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9.xml" ContentType="application/vnd.openxmlformats-officedocument.drawingml.chartshapes+xml"/>
  <Override PartName="/xl/pivotTables/pivotTable1.xml" ContentType="application/vnd.openxmlformats-officedocument.spreadsheetml.pivotTable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pivotTables/pivotTable2.xml" ContentType="application/vnd.openxmlformats-officedocument.spreadsheetml.pivotTable+xml"/>
  <Override PartName="/xl/drawings/drawing11.xml" ContentType="application/vnd.openxmlformats-officedocument.drawing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indy\Dropbox\PhD_2024\PostExamSubmissionEdits\LibrarySubmit\"/>
    </mc:Choice>
  </mc:AlternateContent>
  <xr:revisionPtr revIDLastSave="0" documentId="13_ncr:1_{5E6E602E-1FA0-4ACA-B889-1AF390C00BAF}" xr6:coauthVersionLast="47" xr6:coauthVersionMax="47" xr10:uidLastSave="{00000000-0000-0000-0000-000000000000}"/>
  <bookViews>
    <workbookView xWindow="-108" yWindow="-108" windowWidth="23256" windowHeight="12456" tabRatio="686" xr2:uid="{5BDA6C68-A2B9-42DF-BEF9-A0D2741A2BE9}"/>
  </bookViews>
  <sheets>
    <sheet name="SpectralSignatures" sheetId="64" r:id="rId1"/>
    <sheet name="VarImp&amp;AccuracyAss" sheetId="1" r:id="rId2"/>
    <sheet name="Sheet2" sheetId="60" state="hidden" r:id="rId3"/>
    <sheet name="TrainingAreas" sheetId="4" state="hidden" r:id="rId4"/>
    <sheet name="Monthly_Cultivated_IrrvsRainfed" sheetId="5" r:id="rId5"/>
    <sheet name="Sheet4" sheetId="61" state="hidden" r:id="rId6"/>
    <sheet name="Pivots2x" sheetId="53" state="hidden" r:id="rId7"/>
    <sheet name="Sheet5" sheetId="54" state="hidden" r:id="rId8"/>
    <sheet name="Evaporation" sheetId="59" state="hidden" r:id="rId9"/>
    <sheet name="Table" sheetId="37" state="hidden" r:id="rId10"/>
    <sheet name="ETa vs NDVI" sheetId="56" r:id="rId11"/>
    <sheet name="Blue vs Green" sheetId="49" r:id="rId12"/>
    <sheet name="Water_Balance=P-ET" sheetId="55" r:id="rId13"/>
    <sheet name="Sheet1" sheetId="57" state="hidden" r:id="rId14"/>
    <sheet name="Annual_Cultivated_IrrigatedvsRa" sheetId="7" state="hidden" r:id="rId15"/>
    <sheet name="Crop Water Demand_SDC" sheetId="13" state="hidden" r:id="rId16"/>
    <sheet name="Rainfall_SDC" sheetId="15" state="hidden" r:id="rId17"/>
    <sheet name="Crop Water Demand_MRA" sheetId="12" state="hidden" r:id="rId18"/>
    <sheet name="Sheet3" sheetId="36" state="hidden" r:id="rId19"/>
    <sheet name="Rainfall_MRA" sheetId="14" state="hidden" r:id="rId20"/>
    <sheet name="GWS_GEE" sheetId="18" state="hidden" r:id="rId21"/>
    <sheet name="NotCultivated" sheetId="21" state="hidden" r:id="rId22"/>
  </sheets>
  <externalReferences>
    <externalReference r:id="rId23"/>
  </externalReferences>
  <definedNames>
    <definedName name="_xlnm._FilterDatabase" localSheetId="11" hidden="1">'Blue vs Green'!$A$2:$I$36</definedName>
  </definedNames>
  <calcPr calcId="191029"/>
  <pivotCaches>
    <pivotCache cacheId="0" r:id="rId24"/>
    <pivotCache cacheId="1" r:id="rId25"/>
    <pivotCache cacheId="2" r:id="rId2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" i="55" l="1"/>
  <c r="AY19" i="49"/>
  <c r="AZ19" i="49"/>
  <c r="AZ18" i="49"/>
  <c r="AY18" i="49"/>
  <c r="AV19" i="49"/>
  <c r="AV18" i="49"/>
  <c r="AV14" i="49"/>
  <c r="AV15" i="49"/>
  <c r="AW15" i="49"/>
  <c r="AV16" i="49"/>
  <c r="AW16" i="49"/>
  <c r="AW14" i="49"/>
  <c r="AR18" i="49"/>
  <c r="AS16" i="49"/>
  <c r="AS17" i="49"/>
  <c r="BD7" i="49"/>
  <c r="BC7" i="49"/>
  <c r="BC4" i="49"/>
  <c r="BD4" i="49" s="1"/>
  <c r="BC5" i="49"/>
  <c r="BD5" i="49"/>
  <c r="BD3" i="49"/>
  <c r="BC3" i="49"/>
  <c r="BB4" i="49"/>
  <c r="BB5" i="49"/>
  <c r="BB3" i="49"/>
  <c r="AZ3" i="49"/>
  <c r="AJ10" i="49"/>
  <c r="AK7" i="49"/>
  <c r="AK9" i="49"/>
  <c r="AJ4" i="49"/>
  <c r="AK4" i="49"/>
  <c r="AJ5" i="49"/>
  <c r="AK5" i="49"/>
  <c r="AK3" i="49"/>
  <c r="AJ3" i="49"/>
  <c r="AO10" i="49"/>
  <c r="AU4" i="49" l="1"/>
  <c r="AY4" i="49" s="1"/>
  <c r="AK8" i="49"/>
  <c r="AS5" i="49" s="1"/>
  <c r="AW5" i="49" s="1"/>
  <c r="AM3" i="49"/>
  <c r="AU3" i="49" s="1"/>
  <c r="AY3" i="49" s="1"/>
  <c r="AS4" i="49"/>
  <c r="AW4" i="49" s="1"/>
  <c r="AZ4" i="49" s="1"/>
  <c r="AT4" i="49"/>
  <c r="AX4" i="49" s="1"/>
  <c r="AT5" i="49"/>
  <c r="AX5" i="49" s="1"/>
  <c r="N47" i="1"/>
  <c r="AT3" i="49" l="1"/>
  <c r="AX3" i="49" s="1"/>
  <c r="AU5" i="49"/>
  <c r="AY5" i="49" s="1"/>
  <c r="AZ5" i="49" s="1"/>
  <c r="AZ7" i="49" s="1"/>
  <c r="AM7" i="49"/>
  <c r="AX7" i="49"/>
  <c r="AS3" i="49"/>
  <c r="AW3" i="49" s="1"/>
  <c r="AW7" i="49" s="1"/>
  <c r="E7" i="1"/>
  <c r="E8" i="1"/>
  <c r="E5" i="1"/>
  <c r="M4" i="49"/>
  <c r="M5" i="49"/>
  <c r="M6" i="49"/>
  <c r="M7" i="49"/>
  <c r="M8" i="49"/>
  <c r="M9" i="49"/>
  <c r="M10" i="49"/>
  <c r="M11" i="49"/>
  <c r="M12" i="49"/>
  <c r="M13" i="49"/>
  <c r="M14" i="49"/>
  <c r="M15" i="49"/>
  <c r="M16" i="49"/>
  <c r="M17" i="49"/>
  <c r="M18" i="49"/>
  <c r="M19" i="49"/>
  <c r="M20" i="49"/>
  <c r="M21" i="49"/>
  <c r="M22" i="49"/>
  <c r="M23" i="49"/>
  <c r="M24" i="49"/>
  <c r="M25" i="49"/>
  <c r="M26" i="49"/>
  <c r="M27" i="49"/>
  <c r="M28" i="49"/>
  <c r="M29" i="49"/>
  <c r="M30" i="49"/>
  <c r="M31" i="49"/>
  <c r="M32" i="49"/>
  <c r="M33" i="49"/>
  <c r="M34" i="49"/>
  <c r="M35" i="49"/>
  <c r="M36" i="49"/>
  <c r="M3" i="49"/>
  <c r="P30" i="49"/>
  <c r="R11" i="49"/>
  <c r="S11" i="49" s="1"/>
  <c r="P4" i="49"/>
  <c r="Q22" i="49"/>
  <c r="AY7" i="49" l="1"/>
  <c r="G3" i="55" l="1"/>
  <c r="G4" i="55"/>
  <c r="G5" i="55"/>
  <c r="G6" i="55"/>
  <c r="G7" i="55"/>
  <c r="G8" i="55"/>
  <c r="G9" i="55"/>
  <c r="G10" i="55"/>
  <c r="G11" i="55"/>
  <c r="G12" i="55"/>
  <c r="G13" i="55"/>
  <c r="G14" i="55"/>
  <c r="G15" i="55"/>
  <c r="G16" i="55"/>
  <c r="G17" i="55"/>
  <c r="G18" i="55"/>
  <c r="G19" i="55"/>
  <c r="G20" i="55"/>
  <c r="G21" i="55"/>
  <c r="G22" i="55"/>
  <c r="G23" i="55"/>
  <c r="G24" i="55"/>
  <c r="G25" i="55"/>
  <c r="G26" i="55"/>
  <c r="G27" i="55"/>
  <c r="G28" i="55"/>
  <c r="G29" i="55"/>
  <c r="G30" i="55"/>
  <c r="G31" i="55"/>
  <c r="G32" i="55"/>
  <c r="G33" i="55"/>
  <c r="G34" i="55"/>
  <c r="G35" i="55"/>
  <c r="G2" i="55"/>
  <c r="D3" i="55"/>
  <c r="D4" i="55"/>
  <c r="D5" i="55"/>
  <c r="D6" i="55"/>
  <c r="D7" i="55"/>
  <c r="D8" i="55"/>
  <c r="D9" i="55"/>
  <c r="D10" i="55"/>
  <c r="D11" i="55"/>
  <c r="D12" i="55"/>
  <c r="D13" i="55"/>
  <c r="D14" i="55"/>
  <c r="D15" i="55"/>
  <c r="D16" i="55"/>
  <c r="D17" i="55"/>
  <c r="D18" i="55"/>
  <c r="D19" i="55"/>
  <c r="D20" i="55"/>
  <c r="D21" i="55"/>
  <c r="D22" i="55"/>
  <c r="D23" i="55"/>
  <c r="D24" i="55"/>
  <c r="D25" i="55"/>
  <c r="D26" i="55"/>
  <c r="D27" i="55"/>
  <c r="D28" i="55"/>
  <c r="D29" i="55"/>
  <c r="D30" i="55"/>
  <c r="D31" i="55"/>
  <c r="D32" i="55"/>
  <c r="D33" i="55"/>
  <c r="D34" i="55"/>
  <c r="D35" i="55"/>
  <c r="D2" i="55"/>
  <c r="B3" i="55"/>
  <c r="B4" i="55"/>
  <c r="B5" i="55"/>
  <c r="B6" i="55"/>
  <c r="B7" i="55"/>
  <c r="B8" i="55"/>
  <c r="B9" i="55"/>
  <c r="B10" i="55"/>
  <c r="B11" i="55"/>
  <c r="B12" i="55"/>
  <c r="B13" i="55"/>
  <c r="B14" i="55"/>
  <c r="B15" i="55"/>
  <c r="B16" i="55"/>
  <c r="B17" i="55"/>
  <c r="B18" i="55"/>
  <c r="B19" i="55"/>
  <c r="B20" i="55"/>
  <c r="B21" i="55"/>
  <c r="B22" i="55"/>
  <c r="B23" i="55"/>
  <c r="B24" i="55"/>
  <c r="B25" i="55"/>
  <c r="B26" i="55"/>
  <c r="B27" i="55"/>
  <c r="B28" i="55"/>
  <c r="B29" i="55"/>
  <c r="B30" i="55"/>
  <c r="B31" i="55"/>
  <c r="B32" i="55"/>
  <c r="B33" i="55"/>
  <c r="B34" i="55"/>
  <c r="B35" i="55"/>
  <c r="B2" i="55"/>
  <c r="R4" i="49"/>
  <c r="L3" i="49"/>
  <c r="K3" i="49"/>
  <c r="D4" i="49"/>
  <c r="D5" i="49"/>
  <c r="D6" i="49"/>
  <c r="D7" i="49"/>
  <c r="D8" i="49"/>
  <c r="D9" i="49"/>
  <c r="D10" i="49"/>
  <c r="D11" i="49"/>
  <c r="D12" i="49"/>
  <c r="D13" i="49"/>
  <c r="D14" i="49"/>
  <c r="D15" i="49"/>
  <c r="D16" i="49"/>
  <c r="D17" i="49"/>
  <c r="D18" i="49"/>
  <c r="D19" i="49"/>
  <c r="D20" i="49"/>
  <c r="D21" i="49"/>
  <c r="D22" i="49"/>
  <c r="D23" i="49"/>
  <c r="D24" i="49"/>
  <c r="D25" i="49"/>
  <c r="D26" i="49"/>
  <c r="D27" i="49"/>
  <c r="D28" i="49"/>
  <c r="D29" i="49"/>
  <c r="D30" i="49"/>
  <c r="D31" i="49"/>
  <c r="D32" i="49"/>
  <c r="D33" i="49"/>
  <c r="D34" i="49"/>
  <c r="D35" i="49"/>
  <c r="D36" i="49"/>
  <c r="D3" i="49"/>
  <c r="G3" i="49" s="1"/>
  <c r="P22" i="49" l="1"/>
  <c r="R22" i="49" l="1"/>
  <c r="C14" i="1"/>
  <c r="C15" i="1"/>
  <c r="C16" i="1"/>
  <c r="C17" i="1"/>
  <c r="C18" i="1"/>
  <c r="B20" i="1"/>
  <c r="C3" i="1" s="1"/>
  <c r="J3" i="49"/>
  <c r="C9" i="1" l="1"/>
  <c r="C8" i="1"/>
  <c r="C7" i="1"/>
  <c r="C10" i="1"/>
  <c r="C13" i="1"/>
  <c r="C5" i="1"/>
  <c r="C2" i="1"/>
  <c r="C12" i="1"/>
  <c r="C4" i="1"/>
  <c r="C6" i="1"/>
  <c r="C19" i="1"/>
  <c r="C11" i="1"/>
  <c r="K4" i="49"/>
  <c r="L4" i="49"/>
  <c r="K5" i="49"/>
  <c r="L5" i="49"/>
  <c r="K6" i="49"/>
  <c r="L6" i="49"/>
  <c r="K7" i="49"/>
  <c r="L7" i="49"/>
  <c r="K8" i="49"/>
  <c r="L8" i="49"/>
  <c r="K9" i="49"/>
  <c r="L9" i="49"/>
  <c r="K10" i="49"/>
  <c r="L10" i="49"/>
  <c r="K11" i="49"/>
  <c r="L11" i="49"/>
  <c r="K12" i="49"/>
  <c r="L12" i="49"/>
  <c r="K13" i="49"/>
  <c r="L13" i="49"/>
  <c r="K14" i="49"/>
  <c r="L14" i="49"/>
  <c r="K15" i="49"/>
  <c r="L15" i="49"/>
  <c r="K16" i="49"/>
  <c r="L16" i="49"/>
  <c r="K17" i="49"/>
  <c r="L17" i="49"/>
  <c r="K18" i="49"/>
  <c r="L18" i="49"/>
  <c r="K19" i="49"/>
  <c r="L19" i="49"/>
  <c r="K20" i="49"/>
  <c r="L20" i="49"/>
  <c r="K21" i="49"/>
  <c r="L21" i="49"/>
  <c r="K22" i="49"/>
  <c r="L22" i="49"/>
  <c r="K23" i="49"/>
  <c r="L23" i="49"/>
  <c r="K24" i="49"/>
  <c r="L24" i="49"/>
  <c r="K25" i="49"/>
  <c r="L25" i="49"/>
  <c r="K26" i="49"/>
  <c r="L26" i="49"/>
  <c r="K27" i="49"/>
  <c r="L27" i="49"/>
  <c r="K28" i="49"/>
  <c r="L28" i="49"/>
  <c r="K29" i="49"/>
  <c r="L29" i="49"/>
  <c r="K30" i="49"/>
  <c r="L30" i="49"/>
  <c r="K31" i="49"/>
  <c r="L31" i="49"/>
  <c r="K32" i="49"/>
  <c r="L32" i="49"/>
  <c r="K33" i="49"/>
  <c r="L33" i="49"/>
  <c r="K34" i="49"/>
  <c r="L34" i="49"/>
  <c r="K35" i="49"/>
  <c r="L35" i="49"/>
  <c r="K36" i="49"/>
  <c r="L36" i="49"/>
  <c r="AC178" i="5" l="1"/>
  <c r="AC177" i="5"/>
  <c r="AC176" i="5"/>
  <c r="P24" i="49"/>
  <c r="P23" i="49"/>
  <c r="P25" i="49"/>
  <c r="Q23" i="49"/>
  <c r="Q24" i="49"/>
  <c r="Q25" i="49"/>
  <c r="G4" i="49"/>
  <c r="S4" i="49"/>
  <c r="R9" i="49"/>
  <c r="S9" i="49" s="1"/>
  <c r="AA184" i="5"/>
  <c r="AA185" i="5"/>
  <c r="AA186" i="5"/>
  <c r="R12" i="49"/>
  <c r="S12" i="49" s="1"/>
  <c r="R8" i="49"/>
  <c r="S8" i="49" s="1"/>
  <c r="R7" i="49"/>
  <c r="S7" i="49" s="1"/>
  <c r="R6" i="49"/>
  <c r="S6" i="49" s="1"/>
  <c r="R5" i="49"/>
  <c r="S5" i="49" s="1"/>
  <c r="F23" i="37"/>
  <c r="F24" i="37"/>
  <c r="F22" i="37"/>
  <c r="E24" i="37"/>
  <c r="E23" i="37"/>
  <c r="E22" i="37"/>
  <c r="E19" i="37"/>
  <c r="E20" i="37"/>
  <c r="E18" i="37"/>
  <c r="G18" i="37" s="1"/>
  <c r="D19" i="37"/>
  <c r="D20" i="37"/>
  <c r="D18" i="37"/>
  <c r="F18" i="37"/>
  <c r="J4" i="49"/>
  <c r="J5" i="49"/>
  <c r="J6" i="49"/>
  <c r="J7" i="49"/>
  <c r="J8" i="49"/>
  <c r="J9" i="49"/>
  <c r="J10" i="49"/>
  <c r="J11" i="49"/>
  <c r="J12" i="49"/>
  <c r="J13" i="49"/>
  <c r="J14" i="49"/>
  <c r="J15" i="49"/>
  <c r="J16" i="49"/>
  <c r="J17" i="49"/>
  <c r="J18" i="49"/>
  <c r="J19" i="49"/>
  <c r="J20" i="49"/>
  <c r="J21" i="49"/>
  <c r="J22" i="49"/>
  <c r="J23" i="49"/>
  <c r="J24" i="49"/>
  <c r="J25" i="49"/>
  <c r="J26" i="49"/>
  <c r="J27" i="49"/>
  <c r="J28" i="49"/>
  <c r="J29" i="49"/>
  <c r="J30" i="49"/>
  <c r="J31" i="49"/>
  <c r="J32" i="49"/>
  <c r="J33" i="49"/>
  <c r="J34" i="49"/>
  <c r="J35" i="49"/>
  <c r="J36" i="49"/>
  <c r="P12" i="49"/>
  <c r="P11" i="49"/>
  <c r="P9" i="49"/>
  <c r="P8" i="49"/>
  <c r="P7" i="49"/>
  <c r="P6" i="49"/>
  <c r="P5" i="49"/>
  <c r="P16" i="49" l="1"/>
  <c r="U9" i="49"/>
  <c r="P15" i="49"/>
  <c r="U6" i="49"/>
  <c r="Q26" i="49"/>
  <c r="P32" i="49"/>
  <c r="Q32" i="49" s="1"/>
  <c r="R32" i="49" s="1"/>
  <c r="P31" i="49"/>
  <c r="Q31" i="49" s="1"/>
  <c r="R31" i="49" s="1"/>
  <c r="R23" i="49"/>
  <c r="G5" i="57"/>
  <c r="G6" i="57"/>
  <c r="H6" i="57" s="1"/>
  <c r="I6" i="57" s="1"/>
  <c r="V35" i="14"/>
  <c r="U35" i="14"/>
  <c r="Q35" i="14"/>
  <c r="P35" i="14"/>
  <c r="K35" i="14"/>
  <c r="J35" i="14"/>
  <c r="F35" i="14"/>
  <c r="E35" i="14"/>
  <c r="V34" i="14"/>
  <c r="U34" i="14"/>
  <c r="Q34" i="14"/>
  <c r="P34" i="14"/>
  <c r="K34" i="14"/>
  <c r="J34" i="14"/>
  <c r="F34" i="14"/>
  <c r="E34" i="14"/>
  <c r="V33" i="14"/>
  <c r="U33" i="14"/>
  <c r="Q33" i="14"/>
  <c r="P33" i="14"/>
  <c r="K33" i="14"/>
  <c r="J33" i="14"/>
  <c r="F33" i="14"/>
  <c r="E33" i="14"/>
  <c r="V32" i="14"/>
  <c r="U32" i="14"/>
  <c r="Q32" i="14"/>
  <c r="P32" i="14"/>
  <c r="K32" i="14"/>
  <c r="J32" i="14"/>
  <c r="F32" i="14"/>
  <c r="E32" i="14"/>
  <c r="V31" i="14"/>
  <c r="U31" i="14"/>
  <c r="Q31" i="14"/>
  <c r="P31" i="14"/>
  <c r="K31" i="14"/>
  <c r="J31" i="14"/>
  <c r="F31" i="14"/>
  <c r="E31" i="14"/>
  <c r="V30" i="14"/>
  <c r="U30" i="14"/>
  <c r="Q30" i="14"/>
  <c r="P30" i="14"/>
  <c r="K30" i="14"/>
  <c r="J30" i="14"/>
  <c r="F30" i="14"/>
  <c r="E30" i="14"/>
  <c r="V29" i="14"/>
  <c r="U29" i="14"/>
  <c r="Q29" i="14"/>
  <c r="P29" i="14"/>
  <c r="K29" i="14"/>
  <c r="J29" i="14"/>
  <c r="F29" i="14"/>
  <c r="E29" i="14"/>
  <c r="V28" i="14"/>
  <c r="U28" i="14"/>
  <c r="Q28" i="14"/>
  <c r="P28" i="14"/>
  <c r="K28" i="14"/>
  <c r="J28" i="14"/>
  <c r="F28" i="14"/>
  <c r="E28" i="14"/>
  <c r="V27" i="14"/>
  <c r="U27" i="14"/>
  <c r="Q27" i="14"/>
  <c r="P27" i="14"/>
  <c r="K27" i="14"/>
  <c r="J27" i="14"/>
  <c r="F27" i="14"/>
  <c r="E27" i="14"/>
  <c r="V26" i="14"/>
  <c r="U26" i="14"/>
  <c r="Q26" i="14"/>
  <c r="P26" i="14"/>
  <c r="K26" i="14"/>
  <c r="J26" i="14"/>
  <c r="F26" i="14"/>
  <c r="E26" i="14"/>
  <c r="V25" i="14"/>
  <c r="U25" i="14"/>
  <c r="Q25" i="14"/>
  <c r="P25" i="14"/>
  <c r="K25" i="14"/>
  <c r="J25" i="14"/>
  <c r="F25" i="14"/>
  <c r="E25" i="14"/>
  <c r="V24" i="14"/>
  <c r="U24" i="14"/>
  <c r="Q24" i="14"/>
  <c r="P24" i="14"/>
  <c r="K24" i="14"/>
  <c r="J24" i="14"/>
  <c r="F24" i="14"/>
  <c r="E24" i="14"/>
  <c r="V23" i="14"/>
  <c r="U23" i="14"/>
  <c r="Q23" i="14"/>
  <c r="P23" i="14"/>
  <c r="K23" i="14"/>
  <c r="J23" i="14"/>
  <c r="F23" i="14"/>
  <c r="E23" i="14"/>
  <c r="V22" i="14"/>
  <c r="U22" i="14"/>
  <c r="Q22" i="14"/>
  <c r="P22" i="14"/>
  <c r="K22" i="14"/>
  <c r="J22" i="14"/>
  <c r="F22" i="14"/>
  <c r="E22" i="14"/>
  <c r="V21" i="14"/>
  <c r="U21" i="14"/>
  <c r="Q21" i="14"/>
  <c r="P21" i="14"/>
  <c r="K21" i="14"/>
  <c r="J21" i="14"/>
  <c r="F21" i="14"/>
  <c r="E21" i="14"/>
  <c r="V20" i="14"/>
  <c r="U20" i="14"/>
  <c r="Q20" i="14"/>
  <c r="P20" i="14"/>
  <c r="K20" i="14"/>
  <c r="J20" i="14"/>
  <c r="F20" i="14"/>
  <c r="E20" i="14"/>
  <c r="V19" i="14"/>
  <c r="U19" i="14"/>
  <c r="Q19" i="14"/>
  <c r="P19" i="14"/>
  <c r="K19" i="14"/>
  <c r="J19" i="14"/>
  <c r="F19" i="14"/>
  <c r="E19" i="14"/>
  <c r="V18" i="14"/>
  <c r="U18" i="14"/>
  <c r="Q18" i="14"/>
  <c r="P18" i="14"/>
  <c r="K18" i="14"/>
  <c r="J18" i="14"/>
  <c r="F18" i="14"/>
  <c r="E18" i="14"/>
  <c r="V17" i="14"/>
  <c r="U17" i="14"/>
  <c r="Q17" i="14"/>
  <c r="P17" i="14"/>
  <c r="K17" i="14"/>
  <c r="J17" i="14"/>
  <c r="F17" i="14"/>
  <c r="E17" i="14"/>
  <c r="V16" i="14"/>
  <c r="U16" i="14"/>
  <c r="Q16" i="14"/>
  <c r="P16" i="14"/>
  <c r="K16" i="14"/>
  <c r="J16" i="14"/>
  <c r="F16" i="14"/>
  <c r="E16" i="14"/>
  <c r="V15" i="14"/>
  <c r="U15" i="14"/>
  <c r="Q15" i="14"/>
  <c r="P15" i="14"/>
  <c r="K15" i="14"/>
  <c r="J15" i="14"/>
  <c r="F15" i="14"/>
  <c r="E15" i="14"/>
  <c r="V14" i="14"/>
  <c r="U14" i="14"/>
  <c r="Q14" i="14"/>
  <c r="P14" i="14"/>
  <c r="K14" i="14"/>
  <c r="J14" i="14"/>
  <c r="F14" i="14"/>
  <c r="E14" i="14"/>
  <c r="V13" i="14"/>
  <c r="U13" i="14"/>
  <c r="Q13" i="14"/>
  <c r="P13" i="14"/>
  <c r="K13" i="14"/>
  <c r="J13" i="14"/>
  <c r="F13" i="14"/>
  <c r="E13" i="14"/>
  <c r="V12" i="14"/>
  <c r="U12" i="14"/>
  <c r="Q12" i="14"/>
  <c r="P12" i="14"/>
  <c r="K12" i="14"/>
  <c r="J12" i="14"/>
  <c r="F12" i="14"/>
  <c r="E12" i="14"/>
  <c r="V11" i="14"/>
  <c r="U11" i="14"/>
  <c r="Q11" i="14"/>
  <c r="P11" i="14"/>
  <c r="K11" i="14"/>
  <c r="J11" i="14"/>
  <c r="F11" i="14"/>
  <c r="E11" i="14"/>
  <c r="V10" i="14"/>
  <c r="U10" i="14"/>
  <c r="Q10" i="14"/>
  <c r="P10" i="14"/>
  <c r="K10" i="14"/>
  <c r="J10" i="14"/>
  <c r="F10" i="14"/>
  <c r="E10" i="14"/>
  <c r="V9" i="14"/>
  <c r="U9" i="14"/>
  <c r="Q9" i="14"/>
  <c r="P9" i="14"/>
  <c r="K9" i="14"/>
  <c r="J9" i="14"/>
  <c r="F9" i="14"/>
  <c r="E9" i="14"/>
  <c r="V8" i="14"/>
  <c r="U8" i="14"/>
  <c r="Q8" i="14"/>
  <c r="P8" i="14"/>
  <c r="K8" i="14"/>
  <c r="J8" i="14"/>
  <c r="F8" i="14"/>
  <c r="E8" i="14"/>
  <c r="V7" i="14"/>
  <c r="U7" i="14"/>
  <c r="Q7" i="14"/>
  <c r="P7" i="14"/>
  <c r="K7" i="14"/>
  <c r="J7" i="14"/>
  <c r="F7" i="14"/>
  <c r="E7" i="14"/>
  <c r="V6" i="14"/>
  <c r="U6" i="14"/>
  <c r="Q6" i="14"/>
  <c r="P6" i="14"/>
  <c r="K6" i="14"/>
  <c r="J6" i="14"/>
  <c r="F6" i="14"/>
  <c r="E6" i="14"/>
  <c r="V5" i="14"/>
  <c r="U5" i="14"/>
  <c r="Q5" i="14"/>
  <c r="P5" i="14"/>
  <c r="K5" i="14"/>
  <c r="J5" i="14"/>
  <c r="F5" i="14"/>
  <c r="E5" i="14"/>
  <c r="V4" i="14"/>
  <c r="U4" i="14"/>
  <c r="Q4" i="14"/>
  <c r="P4" i="14"/>
  <c r="K4" i="14"/>
  <c r="J4" i="14"/>
  <c r="F4" i="14"/>
  <c r="E4" i="14"/>
  <c r="V3" i="14"/>
  <c r="U3" i="14"/>
  <c r="Q3" i="14"/>
  <c r="P3" i="14"/>
  <c r="K3" i="14"/>
  <c r="J3" i="14"/>
  <c r="F3" i="14"/>
  <c r="E3" i="14"/>
  <c r="V2" i="14"/>
  <c r="U2" i="14"/>
  <c r="Q2" i="14"/>
  <c r="P2" i="14"/>
  <c r="K2" i="14"/>
  <c r="J2" i="14"/>
  <c r="F2" i="14"/>
  <c r="E2" i="14"/>
  <c r="W35" i="12"/>
  <c r="V35" i="12"/>
  <c r="R35" i="12"/>
  <c r="Q35" i="12"/>
  <c r="K35" i="12"/>
  <c r="J35" i="12"/>
  <c r="G35" i="12"/>
  <c r="F35" i="12"/>
  <c r="B35" i="12"/>
  <c r="W34" i="12"/>
  <c r="V34" i="12"/>
  <c r="R34" i="12"/>
  <c r="Q34" i="12"/>
  <c r="K34" i="12"/>
  <c r="J34" i="12"/>
  <c r="G34" i="12"/>
  <c r="F34" i="12"/>
  <c r="B34" i="12"/>
  <c r="W33" i="12"/>
  <c r="V33" i="12"/>
  <c r="R33" i="12"/>
  <c r="Q33" i="12"/>
  <c r="K33" i="12"/>
  <c r="J33" i="12"/>
  <c r="G33" i="12"/>
  <c r="F33" i="12"/>
  <c r="B33" i="12"/>
  <c r="W32" i="12"/>
  <c r="V32" i="12"/>
  <c r="R32" i="12"/>
  <c r="Q32" i="12"/>
  <c r="K32" i="12"/>
  <c r="J32" i="12"/>
  <c r="G32" i="12"/>
  <c r="F32" i="12"/>
  <c r="B32" i="12"/>
  <c r="W31" i="12"/>
  <c r="V31" i="12"/>
  <c r="R31" i="12"/>
  <c r="Q31" i="12"/>
  <c r="K31" i="12"/>
  <c r="J31" i="12"/>
  <c r="G31" i="12"/>
  <c r="F31" i="12"/>
  <c r="B31" i="12"/>
  <c r="W30" i="12"/>
  <c r="V30" i="12"/>
  <c r="R30" i="12"/>
  <c r="Q30" i="12"/>
  <c r="K30" i="12"/>
  <c r="J30" i="12"/>
  <c r="G30" i="12"/>
  <c r="F30" i="12"/>
  <c r="B30" i="12"/>
  <c r="W29" i="12"/>
  <c r="V29" i="12"/>
  <c r="R29" i="12"/>
  <c r="Q29" i="12"/>
  <c r="K29" i="12"/>
  <c r="J29" i="12"/>
  <c r="G29" i="12"/>
  <c r="F29" i="12"/>
  <c r="B29" i="12"/>
  <c r="W28" i="12"/>
  <c r="V28" i="12"/>
  <c r="R28" i="12"/>
  <c r="Q28" i="12"/>
  <c r="K28" i="12"/>
  <c r="J28" i="12"/>
  <c r="G28" i="12"/>
  <c r="F28" i="12"/>
  <c r="B28" i="12"/>
  <c r="W27" i="12"/>
  <c r="V27" i="12"/>
  <c r="R27" i="12"/>
  <c r="Q27" i="12"/>
  <c r="K27" i="12"/>
  <c r="J27" i="12"/>
  <c r="G27" i="12"/>
  <c r="F27" i="12"/>
  <c r="B27" i="12"/>
  <c r="W26" i="12"/>
  <c r="V26" i="12"/>
  <c r="R26" i="12"/>
  <c r="Q26" i="12"/>
  <c r="K26" i="12"/>
  <c r="J26" i="12"/>
  <c r="G26" i="12"/>
  <c r="F26" i="12"/>
  <c r="B26" i="12"/>
  <c r="W25" i="12"/>
  <c r="V25" i="12"/>
  <c r="R25" i="12"/>
  <c r="Q25" i="12"/>
  <c r="K25" i="12"/>
  <c r="J25" i="12"/>
  <c r="G25" i="12"/>
  <c r="F25" i="12"/>
  <c r="B25" i="12"/>
  <c r="W24" i="12"/>
  <c r="V24" i="12"/>
  <c r="R24" i="12"/>
  <c r="Q24" i="12"/>
  <c r="K24" i="12"/>
  <c r="J24" i="12"/>
  <c r="G24" i="12"/>
  <c r="F24" i="12"/>
  <c r="B24" i="12"/>
  <c r="W23" i="12"/>
  <c r="V23" i="12"/>
  <c r="R23" i="12"/>
  <c r="Q23" i="12"/>
  <c r="K23" i="12"/>
  <c r="J23" i="12"/>
  <c r="G23" i="12"/>
  <c r="F23" i="12"/>
  <c r="B23" i="12"/>
  <c r="W22" i="12"/>
  <c r="V22" i="12"/>
  <c r="R22" i="12"/>
  <c r="Q22" i="12"/>
  <c r="K22" i="12"/>
  <c r="J22" i="12"/>
  <c r="G22" i="12"/>
  <c r="F22" i="12"/>
  <c r="B22" i="12"/>
  <c r="W21" i="12"/>
  <c r="V21" i="12"/>
  <c r="R21" i="12"/>
  <c r="Q21" i="12"/>
  <c r="K21" i="12"/>
  <c r="J21" i="12"/>
  <c r="G21" i="12"/>
  <c r="F21" i="12"/>
  <c r="B21" i="12"/>
  <c r="W20" i="12"/>
  <c r="V20" i="12"/>
  <c r="R20" i="12"/>
  <c r="Q20" i="12"/>
  <c r="K20" i="12"/>
  <c r="J20" i="12"/>
  <c r="G20" i="12"/>
  <c r="F20" i="12"/>
  <c r="B20" i="12"/>
  <c r="W19" i="12"/>
  <c r="V19" i="12"/>
  <c r="R19" i="12"/>
  <c r="Q19" i="12"/>
  <c r="K19" i="12"/>
  <c r="J19" i="12"/>
  <c r="G19" i="12"/>
  <c r="F19" i="12"/>
  <c r="B19" i="12"/>
  <c r="W18" i="12"/>
  <c r="V18" i="12"/>
  <c r="R18" i="12"/>
  <c r="Q18" i="12"/>
  <c r="K18" i="12"/>
  <c r="J18" i="12"/>
  <c r="G18" i="12"/>
  <c r="F18" i="12"/>
  <c r="B18" i="12"/>
  <c r="W17" i="12"/>
  <c r="V17" i="12"/>
  <c r="R17" i="12"/>
  <c r="Q17" i="12"/>
  <c r="K17" i="12"/>
  <c r="J17" i="12"/>
  <c r="G17" i="12"/>
  <c r="F17" i="12"/>
  <c r="B17" i="12"/>
  <c r="W16" i="12"/>
  <c r="V16" i="12"/>
  <c r="R16" i="12"/>
  <c r="Q16" i="12"/>
  <c r="K16" i="12"/>
  <c r="J16" i="12"/>
  <c r="G16" i="12"/>
  <c r="F16" i="12"/>
  <c r="B16" i="12"/>
  <c r="W15" i="12"/>
  <c r="V15" i="12"/>
  <c r="R15" i="12"/>
  <c r="Q15" i="12"/>
  <c r="K15" i="12"/>
  <c r="J15" i="12"/>
  <c r="G15" i="12"/>
  <c r="F15" i="12"/>
  <c r="B15" i="12"/>
  <c r="W14" i="12"/>
  <c r="V14" i="12"/>
  <c r="R14" i="12"/>
  <c r="Q14" i="12"/>
  <c r="K14" i="12"/>
  <c r="J14" i="12"/>
  <c r="G14" i="12"/>
  <c r="F14" i="12"/>
  <c r="B14" i="12"/>
  <c r="W13" i="12"/>
  <c r="V13" i="12"/>
  <c r="R13" i="12"/>
  <c r="Q13" i="12"/>
  <c r="K13" i="12"/>
  <c r="J13" i="12"/>
  <c r="G13" i="12"/>
  <c r="F13" i="12"/>
  <c r="B13" i="12"/>
  <c r="W12" i="12"/>
  <c r="V12" i="12"/>
  <c r="R12" i="12"/>
  <c r="Q12" i="12"/>
  <c r="K12" i="12"/>
  <c r="J12" i="12"/>
  <c r="G12" i="12"/>
  <c r="F12" i="12"/>
  <c r="B12" i="12"/>
  <c r="W11" i="12"/>
  <c r="V11" i="12"/>
  <c r="R11" i="12"/>
  <c r="Q11" i="12"/>
  <c r="K11" i="12"/>
  <c r="J11" i="12"/>
  <c r="G11" i="12"/>
  <c r="F11" i="12"/>
  <c r="B11" i="12"/>
  <c r="W10" i="12"/>
  <c r="V10" i="12"/>
  <c r="R10" i="12"/>
  <c r="Q10" i="12"/>
  <c r="K10" i="12"/>
  <c r="J10" i="12"/>
  <c r="G10" i="12"/>
  <c r="F10" i="12"/>
  <c r="B10" i="12"/>
  <c r="W9" i="12"/>
  <c r="V9" i="12"/>
  <c r="R9" i="12"/>
  <c r="Q9" i="12"/>
  <c r="K9" i="12"/>
  <c r="J9" i="12"/>
  <c r="G9" i="12"/>
  <c r="F9" i="12"/>
  <c r="B9" i="12"/>
  <c r="W8" i="12"/>
  <c r="V8" i="12"/>
  <c r="R8" i="12"/>
  <c r="Q8" i="12"/>
  <c r="K8" i="12"/>
  <c r="J8" i="12"/>
  <c r="G8" i="12"/>
  <c r="F8" i="12"/>
  <c r="B8" i="12"/>
  <c r="W7" i="12"/>
  <c r="V7" i="12"/>
  <c r="R7" i="12"/>
  <c r="Q7" i="12"/>
  <c r="K7" i="12"/>
  <c r="J7" i="12"/>
  <c r="G7" i="12"/>
  <c r="F7" i="12"/>
  <c r="B7" i="12"/>
  <c r="W6" i="12"/>
  <c r="V6" i="12"/>
  <c r="R6" i="12"/>
  <c r="Q6" i="12"/>
  <c r="K6" i="12"/>
  <c r="J6" i="12"/>
  <c r="G6" i="12"/>
  <c r="F6" i="12"/>
  <c r="B6" i="12"/>
  <c r="W5" i="12"/>
  <c r="V5" i="12"/>
  <c r="R5" i="12"/>
  <c r="Q5" i="12"/>
  <c r="K5" i="12"/>
  <c r="J5" i="12"/>
  <c r="G5" i="12"/>
  <c r="F5" i="12"/>
  <c r="B5" i="12"/>
  <c r="W4" i="12"/>
  <c r="V4" i="12"/>
  <c r="R4" i="12"/>
  <c r="Q4" i="12"/>
  <c r="K4" i="12"/>
  <c r="J4" i="12"/>
  <c r="G4" i="12"/>
  <c r="F4" i="12"/>
  <c r="B4" i="12"/>
  <c r="W3" i="12"/>
  <c r="V3" i="12"/>
  <c r="R3" i="12"/>
  <c r="Q3" i="12"/>
  <c r="K3" i="12"/>
  <c r="J3" i="12"/>
  <c r="G3" i="12"/>
  <c r="F3" i="12"/>
  <c r="B3" i="12"/>
  <c r="W2" i="12"/>
  <c r="V2" i="12"/>
  <c r="R2" i="12"/>
  <c r="Q2" i="12"/>
  <c r="K2" i="12"/>
  <c r="J2" i="12"/>
  <c r="G2" i="12"/>
  <c r="F2" i="12"/>
  <c r="B2" i="12"/>
  <c r="V35" i="15"/>
  <c r="U35" i="15"/>
  <c r="Q35" i="15"/>
  <c r="P35" i="15"/>
  <c r="K35" i="15"/>
  <c r="J35" i="15"/>
  <c r="F35" i="15"/>
  <c r="E35" i="15"/>
  <c r="V34" i="15"/>
  <c r="U34" i="15"/>
  <c r="Q34" i="15"/>
  <c r="P34" i="15"/>
  <c r="K34" i="15"/>
  <c r="J34" i="15"/>
  <c r="F34" i="15"/>
  <c r="E34" i="15"/>
  <c r="V33" i="15"/>
  <c r="U33" i="15"/>
  <c r="Q33" i="15"/>
  <c r="P33" i="15"/>
  <c r="K33" i="15"/>
  <c r="J33" i="15"/>
  <c r="F33" i="15"/>
  <c r="E33" i="15"/>
  <c r="V32" i="15"/>
  <c r="U32" i="15"/>
  <c r="Q32" i="15"/>
  <c r="P32" i="15"/>
  <c r="K32" i="15"/>
  <c r="J32" i="15"/>
  <c r="F32" i="15"/>
  <c r="E32" i="15"/>
  <c r="V31" i="15"/>
  <c r="U31" i="15"/>
  <c r="Q31" i="15"/>
  <c r="P31" i="15"/>
  <c r="K31" i="15"/>
  <c r="J31" i="15"/>
  <c r="F31" i="15"/>
  <c r="E31" i="15"/>
  <c r="V30" i="15"/>
  <c r="U30" i="15"/>
  <c r="Q30" i="15"/>
  <c r="P30" i="15"/>
  <c r="K30" i="15"/>
  <c r="J30" i="15"/>
  <c r="F30" i="15"/>
  <c r="E30" i="15"/>
  <c r="V29" i="15"/>
  <c r="U29" i="15"/>
  <c r="Q29" i="15"/>
  <c r="P29" i="15"/>
  <c r="K29" i="15"/>
  <c r="J29" i="15"/>
  <c r="F29" i="15"/>
  <c r="E29" i="15"/>
  <c r="V28" i="15"/>
  <c r="U28" i="15"/>
  <c r="Q28" i="15"/>
  <c r="P28" i="15"/>
  <c r="K28" i="15"/>
  <c r="J28" i="15"/>
  <c r="F28" i="15"/>
  <c r="E28" i="15"/>
  <c r="V27" i="15"/>
  <c r="U27" i="15"/>
  <c r="Q27" i="15"/>
  <c r="P27" i="15"/>
  <c r="K27" i="15"/>
  <c r="J27" i="15"/>
  <c r="F27" i="15"/>
  <c r="E27" i="15"/>
  <c r="V26" i="15"/>
  <c r="U26" i="15"/>
  <c r="Q26" i="15"/>
  <c r="P26" i="15"/>
  <c r="K26" i="15"/>
  <c r="J26" i="15"/>
  <c r="F26" i="15"/>
  <c r="E26" i="15"/>
  <c r="V25" i="15"/>
  <c r="U25" i="15"/>
  <c r="Q25" i="15"/>
  <c r="P25" i="15"/>
  <c r="K25" i="15"/>
  <c r="J25" i="15"/>
  <c r="F25" i="15"/>
  <c r="E25" i="15"/>
  <c r="V24" i="15"/>
  <c r="U24" i="15"/>
  <c r="Q24" i="15"/>
  <c r="P24" i="15"/>
  <c r="K24" i="15"/>
  <c r="J24" i="15"/>
  <c r="F24" i="15"/>
  <c r="E24" i="15"/>
  <c r="V23" i="15"/>
  <c r="U23" i="15"/>
  <c r="Q23" i="15"/>
  <c r="P23" i="15"/>
  <c r="K23" i="15"/>
  <c r="J23" i="15"/>
  <c r="F23" i="15"/>
  <c r="E23" i="15"/>
  <c r="V22" i="15"/>
  <c r="U22" i="15"/>
  <c r="Q22" i="15"/>
  <c r="P22" i="15"/>
  <c r="K22" i="15"/>
  <c r="J22" i="15"/>
  <c r="F22" i="15"/>
  <c r="E22" i="15"/>
  <c r="V21" i="15"/>
  <c r="U21" i="15"/>
  <c r="Q21" i="15"/>
  <c r="P21" i="15"/>
  <c r="K21" i="15"/>
  <c r="J21" i="15"/>
  <c r="F21" i="15"/>
  <c r="E21" i="15"/>
  <c r="V20" i="15"/>
  <c r="U20" i="15"/>
  <c r="Q20" i="15"/>
  <c r="P20" i="15"/>
  <c r="K20" i="15"/>
  <c r="J20" i="15"/>
  <c r="F20" i="15"/>
  <c r="E20" i="15"/>
  <c r="V19" i="15"/>
  <c r="U19" i="15"/>
  <c r="Q19" i="15"/>
  <c r="P19" i="15"/>
  <c r="K19" i="15"/>
  <c r="J19" i="15"/>
  <c r="F19" i="15"/>
  <c r="E19" i="15"/>
  <c r="V18" i="15"/>
  <c r="U18" i="15"/>
  <c r="Q18" i="15"/>
  <c r="P18" i="15"/>
  <c r="K18" i="15"/>
  <c r="J18" i="15"/>
  <c r="F18" i="15"/>
  <c r="E18" i="15"/>
  <c r="V17" i="15"/>
  <c r="U17" i="15"/>
  <c r="Q17" i="15"/>
  <c r="P17" i="15"/>
  <c r="K17" i="15"/>
  <c r="J17" i="15"/>
  <c r="F17" i="15"/>
  <c r="E17" i="15"/>
  <c r="V16" i="15"/>
  <c r="U16" i="15"/>
  <c r="Q16" i="15"/>
  <c r="P16" i="15"/>
  <c r="K16" i="15"/>
  <c r="J16" i="15"/>
  <c r="F16" i="15"/>
  <c r="E16" i="15"/>
  <c r="V15" i="15"/>
  <c r="U15" i="15"/>
  <c r="Q15" i="15"/>
  <c r="P15" i="15"/>
  <c r="K15" i="15"/>
  <c r="J15" i="15"/>
  <c r="F15" i="15"/>
  <c r="E15" i="15"/>
  <c r="V14" i="15"/>
  <c r="U14" i="15"/>
  <c r="Q14" i="15"/>
  <c r="P14" i="15"/>
  <c r="K14" i="15"/>
  <c r="J14" i="15"/>
  <c r="F14" i="15"/>
  <c r="E14" i="15"/>
  <c r="V13" i="15"/>
  <c r="U13" i="15"/>
  <c r="Q13" i="15"/>
  <c r="P13" i="15"/>
  <c r="K13" i="15"/>
  <c r="J13" i="15"/>
  <c r="F13" i="15"/>
  <c r="E13" i="15"/>
  <c r="V12" i="15"/>
  <c r="U12" i="15"/>
  <c r="Q12" i="15"/>
  <c r="P12" i="15"/>
  <c r="K12" i="15"/>
  <c r="J12" i="15"/>
  <c r="F12" i="15"/>
  <c r="E12" i="15"/>
  <c r="V11" i="15"/>
  <c r="U11" i="15"/>
  <c r="Q11" i="15"/>
  <c r="P11" i="15"/>
  <c r="K11" i="15"/>
  <c r="J11" i="15"/>
  <c r="F11" i="15"/>
  <c r="E11" i="15"/>
  <c r="V10" i="15"/>
  <c r="U10" i="15"/>
  <c r="Q10" i="15"/>
  <c r="P10" i="15"/>
  <c r="K10" i="15"/>
  <c r="J10" i="15"/>
  <c r="F10" i="15"/>
  <c r="E10" i="15"/>
  <c r="V9" i="15"/>
  <c r="U9" i="15"/>
  <c r="Q9" i="15"/>
  <c r="P9" i="15"/>
  <c r="K9" i="15"/>
  <c r="J9" i="15"/>
  <c r="F9" i="15"/>
  <c r="E9" i="15"/>
  <c r="V8" i="15"/>
  <c r="U8" i="15"/>
  <c r="Q8" i="15"/>
  <c r="P8" i="15"/>
  <c r="K8" i="15"/>
  <c r="J8" i="15"/>
  <c r="F8" i="15"/>
  <c r="E8" i="15"/>
  <c r="V7" i="15"/>
  <c r="U7" i="15"/>
  <c r="Q7" i="15"/>
  <c r="P7" i="15"/>
  <c r="K7" i="15"/>
  <c r="J7" i="15"/>
  <c r="F7" i="15"/>
  <c r="E7" i="15"/>
  <c r="V6" i="15"/>
  <c r="U6" i="15"/>
  <c r="Q6" i="15"/>
  <c r="P6" i="15"/>
  <c r="K6" i="15"/>
  <c r="J6" i="15"/>
  <c r="F6" i="15"/>
  <c r="E6" i="15"/>
  <c r="V5" i="15"/>
  <c r="U5" i="15"/>
  <c r="Q5" i="15"/>
  <c r="P5" i="15"/>
  <c r="K5" i="15"/>
  <c r="J5" i="15"/>
  <c r="F5" i="15"/>
  <c r="E5" i="15"/>
  <c r="V4" i="15"/>
  <c r="U4" i="15"/>
  <c r="Q4" i="15"/>
  <c r="P4" i="15"/>
  <c r="K4" i="15"/>
  <c r="J4" i="15"/>
  <c r="F4" i="15"/>
  <c r="E4" i="15"/>
  <c r="V3" i="15"/>
  <c r="U3" i="15"/>
  <c r="Q3" i="15"/>
  <c r="P3" i="15"/>
  <c r="K3" i="15"/>
  <c r="J3" i="15"/>
  <c r="F3" i="15"/>
  <c r="E3" i="15"/>
  <c r="V2" i="15"/>
  <c r="U2" i="15"/>
  <c r="Q2" i="15"/>
  <c r="P2" i="15"/>
  <c r="K2" i="15"/>
  <c r="J2" i="15"/>
  <c r="F2" i="15"/>
  <c r="E2" i="15"/>
  <c r="X35" i="13"/>
  <c r="W35" i="13"/>
  <c r="S35" i="13"/>
  <c r="R35" i="13"/>
  <c r="K35" i="13"/>
  <c r="J35" i="13"/>
  <c r="G35" i="13"/>
  <c r="F35" i="13"/>
  <c r="B35" i="13"/>
  <c r="X34" i="13"/>
  <c r="W34" i="13"/>
  <c r="S34" i="13"/>
  <c r="R34" i="13"/>
  <c r="K34" i="13"/>
  <c r="J34" i="13"/>
  <c r="G34" i="13"/>
  <c r="F34" i="13"/>
  <c r="B34" i="13"/>
  <c r="X33" i="13"/>
  <c r="W33" i="13"/>
  <c r="S33" i="13"/>
  <c r="R33" i="13"/>
  <c r="K33" i="13"/>
  <c r="J33" i="13"/>
  <c r="G33" i="13"/>
  <c r="F33" i="13"/>
  <c r="B33" i="13"/>
  <c r="X32" i="13"/>
  <c r="W32" i="13"/>
  <c r="S32" i="13"/>
  <c r="R32" i="13"/>
  <c r="K32" i="13"/>
  <c r="J32" i="13"/>
  <c r="G32" i="13"/>
  <c r="F32" i="13"/>
  <c r="B32" i="13"/>
  <c r="X31" i="13"/>
  <c r="W31" i="13"/>
  <c r="S31" i="13"/>
  <c r="R31" i="13"/>
  <c r="K31" i="13"/>
  <c r="J31" i="13"/>
  <c r="G31" i="13"/>
  <c r="F31" i="13"/>
  <c r="B31" i="13"/>
  <c r="X30" i="13"/>
  <c r="W30" i="13"/>
  <c r="S30" i="13"/>
  <c r="R30" i="13"/>
  <c r="K30" i="13"/>
  <c r="J30" i="13"/>
  <c r="G30" i="13"/>
  <c r="F30" i="13"/>
  <c r="B30" i="13"/>
  <c r="X29" i="13"/>
  <c r="W29" i="13"/>
  <c r="S29" i="13"/>
  <c r="R29" i="13"/>
  <c r="K29" i="13"/>
  <c r="J29" i="13"/>
  <c r="G29" i="13"/>
  <c r="F29" i="13"/>
  <c r="B29" i="13"/>
  <c r="X28" i="13"/>
  <c r="W28" i="13"/>
  <c r="S28" i="13"/>
  <c r="R28" i="13"/>
  <c r="K28" i="13"/>
  <c r="J28" i="13"/>
  <c r="G28" i="13"/>
  <c r="F28" i="13"/>
  <c r="B28" i="13"/>
  <c r="X27" i="13"/>
  <c r="W27" i="13"/>
  <c r="S27" i="13"/>
  <c r="R27" i="13"/>
  <c r="K27" i="13"/>
  <c r="J27" i="13"/>
  <c r="G27" i="13"/>
  <c r="F27" i="13"/>
  <c r="B27" i="13"/>
  <c r="X26" i="13"/>
  <c r="W26" i="13"/>
  <c r="S26" i="13"/>
  <c r="R26" i="13"/>
  <c r="K26" i="13"/>
  <c r="J26" i="13"/>
  <c r="G26" i="13"/>
  <c r="F26" i="13"/>
  <c r="B26" i="13"/>
  <c r="X25" i="13"/>
  <c r="W25" i="13"/>
  <c r="S25" i="13"/>
  <c r="R25" i="13"/>
  <c r="K25" i="13"/>
  <c r="J25" i="13"/>
  <c r="G25" i="13"/>
  <c r="F25" i="13"/>
  <c r="B25" i="13"/>
  <c r="X24" i="13"/>
  <c r="W24" i="13"/>
  <c r="S24" i="13"/>
  <c r="R24" i="13"/>
  <c r="K24" i="13"/>
  <c r="J24" i="13"/>
  <c r="G24" i="13"/>
  <c r="F24" i="13"/>
  <c r="B24" i="13"/>
  <c r="X23" i="13"/>
  <c r="W23" i="13"/>
  <c r="S23" i="13"/>
  <c r="R23" i="13"/>
  <c r="K23" i="13"/>
  <c r="J23" i="13"/>
  <c r="G23" i="13"/>
  <c r="F23" i="13"/>
  <c r="B23" i="13"/>
  <c r="X22" i="13"/>
  <c r="W22" i="13"/>
  <c r="S22" i="13"/>
  <c r="R22" i="13"/>
  <c r="K22" i="13"/>
  <c r="J22" i="13"/>
  <c r="G22" i="13"/>
  <c r="F22" i="13"/>
  <c r="B22" i="13"/>
  <c r="X21" i="13"/>
  <c r="W21" i="13"/>
  <c r="S21" i="13"/>
  <c r="R21" i="13"/>
  <c r="K21" i="13"/>
  <c r="J21" i="13"/>
  <c r="G21" i="13"/>
  <c r="F21" i="13"/>
  <c r="B21" i="13"/>
  <c r="X20" i="13"/>
  <c r="W20" i="13"/>
  <c r="S20" i="13"/>
  <c r="R20" i="13"/>
  <c r="K20" i="13"/>
  <c r="J20" i="13"/>
  <c r="G20" i="13"/>
  <c r="F20" i="13"/>
  <c r="B20" i="13"/>
  <c r="X19" i="13"/>
  <c r="W19" i="13"/>
  <c r="S19" i="13"/>
  <c r="R19" i="13"/>
  <c r="K19" i="13"/>
  <c r="J19" i="13"/>
  <c r="G19" i="13"/>
  <c r="F19" i="13"/>
  <c r="B19" i="13"/>
  <c r="X18" i="13"/>
  <c r="W18" i="13"/>
  <c r="S18" i="13"/>
  <c r="R18" i="13"/>
  <c r="K18" i="13"/>
  <c r="J18" i="13"/>
  <c r="G18" i="13"/>
  <c r="F18" i="13"/>
  <c r="B18" i="13"/>
  <c r="X17" i="13"/>
  <c r="W17" i="13"/>
  <c r="S17" i="13"/>
  <c r="R17" i="13"/>
  <c r="K17" i="13"/>
  <c r="J17" i="13"/>
  <c r="G17" i="13"/>
  <c r="F17" i="13"/>
  <c r="B17" i="13"/>
  <c r="X16" i="13"/>
  <c r="W16" i="13"/>
  <c r="S16" i="13"/>
  <c r="R16" i="13"/>
  <c r="K16" i="13"/>
  <c r="J16" i="13"/>
  <c r="G16" i="13"/>
  <c r="F16" i="13"/>
  <c r="B16" i="13"/>
  <c r="X15" i="13"/>
  <c r="W15" i="13"/>
  <c r="S15" i="13"/>
  <c r="R15" i="13"/>
  <c r="K15" i="13"/>
  <c r="J15" i="13"/>
  <c r="G15" i="13"/>
  <c r="F15" i="13"/>
  <c r="B15" i="13"/>
  <c r="X14" i="13"/>
  <c r="W14" i="13"/>
  <c r="S14" i="13"/>
  <c r="R14" i="13"/>
  <c r="K14" i="13"/>
  <c r="J14" i="13"/>
  <c r="G14" i="13"/>
  <c r="F14" i="13"/>
  <c r="B14" i="13"/>
  <c r="X13" i="13"/>
  <c r="W13" i="13"/>
  <c r="S13" i="13"/>
  <c r="R13" i="13"/>
  <c r="K13" i="13"/>
  <c r="J13" i="13"/>
  <c r="G13" i="13"/>
  <c r="F13" i="13"/>
  <c r="B13" i="13"/>
  <c r="X12" i="13"/>
  <c r="W12" i="13"/>
  <c r="S12" i="13"/>
  <c r="R12" i="13"/>
  <c r="K12" i="13"/>
  <c r="J12" i="13"/>
  <c r="G12" i="13"/>
  <c r="F12" i="13"/>
  <c r="B12" i="13"/>
  <c r="X11" i="13"/>
  <c r="W11" i="13"/>
  <c r="S11" i="13"/>
  <c r="R11" i="13"/>
  <c r="K11" i="13"/>
  <c r="J11" i="13"/>
  <c r="G11" i="13"/>
  <c r="F11" i="13"/>
  <c r="B11" i="13"/>
  <c r="X10" i="13"/>
  <c r="W10" i="13"/>
  <c r="S10" i="13"/>
  <c r="R10" i="13"/>
  <c r="K10" i="13"/>
  <c r="J10" i="13"/>
  <c r="G10" i="13"/>
  <c r="F10" i="13"/>
  <c r="B10" i="13"/>
  <c r="X9" i="13"/>
  <c r="W9" i="13"/>
  <c r="S9" i="13"/>
  <c r="R9" i="13"/>
  <c r="K9" i="13"/>
  <c r="J9" i="13"/>
  <c r="G9" i="13"/>
  <c r="F9" i="13"/>
  <c r="B9" i="13"/>
  <c r="X8" i="13"/>
  <c r="W8" i="13"/>
  <c r="S8" i="13"/>
  <c r="R8" i="13"/>
  <c r="K8" i="13"/>
  <c r="J8" i="13"/>
  <c r="G8" i="13"/>
  <c r="F8" i="13"/>
  <c r="B8" i="13"/>
  <c r="X7" i="13"/>
  <c r="W7" i="13"/>
  <c r="S7" i="13"/>
  <c r="R7" i="13"/>
  <c r="K7" i="13"/>
  <c r="J7" i="13"/>
  <c r="G7" i="13"/>
  <c r="F7" i="13"/>
  <c r="B7" i="13"/>
  <c r="X6" i="13"/>
  <c r="W6" i="13"/>
  <c r="S6" i="13"/>
  <c r="R6" i="13"/>
  <c r="K6" i="13"/>
  <c r="J6" i="13"/>
  <c r="G6" i="13"/>
  <c r="F6" i="13"/>
  <c r="B6" i="13"/>
  <c r="X5" i="13"/>
  <c r="W5" i="13"/>
  <c r="S5" i="13"/>
  <c r="R5" i="13"/>
  <c r="K5" i="13"/>
  <c r="J5" i="13"/>
  <c r="G5" i="13"/>
  <c r="F5" i="13"/>
  <c r="B5" i="13"/>
  <c r="X4" i="13"/>
  <c r="W4" i="13"/>
  <c r="S4" i="13"/>
  <c r="R4" i="13"/>
  <c r="K4" i="13"/>
  <c r="J4" i="13"/>
  <c r="G4" i="13"/>
  <c r="F4" i="13"/>
  <c r="B4" i="13"/>
  <c r="X3" i="13"/>
  <c r="W3" i="13"/>
  <c r="S3" i="13"/>
  <c r="R3" i="13"/>
  <c r="K3" i="13"/>
  <c r="J3" i="13"/>
  <c r="G3" i="13"/>
  <c r="F3" i="13"/>
  <c r="B3" i="13"/>
  <c r="X2" i="13"/>
  <c r="W2" i="13"/>
  <c r="S2" i="13"/>
  <c r="R2" i="13"/>
  <c r="K2" i="13"/>
  <c r="J2" i="13"/>
  <c r="G2" i="13"/>
  <c r="F2" i="13"/>
  <c r="B2" i="13"/>
  <c r="J20" i="7"/>
  <c r="J17" i="7"/>
  <c r="L16" i="7"/>
  <c r="J16" i="7"/>
  <c r="L15" i="7"/>
  <c r="J15" i="7"/>
  <c r="L14" i="7"/>
  <c r="J14" i="7"/>
  <c r="L13" i="7"/>
  <c r="J13" i="7"/>
  <c r="E31" i="37"/>
  <c r="D31" i="37"/>
  <c r="E30" i="37"/>
  <c r="D30" i="37"/>
  <c r="E29" i="37"/>
  <c r="D29" i="37"/>
  <c r="E28" i="37"/>
  <c r="D28" i="37"/>
  <c r="E27" i="37"/>
  <c r="D27" i="37"/>
  <c r="F20" i="37"/>
  <c r="B20" i="37"/>
  <c r="F19" i="37"/>
  <c r="G19" i="37"/>
  <c r="H19" i="37" s="1"/>
  <c r="H18" i="37"/>
  <c r="H16" i="37"/>
  <c r="G14" i="37"/>
  <c r="H11" i="37"/>
  <c r="B11" i="37"/>
  <c r="C10" i="37"/>
  <c r="B9" i="37"/>
  <c r="H8" i="37"/>
  <c r="G8" i="37"/>
  <c r="C8" i="37"/>
  <c r="B8" i="37"/>
  <c r="C7" i="37"/>
  <c r="C5" i="37" s="1"/>
  <c r="B6" i="37"/>
  <c r="B5" i="37"/>
  <c r="G36" i="49"/>
  <c r="C36" i="49"/>
  <c r="B36" i="49"/>
  <c r="G35" i="49"/>
  <c r="C35" i="49"/>
  <c r="B35" i="49"/>
  <c r="G34" i="49"/>
  <c r="C34" i="49"/>
  <c r="B34" i="49"/>
  <c r="G33" i="49"/>
  <c r="C33" i="49"/>
  <c r="B33" i="49"/>
  <c r="G32" i="49"/>
  <c r="C32" i="49"/>
  <c r="B32" i="49"/>
  <c r="G31" i="49"/>
  <c r="C31" i="49"/>
  <c r="B31" i="49"/>
  <c r="G30" i="49"/>
  <c r="C30" i="49"/>
  <c r="B30" i="49"/>
  <c r="G29" i="49"/>
  <c r="C29" i="49"/>
  <c r="B29" i="49"/>
  <c r="G28" i="49"/>
  <c r="C28" i="49"/>
  <c r="B28" i="49"/>
  <c r="G27" i="49"/>
  <c r="C27" i="49"/>
  <c r="B27" i="49"/>
  <c r="G26" i="49"/>
  <c r="C26" i="49"/>
  <c r="B26" i="49"/>
  <c r="G25" i="49"/>
  <c r="C25" i="49"/>
  <c r="B25" i="49"/>
  <c r="G24" i="49"/>
  <c r="C24" i="49"/>
  <c r="B24" i="49"/>
  <c r="G23" i="49"/>
  <c r="C23" i="49"/>
  <c r="B23" i="49"/>
  <c r="G22" i="49"/>
  <c r="C22" i="49"/>
  <c r="B22" i="49"/>
  <c r="G21" i="49"/>
  <c r="C21" i="49"/>
  <c r="B21" i="49"/>
  <c r="G20" i="49"/>
  <c r="C20" i="49"/>
  <c r="B20" i="49"/>
  <c r="G19" i="49"/>
  <c r="C19" i="49"/>
  <c r="B19" i="49"/>
  <c r="G18" i="49"/>
  <c r="C18" i="49"/>
  <c r="B18" i="49"/>
  <c r="G17" i="49"/>
  <c r="C17" i="49"/>
  <c r="B17" i="49"/>
  <c r="G16" i="49"/>
  <c r="C16" i="49"/>
  <c r="B16" i="49"/>
  <c r="G15" i="49"/>
  <c r="C15" i="49"/>
  <c r="B15" i="49"/>
  <c r="G14" i="49"/>
  <c r="C14" i="49"/>
  <c r="B14" i="49"/>
  <c r="G13" i="49"/>
  <c r="C13" i="49"/>
  <c r="B13" i="49"/>
  <c r="G12" i="49"/>
  <c r="C12" i="49"/>
  <c r="B12" i="49"/>
  <c r="G11" i="49"/>
  <c r="C11" i="49"/>
  <c r="B11" i="49"/>
  <c r="G10" i="49"/>
  <c r="C10" i="49"/>
  <c r="B10" i="49"/>
  <c r="G9" i="49"/>
  <c r="C9" i="49"/>
  <c r="B9" i="49"/>
  <c r="G8" i="49"/>
  <c r="C8" i="49"/>
  <c r="B8" i="49"/>
  <c r="G7" i="49"/>
  <c r="C7" i="49"/>
  <c r="B7" i="49"/>
  <c r="G6" i="49"/>
  <c r="R25" i="49" s="1"/>
  <c r="C6" i="49"/>
  <c r="O25" i="49" s="1"/>
  <c r="B6" i="49"/>
  <c r="N25" i="49" s="1"/>
  <c r="G5" i="49"/>
  <c r="R24" i="49" s="1"/>
  <c r="C5" i="49"/>
  <c r="O24" i="49" s="1"/>
  <c r="B5" i="49"/>
  <c r="N24" i="49" s="1"/>
  <c r="C4" i="49"/>
  <c r="O23" i="49" s="1"/>
  <c r="B4" i="49"/>
  <c r="N23" i="49" s="1"/>
  <c r="C3" i="49"/>
  <c r="O22" i="49" s="1"/>
  <c r="B3" i="49"/>
  <c r="N22" i="49" s="1"/>
  <c r="AA212" i="5"/>
  <c r="AA211" i="5"/>
  <c r="AA210" i="5"/>
  <c r="AA209" i="5"/>
  <c r="AA208" i="5"/>
  <c r="AA207" i="5"/>
  <c r="AA206" i="5"/>
  <c r="AA205" i="5"/>
  <c r="AA204" i="5"/>
  <c r="AA203" i="5"/>
  <c r="AA202" i="5"/>
  <c r="AA201" i="5"/>
  <c r="AA200" i="5"/>
  <c r="AA199" i="5"/>
  <c r="AA198" i="5"/>
  <c r="AA197" i="5"/>
  <c r="AA196" i="5"/>
  <c r="AA195" i="5"/>
  <c r="AA194" i="5"/>
  <c r="AA193" i="5"/>
  <c r="F20" i="5" s="1"/>
  <c r="AA192" i="5"/>
  <c r="AA191" i="5"/>
  <c r="AA190" i="5"/>
  <c r="AA189" i="5"/>
  <c r="AA188" i="5"/>
  <c r="AA187" i="5"/>
  <c r="AA183" i="5"/>
  <c r="AA182" i="5"/>
  <c r="F9" i="5" s="1"/>
  <c r="AA181" i="5"/>
  <c r="AA180" i="5"/>
  <c r="AA179" i="5"/>
  <c r="AA178" i="5"/>
  <c r="AA177" i="5"/>
  <c r="AA176" i="5"/>
  <c r="F3" i="5" s="1"/>
  <c r="AA175" i="5"/>
  <c r="AA174" i="5"/>
  <c r="AA173" i="5"/>
  <c r="AA172" i="5"/>
  <c r="AA171" i="5"/>
  <c r="AA170" i="5"/>
  <c r="AA169" i="5"/>
  <c r="AA168" i="5"/>
  <c r="AA167" i="5"/>
  <c r="AA166" i="5"/>
  <c r="AA165" i="5"/>
  <c r="AA164" i="5"/>
  <c r="AA163" i="5"/>
  <c r="AA162" i="5"/>
  <c r="AA161" i="5"/>
  <c r="AA160" i="5"/>
  <c r="AA159" i="5"/>
  <c r="AA158" i="5"/>
  <c r="AA157" i="5"/>
  <c r="AA156" i="5"/>
  <c r="AA155" i="5"/>
  <c r="AA154" i="5"/>
  <c r="AA153" i="5"/>
  <c r="AA152" i="5"/>
  <c r="AA151" i="5"/>
  <c r="AA150" i="5"/>
  <c r="AA149" i="5"/>
  <c r="AA148" i="5"/>
  <c r="AA147" i="5"/>
  <c r="AA146" i="5"/>
  <c r="AA145" i="5"/>
  <c r="AA144" i="5"/>
  <c r="AA143" i="5"/>
  <c r="AA142" i="5"/>
  <c r="AA141" i="5"/>
  <c r="AA140" i="5"/>
  <c r="AA139" i="5"/>
  <c r="AA138" i="5"/>
  <c r="AA137" i="5"/>
  <c r="AA136" i="5"/>
  <c r="AA135" i="5"/>
  <c r="AA134" i="5"/>
  <c r="AA133" i="5"/>
  <c r="AA132" i="5"/>
  <c r="AA131" i="5"/>
  <c r="AA130" i="5"/>
  <c r="AA129" i="5"/>
  <c r="AA128" i="5"/>
  <c r="AA127" i="5"/>
  <c r="AA126" i="5"/>
  <c r="AA125" i="5"/>
  <c r="AA124" i="5"/>
  <c r="AA123" i="5"/>
  <c r="AA122" i="5"/>
  <c r="AA121" i="5"/>
  <c r="AA120" i="5"/>
  <c r="AA119" i="5"/>
  <c r="AA118" i="5"/>
  <c r="AA117" i="5"/>
  <c r="AA116" i="5"/>
  <c r="AA115" i="5"/>
  <c r="AA114" i="5"/>
  <c r="AA113" i="5"/>
  <c r="AA112" i="5"/>
  <c r="AA111" i="5"/>
  <c r="AA110" i="5"/>
  <c r="AA109" i="5"/>
  <c r="AA108" i="5"/>
  <c r="AA107" i="5"/>
  <c r="AA106" i="5"/>
  <c r="AA105" i="5"/>
  <c r="AA104" i="5"/>
  <c r="AA103" i="5"/>
  <c r="AA102" i="5"/>
  <c r="AA101" i="5"/>
  <c r="AA100" i="5"/>
  <c r="AA99" i="5"/>
  <c r="AA98" i="5"/>
  <c r="AA97" i="5"/>
  <c r="AA96" i="5"/>
  <c r="AA95" i="5"/>
  <c r="AA94" i="5"/>
  <c r="AA93" i="5"/>
  <c r="AA92" i="5"/>
  <c r="AA91" i="5"/>
  <c r="AA90" i="5"/>
  <c r="AA89" i="5"/>
  <c r="AA88" i="5"/>
  <c r="AA87" i="5"/>
  <c r="AA86" i="5"/>
  <c r="O86" i="5"/>
  <c r="N86" i="5"/>
  <c r="K86" i="5"/>
  <c r="K89" i="5" s="1"/>
  <c r="J86" i="5"/>
  <c r="J89" i="5" s="1"/>
  <c r="I86" i="5"/>
  <c r="I89" i="5" s="1"/>
  <c r="AA85" i="5"/>
  <c r="AA84" i="5"/>
  <c r="AA83" i="5"/>
  <c r="AA82" i="5"/>
  <c r="AA81" i="5"/>
  <c r="AA80" i="5"/>
  <c r="AA79" i="5"/>
  <c r="AA78" i="5"/>
  <c r="AA77" i="5"/>
  <c r="AA76" i="5"/>
  <c r="AA75" i="5"/>
  <c r="AA74" i="5"/>
  <c r="AA73" i="5"/>
  <c r="AA72" i="5"/>
  <c r="AA71" i="5"/>
  <c r="AA70" i="5"/>
  <c r="AA69" i="5"/>
  <c r="AA68" i="5"/>
  <c r="AA67" i="5"/>
  <c r="AA66" i="5"/>
  <c r="AA65" i="5"/>
  <c r="AA64" i="5"/>
  <c r="AA63" i="5"/>
  <c r="AA62" i="5"/>
  <c r="AA61" i="5"/>
  <c r="AA60" i="5"/>
  <c r="AA59" i="5"/>
  <c r="AA58" i="5"/>
  <c r="AA57" i="5"/>
  <c r="AA56" i="5"/>
  <c r="AA55" i="5"/>
  <c r="AA54" i="5"/>
  <c r="AA53" i="5"/>
  <c r="AA52" i="5"/>
  <c r="AA51" i="5"/>
  <c r="AA50" i="5"/>
  <c r="AA49" i="5"/>
  <c r="AA48" i="5"/>
  <c r="AA47" i="5"/>
  <c r="AA46" i="5"/>
  <c r="AA45" i="5"/>
  <c r="AA44" i="5"/>
  <c r="AA43" i="5"/>
  <c r="AA42" i="5"/>
  <c r="AA41" i="5"/>
  <c r="AA40" i="5"/>
  <c r="AA39" i="5"/>
  <c r="AA38" i="5"/>
  <c r="AA37" i="5"/>
  <c r="AA36" i="5"/>
  <c r="K36" i="5"/>
  <c r="J36" i="5"/>
  <c r="H36" i="5"/>
  <c r="G36" i="5"/>
  <c r="F36" i="5"/>
  <c r="AA35" i="5"/>
  <c r="K35" i="5"/>
  <c r="J35" i="5"/>
  <c r="H35" i="5"/>
  <c r="G35" i="5"/>
  <c r="F35" i="5"/>
  <c r="AA34" i="5"/>
  <c r="K34" i="5"/>
  <c r="J34" i="5"/>
  <c r="H34" i="5"/>
  <c r="G34" i="5"/>
  <c r="F34" i="5"/>
  <c r="AA33" i="5"/>
  <c r="K33" i="5"/>
  <c r="J33" i="5"/>
  <c r="H33" i="5"/>
  <c r="M33" i="5" s="1"/>
  <c r="G33" i="5"/>
  <c r="L33" i="5" s="1"/>
  <c r="F33" i="5"/>
  <c r="AA32" i="5"/>
  <c r="M32" i="5"/>
  <c r="K32" i="5"/>
  <c r="J32" i="5"/>
  <c r="H32" i="5"/>
  <c r="G32" i="5"/>
  <c r="F32" i="5"/>
  <c r="AA31" i="5"/>
  <c r="M31" i="5"/>
  <c r="K31" i="5"/>
  <c r="J31" i="5"/>
  <c r="H31" i="5"/>
  <c r="G31" i="5"/>
  <c r="F31" i="5"/>
  <c r="AA30" i="5"/>
  <c r="M30" i="5"/>
  <c r="K30" i="5"/>
  <c r="J30" i="5"/>
  <c r="H30" i="5"/>
  <c r="G30" i="5"/>
  <c r="F30" i="5"/>
  <c r="AA29" i="5"/>
  <c r="K29" i="5"/>
  <c r="J29" i="5"/>
  <c r="H29" i="5"/>
  <c r="M29" i="5" s="1"/>
  <c r="G29" i="5"/>
  <c r="L29" i="5" s="1"/>
  <c r="N29" i="5" s="1"/>
  <c r="O11" i="49" s="1"/>
  <c r="F29" i="5"/>
  <c r="AA28" i="5"/>
  <c r="M28" i="5"/>
  <c r="K28" i="5"/>
  <c r="J28" i="5"/>
  <c r="H28" i="5"/>
  <c r="N27" i="5" s="1"/>
  <c r="O10" i="49" s="1"/>
  <c r="G28" i="5"/>
  <c r="F28" i="5"/>
  <c r="AA27" i="5"/>
  <c r="K27" i="5"/>
  <c r="J27" i="5"/>
  <c r="H27" i="5"/>
  <c r="M27" i="5" s="1"/>
  <c r="G27" i="5"/>
  <c r="L27" i="5" s="1"/>
  <c r="F27" i="5"/>
  <c r="AA26" i="5"/>
  <c r="K26" i="5"/>
  <c r="J26" i="5"/>
  <c r="H26" i="5"/>
  <c r="G26" i="5"/>
  <c r="F26" i="5"/>
  <c r="AA25" i="5"/>
  <c r="K25" i="5"/>
  <c r="J25" i="5"/>
  <c r="H25" i="5"/>
  <c r="G25" i="5"/>
  <c r="F25" i="5"/>
  <c r="AA24" i="5"/>
  <c r="K24" i="5"/>
  <c r="J24" i="5"/>
  <c r="H24" i="5"/>
  <c r="G24" i="5"/>
  <c r="F24" i="5"/>
  <c r="AA23" i="5"/>
  <c r="K23" i="5"/>
  <c r="J23" i="5"/>
  <c r="H23" i="5"/>
  <c r="G23" i="5"/>
  <c r="L23" i="5" s="1"/>
  <c r="F23" i="5"/>
  <c r="AA22" i="5"/>
  <c r="K22" i="5"/>
  <c r="J22" i="5"/>
  <c r="H22" i="5"/>
  <c r="G22" i="5"/>
  <c r="F22" i="5"/>
  <c r="AA21" i="5"/>
  <c r="K21" i="5"/>
  <c r="J21" i="5"/>
  <c r="H21" i="5"/>
  <c r="G21" i="5"/>
  <c r="F21" i="5"/>
  <c r="AA20" i="5"/>
  <c r="K20" i="5"/>
  <c r="J20" i="5"/>
  <c r="H20" i="5"/>
  <c r="G20" i="5"/>
  <c r="AA19" i="5"/>
  <c r="K19" i="5"/>
  <c r="J19" i="5"/>
  <c r="H19" i="5"/>
  <c r="M19" i="5" s="1"/>
  <c r="O19" i="5" s="1"/>
  <c r="G19" i="5"/>
  <c r="L19" i="5" s="1"/>
  <c r="N19" i="5" s="1"/>
  <c r="F19" i="5"/>
  <c r="AA18" i="5"/>
  <c r="K18" i="5"/>
  <c r="J18" i="5"/>
  <c r="H18" i="5"/>
  <c r="G18" i="5"/>
  <c r="F18" i="5"/>
  <c r="AA17" i="5"/>
  <c r="K17" i="5"/>
  <c r="J17" i="5"/>
  <c r="H17" i="5"/>
  <c r="G17" i="5"/>
  <c r="F17" i="5"/>
  <c r="AA16" i="5"/>
  <c r="K16" i="5"/>
  <c r="J16" i="5"/>
  <c r="H16" i="5"/>
  <c r="G16" i="5"/>
  <c r="F16" i="5"/>
  <c r="AA15" i="5"/>
  <c r="K15" i="5"/>
  <c r="J15" i="5"/>
  <c r="H15" i="5"/>
  <c r="M15" i="5" s="1"/>
  <c r="G15" i="5"/>
  <c r="L15" i="5" s="1"/>
  <c r="F15" i="5"/>
  <c r="AA14" i="5"/>
  <c r="K14" i="5"/>
  <c r="J14" i="5"/>
  <c r="H14" i="5"/>
  <c r="G14" i="5"/>
  <c r="F14" i="5"/>
  <c r="AA13" i="5"/>
  <c r="K13" i="5"/>
  <c r="J13" i="5"/>
  <c r="H13" i="5"/>
  <c r="G13" i="5"/>
  <c r="F13" i="5"/>
  <c r="AA12" i="5"/>
  <c r="K12" i="5"/>
  <c r="J12" i="5"/>
  <c r="H12" i="5"/>
  <c r="G12" i="5"/>
  <c r="F12" i="5"/>
  <c r="AA11" i="5"/>
  <c r="K11" i="5"/>
  <c r="J11" i="5"/>
  <c r="H11" i="5"/>
  <c r="M11" i="5" s="1"/>
  <c r="G11" i="5"/>
  <c r="F11" i="5"/>
  <c r="AA10" i="5"/>
  <c r="K10" i="5"/>
  <c r="J10" i="5"/>
  <c r="H10" i="5"/>
  <c r="G10" i="5"/>
  <c r="F10" i="5"/>
  <c r="AA9" i="5"/>
  <c r="K9" i="5"/>
  <c r="J9" i="5"/>
  <c r="H9" i="5"/>
  <c r="G9" i="5"/>
  <c r="AA8" i="5"/>
  <c r="K8" i="5"/>
  <c r="J8" i="5"/>
  <c r="H8" i="5"/>
  <c r="G8" i="5"/>
  <c r="F8" i="5"/>
  <c r="AA7" i="5"/>
  <c r="K7" i="5"/>
  <c r="J7" i="5"/>
  <c r="H7" i="5"/>
  <c r="M7" i="5" s="1"/>
  <c r="O7" i="5" s="1"/>
  <c r="G7" i="5"/>
  <c r="L7" i="5" s="1"/>
  <c r="N7" i="5" s="1"/>
  <c r="O5" i="49" s="1"/>
  <c r="F7" i="5"/>
  <c r="AA6" i="5"/>
  <c r="K6" i="5"/>
  <c r="J6" i="5"/>
  <c r="H6" i="5"/>
  <c r="G6" i="5"/>
  <c r="F6" i="5"/>
  <c r="AA5" i="5"/>
  <c r="K5" i="5"/>
  <c r="J5" i="5"/>
  <c r="H5" i="5"/>
  <c r="G5" i="5"/>
  <c r="F5" i="5"/>
  <c r="AA4" i="5"/>
  <c r="K4" i="5"/>
  <c r="J4" i="5"/>
  <c r="H4" i="5"/>
  <c r="G4" i="5"/>
  <c r="F4" i="5"/>
  <c r="AA3" i="5"/>
  <c r="K3" i="5"/>
  <c r="J3" i="5"/>
  <c r="H3" i="5"/>
  <c r="M3" i="5" s="1"/>
  <c r="G3" i="5"/>
  <c r="L3" i="5" s="1"/>
  <c r="E19" i="4"/>
  <c r="D19" i="4"/>
  <c r="C19" i="4"/>
  <c r="B19" i="4"/>
  <c r="E18" i="4"/>
  <c r="D18" i="4"/>
  <c r="C18" i="4"/>
  <c r="B18" i="4"/>
  <c r="E17" i="4"/>
  <c r="D17" i="4"/>
  <c r="C17" i="4"/>
  <c r="B17" i="4"/>
  <c r="E16" i="4"/>
  <c r="D16" i="4"/>
  <c r="C16" i="4"/>
  <c r="B16" i="4"/>
  <c r="E15" i="4"/>
  <c r="D15" i="4"/>
  <c r="C15" i="4"/>
  <c r="B15" i="4"/>
  <c r="E14" i="4"/>
  <c r="D14" i="4"/>
  <c r="C14" i="4"/>
  <c r="B14" i="4"/>
  <c r="E13" i="4"/>
  <c r="D13" i="4"/>
  <c r="C13" i="4"/>
  <c r="B13" i="4"/>
  <c r="P44" i="1"/>
  <c r="O44" i="1"/>
  <c r="N44" i="1"/>
  <c r="J44" i="1"/>
  <c r="P43" i="1"/>
  <c r="O43" i="1"/>
  <c r="N43" i="1"/>
  <c r="J43" i="1"/>
  <c r="P42" i="1"/>
  <c r="O42" i="1"/>
  <c r="N42" i="1"/>
  <c r="J42" i="1"/>
  <c r="P41" i="1"/>
  <c r="O41" i="1"/>
  <c r="N41" i="1"/>
  <c r="J41" i="1"/>
  <c r="P40" i="1"/>
  <c r="O40" i="1"/>
  <c r="N40" i="1"/>
  <c r="J40" i="1"/>
  <c r="P39" i="1"/>
  <c r="O39" i="1"/>
  <c r="N39" i="1"/>
  <c r="J39" i="1"/>
  <c r="P38" i="1"/>
  <c r="O38" i="1"/>
  <c r="N38" i="1"/>
  <c r="J38" i="1"/>
  <c r="P37" i="1"/>
  <c r="O37" i="1"/>
  <c r="N37" i="1"/>
  <c r="J37" i="1"/>
  <c r="P36" i="1"/>
  <c r="O36" i="1"/>
  <c r="N36" i="1"/>
  <c r="J36" i="1"/>
  <c r="J35" i="1"/>
  <c r="J34" i="1"/>
  <c r="P33" i="1"/>
  <c r="O33" i="1"/>
  <c r="N33" i="1"/>
  <c r="J33" i="1"/>
  <c r="P32" i="1"/>
  <c r="O32" i="1"/>
  <c r="N32" i="1"/>
  <c r="J32" i="1"/>
  <c r="P31" i="1"/>
  <c r="O31" i="1"/>
  <c r="N31" i="1"/>
  <c r="J31" i="1"/>
  <c r="P30" i="1"/>
  <c r="O30" i="1"/>
  <c r="N30" i="1"/>
  <c r="J30" i="1"/>
  <c r="P29" i="1"/>
  <c r="O29" i="1"/>
  <c r="N29" i="1"/>
  <c r="J29" i="1"/>
  <c r="P28" i="1"/>
  <c r="O28" i="1"/>
  <c r="N28" i="1"/>
  <c r="J28" i="1"/>
  <c r="P27" i="1"/>
  <c r="O27" i="1"/>
  <c r="N27" i="1"/>
  <c r="J27" i="1"/>
  <c r="P26" i="1"/>
  <c r="O26" i="1"/>
  <c r="N26" i="1"/>
  <c r="J26" i="1"/>
  <c r="P25" i="1"/>
  <c r="O25" i="1"/>
  <c r="N25" i="1"/>
  <c r="J25" i="1"/>
  <c r="P24" i="1"/>
  <c r="O24" i="1"/>
  <c r="N24" i="1"/>
  <c r="J24" i="1"/>
  <c r="P23" i="1"/>
  <c r="O23" i="1"/>
  <c r="N23" i="1"/>
  <c r="J23" i="1"/>
  <c r="P22" i="1"/>
  <c r="O22" i="1"/>
  <c r="N22" i="1"/>
  <c r="J22" i="1"/>
  <c r="P21" i="1"/>
  <c r="O21" i="1"/>
  <c r="N21" i="1"/>
  <c r="J21" i="1"/>
  <c r="P20" i="1"/>
  <c r="O20" i="1"/>
  <c r="N20" i="1"/>
  <c r="J20" i="1"/>
  <c r="P19" i="1"/>
  <c r="O19" i="1"/>
  <c r="N19" i="1"/>
  <c r="J19" i="1"/>
  <c r="P18" i="1"/>
  <c r="O18" i="1"/>
  <c r="N18" i="1"/>
  <c r="J18" i="1"/>
  <c r="P17" i="1"/>
  <c r="O17" i="1"/>
  <c r="N17" i="1"/>
  <c r="J17" i="1"/>
  <c r="P16" i="1"/>
  <c r="O16" i="1"/>
  <c r="N16" i="1"/>
  <c r="J16" i="1"/>
  <c r="P15" i="1"/>
  <c r="O15" i="1"/>
  <c r="N15" i="1"/>
  <c r="J15" i="1"/>
  <c r="P14" i="1"/>
  <c r="O14" i="1"/>
  <c r="N14" i="1"/>
  <c r="J14" i="1"/>
  <c r="P13" i="1"/>
  <c r="O13" i="1"/>
  <c r="N13" i="1"/>
  <c r="J13" i="1"/>
  <c r="P12" i="1"/>
  <c r="O12" i="1"/>
  <c r="N12" i="1"/>
  <c r="J12" i="1"/>
  <c r="P11" i="1"/>
  <c r="O11" i="1"/>
  <c r="N11" i="1"/>
  <c r="J11" i="1"/>
  <c r="P10" i="1"/>
  <c r="O10" i="1"/>
  <c r="N10" i="1"/>
  <c r="J10" i="1"/>
  <c r="P9" i="1"/>
  <c r="O9" i="1"/>
  <c r="N9" i="1"/>
  <c r="J9" i="1"/>
  <c r="O29" i="5" l="1"/>
  <c r="L34" i="5"/>
  <c r="T10" i="49"/>
  <c r="N33" i="5"/>
  <c r="O12" i="49" s="1"/>
  <c r="O17" i="49" s="1"/>
  <c r="S23" i="49" s="1"/>
  <c r="N15" i="5"/>
  <c r="Q19" i="5"/>
  <c r="R19" i="5" s="1"/>
  <c r="O8" i="49"/>
  <c r="L32" i="5"/>
  <c r="L10" i="5"/>
  <c r="M36" i="5"/>
  <c r="L35" i="5"/>
  <c r="Q4" i="49"/>
  <c r="R26" i="49"/>
  <c r="R27" i="49" s="1"/>
  <c r="L30" i="5"/>
  <c r="M35" i="5"/>
  <c r="M13" i="5"/>
  <c r="H5" i="57"/>
  <c r="J5" i="57"/>
  <c r="M4" i="5"/>
  <c r="M8" i="5"/>
  <c r="M16" i="5"/>
  <c r="O15" i="5" s="1"/>
  <c r="L12" i="5"/>
  <c r="L14" i="5"/>
  <c r="M22" i="5"/>
  <c r="M26" i="5"/>
  <c r="L31" i="5"/>
  <c r="L36" i="5"/>
  <c r="M14" i="5"/>
  <c r="M18" i="5"/>
  <c r="L5" i="5"/>
  <c r="N3" i="5" s="1"/>
  <c r="O4" i="49" s="1"/>
  <c r="L13" i="5"/>
  <c r="L24" i="5"/>
  <c r="N23" i="5" s="1"/>
  <c r="M34" i="5"/>
  <c r="L28" i="5"/>
  <c r="M12" i="5"/>
  <c r="O11" i="5" s="1"/>
  <c r="M10" i="5"/>
  <c r="M20" i="5"/>
  <c r="M25" i="5"/>
  <c r="L21" i="5"/>
  <c r="L25" i="5"/>
  <c r="L17" i="5"/>
  <c r="O47" i="1"/>
  <c r="N48" i="1"/>
  <c r="P48" i="1"/>
  <c r="O48" i="1"/>
  <c r="N49" i="1"/>
  <c r="O49" i="1"/>
  <c r="P49" i="1"/>
  <c r="P47" i="1"/>
  <c r="J6" i="57"/>
  <c r="L4" i="5"/>
  <c r="L8" i="5"/>
  <c r="L16" i="5"/>
  <c r="L20" i="5"/>
  <c r="M9" i="5"/>
  <c r="L6" i="5"/>
  <c r="M17" i="5"/>
  <c r="L22" i="5"/>
  <c r="M24" i="5"/>
  <c r="M6" i="5"/>
  <c r="L26" i="5"/>
  <c r="L18" i="5"/>
  <c r="M5" i="5"/>
  <c r="O3" i="5" s="1"/>
  <c r="L9" i="5"/>
  <c r="M21" i="5"/>
  <c r="M23" i="5"/>
  <c r="L11" i="5"/>
  <c r="Q7" i="49"/>
  <c r="Q9" i="49"/>
  <c r="G20" i="37"/>
  <c r="H20" i="37" s="1"/>
  <c r="I18" i="37" s="1"/>
  <c r="Q5" i="49"/>
  <c r="T5" i="49" s="1"/>
  <c r="Q6" i="49"/>
  <c r="Q12" i="49"/>
  <c r="Q11" i="49"/>
  <c r="T11" i="49" s="1"/>
  <c r="Q8" i="49"/>
  <c r="T8" i="49" s="1"/>
  <c r="P26" i="49" l="1"/>
  <c r="P27" i="49" s="1"/>
  <c r="T4" i="49"/>
  <c r="Q23" i="5"/>
  <c r="R23" i="5" s="1"/>
  <c r="O9" i="49"/>
  <c r="T9" i="49" s="1"/>
  <c r="P15" i="5"/>
  <c r="P3" i="5"/>
  <c r="Q15" i="5"/>
  <c r="R15" i="5" s="1"/>
  <c r="O7" i="49"/>
  <c r="Q27" i="49"/>
  <c r="N11" i="5"/>
  <c r="O6" i="49" s="1"/>
  <c r="O15" i="49" s="1"/>
  <c r="O23" i="5"/>
  <c r="T12" i="49"/>
  <c r="T6" i="49"/>
  <c r="O33" i="5"/>
  <c r="V9" i="49"/>
  <c r="X9" i="49" s="1"/>
  <c r="V6" i="49"/>
  <c r="X6" i="49" s="1"/>
  <c r="Q16" i="49"/>
  <c r="Q15" i="49"/>
  <c r="Q17" i="49" s="1"/>
  <c r="K5" i="57"/>
  <c r="I5" i="57"/>
  <c r="L5" i="57" s="1"/>
  <c r="L6" i="57"/>
  <c r="K6" i="57"/>
  <c r="T7" i="49"/>
  <c r="I19" i="37"/>
  <c r="O16" i="49" l="1"/>
  <c r="P17" i="49" s="1"/>
  <c r="S17" i="49"/>
  <c r="S19" i="49" s="1"/>
  <c r="S21" i="49" s="1"/>
  <c r="Q18" i="49"/>
  <c r="S18" i="49" s="1"/>
  <c r="S20" i="49" s="1"/>
  <c r="S22" i="49" s="1"/>
</calcChain>
</file>

<file path=xl/sharedStrings.xml><?xml version="1.0" encoding="utf-8"?>
<sst xmlns="http://schemas.openxmlformats.org/spreadsheetml/2006/main" count="951" uniqueCount="283">
  <si>
    <t>Band</t>
  </si>
  <si>
    <t>Importance</t>
  </si>
  <si>
    <t>Variable Importance (%)</t>
  </si>
  <si>
    <t>Summer</t>
  </si>
  <si>
    <t>Overall Accuracy</t>
  </si>
  <si>
    <t>Cultivation Producer's Accuracy</t>
  </si>
  <si>
    <t>Autumn</t>
  </si>
  <si>
    <t>Winter</t>
  </si>
  <si>
    <t>Spring</t>
  </si>
  <si>
    <t>%</t>
  </si>
  <si>
    <t>date</t>
  </si>
  <si>
    <t>Fallow</t>
  </si>
  <si>
    <t>Water</t>
  </si>
  <si>
    <t>Planted</t>
  </si>
  <si>
    <t>Woodland</t>
  </si>
  <si>
    <t>Grassland</t>
  </si>
  <si>
    <t>Bare</t>
  </si>
  <si>
    <t>Built</t>
  </si>
  <si>
    <t>Month</t>
  </si>
  <si>
    <t>Producer</t>
  </si>
  <si>
    <t>Overall</t>
  </si>
  <si>
    <t>Accuracy</t>
  </si>
  <si>
    <t>Date</t>
  </si>
  <si>
    <t>Row Labels</t>
  </si>
  <si>
    <t>Grand Total</t>
  </si>
  <si>
    <t>Producer's Accuracy</t>
  </si>
  <si>
    <t>m2</t>
  </si>
  <si>
    <t>ha</t>
  </si>
  <si>
    <t>SDC Irrigated</t>
  </si>
  <si>
    <t>SDC Rainfed</t>
  </si>
  <si>
    <t>MRA Irrigated</t>
  </si>
  <si>
    <t>MRA Rainfed</t>
  </si>
  <si>
    <t>year</t>
  </si>
  <si>
    <t>month</t>
  </si>
  <si>
    <t>Sum of SDC Irrigated</t>
  </si>
  <si>
    <t>Sum of SDC Rainfed</t>
  </si>
  <si>
    <t>Sum of MRA Irrigated</t>
  </si>
  <si>
    <t>Sum of MRA Rainfed</t>
  </si>
  <si>
    <t>2021 FCB extent</t>
  </si>
  <si>
    <t>m3/ha</t>
  </si>
  <si>
    <t>Mm3/a</t>
  </si>
  <si>
    <t>m3/ha rate</t>
  </si>
  <si>
    <t>Le Roux:</t>
  </si>
  <si>
    <t>MRA Irrigated (m2)</t>
  </si>
  <si>
    <t>Mean (class = 1)</t>
  </si>
  <si>
    <t>Mean (cult&gt;0.51)</t>
  </si>
  <si>
    <t>Sum (class = 1)</t>
  </si>
  <si>
    <t>Sum (cult&gt;0.51)</t>
  </si>
  <si>
    <t>Sum (class = 1) (m3)</t>
  </si>
  <si>
    <t>Sum (cult&gt;0.51) (m3)</t>
  </si>
  <si>
    <t>Mean (class = 1) (m3)</t>
  </si>
  <si>
    <t>Mean (cult&gt;0.51) (m3)</t>
  </si>
  <si>
    <t>MRA Rainfed (m2)</t>
  </si>
  <si>
    <t>SDC Irrigated (m2)</t>
  </si>
  <si>
    <t>SDC Rainfed (m2)</t>
  </si>
  <si>
    <t>et250</t>
  </si>
  <si>
    <t>SDC_Irrigated_All</t>
  </si>
  <si>
    <t>SDC_Irrigated_&gt;0.51 % Actively Cultivated</t>
  </si>
  <si>
    <t>MRA_Irrigated_All</t>
  </si>
  <si>
    <t>MRA_Irrigated_&gt;0.51 % Actively Cultivated</t>
  </si>
  <si>
    <t>IRRIGATED</t>
  </si>
  <si>
    <t>RAINFED</t>
  </si>
  <si>
    <t>SDC_Rainfed_All</t>
  </si>
  <si>
    <t>SDC_Rainfed_&gt;0.51 % Actively Cultivated</t>
  </si>
  <si>
    <t>MRA_Rainfed_All</t>
  </si>
  <si>
    <t>MRA_Rainfed_&gt;0.51 % Actively Cultivated</t>
  </si>
  <si>
    <t>balance1</t>
  </si>
  <si>
    <t>gws250</t>
  </si>
  <si>
    <t>precipitation250</t>
  </si>
  <si>
    <t>SDC</t>
  </si>
  <si>
    <t>MRA</t>
  </si>
  <si>
    <t>Year</t>
  </si>
  <si>
    <t>Sum of Mean (cult&gt;0.51) (m3)</t>
  </si>
  <si>
    <t>Sum of Mean (class = 1) (m3)</t>
  </si>
  <si>
    <t>Sum of Sum (class = 1) (m3)</t>
  </si>
  <si>
    <t>Sum of Sum (cult&gt;0.51) (m3)</t>
  </si>
  <si>
    <t>classification</t>
  </si>
  <si>
    <t>A</t>
  </si>
  <si>
    <t>B</t>
  </si>
  <si>
    <t>D</t>
  </si>
  <si>
    <t>E</t>
  </si>
  <si>
    <t>F</t>
  </si>
  <si>
    <t>G</t>
  </si>
  <si>
    <t>H</t>
  </si>
  <si>
    <t>I</t>
  </si>
  <si>
    <t>J</t>
  </si>
  <si>
    <t>K</t>
  </si>
  <si>
    <t>ID</t>
  </si>
  <si>
    <t>Longitude</t>
  </si>
  <si>
    <t>Latitude</t>
  </si>
  <si>
    <t>mm/season</t>
  </si>
  <si>
    <t>Annual</t>
  </si>
  <si>
    <t>m</t>
  </si>
  <si>
    <t>Water balance component</t>
  </si>
  <si>
    <t>Le Roux</t>
  </si>
  <si>
    <t>Viviers</t>
  </si>
  <si>
    <t>Notes</t>
  </si>
  <si>
    <t>Total rainfall (mm/yr)</t>
  </si>
  <si>
    <t>Irrigation demand (mm/yr)</t>
  </si>
  <si>
    <t>SWB prediction, ETa - Rainfall</t>
  </si>
  <si>
    <t>Irrigation applied (mm/yr)</t>
  </si>
  <si>
    <t>Not available</t>
  </si>
  <si>
    <t>Unless farmer measured it</t>
  </si>
  <si>
    <t>ETa (mm/yr)</t>
  </si>
  <si>
    <t>ETblue (mm/yr)</t>
  </si>
  <si>
    <t>ETgreen (mm/yr)</t>
  </si>
  <si>
    <t>Estimated cultivated area (ha)</t>
  </si>
  <si>
    <t>Culitvated - irrigated = rainfed</t>
  </si>
  <si>
    <t>Estimated irrigated area (ha)</t>
  </si>
  <si>
    <t>SDC irrigation demand (Mm3/yr)</t>
  </si>
  <si>
    <t>ETblue x irrigated area </t>
  </si>
  <si>
    <t>Crop water demand</t>
  </si>
  <si>
    <t>S1</t>
  </si>
  <si>
    <t>W</t>
  </si>
  <si>
    <t>S2</t>
  </si>
  <si>
    <t>(476 in 2019 and 337 in 2020)</t>
  </si>
  <si>
    <t>Or 1116 for 2019 and 1110 for 2020</t>
  </si>
  <si>
    <t>blue = freshwater used for irrigation from dams and aquifers</t>
  </si>
  <si>
    <t>green = precipitation water consumed by plants</t>
  </si>
  <si>
    <t>5686 (2019) and 5574 (2020)</t>
  </si>
  <si>
    <t>Irrigation demand (Eta-precip)</t>
  </si>
  <si>
    <t>mm/year</t>
  </si>
  <si>
    <t>Source</t>
  </si>
  <si>
    <t>Tx</t>
  </si>
  <si>
    <t>Tn</t>
  </si>
  <si>
    <t>Rain</t>
  </si>
  <si>
    <t>ARC</t>
  </si>
  <si>
    <t>Temperature</t>
  </si>
  <si>
    <t>B11:</t>
  </si>
  <si>
    <t>B12:</t>
  </si>
  <si>
    <t>B2:</t>
  </si>
  <si>
    <t>B3:</t>
  </si>
  <si>
    <t>B4:</t>
  </si>
  <si>
    <t>B5:</t>
  </si>
  <si>
    <t>B6:</t>
  </si>
  <si>
    <t>B7:</t>
  </si>
  <si>
    <t>B8:</t>
  </si>
  <si>
    <t>B8A:</t>
  </si>
  <si>
    <t>B9:</t>
  </si>
  <si>
    <t>CIG:</t>
  </si>
  <si>
    <t>MNDWI:</t>
  </si>
  <si>
    <t>NDSoI:</t>
  </si>
  <si>
    <t>NDVI:</t>
  </si>
  <si>
    <t>NDVIMNDWI:</t>
  </si>
  <si>
    <t>elevation:</t>
  </si>
  <si>
    <t>slope:</t>
  </si>
  <si>
    <t>m^2</t>
  </si>
  <si>
    <t>Blue (Supplementary)</t>
  </si>
  <si>
    <t>Green (Rainfall)</t>
  </si>
  <si>
    <t>Combined</t>
  </si>
  <si>
    <t>2nd Summer</t>
  </si>
  <si>
    <t>1st Summer</t>
  </si>
  <si>
    <t>precipitation</t>
  </si>
  <si>
    <t>Irrigated area</t>
  </si>
  <si>
    <t>Carrots</t>
  </si>
  <si>
    <t>Beetroot</t>
  </si>
  <si>
    <t>Cabbage</t>
  </si>
  <si>
    <t>Lettuce</t>
  </si>
  <si>
    <t>Broccoli</t>
  </si>
  <si>
    <t>1st Summer 2019</t>
  </si>
  <si>
    <t>1st Summer 2020</t>
  </si>
  <si>
    <t>Winter 2019</t>
  </si>
  <si>
    <t>Winter 2020</t>
  </si>
  <si>
    <t>Winter 2021</t>
  </si>
  <si>
    <t>2nd Summer 2020</t>
  </si>
  <si>
    <t>1st Summer 2021</t>
  </si>
  <si>
    <t>2nd Summer 2021</t>
  </si>
  <si>
    <t>2nd Summer 2019</t>
  </si>
  <si>
    <t xml:space="preserve">Irrigated area </t>
  </si>
  <si>
    <t>Actual crop water demand (Eta)</t>
  </si>
  <si>
    <t>Season</t>
  </si>
  <si>
    <t>cultivation250Mean</t>
  </si>
  <si>
    <t>precipitation17</t>
  </si>
  <si>
    <t>Time</t>
  </si>
  <si>
    <t>NDVI</t>
  </si>
  <si>
    <t>Pivot2</t>
  </si>
  <si>
    <t>Pivot1</t>
  </si>
  <si>
    <t>Pivot 1 Classification</t>
  </si>
  <si>
    <t>Pivot 1 NDVI</t>
  </si>
  <si>
    <t>Pivot 1 ETa</t>
  </si>
  <si>
    <t>Pivot 2 NDVI</t>
  </si>
  <si>
    <t>Pivot 2 ETa</t>
  </si>
  <si>
    <t>Mm3/season</t>
  </si>
  <si>
    <t>ETa</t>
  </si>
  <si>
    <t>Blue Water m3/month</t>
  </si>
  <si>
    <t>Blue Water (ETa - Precipitation)</t>
  </si>
  <si>
    <t>m3/a</t>
  </si>
  <si>
    <t>Blue water demand (Eta)</t>
  </si>
  <si>
    <t>Blue water demand Mm3 (Eta)</t>
  </si>
  <si>
    <t>Total</t>
  </si>
  <si>
    <t>Irrigated area (ha/month)</t>
  </si>
  <si>
    <t>Actual Evapotranspiration rate (mm/month)</t>
  </si>
  <si>
    <r>
      <t>Crop water demand  (Mm</t>
    </r>
    <r>
      <rPr>
        <sz val="11"/>
        <color theme="1"/>
        <rFont val="Calibri"/>
        <family val="2"/>
      </rPr>
      <t>³</t>
    </r>
    <r>
      <rPr>
        <sz val="8.25"/>
        <color theme="1"/>
        <rFont val="Arial Narrow"/>
        <family val="2"/>
      </rPr>
      <t>/month)</t>
    </r>
  </si>
  <si>
    <t>Seasonal irrigated area x Seasonal ETa</t>
  </si>
  <si>
    <t>Actual evapotranspiration (ETa)</t>
  </si>
  <si>
    <t>Precipitation (P)</t>
  </si>
  <si>
    <t>Downscaled Groundwater Storage</t>
  </si>
  <si>
    <t>GWL</t>
  </si>
  <si>
    <t>Cumulative Rainfall Departure</t>
  </si>
  <si>
    <t>Irrigation efficiency</t>
  </si>
  <si>
    <t>Precipitation efficiency</t>
  </si>
  <si>
    <t>Water Flux (Precipitation - ETa)</t>
  </si>
  <si>
    <t>Actural evapotranspiration (ETa)</t>
  </si>
  <si>
    <t>Data</t>
  </si>
  <si>
    <t>continuously</t>
  </si>
  <si>
    <t>and</t>
  </si>
  <si>
    <t>1999/00</t>
  </si>
  <si>
    <t>2012/13</t>
  </si>
  <si>
    <t>2013/14</t>
  </si>
  <si>
    <t>2014/15</t>
  </si>
  <si>
    <t>2015/16</t>
  </si>
  <si>
    <t>2016/17</t>
  </si>
  <si>
    <t>2017/18</t>
  </si>
  <si>
    <t>2018/19</t>
  </si>
  <si>
    <t>2019/20</t>
  </si>
  <si>
    <t>2020/21</t>
  </si>
  <si>
    <t>2021/22</t>
  </si>
  <si>
    <t>ar</t>
  </si>
  <si>
    <t>updatd</t>
  </si>
  <si>
    <t>rviwd.</t>
  </si>
  <si>
    <t>A2E001</t>
  </si>
  <si>
    <t>Consumer/User</t>
  </si>
  <si>
    <t>properties:</t>
  </si>
  <si>
    <t>Object (18 properties)</t>
  </si>
  <si>
    <t>Crop Water Use m3/month</t>
  </si>
  <si>
    <t>Irrigated area (ha)</t>
  </si>
  <si>
    <t>80 % Effective Precipitation</t>
  </si>
  <si>
    <t>80% Effective Irrigation</t>
  </si>
  <si>
    <t>Precipitation m3/month</t>
  </si>
  <si>
    <t>Precipitation (Mm3/month)</t>
  </si>
  <si>
    <t>Surface water flux (Precipitation - ETa)</t>
  </si>
  <si>
    <t>Consumer's Accuracy</t>
  </si>
  <si>
    <t>Cultivation Consumer's Accuracy</t>
  </si>
  <si>
    <t>Min</t>
  </si>
  <si>
    <t>Avg</t>
  </si>
  <si>
    <t>Max</t>
  </si>
  <si>
    <t>Estimated irrigation water use</t>
  </si>
  <si>
    <t>#afd1e7</t>
  </si>
  <si>
    <t>#3080bd</t>
  </si>
  <si>
    <t>#fb7050</t>
  </si>
  <si>
    <t>#ba1419</t>
  </si>
  <si>
    <t>#67000d</t>
  </si>
  <si>
    <t>#fca486</t>
  </si>
  <si>
    <r>
      <t>Pearson’s Correlation (</t>
    </r>
    <r>
      <rPr>
        <b/>
        <i/>
        <sz val="12"/>
        <color theme="1"/>
        <rFont val="Times New Roman"/>
        <family val="1"/>
      </rPr>
      <t>r</t>
    </r>
    <r>
      <rPr>
        <b/>
        <sz val="12"/>
        <color theme="1"/>
        <rFont val="Times New Roman"/>
        <family val="1"/>
      </rPr>
      <t>)</t>
    </r>
  </si>
  <si>
    <t>Coefficient of Determination (R²)</t>
  </si>
  <si>
    <t>Correlation interpretation</t>
  </si>
  <si>
    <t>.90 to 1.00</t>
  </si>
  <si>
    <t>.81 to 1.00</t>
  </si>
  <si>
    <t>Very high</t>
  </si>
  <si>
    <t>.70 to .90</t>
  </si>
  <si>
    <t>.49 to .81</t>
  </si>
  <si>
    <t>High</t>
  </si>
  <si>
    <t>.50 to .70</t>
  </si>
  <si>
    <t>.25 to .49</t>
  </si>
  <si>
    <t>Moderate</t>
  </si>
  <si>
    <t>.30 to .50</t>
  </si>
  <si>
    <t>.09 to .25</t>
  </si>
  <si>
    <t>Low</t>
  </si>
  <si>
    <t>.00 to .30</t>
  </si>
  <si>
    <t>0 to 0.09</t>
  </si>
  <si>
    <t>Negligible</t>
  </si>
  <si>
    <t>Apr</t>
  </si>
  <si>
    <t>Aug</t>
  </si>
  <si>
    <t>Dec</t>
  </si>
  <si>
    <t>SWB</t>
  </si>
  <si>
    <t>SAPWAT</t>
  </si>
  <si>
    <t>Average</t>
  </si>
  <si>
    <t>SUMMER - Central Wavelength (nm)</t>
  </si>
  <si>
    <t>Cultivated</t>
  </si>
  <si>
    <t>Impermeable</t>
  </si>
  <si>
    <t>Central Wavelength</t>
  </si>
  <si>
    <t>B1</t>
  </si>
  <si>
    <t>B2</t>
  </si>
  <si>
    <t>B3</t>
  </si>
  <si>
    <t>B4</t>
  </si>
  <si>
    <t>B5</t>
  </si>
  <si>
    <t>B6</t>
  </si>
  <si>
    <t>B7</t>
  </si>
  <si>
    <t>B8</t>
  </si>
  <si>
    <t>B8A</t>
  </si>
  <si>
    <t>B9</t>
  </si>
  <si>
    <t>B11</t>
  </si>
  <si>
    <t>B12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</si>
</sst>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0.0"/>
    <numFmt numFmtId="165" formatCode="#,##0.0"/>
    <numFmt numFmtId="167" formatCode="_-* #,##0.000_-;\-* #,##0.000_-;_-* &quot;-&quot;??_-;_-@_-"/>
    <numFmt numFmtId="168" formatCode="0.000000000"/>
  </numFmts>
  <fonts count="2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ourier New"/>
      <family val="3"/>
    </font>
    <font>
      <sz val="8"/>
      <color rgb="FF7B1FA2"/>
      <name val="Courier New"/>
      <family val="3"/>
    </font>
    <font>
      <sz val="11"/>
      <color rgb="FFFF0000"/>
      <name val="Calibri"/>
      <family val="2"/>
      <scheme val="minor"/>
    </font>
    <font>
      <sz val="12"/>
      <color rgb="FF222222"/>
      <name val="Arial"/>
      <family val="2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  <font>
      <i/>
      <sz val="11"/>
      <color rgb="FF000000"/>
      <name val="Aptos Narrow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color theme="1"/>
      <name val="Arial Narrow"/>
      <family val="2"/>
    </font>
    <font>
      <sz val="11"/>
      <color theme="1"/>
      <name val="Calibri"/>
      <family val="2"/>
    </font>
    <font>
      <sz val="8.25"/>
      <color theme="1"/>
      <name val="Arial Narrow"/>
      <family val="2"/>
    </font>
    <font>
      <b/>
      <sz val="11"/>
      <color theme="1"/>
      <name val="Arial Narrow"/>
      <family val="2"/>
    </font>
    <font>
      <b/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0"/>
      <color rgb="FF000000"/>
      <name val="Arial Unicode MS"/>
    </font>
    <font>
      <sz val="11"/>
      <color rgb="FF00B050"/>
      <name val="Calibri"/>
      <family val="2"/>
      <scheme val="minor"/>
    </font>
    <font>
      <sz val="8"/>
      <color rgb="FF00B050"/>
      <name val="Courier New"/>
      <family val="3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i/>
      <sz val="12"/>
      <color theme="1"/>
      <name val="Times New Roman"/>
      <family val="1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D4D4D4"/>
      </left>
      <right style="medium">
        <color rgb="FFD4D4D4"/>
      </right>
      <top style="medium">
        <color rgb="FFD4D4D4"/>
      </top>
      <bottom style="medium">
        <color rgb="FFD4D4D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2">
    <xf numFmtId="0" fontId="0" fillId="0" borderId="0"/>
    <xf numFmtId="43" fontId="9" fillId="0" borderId="0" applyFont="0" applyFill="0" applyBorder="0" applyAlignment="0" applyProtection="0"/>
  </cellStyleXfs>
  <cellXfs count="200">
    <xf numFmtId="0" fontId="0" fillId="0" borderId="0" xfId="0"/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164" fontId="2" fillId="0" borderId="0" xfId="0" applyNumberFormat="1" applyFont="1" applyAlignment="1">
      <alignment vertical="center"/>
    </xf>
    <xf numFmtId="164" fontId="0" fillId="0" borderId="0" xfId="0" applyNumberForma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4" fontId="0" fillId="0" borderId="0" xfId="0" applyNumberFormat="1"/>
    <xf numFmtId="3" fontId="0" fillId="0" borderId="0" xfId="0" applyNumberFormat="1"/>
    <xf numFmtId="14" fontId="0" fillId="2" borderId="0" xfId="0" applyNumberFormat="1" applyFill="1"/>
    <xf numFmtId="3" fontId="0" fillId="2" borderId="0" xfId="0" applyNumberFormat="1" applyFill="1"/>
    <xf numFmtId="0" fontId="0" fillId="0" borderId="0" xfId="0" applyNumberFormat="1"/>
    <xf numFmtId="0" fontId="0" fillId="0" borderId="0" xfId="0" applyAlignment="1">
      <alignment horizontal="left"/>
    </xf>
    <xf numFmtId="1" fontId="0" fillId="0" borderId="0" xfId="0" applyNumberFormat="1" applyAlignment="1">
      <alignment horizontal="right"/>
    </xf>
    <xf numFmtId="0" fontId="1" fillId="0" borderId="0" xfId="0" applyFont="1" applyFill="1" applyBorder="1" applyAlignment="1">
      <alignment horizontal="center" vertical="center" wrapText="1"/>
    </xf>
    <xf numFmtId="1" fontId="0" fillId="0" borderId="0" xfId="0" applyNumberFormat="1"/>
    <xf numFmtId="0" fontId="1" fillId="0" borderId="0" xfId="0" applyFont="1"/>
    <xf numFmtId="0" fontId="0" fillId="2" borderId="0" xfId="0" applyFill="1"/>
    <xf numFmtId="0" fontId="1" fillId="0" borderId="1" xfId="0" applyFont="1" applyBorder="1" applyAlignment="1">
      <alignment horizontal="center" vertical="center"/>
    </xf>
    <xf numFmtId="0" fontId="0" fillId="0" borderId="0" xfId="0" pivotButton="1"/>
    <xf numFmtId="0" fontId="0" fillId="3" borderId="0" xfId="0" applyFill="1"/>
    <xf numFmtId="3" fontId="1" fillId="0" borderId="0" xfId="0" applyNumberFormat="1" applyFont="1"/>
    <xf numFmtId="3" fontId="1" fillId="3" borderId="0" xfId="0" applyNumberFormat="1" applyFont="1" applyFill="1"/>
    <xf numFmtId="3" fontId="1" fillId="2" borderId="0" xfId="0" applyNumberFormat="1" applyFont="1" applyFill="1"/>
    <xf numFmtId="1" fontId="0" fillId="0" borderId="3" xfId="0" applyNumberFormat="1" applyBorder="1"/>
    <xf numFmtId="1" fontId="1" fillId="0" borderId="0" xfId="0" applyNumberFormat="1" applyFont="1"/>
    <xf numFmtId="1" fontId="0" fillId="0" borderId="0" xfId="0" applyNumberFormat="1" applyBorder="1"/>
    <xf numFmtId="1" fontId="0" fillId="0" borderId="6" xfId="0" applyNumberFormat="1" applyBorder="1"/>
    <xf numFmtId="3" fontId="0" fillId="4" borderId="0" xfId="0" applyNumberFormat="1" applyFill="1"/>
    <xf numFmtId="0" fontId="0" fillId="4" borderId="0" xfId="0" applyFill="1"/>
    <xf numFmtId="165" fontId="0" fillId="0" borderId="0" xfId="0" applyNumberFormat="1"/>
    <xf numFmtId="0" fontId="0" fillId="5" borderId="0" xfId="0" applyFill="1"/>
    <xf numFmtId="3" fontId="0" fillId="5" borderId="0" xfId="0" applyNumberFormat="1" applyFill="1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3" fontId="0" fillId="0" borderId="0" xfId="0" applyNumberFormat="1" applyAlignment="1">
      <alignment horizontal="left"/>
    </xf>
    <xf numFmtId="1" fontId="0" fillId="0" borderId="0" xfId="0" applyNumberFormat="1" applyAlignment="1">
      <alignment horizontal="left"/>
    </xf>
    <xf numFmtId="0" fontId="7" fillId="7" borderId="10" xfId="0" applyFont="1" applyFill="1" applyBorder="1" applyAlignment="1">
      <alignment vertical="center"/>
    </xf>
    <xf numFmtId="0" fontId="6" fillId="7" borderId="10" xfId="0" applyFont="1" applyFill="1" applyBorder="1" applyAlignment="1">
      <alignment vertical="center"/>
    </xf>
    <xf numFmtId="0" fontId="5" fillId="7" borderId="10" xfId="0" applyFont="1" applyFill="1" applyBorder="1"/>
    <xf numFmtId="0" fontId="8" fillId="7" borderId="10" xfId="0" applyFont="1" applyFill="1" applyBorder="1" applyAlignment="1">
      <alignment vertical="center"/>
    </xf>
    <xf numFmtId="0" fontId="8" fillId="2" borderId="10" xfId="0" applyFont="1" applyFill="1" applyBorder="1" applyAlignment="1">
      <alignment vertical="center"/>
    </xf>
    <xf numFmtId="0" fontId="8" fillId="8" borderId="10" xfId="0" applyFont="1" applyFill="1" applyBorder="1" applyAlignment="1">
      <alignment vertical="center"/>
    </xf>
    <xf numFmtId="14" fontId="0" fillId="4" borderId="0" xfId="0" applyNumberFormat="1" applyFill="1"/>
    <xf numFmtId="0" fontId="2" fillId="0" borderId="0" xfId="0" applyFont="1"/>
    <xf numFmtId="14" fontId="0" fillId="0" borderId="2" xfId="0" applyNumberFormat="1" applyBorder="1"/>
    <xf numFmtId="1" fontId="0" fillId="0" borderId="7" xfId="0" applyNumberFormat="1" applyBorder="1"/>
    <xf numFmtId="14" fontId="0" fillId="0" borderId="4" xfId="0" applyNumberFormat="1" applyBorder="1"/>
    <xf numFmtId="1" fontId="0" fillId="0" borderId="8" xfId="0" applyNumberFormat="1" applyBorder="1"/>
    <xf numFmtId="14" fontId="0" fillId="0" borderId="5" xfId="0" applyNumberFormat="1" applyBorder="1"/>
    <xf numFmtId="2" fontId="2" fillId="0" borderId="6" xfId="0" applyNumberFormat="1" applyFont="1" applyBorder="1"/>
    <xf numFmtId="1" fontId="0" fillId="0" borderId="9" xfId="0" applyNumberFormat="1" applyBorder="1"/>
    <xf numFmtId="14" fontId="0" fillId="0" borderId="0" xfId="0" applyNumberFormat="1" applyFill="1"/>
    <xf numFmtId="3" fontId="0" fillId="0" borderId="0" xfId="0" applyNumberFormat="1" applyFill="1"/>
    <xf numFmtId="0" fontId="0" fillId="0" borderId="0" xfId="0" applyFill="1"/>
    <xf numFmtId="3" fontId="1" fillId="0" borderId="0" xfId="0" applyNumberFormat="1" applyFont="1" applyFill="1"/>
    <xf numFmtId="0" fontId="3" fillId="6" borderId="0" xfId="0" applyFont="1" applyFill="1" applyAlignment="1">
      <alignment vertical="center"/>
    </xf>
    <xf numFmtId="164" fontId="2" fillId="6" borderId="0" xfId="0" applyNumberFormat="1" applyFont="1" applyFill="1" applyAlignment="1">
      <alignment vertical="center"/>
    </xf>
    <xf numFmtId="164" fontId="0" fillId="6" borderId="0" xfId="0" applyNumberFormat="1" applyFill="1"/>
    <xf numFmtId="165" fontId="0" fillId="0" borderId="0" xfId="0" applyNumberFormat="1" applyFill="1"/>
    <xf numFmtId="165" fontId="0" fillId="2" borderId="0" xfId="0" applyNumberFormat="1" applyFill="1"/>
    <xf numFmtId="1" fontId="0" fillId="2" borderId="0" xfId="0" applyNumberFormat="1" applyFill="1" applyBorder="1"/>
    <xf numFmtId="14" fontId="0" fillId="2" borderId="0" xfId="0" applyNumberFormat="1" applyFill="1" applyBorder="1"/>
    <xf numFmtId="3" fontId="0" fillId="2" borderId="0" xfId="0" applyNumberFormat="1" applyFill="1" applyBorder="1"/>
    <xf numFmtId="1" fontId="0" fillId="4" borderId="0" xfId="0" applyNumberFormat="1" applyFill="1" applyBorder="1"/>
    <xf numFmtId="14" fontId="0" fillId="4" borderId="0" xfId="0" applyNumberFormat="1" applyFill="1" applyBorder="1"/>
    <xf numFmtId="3" fontId="0" fillId="4" borderId="0" xfId="0" applyNumberFormat="1" applyFill="1" applyBorder="1"/>
    <xf numFmtId="1" fontId="0" fillId="9" borderId="0" xfId="0" applyNumberFormat="1" applyFill="1" applyBorder="1"/>
    <xf numFmtId="14" fontId="0" fillId="9" borderId="0" xfId="0" applyNumberFormat="1" applyFill="1" applyBorder="1"/>
    <xf numFmtId="3" fontId="0" fillId="9" borderId="0" xfId="0" applyNumberFormat="1" applyFill="1" applyBorder="1"/>
    <xf numFmtId="164" fontId="0" fillId="4" borderId="0" xfId="0" applyNumberFormat="1" applyFill="1"/>
    <xf numFmtId="1" fontId="0" fillId="4" borderId="0" xfId="0" applyNumberFormat="1" applyFill="1"/>
    <xf numFmtId="4" fontId="0" fillId="0" borderId="0" xfId="0" applyNumberFormat="1"/>
    <xf numFmtId="1" fontId="0" fillId="8" borderId="0" xfId="0" applyNumberFormat="1" applyFill="1"/>
    <xf numFmtId="3" fontId="1" fillId="8" borderId="0" xfId="0" applyNumberFormat="1" applyFont="1" applyFill="1"/>
    <xf numFmtId="1" fontId="4" fillId="8" borderId="0" xfId="0" applyNumberFormat="1" applyFont="1" applyFill="1"/>
    <xf numFmtId="0" fontId="1" fillId="0" borderId="0" xfId="0" applyFont="1" applyBorder="1"/>
    <xf numFmtId="3" fontId="1" fillId="2" borderId="0" xfId="0" applyNumberFormat="1" applyFont="1" applyFill="1" applyBorder="1"/>
    <xf numFmtId="3" fontId="1" fillId="9" borderId="0" xfId="0" applyNumberFormat="1" applyFont="1" applyFill="1" applyBorder="1"/>
    <xf numFmtId="3" fontId="1" fillId="4" borderId="0" xfId="0" applyNumberFormat="1" applyFont="1" applyFill="1" applyBorder="1"/>
    <xf numFmtId="164" fontId="0" fillId="2" borderId="0" xfId="0" applyNumberFormat="1" applyFill="1"/>
    <xf numFmtId="164" fontId="0" fillId="9" borderId="0" xfId="0" applyNumberFormat="1" applyFill="1"/>
    <xf numFmtId="0" fontId="1" fillId="0" borderId="3" xfId="0" applyFont="1" applyBorder="1" applyAlignment="1">
      <alignment horizontal="center"/>
    </xf>
    <xf numFmtId="0" fontId="10" fillId="0" borderId="1" xfId="0" applyFont="1" applyBorder="1" applyAlignment="1">
      <alignment horizontal="center" vertical="top"/>
    </xf>
    <xf numFmtId="14" fontId="10" fillId="0" borderId="1" xfId="0" applyNumberFormat="1" applyFont="1" applyBorder="1" applyAlignment="1">
      <alignment horizontal="center" vertical="top"/>
    </xf>
    <xf numFmtId="167" fontId="0" fillId="0" borderId="0" xfId="1" applyNumberFormat="1" applyFont="1"/>
    <xf numFmtId="43" fontId="0" fillId="0" borderId="0" xfId="1" applyNumberFormat="1" applyFont="1"/>
    <xf numFmtId="2" fontId="0" fillId="0" borderId="0" xfId="0" applyNumberFormat="1"/>
    <xf numFmtId="164" fontId="1" fillId="0" borderId="0" xfId="0" applyNumberFormat="1" applyFont="1"/>
    <xf numFmtId="2" fontId="0" fillId="2" borderId="0" xfId="0" applyNumberFormat="1" applyFill="1"/>
    <xf numFmtId="0" fontId="1" fillId="2" borderId="0" xfId="0" applyFont="1" applyFill="1"/>
    <xf numFmtId="164" fontId="1" fillId="2" borderId="0" xfId="0" applyNumberFormat="1" applyFont="1" applyFill="1"/>
    <xf numFmtId="2" fontId="1" fillId="2" borderId="0" xfId="0" applyNumberFormat="1" applyFont="1" applyFill="1"/>
    <xf numFmtId="0" fontId="0" fillId="6" borderId="0" xfId="0" applyFill="1"/>
    <xf numFmtId="14" fontId="0" fillId="6" borderId="0" xfId="0" applyNumberFormat="1" applyFill="1"/>
    <xf numFmtId="165" fontId="11" fillId="0" borderId="1" xfId="0" applyNumberFormat="1" applyFont="1" applyBorder="1" applyAlignment="1">
      <alignment horizontal="right" vertical="center" wrapText="1"/>
    </xf>
    <xf numFmtId="165" fontId="0" fillId="0" borderId="0" xfId="0" applyNumberFormat="1" applyAlignment="1">
      <alignment horizontal="right"/>
    </xf>
    <xf numFmtId="165" fontId="1" fillId="0" borderId="13" xfId="0" applyNumberFormat="1" applyFont="1" applyBorder="1" applyAlignment="1">
      <alignment horizontal="right"/>
    </xf>
    <xf numFmtId="165" fontId="14" fillId="0" borderId="14" xfId="0" applyNumberFormat="1" applyFont="1" applyFill="1" applyBorder="1" applyAlignment="1">
      <alignment horizontal="right" vertical="center" wrapText="1"/>
    </xf>
    <xf numFmtId="0" fontId="1" fillId="0" borderId="11" xfId="0" applyFont="1" applyBorder="1"/>
    <xf numFmtId="165" fontId="14" fillId="0" borderId="12" xfId="0" applyNumberFormat="1" applyFont="1" applyFill="1" applyBorder="1" applyAlignment="1">
      <alignment horizontal="right" vertical="center" wrapText="1"/>
    </xf>
    <xf numFmtId="3" fontId="11" fillId="0" borderId="1" xfId="0" applyNumberFormat="1" applyFont="1" applyBorder="1" applyAlignment="1">
      <alignment horizontal="right" vertical="center" wrapText="1"/>
    </xf>
    <xf numFmtId="43" fontId="0" fillId="0" borderId="0" xfId="0" applyNumberFormat="1"/>
    <xf numFmtId="0" fontId="0" fillId="10" borderId="0" xfId="0" applyFill="1"/>
    <xf numFmtId="0" fontId="1" fillId="10" borderId="0" xfId="0" applyFont="1" applyFill="1"/>
    <xf numFmtId="164" fontId="4" fillId="2" borderId="0" xfId="0" applyNumberFormat="1" applyFont="1" applyFill="1"/>
    <xf numFmtId="164" fontId="15" fillId="0" borderId="0" xfId="0" applyNumberFormat="1" applyFont="1"/>
    <xf numFmtId="168" fontId="0" fillId="0" borderId="0" xfId="0" applyNumberFormat="1"/>
    <xf numFmtId="3" fontId="1" fillId="0" borderId="0" xfId="0" applyNumberFormat="1" applyFont="1" applyBorder="1"/>
    <xf numFmtId="0" fontId="0" fillId="10" borderId="0" xfId="0" applyFill="1" applyAlignment="1">
      <alignment horizontal="center" vertical="center" wrapText="1"/>
    </xf>
    <xf numFmtId="0" fontId="17" fillId="0" borderId="0" xfId="0" applyFont="1" applyAlignment="1">
      <alignment vertical="center"/>
    </xf>
    <xf numFmtId="17" fontId="17" fillId="0" borderId="0" xfId="0" applyNumberFormat="1" applyFont="1" applyAlignment="1">
      <alignment vertical="center"/>
    </xf>
    <xf numFmtId="1" fontId="1" fillId="0" borderId="1" xfId="0" applyNumberFormat="1" applyFont="1" applyBorder="1" applyAlignment="1">
      <alignment horizontal="center" vertical="center" wrapText="1"/>
    </xf>
    <xf numFmtId="1" fontId="0" fillId="6" borderId="0" xfId="0" applyNumberFormat="1" applyFill="1"/>
    <xf numFmtId="0" fontId="2" fillId="0" borderId="0" xfId="0" applyFont="1" applyFill="1" applyBorder="1"/>
    <xf numFmtId="164" fontId="1" fillId="9" borderId="0" xfId="0" applyNumberFormat="1" applyFont="1" applyFill="1"/>
    <xf numFmtId="164" fontId="1" fillId="4" borderId="0" xfId="0" applyNumberFormat="1" applyFont="1" applyFill="1"/>
    <xf numFmtId="43" fontId="18" fillId="0" borderId="0" xfId="1" applyFont="1" applyBorder="1"/>
    <xf numFmtId="43" fontId="18" fillId="0" borderId="3" xfId="1" applyFont="1" applyBorder="1"/>
    <xf numFmtId="43" fontId="18" fillId="0" borderId="6" xfId="1" applyFont="1" applyBorder="1"/>
    <xf numFmtId="2" fontId="19" fillId="0" borderId="3" xfId="0" applyNumberFormat="1" applyFont="1" applyBorder="1"/>
    <xf numFmtId="2" fontId="19" fillId="0" borderId="0" xfId="0" applyNumberFormat="1" applyFont="1" applyBorder="1"/>
    <xf numFmtId="1" fontId="0" fillId="4" borderId="3" xfId="0" applyNumberFormat="1" applyFill="1" applyBorder="1"/>
    <xf numFmtId="14" fontId="0" fillId="2" borderId="2" xfId="0" applyNumberFormat="1" applyFill="1" applyBorder="1"/>
    <xf numFmtId="2" fontId="19" fillId="2" borderId="3" xfId="0" applyNumberFormat="1" applyFont="1" applyFill="1" applyBorder="1"/>
    <xf numFmtId="1" fontId="0" fillId="2" borderId="3" xfId="0" applyNumberFormat="1" applyFill="1" applyBorder="1"/>
    <xf numFmtId="1" fontId="0" fillId="2" borderId="7" xfId="0" applyNumberFormat="1" applyFill="1" applyBorder="1"/>
    <xf numFmtId="14" fontId="0" fillId="2" borderId="4" xfId="0" applyNumberFormat="1" applyFill="1" applyBorder="1"/>
    <xf numFmtId="2" fontId="19" fillId="2" borderId="0" xfId="0" applyNumberFormat="1" applyFont="1" applyFill="1" applyBorder="1"/>
    <xf numFmtId="1" fontId="0" fillId="2" borderId="8" xfId="0" applyNumberFormat="1" applyFill="1" applyBorder="1"/>
    <xf numFmtId="14" fontId="0" fillId="2" borderId="5" xfId="0" applyNumberFormat="1" applyFill="1" applyBorder="1"/>
    <xf numFmtId="2" fontId="19" fillId="2" borderId="6" xfId="0" applyNumberFormat="1" applyFont="1" applyFill="1" applyBorder="1"/>
    <xf numFmtId="1" fontId="0" fillId="2" borderId="6" xfId="0" applyNumberFormat="1" applyFill="1" applyBorder="1"/>
    <xf numFmtId="1" fontId="0" fillId="2" borderId="9" xfId="0" applyNumberFormat="1" applyFill="1" applyBorder="1"/>
    <xf numFmtId="2" fontId="19" fillId="0" borderId="7" xfId="0" applyNumberFormat="1" applyFont="1" applyBorder="1"/>
    <xf numFmtId="2" fontId="19" fillId="0" borderId="8" xfId="0" applyNumberFormat="1" applyFont="1" applyBorder="1"/>
    <xf numFmtId="0" fontId="19" fillId="0" borderId="0" xfId="0" applyFont="1" applyBorder="1"/>
    <xf numFmtId="2" fontId="19" fillId="4" borderId="0" xfId="0" applyNumberFormat="1" applyFont="1" applyFill="1" applyBorder="1"/>
    <xf numFmtId="3" fontId="14" fillId="0" borderId="14" xfId="0" applyNumberFormat="1" applyFont="1" applyFill="1" applyBorder="1" applyAlignment="1">
      <alignment horizontal="right" vertical="center" wrapText="1"/>
    </xf>
    <xf numFmtId="3" fontId="1" fillId="0" borderId="11" xfId="0" applyNumberFormat="1" applyFont="1" applyBorder="1"/>
    <xf numFmtId="0" fontId="0" fillId="11" borderId="0" xfId="0" applyFill="1"/>
    <xf numFmtId="3" fontId="0" fillId="12" borderId="0" xfId="0" applyNumberFormat="1" applyFill="1"/>
    <xf numFmtId="0" fontId="0" fillId="12" borderId="0" xfId="0" applyFill="1"/>
    <xf numFmtId="4" fontId="1" fillId="0" borderId="0" xfId="0" applyNumberFormat="1" applyFont="1"/>
    <xf numFmtId="0" fontId="21" fillId="0" borderId="2" xfId="0" applyFont="1" applyBorder="1" applyAlignment="1">
      <alignment horizontal="center" vertical="center" wrapText="1"/>
    </xf>
    <xf numFmtId="0" fontId="21" fillId="0" borderId="3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2" borderId="9" xfId="0" applyFont="1" applyFill="1" applyBorder="1" applyAlignment="1">
      <alignment horizontal="center" vertical="center" wrapText="1"/>
    </xf>
    <xf numFmtId="0" fontId="20" fillId="2" borderId="8" xfId="0" applyFont="1" applyFill="1" applyBorder="1" applyAlignment="1">
      <alignment horizontal="center" vertical="center" wrapText="1"/>
    </xf>
    <xf numFmtId="0" fontId="0" fillId="0" borderId="2" xfId="0" applyBorder="1"/>
    <xf numFmtId="0" fontId="0" fillId="0" borderId="7" xfId="0" applyBorder="1"/>
    <xf numFmtId="0" fontId="0" fillId="0" borderId="4" xfId="0" applyBorder="1"/>
    <xf numFmtId="0" fontId="0" fillId="0" borderId="8" xfId="0" applyBorder="1"/>
    <xf numFmtId="164" fontId="0" fillId="2" borderId="4" xfId="0" applyNumberFormat="1" applyFill="1" applyBorder="1"/>
    <xf numFmtId="164" fontId="1" fillId="2" borderId="4" xfId="0" applyNumberFormat="1" applyFont="1" applyFill="1" applyBorder="1"/>
    <xf numFmtId="1" fontId="1" fillId="2" borderId="8" xfId="0" applyNumberFormat="1" applyFont="1" applyFill="1" applyBorder="1"/>
    <xf numFmtId="164" fontId="1" fillId="0" borderId="4" xfId="0" applyNumberFormat="1" applyFont="1" applyBorder="1"/>
    <xf numFmtId="1" fontId="1" fillId="0" borderId="8" xfId="0" applyNumberFormat="1" applyFont="1" applyBorder="1"/>
    <xf numFmtId="164" fontId="0" fillId="0" borderId="4" xfId="0" applyNumberFormat="1" applyBorder="1"/>
    <xf numFmtId="164" fontId="0" fillId="2" borderId="5" xfId="0" applyNumberFormat="1" applyFill="1" applyBorder="1"/>
    <xf numFmtId="3" fontId="11" fillId="0" borderId="0" xfId="0" applyNumberFormat="1" applyFont="1"/>
    <xf numFmtId="0" fontId="0" fillId="0" borderId="5" xfId="0" applyBorder="1"/>
    <xf numFmtId="0" fontId="0" fillId="0" borderId="9" xfId="0" applyBorder="1"/>
    <xf numFmtId="0" fontId="1" fillId="0" borderId="5" xfId="0" applyFont="1" applyBorder="1"/>
    <xf numFmtId="0" fontId="1" fillId="0" borderId="9" xfId="0" applyFont="1" applyBorder="1"/>
    <xf numFmtId="1" fontId="0" fillId="0" borderId="4" xfId="0" applyNumberFormat="1" applyBorder="1"/>
    <xf numFmtId="0" fontId="1" fillId="0" borderId="0" xfId="0" applyFont="1" applyBorder="1" applyAlignment="1">
      <alignment horizontal="center"/>
    </xf>
    <xf numFmtId="0" fontId="0" fillId="0" borderId="0" xfId="0" applyBorder="1"/>
    <xf numFmtId="0" fontId="0" fillId="0" borderId="6" xfId="0" applyBorder="1"/>
    <xf numFmtId="0" fontId="0" fillId="0" borderId="0" xfId="0" applyFill="1" applyBorder="1"/>
    <xf numFmtId="14" fontId="0" fillId="4" borderId="2" xfId="0" applyNumberFormat="1" applyFill="1" applyBorder="1"/>
    <xf numFmtId="164" fontId="0" fillId="2" borderId="3" xfId="0" applyNumberFormat="1" applyFill="1" applyBorder="1"/>
    <xf numFmtId="0" fontId="0" fillId="0" borderId="3" xfId="0" applyBorder="1"/>
    <xf numFmtId="0" fontId="0" fillId="6" borderId="7" xfId="0" applyFill="1" applyBorder="1"/>
    <xf numFmtId="14" fontId="0" fillId="4" borderId="4" xfId="0" applyNumberFormat="1" applyFill="1" applyBorder="1"/>
    <xf numFmtId="164" fontId="0" fillId="2" borderId="0" xfId="0" applyNumberFormat="1" applyFill="1" applyBorder="1"/>
    <xf numFmtId="0" fontId="0" fillId="6" borderId="8" xfId="0" applyFill="1" applyBorder="1"/>
    <xf numFmtId="164" fontId="0" fillId="9" borderId="0" xfId="0" applyNumberFormat="1" applyFill="1" applyBorder="1"/>
    <xf numFmtId="164" fontId="0" fillId="4" borderId="0" xfId="0" applyNumberFormat="1" applyFill="1" applyBorder="1"/>
    <xf numFmtId="14" fontId="0" fillId="4" borderId="5" xfId="0" applyNumberFormat="1" applyFill="1" applyBorder="1"/>
    <xf numFmtId="164" fontId="0" fillId="2" borderId="6" xfId="0" applyNumberFormat="1" applyFill="1" applyBorder="1"/>
    <xf numFmtId="0" fontId="0" fillId="6" borderId="9" xfId="0" applyFill="1" applyBorder="1"/>
    <xf numFmtId="164" fontId="0" fillId="4" borderId="6" xfId="0" applyNumberFormat="1" applyFill="1" applyBorder="1"/>
    <xf numFmtId="0" fontId="0" fillId="13" borderId="8" xfId="0" applyFill="1" applyBorder="1"/>
    <xf numFmtId="0" fontId="0" fillId="14" borderId="8" xfId="0" applyFill="1" applyBorder="1"/>
    <xf numFmtId="0" fontId="0" fillId="2" borderId="7" xfId="0" applyFill="1" applyBorder="1"/>
    <xf numFmtId="0" fontId="0" fillId="2" borderId="8" xfId="0" applyFill="1" applyBorder="1"/>
    <xf numFmtId="0" fontId="1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0" fillId="0" borderId="0" xfId="0" applyAlignment="1">
      <alignment horizontal="center" wrapText="1"/>
    </xf>
  </cellXfs>
  <cellStyles count="2">
    <cellStyle name="Comma" xfId="1" builtinId="3"/>
    <cellStyle name="Normal" xfId="0" builtinId="0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4D4D4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pivotCacheDefinition" Target="pivotCache/pivotCacheDefinition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[1]Sheet1!$C$1</c:f>
              <c:strCache>
                <c:ptCount val="1"/>
                <c:pt idx="0">
                  <c:v>Woodland</c:v>
                </c:pt>
              </c:strCache>
            </c:strRef>
          </c:tx>
          <c:spPr>
            <a:ln w="27940" cap="rnd">
              <a:solidFill>
                <a:srgbClr val="993300"/>
              </a:solidFill>
              <a:round/>
            </a:ln>
            <a:effectLst/>
          </c:spPr>
          <c:marker>
            <c:symbol val="square"/>
            <c:size val="20"/>
            <c:spPr>
              <a:solidFill>
                <a:srgbClr val="993300"/>
              </a:solidFill>
              <a:ln w="12700" cap="flat" cmpd="sng" algn="ctr">
                <a:solidFill>
                  <a:srgbClr val="993300"/>
                </a:solidFill>
                <a:prstDash val="solid"/>
                <a:miter lim="800000"/>
              </a:ln>
              <a:effectLst/>
            </c:spPr>
          </c:marker>
          <c:xVal>
            <c:numRef>
              <c:f>[1]Sheet1!$B$2:$B$13</c:f>
              <c:numCache>
                <c:formatCode>General</c:formatCode>
                <c:ptCount val="12"/>
                <c:pt idx="0">
                  <c:v>442.7</c:v>
                </c:pt>
                <c:pt idx="1">
                  <c:v>492.4</c:v>
                </c:pt>
                <c:pt idx="2">
                  <c:v>559.79999999999995</c:v>
                </c:pt>
                <c:pt idx="3">
                  <c:v>664.6</c:v>
                </c:pt>
                <c:pt idx="4">
                  <c:v>704.1</c:v>
                </c:pt>
                <c:pt idx="5">
                  <c:v>740.5</c:v>
                </c:pt>
                <c:pt idx="6">
                  <c:v>782.8</c:v>
                </c:pt>
                <c:pt idx="7">
                  <c:v>832.8</c:v>
                </c:pt>
                <c:pt idx="8">
                  <c:v>864.7</c:v>
                </c:pt>
                <c:pt idx="9">
                  <c:v>945.1</c:v>
                </c:pt>
                <c:pt idx="10">
                  <c:v>1613.7</c:v>
                </c:pt>
                <c:pt idx="11">
                  <c:v>2202.4</c:v>
                </c:pt>
              </c:numCache>
            </c:numRef>
          </c:xVal>
          <c:yVal>
            <c:numRef>
              <c:f>[1]Sheet1!$W$2:$W$13</c:f>
              <c:numCache>
                <c:formatCode>General</c:formatCode>
                <c:ptCount val="12"/>
                <c:pt idx="0">
                  <c:v>2.3E-2</c:v>
                </c:pt>
                <c:pt idx="1">
                  <c:v>0.03</c:v>
                </c:pt>
                <c:pt idx="2">
                  <c:v>4.3999999999999997E-2</c:v>
                </c:pt>
                <c:pt idx="3">
                  <c:v>4.7E-2</c:v>
                </c:pt>
                <c:pt idx="4">
                  <c:v>7.8E-2</c:v>
                </c:pt>
                <c:pt idx="5">
                  <c:v>0.14599999999999999</c:v>
                </c:pt>
                <c:pt idx="6">
                  <c:v>0.16800000000000001</c:v>
                </c:pt>
                <c:pt idx="7">
                  <c:v>0.18099999999999999</c:v>
                </c:pt>
                <c:pt idx="8">
                  <c:v>0.187</c:v>
                </c:pt>
                <c:pt idx="9">
                  <c:v>0.19</c:v>
                </c:pt>
                <c:pt idx="10">
                  <c:v>0.155</c:v>
                </c:pt>
                <c:pt idx="11">
                  <c:v>9.8000000000000004E-2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D4A-4DE4-93AA-DBFFD51262CF}"/>
            </c:ext>
          </c:extLst>
        </c:ser>
        <c:ser>
          <c:idx val="1"/>
          <c:order val="1"/>
          <c:tx>
            <c:strRef>
              <c:f>[1]Sheet1!$D$1</c:f>
              <c:strCache>
                <c:ptCount val="1"/>
                <c:pt idx="0">
                  <c:v>Grassland</c:v>
                </c:pt>
              </c:strCache>
            </c:strRef>
          </c:tx>
          <c:spPr>
            <a:ln w="27940" cap="flat" cmpd="sng" algn="ctr">
              <a:solidFill>
                <a:schemeClr val="accent6"/>
              </a:solidFill>
              <a:prstDash val="solid"/>
              <a:miter lim="800000"/>
            </a:ln>
            <a:effectLst/>
          </c:spPr>
          <c:marker>
            <c:symbol val="circle"/>
            <c:size val="2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6350" cap="flat" cmpd="sng" algn="ctr">
                <a:solidFill>
                  <a:schemeClr val="accent6"/>
                </a:solidFill>
                <a:prstDash val="solid"/>
                <a:miter lim="800000"/>
              </a:ln>
              <a:effectLst/>
            </c:spPr>
          </c:marker>
          <c:xVal>
            <c:numRef>
              <c:f>[1]Sheet1!$B$2:$B$13</c:f>
              <c:numCache>
                <c:formatCode>General</c:formatCode>
                <c:ptCount val="12"/>
                <c:pt idx="0">
                  <c:v>442.7</c:v>
                </c:pt>
                <c:pt idx="1">
                  <c:v>492.4</c:v>
                </c:pt>
                <c:pt idx="2">
                  <c:v>559.79999999999995</c:v>
                </c:pt>
                <c:pt idx="3">
                  <c:v>664.6</c:v>
                </c:pt>
                <c:pt idx="4">
                  <c:v>704.1</c:v>
                </c:pt>
                <c:pt idx="5">
                  <c:v>740.5</c:v>
                </c:pt>
                <c:pt idx="6">
                  <c:v>782.8</c:v>
                </c:pt>
                <c:pt idx="7">
                  <c:v>832.8</c:v>
                </c:pt>
                <c:pt idx="8">
                  <c:v>864.7</c:v>
                </c:pt>
                <c:pt idx="9">
                  <c:v>945.1</c:v>
                </c:pt>
                <c:pt idx="10">
                  <c:v>1613.7</c:v>
                </c:pt>
                <c:pt idx="11">
                  <c:v>2202.4</c:v>
                </c:pt>
              </c:numCache>
            </c:numRef>
          </c:xVal>
          <c:yVal>
            <c:numRef>
              <c:f>[1]Sheet1!$X$2:$X$13</c:f>
              <c:numCache>
                <c:formatCode>General</c:formatCode>
                <c:ptCount val="12"/>
                <c:pt idx="0">
                  <c:v>3.5999999999999997E-2</c:v>
                </c:pt>
                <c:pt idx="1">
                  <c:v>5.3999999999999999E-2</c:v>
                </c:pt>
                <c:pt idx="2">
                  <c:v>7.6999999999999999E-2</c:v>
                </c:pt>
                <c:pt idx="3">
                  <c:v>0.11700000000000001</c:v>
                </c:pt>
                <c:pt idx="4">
                  <c:v>0.13800000000000001</c:v>
                </c:pt>
                <c:pt idx="5">
                  <c:v>0.156</c:v>
                </c:pt>
                <c:pt idx="6">
                  <c:v>0.17100000000000001</c:v>
                </c:pt>
                <c:pt idx="7">
                  <c:v>0.188</c:v>
                </c:pt>
                <c:pt idx="8">
                  <c:v>0.19500000000000001</c:v>
                </c:pt>
                <c:pt idx="9">
                  <c:v>0.19600000000000001</c:v>
                </c:pt>
                <c:pt idx="10">
                  <c:v>0.28399999999999997</c:v>
                </c:pt>
                <c:pt idx="11">
                  <c:v>0.2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D4A-4DE4-93AA-DBFFD51262CF}"/>
            </c:ext>
          </c:extLst>
        </c:ser>
        <c:ser>
          <c:idx val="2"/>
          <c:order val="2"/>
          <c:tx>
            <c:strRef>
              <c:f>[1]Sheet1!$E$1</c:f>
              <c:strCache>
                <c:ptCount val="1"/>
                <c:pt idx="0">
                  <c:v>Water</c:v>
                </c:pt>
              </c:strCache>
            </c:strRef>
          </c:tx>
          <c:spPr>
            <a:ln w="27940" cap="flat" cmpd="sng" algn="ctr">
              <a:solidFill>
                <a:schemeClr val="accent1">
                  <a:shade val="15000"/>
                </a:schemeClr>
              </a:solidFill>
              <a:prstDash val="solid"/>
              <a:miter lim="800000"/>
            </a:ln>
            <a:effectLst/>
          </c:spPr>
          <c:marker>
            <c:symbol val="triangle"/>
            <c:size val="20"/>
            <c:spPr>
              <a:solidFill>
                <a:schemeClr val="accent1"/>
              </a:solidFill>
              <a:ln w="12700" cap="flat" cmpd="sng" algn="ctr">
                <a:solidFill>
                  <a:schemeClr val="accent1">
                    <a:shade val="15000"/>
                  </a:schemeClr>
                </a:solidFill>
                <a:prstDash val="solid"/>
                <a:miter lim="800000"/>
              </a:ln>
              <a:effectLst/>
            </c:spPr>
          </c:marker>
          <c:xVal>
            <c:numRef>
              <c:f>[1]Sheet1!$B$2:$B$13</c:f>
              <c:numCache>
                <c:formatCode>General</c:formatCode>
                <c:ptCount val="12"/>
                <c:pt idx="0">
                  <c:v>442.7</c:v>
                </c:pt>
                <c:pt idx="1">
                  <c:v>492.4</c:v>
                </c:pt>
                <c:pt idx="2">
                  <c:v>559.79999999999995</c:v>
                </c:pt>
                <c:pt idx="3">
                  <c:v>664.6</c:v>
                </c:pt>
                <c:pt idx="4">
                  <c:v>704.1</c:v>
                </c:pt>
                <c:pt idx="5">
                  <c:v>740.5</c:v>
                </c:pt>
                <c:pt idx="6">
                  <c:v>782.8</c:v>
                </c:pt>
                <c:pt idx="7">
                  <c:v>832.8</c:v>
                </c:pt>
                <c:pt idx="8">
                  <c:v>864.7</c:v>
                </c:pt>
                <c:pt idx="9">
                  <c:v>945.1</c:v>
                </c:pt>
                <c:pt idx="10">
                  <c:v>1613.7</c:v>
                </c:pt>
                <c:pt idx="11">
                  <c:v>2202.4</c:v>
                </c:pt>
              </c:numCache>
            </c:numRef>
          </c:xVal>
          <c:yVal>
            <c:numRef>
              <c:f>[1]Sheet1!$Y$2:$Y$13</c:f>
              <c:numCache>
                <c:formatCode>General</c:formatCode>
                <c:ptCount val="12"/>
                <c:pt idx="0">
                  <c:v>2.9000000000000001E-2</c:v>
                </c:pt>
                <c:pt idx="1">
                  <c:v>3.6999999999999998E-2</c:v>
                </c:pt>
                <c:pt idx="2">
                  <c:v>5.7000000000000002E-2</c:v>
                </c:pt>
                <c:pt idx="3">
                  <c:v>5.2999999999999999E-2</c:v>
                </c:pt>
                <c:pt idx="4">
                  <c:v>7.1999999999999995E-2</c:v>
                </c:pt>
                <c:pt idx="5">
                  <c:v>7.4999999999999997E-2</c:v>
                </c:pt>
                <c:pt idx="6">
                  <c:v>0.08</c:v>
                </c:pt>
                <c:pt idx="7">
                  <c:v>8.1000000000000003E-2</c:v>
                </c:pt>
                <c:pt idx="8">
                  <c:v>0.08</c:v>
                </c:pt>
                <c:pt idx="9">
                  <c:v>0.13400000000000001</c:v>
                </c:pt>
                <c:pt idx="10">
                  <c:v>8.4000000000000005E-2</c:v>
                </c:pt>
                <c:pt idx="11">
                  <c:v>6.2E-2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D4A-4DE4-93AA-DBFFD51262CF}"/>
            </c:ext>
          </c:extLst>
        </c:ser>
        <c:ser>
          <c:idx val="3"/>
          <c:order val="3"/>
          <c:tx>
            <c:strRef>
              <c:f>[1]Sheet1!$F$1</c:f>
              <c:strCache>
                <c:ptCount val="1"/>
                <c:pt idx="0">
                  <c:v>Cultivated</c:v>
                </c:pt>
              </c:strCache>
            </c:strRef>
          </c:tx>
          <c:spPr>
            <a:ln w="27940" cap="flat" cmpd="sng" algn="ctr">
              <a:solidFill>
                <a:schemeClr val="accent6">
                  <a:shade val="15000"/>
                </a:schemeClr>
              </a:solidFill>
              <a:prstDash val="solid"/>
              <a:miter lim="800000"/>
            </a:ln>
            <a:effectLst/>
          </c:spPr>
          <c:marker>
            <c:symbol val="diamond"/>
            <c:size val="20"/>
            <c:spPr>
              <a:solidFill>
                <a:schemeClr val="accent6"/>
              </a:solidFill>
              <a:ln w="12700" cap="flat" cmpd="sng" algn="ctr">
                <a:solidFill>
                  <a:schemeClr val="accent6">
                    <a:shade val="15000"/>
                  </a:schemeClr>
                </a:solidFill>
                <a:prstDash val="solid"/>
                <a:miter lim="800000"/>
              </a:ln>
              <a:effectLst/>
            </c:spPr>
          </c:marker>
          <c:xVal>
            <c:numRef>
              <c:f>[1]Sheet1!$B$2:$B$13</c:f>
              <c:numCache>
                <c:formatCode>General</c:formatCode>
                <c:ptCount val="12"/>
                <c:pt idx="0">
                  <c:v>442.7</c:v>
                </c:pt>
                <c:pt idx="1">
                  <c:v>492.4</c:v>
                </c:pt>
                <c:pt idx="2">
                  <c:v>559.79999999999995</c:v>
                </c:pt>
                <c:pt idx="3">
                  <c:v>664.6</c:v>
                </c:pt>
                <c:pt idx="4">
                  <c:v>704.1</c:v>
                </c:pt>
                <c:pt idx="5">
                  <c:v>740.5</c:v>
                </c:pt>
                <c:pt idx="6">
                  <c:v>782.8</c:v>
                </c:pt>
                <c:pt idx="7">
                  <c:v>832.8</c:v>
                </c:pt>
                <c:pt idx="8">
                  <c:v>864.7</c:v>
                </c:pt>
                <c:pt idx="9">
                  <c:v>945.1</c:v>
                </c:pt>
                <c:pt idx="10">
                  <c:v>1613.7</c:v>
                </c:pt>
                <c:pt idx="11">
                  <c:v>2202.4</c:v>
                </c:pt>
              </c:numCache>
            </c:numRef>
          </c:xVal>
          <c:yVal>
            <c:numRef>
              <c:f>[1]Sheet1!$Z$2:$Z$13</c:f>
              <c:numCache>
                <c:formatCode>General</c:formatCode>
                <c:ptCount val="12"/>
                <c:pt idx="0">
                  <c:v>2.5000000000000001E-2</c:v>
                </c:pt>
                <c:pt idx="1">
                  <c:v>3.5999999999999997E-2</c:v>
                </c:pt>
                <c:pt idx="2">
                  <c:v>6.4000000000000001E-2</c:v>
                </c:pt>
                <c:pt idx="3">
                  <c:v>0.06</c:v>
                </c:pt>
                <c:pt idx="4">
                  <c:v>0.11600000000000001</c:v>
                </c:pt>
                <c:pt idx="5">
                  <c:v>0.28799999999999998</c:v>
                </c:pt>
                <c:pt idx="6">
                  <c:v>0.34899999999999998</c:v>
                </c:pt>
                <c:pt idx="7">
                  <c:v>0.36899999999999999</c:v>
                </c:pt>
                <c:pt idx="8">
                  <c:v>0.37</c:v>
                </c:pt>
                <c:pt idx="9">
                  <c:v>0.36799999999999999</c:v>
                </c:pt>
                <c:pt idx="10">
                  <c:v>0.182</c:v>
                </c:pt>
                <c:pt idx="11">
                  <c:v>0.108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D4A-4DE4-93AA-DBFFD51262CF}"/>
            </c:ext>
          </c:extLst>
        </c:ser>
        <c:ser>
          <c:idx val="4"/>
          <c:order val="4"/>
          <c:tx>
            <c:strRef>
              <c:f>[1]Sheet1!$G$1</c:f>
              <c:strCache>
                <c:ptCount val="1"/>
                <c:pt idx="0">
                  <c:v>Fallow</c:v>
                </c:pt>
              </c:strCache>
            </c:strRef>
          </c:tx>
          <c:spPr>
            <a:ln w="27940" cap="flat" cmpd="sng" algn="ctr">
              <a:solidFill>
                <a:schemeClr val="accent2"/>
              </a:solidFill>
              <a:prstDash val="solid"/>
              <a:miter lim="800000"/>
            </a:ln>
            <a:effectLst/>
          </c:spPr>
          <c:marker>
            <c:symbol val="diamond"/>
            <c:size val="2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6350" cap="flat" cmpd="sng" algn="ctr">
                <a:solidFill>
                  <a:schemeClr val="accent2"/>
                </a:solidFill>
                <a:prstDash val="solid"/>
                <a:miter lim="800000"/>
              </a:ln>
              <a:effectLst/>
            </c:spPr>
          </c:marker>
          <c:xVal>
            <c:numRef>
              <c:f>[1]Sheet1!$B$2:$B$13</c:f>
              <c:numCache>
                <c:formatCode>General</c:formatCode>
                <c:ptCount val="12"/>
                <c:pt idx="0">
                  <c:v>442.7</c:v>
                </c:pt>
                <c:pt idx="1">
                  <c:v>492.4</c:v>
                </c:pt>
                <c:pt idx="2">
                  <c:v>559.79999999999995</c:v>
                </c:pt>
                <c:pt idx="3">
                  <c:v>664.6</c:v>
                </c:pt>
                <c:pt idx="4">
                  <c:v>704.1</c:v>
                </c:pt>
                <c:pt idx="5">
                  <c:v>740.5</c:v>
                </c:pt>
                <c:pt idx="6">
                  <c:v>782.8</c:v>
                </c:pt>
                <c:pt idx="7">
                  <c:v>832.8</c:v>
                </c:pt>
                <c:pt idx="8">
                  <c:v>864.7</c:v>
                </c:pt>
                <c:pt idx="9">
                  <c:v>945.1</c:v>
                </c:pt>
                <c:pt idx="10">
                  <c:v>1613.7</c:v>
                </c:pt>
                <c:pt idx="11">
                  <c:v>2202.4</c:v>
                </c:pt>
              </c:numCache>
            </c:numRef>
          </c:xVal>
          <c:yVal>
            <c:numRef>
              <c:f>[1]Sheet1!$AA$2:$AA$13</c:f>
              <c:numCache>
                <c:formatCode>General</c:formatCode>
                <c:ptCount val="12"/>
                <c:pt idx="0">
                  <c:v>3.5000000000000003E-2</c:v>
                </c:pt>
                <c:pt idx="1">
                  <c:v>5.2999999999999999E-2</c:v>
                </c:pt>
                <c:pt idx="2">
                  <c:v>0.08</c:v>
                </c:pt>
                <c:pt idx="3">
                  <c:v>0.13100000000000001</c:v>
                </c:pt>
                <c:pt idx="4">
                  <c:v>0.151</c:v>
                </c:pt>
                <c:pt idx="5">
                  <c:v>0.16500000000000001</c:v>
                </c:pt>
                <c:pt idx="6">
                  <c:v>0.17799999999999999</c:v>
                </c:pt>
                <c:pt idx="7">
                  <c:v>0.192</c:v>
                </c:pt>
                <c:pt idx="8">
                  <c:v>0.19700000000000001</c:v>
                </c:pt>
                <c:pt idx="9">
                  <c:v>0.19800000000000001</c:v>
                </c:pt>
                <c:pt idx="10">
                  <c:v>0.28799999999999998</c:v>
                </c:pt>
                <c:pt idx="11">
                  <c:v>0.23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D4A-4DE4-93AA-DBFFD51262CF}"/>
            </c:ext>
          </c:extLst>
        </c:ser>
        <c:ser>
          <c:idx val="5"/>
          <c:order val="5"/>
          <c:tx>
            <c:strRef>
              <c:f>[1]Sheet1!$H$1</c:f>
              <c:strCache>
                <c:ptCount val="1"/>
                <c:pt idx="0">
                  <c:v>Impermeable</c:v>
                </c:pt>
              </c:strCache>
            </c:strRef>
          </c:tx>
          <c:spPr>
            <a:ln w="2794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marker>
            <c:symbol val="circle"/>
            <c:size val="20"/>
            <c:spPr>
              <a:gradFill rotWithShape="1">
                <a:gsLst>
                  <a:gs pos="0">
                    <a:schemeClr val="dk1">
                      <a:lumMod val="110000"/>
                      <a:satMod val="105000"/>
                      <a:tint val="67000"/>
                    </a:schemeClr>
                  </a:gs>
                  <a:gs pos="50000">
                    <a:schemeClr val="dk1">
                      <a:lumMod val="105000"/>
                      <a:satMod val="103000"/>
                      <a:tint val="73000"/>
                    </a:schemeClr>
                  </a:gs>
                  <a:gs pos="100000">
                    <a:schemeClr val="dk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635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xVal>
            <c:numRef>
              <c:f>[1]Sheet1!$B$2:$B$13</c:f>
              <c:numCache>
                <c:formatCode>General</c:formatCode>
                <c:ptCount val="12"/>
                <c:pt idx="0">
                  <c:v>442.7</c:v>
                </c:pt>
                <c:pt idx="1">
                  <c:v>492.4</c:v>
                </c:pt>
                <c:pt idx="2">
                  <c:v>559.79999999999995</c:v>
                </c:pt>
                <c:pt idx="3">
                  <c:v>664.6</c:v>
                </c:pt>
                <c:pt idx="4">
                  <c:v>704.1</c:v>
                </c:pt>
                <c:pt idx="5">
                  <c:v>740.5</c:v>
                </c:pt>
                <c:pt idx="6">
                  <c:v>782.8</c:v>
                </c:pt>
                <c:pt idx="7">
                  <c:v>832.8</c:v>
                </c:pt>
                <c:pt idx="8">
                  <c:v>864.7</c:v>
                </c:pt>
                <c:pt idx="9">
                  <c:v>945.1</c:v>
                </c:pt>
                <c:pt idx="10">
                  <c:v>1613.7</c:v>
                </c:pt>
                <c:pt idx="11">
                  <c:v>2202.4</c:v>
                </c:pt>
              </c:numCache>
            </c:numRef>
          </c:xVal>
          <c:yVal>
            <c:numRef>
              <c:f>[1]Sheet1!$AB$2:$AB$13</c:f>
              <c:numCache>
                <c:formatCode>General</c:formatCode>
                <c:ptCount val="12"/>
                <c:pt idx="0">
                  <c:v>6.9000000000000006E-2</c:v>
                </c:pt>
                <c:pt idx="1">
                  <c:v>9.8999999999999991E-2</c:v>
                </c:pt>
                <c:pt idx="2">
                  <c:v>0.123</c:v>
                </c:pt>
                <c:pt idx="3">
                  <c:v>0.152</c:v>
                </c:pt>
                <c:pt idx="4">
                  <c:v>0.17199999999999999</c:v>
                </c:pt>
                <c:pt idx="5">
                  <c:v>0.192</c:v>
                </c:pt>
                <c:pt idx="6">
                  <c:v>0.20499999999999999</c:v>
                </c:pt>
                <c:pt idx="7">
                  <c:v>0.217</c:v>
                </c:pt>
                <c:pt idx="8">
                  <c:v>0.221</c:v>
                </c:pt>
                <c:pt idx="9">
                  <c:v>0.21799999999999997</c:v>
                </c:pt>
                <c:pt idx="10">
                  <c:v>0.25800000000000001</c:v>
                </c:pt>
                <c:pt idx="11">
                  <c:v>0.216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D4A-4DE4-93AA-DBFFD51262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7443199"/>
        <c:axId val="2007434079"/>
      </c:scatterChart>
      <c:valAx>
        <c:axId val="2007443199"/>
        <c:scaling>
          <c:orientation val="minMax"/>
          <c:max val="2220"/>
          <c:min val="400"/>
        </c:scaling>
        <c:delete val="0"/>
        <c:axPos val="b"/>
        <c:majorGridlines>
          <c:spPr>
            <a:ln w="9525" cap="flat" cmpd="sng" algn="ctr">
              <a:solidFill>
                <a:schemeClr val="bg2">
                  <a:lumMod val="9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4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WINTER - Central Wavelength (nm)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4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7434079"/>
        <c:crosses val="autoZero"/>
        <c:crossBetween val="midCat"/>
      </c:valAx>
      <c:valAx>
        <c:axId val="20074340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2">
                  <a:lumMod val="9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4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Reflectance Value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4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744319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40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radarChart>
        <c:radarStyle val="marker"/>
        <c:varyColors val="0"/>
        <c:ser>
          <c:idx val="1"/>
          <c:order val="0"/>
          <c:tx>
            <c:strRef>
              <c:f>'VarImp&amp;AccuracyAss'!$C$1</c:f>
              <c:strCache>
                <c:ptCount val="1"/>
                <c:pt idx="0">
                  <c:v>Variable Importance (%)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'VarImp&amp;AccuracyAss'!$A$2:$A$19</c:f>
              <c:strCache>
                <c:ptCount val="18"/>
                <c:pt idx="0">
                  <c:v>elevation:</c:v>
                </c:pt>
                <c:pt idx="1">
                  <c:v>B2:</c:v>
                </c:pt>
                <c:pt idx="2">
                  <c:v>B3:</c:v>
                </c:pt>
                <c:pt idx="3">
                  <c:v>B5:</c:v>
                </c:pt>
                <c:pt idx="4">
                  <c:v>B6:</c:v>
                </c:pt>
                <c:pt idx="5">
                  <c:v>B11:</c:v>
                </c:pt>
                <c:pt idx="6">
                  <c:v>B9:</c:v>
                </c:pt>
                <c:pt idx="7">
                  <c:v>CIG:</c:v>
                </c:pt>
                <c:pt idx="8">
                  <c:v>B12:</c:v>
                </c:pt>
                <c:pt idx="9">
                  <c:v>NDVIMNDWI:</c:v>
                </c:pt>
                <c:pt idx="10">
                  <c:v>MNDWI:</c:v>
                </c:pt>
                <c:pt idx="11">
                  <c:v>NDSoI:</c:v>
                </c:pt>
                <c:pt idx="12">
                  <c:v>B4:</c:v>
                </c:pt>
                <c:pt idx="13">
                  <c:v>NDVI:</c:v>
                </c:pt>
                <c:pt idx="14">
                  <c:v>B8:</c:v>
                </c:pt>
                <c:pt idx="15">
                  <c:v>B7:</c:v>
                </c:pt>
                <c:pt idx="16">
                  <c:v>B8A:</c:v>
                </c:pt>
                <c:pt idx="17">
                  <c:v>slope:</c:v>
                </c:pt>
              </c:strCache>
            </c:strRef>
          </c:cat>
          <c:val>
            <c:numRef>
              <c:f>'VarImp&amp;AccuracyAss'!$C$2:$C$19</c:f>
              <c:numCache>
                <c:formatCode>0.0</c:formatCode>
                <c:ptCount val="18"/>
                <c:pt idx="0" formatCode="0">
                  <c:v>8.5701086147153998</c:v>
                </c:pt>
                <c:pt idx="1">
                  <c:v>6.8768251321615779</c:v>
                </c:pt>
                <c:pt idx="2">
                  <c:v>6.515749170336754</c:v>
                </c:pt>
                <c:pt idx="3">
                  <c:v>6.0528226534771905</c:v>
                </c:pt>
                <c:pt idx="4">
                  <c:v>6.0085650400788015</c:v>
                </c:pt>
                <c:pt idx="5">
                  <c:v>6.0005218285565753</c:v>
                </c:pt>
                <c:pt idx="6">
                  <c:v>5.5505521420531965</c:v>
                </c:pt>
                <c:pt idx="7">
                  <c:v>5.5110037226958921</c:v>
                </c:pt>
                <c:pt idx="8">
                  <c:v>5.4654589432516563</c:v>
                </c:pt>
                <c:pt idx="9">
                  <c:v>5.4484424208146729</c:v>
                </c:pt>
                <c:pt idx="10">
                  <c:v>5.4251035995888595</c:v>
                </c:pt>
                <c:pt idx="11">
                  <c:v>5.331664973880196</c:v>
                </c:pt>
                <c:pt idx="12">
                  <c:v>5.0416485492771086</c:v>
                </c:pt>
                <c:pt idx="13">
                  <c:v>4.9607905683035591</c:v>
                </c:pt>
                <c:pt idx="14">
                  <c:v>4.8898404775080913</c:v>
                </c:pt>
                <c:pt idx="15">
                  <c:v>4.5977224498367191</c:v>
                </c:pt>
                <c:pt idx="16">
                  <c:v>4.2540389015351376</c:v>
                </c:pt>
                <c:pt idx="17">
                  <c:v>3.4991408119286227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9C-4A8D-AB49-5D7D3A159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1421487"/>
        <c:axId val="1493104095"/>
      </c:radarChart>
      <c:catAx>
        <c:axId val="1831421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3104095"/>
        <c:crosses val="autoZero"/>
        <c:auto val="1"/>
        <c:lblAlgn val="ctr"/>
        <c:lblOffset val="100"/>
        <c:noMultiLvlLbl val="0"/>
      </c:catAx>
      <c:valAx>
        <c:axId val="14931040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314214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225645844902304E-2"/>
          <c:y val="6.2216093844224191E-2"/>
          <c:w val="0.90052294240234787"/>
          <c:h val="0.68034841933137691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'VarImp&amp;AccuracyAss'!$P$8</c:f>
              <c:strCache>
                <c:ptCount val="1"/>
                <c:pt idx="0">
                  <c:v>Consumer's Accuracy</c:v>
                </c:pt>
              </c:strCache>
            </c:strRef>
          </c:tx>
          <c:spPr>
            <a:solidFill>
              <a:schemeClr val="accent3"/>
            </a:solidFill>
            <a:ln w="12700" cap="flat" cmpd="sng" algn="ctr">
              <a:solidFill>
                <a:schemeClr val="accent3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numRef>
              <c:f>'VarImp&amp;AccuracyAss'!$I$9:$I$45</c:f>
              <c:numCache>
                <c:formatCode>m/d/yyyy</c:formatCode>
                <c:ptCount val="37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44197</c:v>
                </c:pt>
                <c:pt idx="26">
                  <c:v>44228</c:v>
                </c:pt>
                <c:pt idx="27">
                  <c:v>44256</c:v>
                </c:pt>
                <c:pt idx="28">
                  <c:v>44287</c:v>
                </c:pt>
                <c:pt idx="29">
                  <c:v>44317</c:v>
                </c:pt>
                <c:pt idx="30">
                  <c:v>44348</c:v>
                </c:pt>
                <c:pt idx="31">
                  <c:v>44378</c:v>
                </c:pt>
                <c:pt idx="32">
                  <c:v>44409</c:v>
                </c:pt>
                <c:pt idx="33">
                  <c:v>44440</c:v>
                </c:pt>
                <c:pt idx="34">
                  <c:v>44470</c:v>
                </c:pt>
                <c:pt idx="35">
                  <c:v>44501</c:v>
                </c:pt>
              </c:numCache>
            </c:numRef>
          </c:cat>
          <c:val>
            <c:numRef>
              <c:f>'VarImp&amp;AccuracyAss'!$P$9:$P$45</c:f>
              <c:numCache>
                <c:formatCode>0</c:formatCode>
                <c:ptCount val="37"/>
                <c:pt idx="0">
                  <c:v>92.857142857142804</c:v>
                </c:pt>
                <c:pt idx="1">
                  <c:v>85.964912280701697</c:v>
                </c:pt>
                <c:pt idx="2">
                  <c:v>84.4444444444444</c:v>
                </c:pt>
                <c:pt idx="3">
                  <c:v>90</c:v>
                </c:pt>
                <c:pt idx="4">
                  <c:v>90.697674418604606</c:v>
                </c:pt>
                <c:pt idx="5">
                  <c:v>94.594594594594511</c:v>
                </c:pt>
                <c:pt idx="6">
                  <c:v>97.435897435897402</c:v>
                </c:pt>
                <c:pt idx="7">
                  <c:v>97.435897435897402</c:v>
                </c:pt>
                <c:pt idx="8">
                  <c:v>98</c:v>
                </c:pt>
                <c:pt idx="9">
                  <c:v>99</c:v>
                </c:pt>
                <c:pt idx="10">
                  <c:v>97.560975609756099</c:v>
                </c:pt>
                <c:pt idx="11">
                  <c:v>94.117647058822996</c:v>
                </c:pt>
                <c:pt idx="12">
                  <c:v>97.435897435897402</c:v>
                </c:pt>
                <c:pt idx="13">
                  <c:v>80</c:v>
                </c:pt>
                <c:pt idx="14">
                  <c:v>82.978723404255291</c:v>
                </c:pt>
                <c:pt idx="15">
                  <c:v>90.243902439024311</c:v>
                </c:pt>
                <c:pt idx="16">
                  <c:v>92.5</c:v>
                </c:pt>
                <c:pt idx="17">
                  <c:v>92.307692307692307</c:v>
                </c:pt>
                <c:pt idx="18">
                  <c:v>97.5</c:v>
                </c:pt>
                <c:pt idx="19">
                  <c:v>97.368421052631504</c:v>
                </c:pt>
                <c:pt idx="20">
                  <c:v>97.368421052631504</c:v>
                </c:pt>
                <c:pt idx="21">
                  <c:v>99</c:v>
                </c:pt>
                <c:pt idx="22">
                  <c:v>99</c:v>
                </c:pt>
                <c:pt idx="23">
                  <c:v>94.871794871794805</c:v>
                </c:pt>
                <c:pt idx="24">
                  <c:v>84.4444444444444</c:v>
                </c:pt>
                <c:pt idx="27">
                  <c:v>88.8888888888888</c:v>
                </c:pt>
                <c:pt idx="28">
                  <c:v>92.857142857142804</c:v>
                </c:pt>
                <c:pt idx="29">
                  <c:v>95.238095238095198</c:v>
                </c:pt>
                <c:pt idx="30">
                  <c:v>97.5</c:v>
                </c:pt>
                <c:pt idx="31">
                  <c:v>99</c:v>
                </c:pt>
                <c:pt idx="32">
                  <c:v>99</c:v>
                </c:pt>
                <c:pt idx="33">
                  <c:v>99</c:v>
                </c:pt>
                <c:pt idx="34">
                  <c:v>99</c:v>
                </c:pt>
                <c:pt idx="35">
                  <c:v>95.121951219512098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B0E-4FC4-BA6D-290782227946}"/>
            </c:ext>
          </c:extLst>
        </c:ser>
        <c:ser>
          <c:idx val="0"/>
          <c:order val="1"/>
          <c:tx>
            <c:strRef>
              <c:f>'VarImp&amp;AccuracyAss'!$O$8</c:f>
              <c:strCache>
                <c:ptCount val="1"/>
                <c:pt idx="0">
                  <c:v>Producer's Accuracy</c:v>
                </c:pt>
              </c:strCache>
            </c:strRef>
          </c:tx>
          <c:spPr>
            <a:solidFill>
              <a:schemeClr val="dk1"/>
            </a:solidFill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numRef>
              <c:f>'VarImp&amp;AccuracyAss'!$I$9:$I$45</c:f>
              <c:numCache>
                <c:formatCode>m/d/yyyy</c:formatCode>
                <c:ptCount val="37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44197</c:v>
                </c:pt>
                <c:pt idx="26">
                  <c:v>44228</c:v>
                </c:pt>
                <c:pt idx="27">
                  <c:v>44256</c:v>
                </c:pt>
                <c:pt idx="28">
                  <c:v>44287</c:v>
                </c:pt>
                <c:pt idx="29">
                  <c:v>44317</c:v>
                </c:pt>
                <c:pt idx="30">
                  <c:v>44348</c:v>
                </c:pt>
                <c:pt idx="31">
                  <c:v>44378</c:v>
                </c:pt>
                <c:pt idx="32">
                  <c:v>44409</c:v>
                </c:pt>
                <c:pt idx="33">
                  <c:v>44440</c:v>
                </c:pt>
                <c:pt idx="34">
                  <c:v>44470</c:v>
                </c:pt>
                <c:pt idx="35">
                  <c:v>44501</c:v>
                </c:pt>
              </c:numCache>
            </c:numRef>
          </c:cat>
          <c:val>
            <c:numRef>
              <c:f>'VarImp&amp;AccuracyAss'!$O$9:$O$45</c:f>
              <c:numCache>
                <c:formatCode>0</c:formatCode>
                <c:ptCount val="37"/>
                <c:pt idx="0">
                  <c:v>97.5</c:v>
                </c:pt>
                <c:pt idx="1">
                  <c:v>99</c:v>
                </c:pt>
                <c:pt idx="2">
                  <c:v>92</c:v>
                </c:pt>
                <c:pt idx="3">
                  <c:v>90</c:v>
                </c:pt>
                <c:pt idx="4">
                  <c:v>97.5</c:v>
                </c:pt>
                <c:pt idx="5">
                  <c:v>90</c:v>
                </c:pt>
                <c:pt idx="6">
                  <c:v>97.5</c:v>
                </c:pt>
                <c:pt idx="7">
                  <c:v>95</c:v>
                </c:pt>
                <c:pt idx="8">
                  <c:v>99</c:v>
                </c:pt>
                <c:pt idx="9">
                  <c:v>90</c:v>
                </c:pt>
                <c:pt idx="10">
                  <c:v>99</c:v>
                </c:pt>
                <c:pt idx="11">
                  <c:v>96</c:v>
                </c:pt>
                <c:pt idx="12">
                  <c:v>97.5</c:v>
                </c:pt>
                <c:pt idx="13">
                  <c:v>98</c:v>
                </c:pt>
                <c:pt idx="14">
                  <c:v>95</c:v>
                </c:pt>
                <c:pt idx="15">
                  <c:v>92.5</c:v>
                </c:pt>
                <c:pt idx="16">
                  <c:v>92.5</c:v>
                </c:pt>
                <c:pt idx="17">
                  <c:v>90</c:v>
                </c:pt>
                <c:pt idx="18">
                  <c:v>99</c:v>
                </c:pt>
                <c:pt idx="19">
                  <c:v>95</c:v>
                </c:pt>
                <c:pt idx="20">
                  <c:v>90</c:v>
                </c:pt>
                <c:pt idx="21">
                  <c:v>99</c:v>
                </c:pt>
                <c:pt idx="22">
                  <c:v>99</c:v>
                </c:pt>
                <c:pt idx="23">
                  <c:v>95</c:v>
                </c:pt>
                <c:pt idx="24">
                  <c:v>92.5</c:v>
                </c:pt>
                <c:pt idx="27">
                  <c:v>99</c:v>
                </c:pt>
                <c:pt idx="28">
                  <c:v>97.5</c:v>
                </c:pt>
                <c:pt idx="29">
                  <c:v>99</c:v>
                </c:pt>
                <c:pt idx="30">
                  <c:v>97.5</c:v>
                </c:pt>
                <c:pt idx="31">
                  <c:v>99</c:v>
                </c:pt>
                <c:pt idx="32">
                  <c:v>97.5</c:v>
                </c:pt>
                <c:pt idx="33">
                  <c:v>95</c:v>
                </c:pt>
                <c:pt idx="34">
                  <c:v>92.5</c:v>
                </c:pt>
                <c:pt idx="35">
                  <c:v>97.5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B0E-4FC4-BA6D-2907822279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65107823"/>
        <c:axId val="65127727"/>
      </c:barChart>
      <c:scatterChart>
        <c:scatterStyle val="smoothMarker"/>
        <c:varyColors val="0"/>
        <c:ser>
          <c:idx val="1"/>
          <c:order val="2"/>
          <c:tx>
            <c:strRef>
              <c:f>'VarImp&amp;AccuracyAss'!$N$8</c:f>
              <c:strCache>
                <c:ptCount val="1"/>
                <c:pt idx="0">
                  <c:v>Overall Accuracy</c:v>
                </c:pt>
              </c:strCache>
            </c:strRef>
          </c:tx>
          <c:spPr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marker>
            <c:symbol val="diamond"/>
            <c:size val="11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xVal>
            <c:numRef>
              <c:f>'VarImp&amp;AccuracyAss'!$I$9:$I$45</c:f>
              <c:numCache>
                <c:formatCode>m/d/yyyy</c:formatCode>
                <c:ptCount val="37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44197</c:v>
                </c:pt>
                <c:pt idx="26">
                  <c:v>44228</c:v>
                </c:pt>
                <c:pt idx="27">
                  <c:v>44256</c:v>
                </c:pt>
                <c:pt idx="28">
                  <c:v>44287</c:v>
                </c:pt>
                <c:pt idx="29">
                  <c:v>44317</c:v>
                </c:pt>
                <c:pt idx="30">
                  <c:v>44348</c:v>
                </c:pt>
                <c:pt idx="31">
                  <c:v>44378</c:v>
                </c:pt>
                <c:pt idx="32">
                  <c:v>44409</c:v>
                </c:pt>
                <c:pt idx="33">
                  <c:v>44440</c:v>
                </c:pt>
                <c:pt idx="34">
                  <c:v>44470</c:v>
                </c:pt>
                <c:pt idx="35">
                  <c:v>44501</c:v>
                </c:pt>
              </c:numCache>
            </c:numRef>
          </c:xVal>
          <c:yVal>
            <c:numRef>
              <c:f>'VarImp&amp;AccuracyAss'!$N$9:$N$45</c:f>
              <c:numCache>
                <c:formatCode>0</c:formatCode>
                <c:ptCount val="37"/>
                <c:pt idx="0">
                  <c:v>97.857142857142804</c:v>
                </c:pt>
                <c:pt idx="1">
                  <c:v>93.959731543624102</c:v>
                </c:pt>
                <c:pt idx="2">
                  <c:v>91.946308724832207</c:v>
                </c:pt>
                <c:pt idx="3">
                  <c:v>95</c:v>
                </c:pt>
                <c:pt idx="4">
                  <c:v>96.428571428571402</c:v>
                </c:pt>
                <c:pt idx="5">
                  <c:v>96.428571428571402</c:v>
                </c:pt>
                <c:pt idx="6">
                  <c:v>98.571428571428498</c:v>
                </c:pt>
                <c:pt idx="7">
                  <c:v>97.857142857142804</c:v>
                </c:pt>
                <c:pt idx="8">
                  <c:v>99.285714285714192</c:v>
                </c:pt>
                <c:pt idx="9">
                  <c:v>94.630872483221395</c:v>
                </c:pt>
                <c:pt idx="10">
                  <c:v>98.571428571428498</c:v>
                </c:pt>
                <c:pt idx="11">
                  <c:v>94.630872483221395</c:v>
                </c:pt>
                <c:pt idx="12">
                  <c:v>97.857142857142804</c:v>
                </c:pt>
                <c:pt idx="13">
                  <c:v>90</c:v>
                </c:pt>
                <c:pt idx="14">
                  <c:v>94.285714285714192</c:v>
                </c:pt>
                <c:pt idx="15">
                  <c:v>96.428571428571402</c:v>
                </c:pt>
                <c:pt idx="16">
                  <c:v>95.714285714285694</c:v>
                </c:pt>
                <c:pt idx="17">
                  <c:v>95.714285714285694</c:v>
                </c:pt>
                <c:pt idx="18">
                  <c:v>98.571428571428498</c:v>
                </c:pt>
                <c:pt idx="19">
                  <c:v>97.142857142857096</c:v>
                </c:pt>
                <c:pt idx="20">
                  <c:v>96.428571428571402</c:v>
                </c:pt>
                <c:pt idx="21">
                  <c:v>99</c:v>
                </c:pt>
                <c:pt idx="22">
                  <c:v>99</c:v>
                </c:pt>
                <c:pt idx="23">
                  <c:v>97.142857142857096</c:v>
                </c:pt>
                <c:pt idx="24">
                  <c:v>93.571428571428498</c:v>
                </c:pt>
                <c:pt idx="27">
                  <c:v>97.142857142857096</c:v>
                </c:pt>
                <c:pt idx="28">
                  <c:v>95.714285714285694</c:v>
                </c:pt>
                <c:pt idx="29">
                  <c:v>98.571428571428498</c:v>
                </c:pt>
                <c:pt idx="30">
                  <c:v>98.571428571428498</c:v>
                </c:pt>
                <c:pt idx="31">
                  <c:v>99</c:v>
                </c:pt>
                <c:pt idx="32">
                  <c:v>99.285714285714192</c:v>
                </c:pt>
                <c:pt idx="33">
                  <c:v>98.571428571428498</c:v>
                </c:pt>
                <c:pt idx="34">
                  <c:v>97.857142857142804</c:v>
                </c:pt>
                <c:pt idx="35">
                  <c:v>97.857142857142804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B0E-4FC4-BA6D-2907822279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5107823"/>
        <c:axId val="65127727"/>
      </c:scatterChart>
      <c:dateAx>
        <c:axId val="1965107823"/>
        <c:scaling>
          <c:orientation val="minMax"/>
          <c:max val="44501"/>
        </c:scaling>
        <c:delete val="0"/>
        <c:axPos val="b"/>
        <c:numFmt formatCode="yyyy/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127727"/>
        <c:crosses val="autoZero"/>
        <c:auto val="1"/>
        <c:lblOffset val="100"/>
        <c:baseTimeUnit val="months"/>
      </c:dateAx>
      <c:valAx>
        <c:axId val="65127727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ysClr val="windowText" lastClr="000000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Accuracy</a:t>
                </a:r>
                <a:r>
                  <a:rPr lang="en-ZA" baseline="0"/>
                  <a:t> Percentage (%)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5107823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layout>
        <c:manualLayout>
          <c:xMode val="edge"/>
          <c:yMode val="edge"/>
          <c:x val="6.6183499214497073E-3"/>
          <c:y val="0.92808602966603526"/>
          <c:w val="0.9614310869369177"/>
          <c:h val="6.41219749344893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872965671226105E-2"/>
          <c:y val="3.3052471190739362E-2"/>
          <c:w val="0.80727540955725918"/>
          <c:h val="0.7325418078167146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Monthly_Cultivated_IrrvsRainfed!$H$2</c:f>
              <c:strCache>
                <c:ptCount val="1"/>
                <c:pt idx="0">
                  <c:v>SDC Rainfed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lumMod val="110000"/>
                    <a:satMod val="105000"/>
                    <a:tint val="67000"/>
                  </a:schemeClr>
                </a:gs>
                <a:gs pos="50000">
                  <a:schemeClr val="dk1">
                    <a:lumMod val="105000"/>
                    <a:satMod val="103000"/>
                    <a:tint val="73000"/>
                  </a:schemeClr>
                </a:gs>
                <a:gs pos="100000">
                  <a:schemeClr val="dk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numRef>
              <c:f>Monthly_Cultivated_IrrvsRainfed!$A$3:$A$36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Monthly_Cultivated_IrrvsRainfed!$H$3:$H$36</c:f>
              <c:numCache>
                <c:formatCode>0</c:formatCode>
                <c:ptCount val="34"/>
                <c:pt idx="0">
                  <c:v>204.19608810000003</c:v>
                </c:pt>
                <c:pt idx="1">
                  <c:v>1191.0452369000002</c:v>
                </c:pt>
                <c:pt idx="2">
                  <c:v>3881.5863339000002</c:v>
                </c:pt>
                <c:pt idx="3">
                  <c:v>3604.6297230999999</c:v>
                </c:pt>
                <c:pt idx="4">
                  <c:v>1706.6641706</c:v>
                </c:pt>
                <c:pt idx="5">
                  <c:v>565.0067391</c:v>
                </c:pt>
                <c:pt idx="6">
                  <c:v>115.84160419999999</c:v>
                </c:pt>
                <c:pt idx="7">
                  <c:v>71.135425100000006</c:v>
                </c:pt>
                <c:pt idx="8">
                  <c:v>36.054188900000007</c:v>
                </c:pt>
                <c:pt idx="9">
                  <c:v>58.215415399999998</c:v>
                </c:pt>
                <c:pt idx="10">
                  <c:v>39.415373800000005</c:v>
                </c:pt>
                <c:pt idx="11">
                  <c:v>505.26329150000004</c:v>
                </c:pt>
                <c:pt idx="12">
                  <c:v>803.33983090000004</c:v>
                </c:pt>
                <c:pt idx="13">
                  <c:v>3781.4480034999997</c:v>
                </c:pt>
                <c:pt idx="14">
                  <c:v>3200.8635941000002</c:v>
                </c:pt>
                <c:pt idx="15">
                  <c:v>3443.8414847000004</c:v>
                </c:pt>
                <c:pt idx="16">
                  <c:v>1608.8213135000001</c:v>
                </c:pt>
                <c:pt idx="17">
                  <c:v>704.55771279999999</c:v>
                </c:pt>
                <c:pt idx="18">
                  <c:v>77.6826911</c:v>
                </c:pt>
                <c:pt idx="19">
                  <c:v>61.267140000000005</c:v>
                </c:pt>
                <c:pt idx="20">
                  <c:v>43.714826700000003</c:v>
                </c:pt>
                <c:pt idx="21">
                  <c:v>67.593120600000006</c:v>
                </c:pt>
                <c:pt idx="22">
                  <c:v>42.701878999999998</c:v>
                </c:pt>
                <c:pt idx="23">
                  <c:v>974.79328740000005</c:v>
                </c:pt>
                <c:pt idx="24">
                  <c:v>1141.4385103</c:v>
                </c:pt>
                <c:pt idx="25">
                  <c:v>3988.1227911000001</c:v>
                </c:pt>
                <c:pt idx="26">
                  <c:v>750.15654330000007</c:v>
                </c:pt>
                <c:pt idx="27">
                  <c:v>231.88086280000002</c:v>
                </c:pt>
                <c:pt idx="28">
                  <c:v>67.895932200000004</c:v>
                </c:pt>
                <c:pt idx="29">
                  <c:v>66.350192399999997</c:v>
                </c:pt>
                <c:pt idx="30">
                  <c:v>39.906303800000003</c:v>
                </c:pt>
                <c:pt idx="31">
                  <c:v>47.970428400000003</c:v>
                </c:pt>
                <c:pt idx="32">
                  <c:v>67.082013399999994</c:v>
                </c:pt>
                <c:pt idx="33">
                  <c:v>84.239696699999996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23-4D40-B04F-2BF563859330}"/>
            </c:ext>
          </c:extLst>
        </c:ser>
        <c:ser>
          <c:idx val="0"/>
          <c:order val="1"/>
          <c:tx>
            <c:strRef>
              <c:f>Monthly_Cultivated_IrrvsRainfed!$G$2</c:f>
              <c:strCache>
                <c:ptCount val="1"/>
                <c:pt idx="0">
                  <c:v>SDC Irrigated</c:v>
                </c:pt>
              </c:strCache>
            </c:strRef>
          </c:tx>
          <c:spPr>
            <a:solidFill>
              <a:schemeClr val="lt1"/>
            </a:solidFill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numRef>
              <c:f>Monthly_Cultivated_IrrvsRainfed!$A$3:$A$36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Monthly_Cultivated_IrrvsRainfed!$G$3:$G$36</c:f>
              <c:numCache>
                <c:formatCode>0</c:formatCode>
                <c:ptCount val="34"/>
                <c:pt idx="0">
                  <c:v>1574.4013187</c:v>
                </c:pt>
                <c:pt idx="1">
                  <c:v>1966.3743219</c:v>
                </c:pt>
                <c:pt idx="2">
                  <c:v>2426.3008853000001</c:v>
                </c:pt>
                <c:pt idx="3">
                  <c:v>2221.9579918000004</c:v>
                </c:pt>
                <c:pt idx="4">
                  <c:v>1868.8969732999999</c:v>
                </c:pt>
                <c:pt idx="5">
                  <c:v>1217.2893183000001</c:v>
                </c:pt>
                <c:pt idx="6">
                  <c:v>955.50692019999997</c:v>
                </c:pt>
                <c:pt idx="7">
                  <c:v>712.41856700000005</c:v>
                </c:pt>
                <c:pt idx="8">
                  <c:v>1124.8166592</c:v>
                </c:pt>
                <c:pt idx="9">
                  <c:v>1240.4613067</c:v>
                </c:pt>
                <c:pt idx="10">
                  <c:v>1347.5917850000001</c:v>
                </c:pt>
                <c:pt idx="11">
                  <c:v>1497.1171929</c:v>
                </c:pt>
                <c:pt idx="12">
                  <c:v>1631.1360109</c:v>
                </c:pt>
                <c:pt idx="13">
                  <c:v>2033.5768842000002</c:v>
                </c:pt>
                <c:pt idx="14">
                  <c:v>1666.0070151000002</c:v>
                </c:pt>
                <c:pt idx="15">
                  <c:v>2171.9208195000001</c:v>
                </c:pt>
                <c:pt idx="16">
                  <c:v>1687.8182047</c:v>
                </c:pt>
                <c:pt idx="17">
                  <c:v>1219.1456693</c:v>
                </c:pt>
                <c:pt idx="18">
                  <c:v>700.29366900000002</c:v>
                </c:pt>
                <c:pt idx="19">
                  <c:v>608.58700520000002</c:v>
                </c:pt>
                <c:pt idx="20">
                  <c:v>932.29997590000005</c:v>
                </c:pt>
                <c:pt idx="21">
                  <c:v>1233.0448415999999</c:v>
                </c:pt>
                <c:pt idx="22">
                  <c:v>1412.4069210000002</c:v>
                </c:pt>
                <c:pt idx="23">
                  <c:v>1878.6302691000001</c:v>
                </c:pt>
                <c:pt idx="24">
                  <c:v>1770.5460458000002</c:v>
                </c:pt>
                <c:pt idx="25">
                  <c:v>1900.1103928</c:v>
                </c:pt>
                <c:pt idx="26">
                  <c:v>1581.4443353000001</c:v>
                </c:pt>
                <c:pt idx="27">
                  <c:v>1183.3586316000001</c:v>
                </c:pt>
                <c:pt idx="28">
                  <c:v>784.67510719999996</c:v>
                </c:pt>
                <c:pt idx="29">
                  <c:v>706.96606059999999</c:v>
                </c:pt>
                <c:pt idx="30">
                  <c:v>990.67184269999996</c:v>
                </c:pt>
                <c:pt idx="31">
                  <c:v>1084.2419569000001</c:v>
                </c:pt>
                <c:pt idx="32">
                  <c:v>1367.8635106000002</c:v>
                </c:pt>
                <c:pt idx="33">
                  <c:v>1636.7840717000001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23-4D40-B04F-2BF563859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1281967"/>
        <c:axId val="2112317919"/>
      </c:barChart>
      <c:lineChart>
        <c:grouping val="standard"/>
        <c:varyColors val="0"/>
        <c:ser>
          <c:idx val="2"/>
          <c:order val="2"/>
          <c:tx>
            <c:v>Temperature</c:v>
          </c:tx>
          <c:spPr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marker>
            <c:symbol val="diamond"/>
            <c:size val="10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cat>
            <c:numRef>
              <c:f>Monthly_Cultivated_IrrvsRainfed!$A$3:$A$36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Monthly_Cultivated_IrrvsRainfed!$F$3:$F$36</c:f>
              <c:numCache>
                <c:formatCode>#\ ##0.0</c:formatCode>
                <c:ptCount val="34"/>
                <c:pt idx="0">
                  <c:v>22.41</c:v>
                </c:pt>
                <c:pt idx="1">
                  <c:v>21.87</c:v>
                </c:pt>
                <c:pt idx="2">
                  <c:v>20.549999999999997</c:v>
                </c:pt>
                <c:pt idx="3">
                  <c:v>21.515000000000001</c:v>
                </c:pt>
                <c:pt idx="4">
                  <c:v>16.73</c:v>
                </c:pt>
                <c:pt idx="5">
                  <c:v>15.074999999999999</c:v>
                </c:pt>
                <c:pt idx="6">
                  <c:v>11.52</c:v>
                </c:pt>
                <c:pt idx="7">
                  <c:v>11.225</c:v>
                </c:pt>
                <c:pt idx="8">
                  <c:v>15.635</c:v>
                </c:pt>
                <c:pt idx="9">
                  <c:v>16.440000000000001</c:v>
                </c:pt>
                <c:pt idx="10">
                  <c:v>20.965</c:v>
                </c:pt>
                <c:pt idx="11">
                  <c:v>21.545000000000002</c:v>
                </c:pt>
                <c:pt idx="12">
                  <c:v>20.364999999999998</c:v>
                </c:pt>
                <c:pt idx="13">
                  <c:v>21.22</c:v>
                </c:pt>
                <c:pt idx="14">
                  <c:v>21.184999999999999</c:v>
                </c:pt>
                <c:pt idx="15">
                  <c:v>19</c:v>
                </c:pt>
                <c:pt idx="16">
                  <c:v>16.035</c:v>
                </c:pt>
                <c:pt idx="17">
                  <c:v>13.004999999999999</c:v>
                </c:pt>
                <c:pt idx="18">
                  <c:v>9.69</c:v>
                </c:pt>
                <c:pt idx="19">
                  <c:v>10.104999999999999</c:v>
                </c:pt>
                <c:pt idx="20">
                  <c:v>11.855</c:v>
                </c:pt>
                <c:pt idx="21">
                  <c:v>16.920000000000002</c:v>
                </c:pt>
                <c:pt idx="22">
                  <c:v>20.490000000000002</c:v>
                </c:pt>
                <c:pt idx="23">
                  <c:v>19.939999999999998</c:v>
                </c:pt>
                <c:pt idx="24">
                  <c:v>21.035</c:v>
                </c:pt>
                <c:pt idx="25">
                  <c:v>18.990000000000002</c:v>
                </c:pt>
                <c:pt idx="26">
                  <c:v>17.349999999999998</c:v>
                </c:pt>
                <c:pt idx="27">
                  <c:v>13.26</c:v>
                </c:pt>
                <c:pt idx="28">
                  <c:v>10.95</c:v>
                </c:pt>
                <c:pt idx="29">
                  <c:v>9.0399999999999991</c:v>
                </c:pt>
                <c:pt idx="30">
                  <c:v>13.32</c:v>
                </c:pt>
                <c:pt idx="31">
                  <c:v>17.614999999999998</c:v>
                </c:pt>
                <c:pt idx="32">
                  <c:v>17.285</c:v>
                </c:pt>
                <c:pt idx="33">
                  <c:v>20.12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67-4740-A204-E8787E4FF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0288688"/>
        <c:axId val="1231769856"/>
      </c:lineChart>
      <c:dateAx>
        <c:axId val="2111281967"/>
        <c:scaling>
          <c:orientation val="minMax"/>
        </c:scaling>
        <c:delete val="0"/>
        <c:axPos val="b"/>
        <c:numFmt formatCode="yyyy/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2317919"/>
        <c:crosses val="autoZero"/>
        <c:auto val="1"/>
        <c:lblOffset val="100"/>
        <c:baseTimeUnit val="months"/>
      </c:dateAx>
      <c:valAx>
        <c:axId val="2112317919"/>
        <c:scaling>
          <c:orientation val="minMax"/>
          <c:max val="42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2000"/>
                  <a:t>Cultivated area </a:t>
                </a:r>
                <a:r>
                  <a:rPr lang="en-ZA" sz="2000" baseline="0"/>
                  <a:t>(ha/month)</a:t>
                </a:r>
                <a:endParaRPr lang="en-ZA" sz="2000"/>
              </a:p>
            </c:rich>
          </c:tx>
          <c:layout>
            <c:manualLayout>
              <c:xMode val="edge"/>
              <c:yMode val="edge"/>
              <c:x val="1.0420522633873955E-2"/>
              <c:y val="0.166890607608503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1281967"/>
        <c:crosses val="autoZero"/>
        <c:crossBetween val="between"/>
        <c:majorUnit val="500"/>
      </c:valAx>
      <c:valAx>
        <c:axId val="1231769856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2000"/>
                  <a:t>Average</a:t>
                </a:r>
                <a:r>
                  <a:rPr lang="en-ZA" sz="2000" baseline="0"/>
                  <a:t> temperature (°C/month)</a:t>
                </a:r>
                <a:endParaRPr lang="en-ZA" sz="2000"/>
              </a:p>
            </c:rich>
          </c:tx>
          <c:layout>
            <c:manualLayout>
              <c:xMode val="edge"/>
              <c:yMode val="edge"/>
              <c:x val="0.94374521249511101"/>
              <c:y val="0.17357875024305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0288688"/>
        <c:crosses val="max"/>
        <c:crossBetween val="between"/>
      </c:valAx>
      <c:dateAx>
        <c:axId val="1260288688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1231769856"/>
        <c:crosses val="autoZero"/>
        <c:auto val="1"/>
        <c:lblOffset val="100"/>
        <c:baseTimeUnit val="months"/>
      </c:date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1.7918071862385521E-2"/>
          <c:y val="0.91787221498695393"/>
          <c:w val="0.39676560228471908"/>
          <c:h val="4.98386881952674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6"/>
          <c:order val="2"/>
          <c:tx>
            <c:strRef>
              <c:f>Pivots2x!$H$2</c:f>
              <c:strCache>
                <c:ptCount val="1"/>
                <c:pt idx="0">
                  <c:v>Pivot 1 NDVI</c:v>
                </c:pt>
              </c:strCache>
            </c:strRef>
          </c:tx>
          <c:spPr>
            <a:solidFill>
              <a:schemeClr val="lt1"/>
            </a:solidFill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numRef>
              <c:f>Pivots2x!$A$3:$A$36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Pivots2x!$H$3:$H$36</c:f>
              <c:numCache>
                <c:formatCode>General</c:formatCode>
                <c:ptCount val="34"/>
                <c:pt idx="0">
                  <c:v>0.124</c:v>
                </c:pt>
                <c:pt idx="1">
                  <c:v>0.128</c:v>
                </c:pt>
                <c:pt idx="2">
                  <c:v>0.63200000000000001</c:v>
                </c:pt>
                <c:pt idx="3">
                  <c:v>0.83299999999999996</c:v>
                </c:pt>
                <c:pt idx="4">
                  <c:v>0.878</c:v>
                </c:pt>
                <c:pt idx="5">
                  <c:v>0.84599999999999997</c:v>
                </c:pt>
                <c:pt idx="6">
                  <c:v>0.19</c:v>
                </c:pt>
                <c:pt idx="7">
                  <c:v>0.16300000000000001</c:v>
                </c:pt>
                <c:pt idx="8">
                  <c:v>0.72299999999999998</c:v>
                </c:pt>
                <c:pt idx="9">
                  <c:v>0.95099999999999996</c:v>
                </c:pt>
                <c:pt idx="10">
                  <c:v>0.91100000000000003</c:v>
                </c:pt>
                <c:pt idx="11">
                  <c:v>0.16700000000000001</c:v>
                </c:pt>
                <c:pt idx="12">
                  <c:v>0.19600000000000001</c:v>
                </c:pt>
                <c:pt idx="13">
                  <c:v>0.11799999999999999</c:v>
                </c:pt>
                <c:pt idx="14">
                  <c:v>0.13300000000000001</c:v>
                </c:pt>
                <c:pt idx="15">
                  <c:v>0.71199999999999997</c:v>
                </c:pt>
                <c:pt idx="16">
                  <c:v>0.74399999999999999</c:v>
                </c:pt>
                <c:pt idx="17">
                  <c:v>0.48</c:v>
                </c:pt>
                <c:pt idx="18">
                  <c:v>0.19900000000000001</c:v>
                </c:pt>
                <c:pt idx="19">
                  <c:v>0.14599999999999999</c:v>
                </c:pt>
                <c:pt idx="20">
                  <c:v>9.0999999999999998E-2</c:v>
                </c:pt>
                <c:pt idx="21">
                  <c:v>0.27900000000000003</c:v>
                </c:pt>
                <c:pt idx="22">
                  <c:v>0.59499999999999997</c:v>
                </c:pt>
                <c:pt idx="23">
                  <c:v>0.77800000000000002</c:v>
                </c:pt>
                <c:pt idx="24">
                  <c:v>0.72099999999999997</c:v>
                </c:pt>
                <c:pt idx="25">
                  <c:v>0.34499999999999997</c:v>
                </c:pt>
                <c:pt idx="26">
                  <c:v>0.156</c:v>
                </c:pt>
                <c:pt idx="27">
                  <c:v>0.71</c:v>
                </c:pt>
                <c:pt idx="28">
                  <c:v>0.89500000000000002</c:v>
                </c:pt>
                <c:pt idx="29">
                  <c:v>0.88900000000000001</c:v>
                </c:pt>
                <c:pt idx="30">
                  <c:v>0.57099999999999995</c:v>
                </c:pt>
                <c:pt idx="31">
                  <c:v>0.81399999999999995</c:v>
                </c:pt>
                <c:pt idx="32">
                  <c:v>0.78300000000000003</c:v>
                </c:pt>
                <c:pt idx="33">
                  <c:v>0.34799999999999998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9F5-4918-A12D-91211D62E041}"/>
            </c:ext>
          </c:extLst>
        </c:ser>
        <c:ser>
          <c:idx val="3"/>
          <c:order val="3"/>
          <c:tx>
            <c:strRef>
              <c:f>Pivots2x!$Q$2</c:f>
              <c:strCache>
                <c:ptCount val="1"/>
                <c:pt idx="0">
                  <c:v>Pivot 2 NDVI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lumMod val="110000"/>
                    <a:satMod val="105000"/>
                    <a:tint val="67000"/>
                  </a:schemeClr>
                </a:gs>
                <a:gs pos="50000">
                  <a:schemeClr val="dk1">
                    <a:lumMod val="105000"/>
                    <a:satMod val="103000"/>
                    <a:tint val="73000"/>
                  </a:schemeClr>
                </a:gs>
                <a:gs pos="100000">
                  <a:schemeClr val="dk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numRef>
              <c:f>Pivots2x!$J$3:$J$36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Pivots2x!$Q$3:$Q$36</c:f>
              <c:numCache>
                <c:formatCode>General</c:formatCode>
                <c:ptCount val="34"/>
                <c:pt idx="0">
                  <c:v>0.74199999999999999</c:v>
                </c:pt>
                <c:pt idx="1">
                  <c:v>0.85799999999999998</c:v>
                </c:pt>
                <c:pt idx="2">
                  <c:v>0.13700000000000001</c:v>
                </c:pt>
                <c:pt idx="3">
                  <c:v>0.152</c:v>
                </c:pt>
                <c:pt idx="4">
                  <c:v>0.13500000000000001</c:v>
                </c:pt>
                <c:pt idx="5">
                  <c:v>0.16700000000000001</c:v>
                </c:pt>
                <c:pt idx="6">
                  <c:v>2.9000000000000001E-2</c:v>
                </c:pt>
                <c:pt idx="7">
                  <c:v>7.0999999999999994E-2</c:v>
                </c:pt>
                <c:pt idx="8">
                  <c:v>0.379</c:v>
                </c:pt>
                <c:pt idx="9">
                  <c:v>0.72699999999999998</c:v>
                </c:pt>
                <c:pt idx="10">
                  <c:v>0.72699999999999998</c:v>
                </c:pt>
                <c:pt idx="11">
                  <c:v>0.82299999999999995</c:v>
                </c:pt>
                <c:pt idx="12">
                  <c:v>0.79400000000000004</c:v>
                </c:pt>
                <c:pt idx="13">
                  <c:v>0.191</c:v>
                </c:pt>
                <c:pt idx="14">
                  <c:v>0.18099999999999999</c:v>
                </c:pt>
                <c:pt idx="15">
                  <c:v>0.121</c:v>
                </c:pt>
                <c:pt idx="16">
                  <c:v>0.16300000000000001</c:v>
                </c:pt>
                <c:pt idx="17">
                  <c:v>0.153</c:v>
                </c:pt>
                <c:pt idx="18">
                  <c:v>0.153</c:v>
                </c:pt>
                <c:pt idx="19">
                  <c:v>0.17100000000000001</c:v>
                </c:pt>
                <c:pt idx="20">
                  <c:v>0.61799999999999999</c:v>
                </c:pt>
                <c:pt idx="21">
                  <c:v>0.88900000000000001</c:v>
                </c:pt>
                <c:pt idx="22">
                  <c:v>0.80700000000000005</c:v>
                </c:pt>
                <c:pt idx="23">
                  <c:v>0.16900000000000001</c:v>
                </c:pt>
                <c:pt idx="24">
                  <c:v>0.16900000000000001</c:v>
                </c:pt>
                <c:pt idx="25">
                  <c:v>0.83399999999999996</c:v>
                </c:pt>
                <c:pt idx="26">
                  <c:v>0.20100000000000001</c:v>
                </c:pt>
                <c:pt idx="27">
                  <c:v>0.308</c:v>
                </c:pt>
                <c:pt idx="28">
                  <c:v>0.27600000000000002</c:v>
                </c:pt>
                <c:pt idx="29">
                  <c:v>0.184</c:v>
                </c:pt>
                <c:pt idx="30">
                  <c:v>0.17100000000000001</c:v>
                </c:pt>
                <c:pt idx="31">
                  <c:v>0.159</c:v>
                </c:pt>
                <c:pt idx="32">
                  <c:v>0.15</c:v>
                </c:pt>
                <c:pt idx="33">
                  <c:v>0.14099999999999999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49F5-4918-A12D-91211D62E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308128"/>
        <c:axId val="20042304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Pivots2x!$B$2</c15:sqref>
                        </c15:formulaRef>
                      </c:ext>
                    </c:extLst>
                    <c:strCache>
                      <c:ptCount val="1"/>
                      <c:pt idx="0">
                        <c:v>Pivot 1 Classification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>
                      <c:ext uri="{02D57815-91ED-43cb-92C2-25804820EDAC}">
                        <c15:formulaRef>
                          <c15:sqref>Pivots2x!$B$3:$B$36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49F5-4918-A12D-91211D62E041}"/>
                  </c:ext>
                </c:extLst>
              </c15:ser>
            </c15:filteredBarSeries>
          </c:ext>
        </c:extLst>
      </c:barChart>
      <c:scatterChart>
        <c:scatterStyle val="smoothMarker"/>
        <c:varyColors val="0"/>
        <c:ser>
          <c:idx val="2"/>
          <c:order val="1"/>
          <c:tx>
            <c:strRef>
              <c:f>Pivots2x!$D$2</c:f>
              <c:strCache>
                <c:ptCount val="1"/>
                <c:pt idx="0">
                  <c:v>Pivot 1 ETa</c:v>
                </c:pt>
              </c:strCache>
            </c:strRef>
          </c:tx>
          <c:spPr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marker>
            <c:symbol val="circle"/>
            <c:size val="10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xVal>
            <c:numRef>
              <c:f>Pivots2x!$A$3:$A$36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Pivots2x!$D$3:$D$36</c:f>
              <c:numCache>
                <c:formatCode>General</c:formatCode>
                <c:ptCount val="34"/>
                <c:pt idx="0">
                  <c:v>75.900000000000006</c:v>
                </c:pt>
                <c:pt idx="1">
                  <c:v>117.4</c:v>
                </c:pt>
                <c:pt idx="2">
                  <c:v>133.6</c:v>
                </c:pt>
                <c:pt idx="3">
                  <c:v>142.5</c:v>
                </c:pt>
                <c:pt idx="4">
                  <c:v>90</c:v>
                </c:pt>
                <c:pt idx="5">
                  <c:v>92.5</c:v>
                </c:pt>
                <c:pt idx="6">
                  <c:v>53</c:v>
                </c:pt>
                <c:pt idx="7">
                  <c:v>44.3</c:v>
                </c:pt>
                <c:pt idx="8">
                  <c:v>81.900000000000006</c:v>
                </c:pt>
                <c:pt idx="9">
                  <c:v>113</c:v>
                </c:pt>
                <c:pt idx="10">
                  <c:v>156.30000000000001</c:v>
                </c:pt>
                <c:pt idx="11">
                  <c:v>127</c:v>
                </c:pt>
                <c:pt idx="12">
                  <c:v>76.099999999999994</c:v>
                </c:pt>
                <c:pt idx="13">
                  <c:v>101.9</c:v>
                </c:pt>
                <c:pt idx="14">
                  <c:v>97.5</c:v>
                </c:pt>
                <c:pt idx="15">
                  <c:v>124.8</c:v>
                </c:pt>
                <c:pt idx="16">
                  <c:v>95</c:v>
                </c:pt>
                <c:pt idx="17">
                  <c:v>67.5</c:v>
                </c:pt>
                <c:pt idx="18">
                  <c:v>31</c:v>
                </c:pt>
                <c:pt idx="19">
                  <c:v>18.7</c:v>
                </c:pt>
                <c:pt idx="20">
                  <c:v>25.3</c:v>
                </c:pt>
                <c:pt idx="21">
                  <c:v>76</c:v>
                </c:pt>
                <c:pt idx="22">
                  <c:v>107.6</c:v>
                </c:pt>
                <c:pt idx="23">
                  <c:v>111</c:v>
                </c:pt>
                <c:pt idx="24">
                  <c:v>185.1</c:v>
                </c:pt>
                <c:pt idx="25">
                  <c:v>105.7</c:v>
                </c:pt>
                <c:pt idx="26">
                  <c:v>103</c:v>
                </c:pt>
                <c:pt idx="27">
                  <c:v>79.400000000000006</c:v>
                </c:pt>
                <c:pt idx="28">
                  <c:v>71</c:v>
                </c:pt>
                <c:pt idx="29">
                  <c:v>52.3</c:v>
                </c:pt>
                <c:pt idx="30">
                  <c:v>58.8</c:v>
                </c:pt>
                <c:pt idx="31">
                  <c:v>106</c:v>
                </c:pt>
                <c:pt idx="32">
                  <c:v>138.19999999999999</c:v>
                </c:pt>
                <c:pt idx="33">
                  <c:v>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9F5-4918-A12D-91211D62E041}"/>
            </c:ext>
          </c:extLst>
        </c:ser>
        <c:ser>
          <c:idx val="1"/>
          <c:order val="4"/>
          <c:tx>
            <c:strRef>
              <c:f>Pivots2x!$M$2</c:f>
              <c:strCache>
                <c:ptCount val="1"/>
                <c:pt idx="0">
                  <c:v>Pivot 2 ETa</c:v>
                </c:pt>
              </c:strCache>
            </c:strRef>
          </c:tx>
          <c:spPr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marker>
            <c:symbol val="diamond"/>
            <c:size val="10"/>
            <c:spPr>
              <a:solidFill>
                <a:schemeClr val="dk1"/>
              </a:solidFill>
              <a:ln w="12700" cap="flat" cmpd="sng" algn="ctr">
                <a:solidFill>
                  <a:schemeClr val="dk1">
                    <a:shade val="15000"/>
                  </a:schemeClr>
                </a:solidFill>
                <a:prstDash val="solid"/>
                <a:miter lim="800000"/>
              </a:ln>
              <a:effectLst/>
            </c:spPr>
          </c:marker>
          <c:xVal>
            <c:numRef>
              <c:f>Pivots2x!$J$3:$J$36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Pivots2x!$M$3:$M$36</c:f>
              <c:numCache>
                <c:formatCode>General</c:formatCode>
                <c:ptCount val="34"/>
                <c:pt idx="0">
                  <c:v>138.5</c:v>
                </c:pt>
                <c:pt idx="1">
                  <c:v>121.8</c:v>
                </c:pt>
                <c:pt idx="2">
                  <c:v>64</c:v>
                </c:pt>
                <c:pt idx="3">
                  <c:v>63.1</c:v>
                </c:pt>
                <c:pt idx="4">
                  <c:v>43</c:v>
                </c:pt>
                <c:pt idx="5">
                  <c:v>38.1</c:v>
                </c:pt>
                <c:pt idx="6">
                  <c:v>23</c:v>
                </c:pt>
                <c:pt idx="7">
                  <c:v>26.1</c:v>
                </c:pt>
                <c:pt idx="8">
                  <c:v>76.5</c:v>
                </c:pt>
                <c:pt idx="9">
                  <c:v>91</c:v>
                </c:pt>
                <c:pt idx="10">
                  <c:v>118</c:v>
                </c:pt>
                <c:pt idx="11">
                  <c:v>102</c:v>
                </c:pt>
                <c:pt idx="12">
                  <c:v>64.8</c:v>
                </c:pt>
                <c:pt idx="13">
                  <c:v>118.9</c:v>
                </c:pt>
                <c:pt idx="14">
                  <c:v>114.9</c:v>
                </c:pt>
                <c:pt idx="15">
                  <c:v>132</c:v>
                </c:pt>
                <c:pt idx="16">
                  <c:v>101</c:v>
                </c:pt>
                <c:pt idx="17">
                  <c:v>47.7</c:v>
                </c:pt>
                <c:pt idx="18">
                  <c:v>16</c:v>
                </c:pt>
                <c:pt idx="19">
                  <c:v>18.8</c:v>
                </c:pt>
                <c:pt idx="20">
                  <c:v>58.9</c:v>
                </c:pt>
                <c:pt idx="21">
                  <c:v>109</c:v>
                </c:pt>
                <c:pt idx="22">
                  <c:v>82.1</c:v>
                </c:pt>
                <c:pt idx="23">
                  <c:v>49</c:v>
                </c:pt>
                <c:pt idx="24">
                  <c:v>108.5</c:v>
                </c:pt>
                <c:pt idx="25">
                  <c:v>98.3</c:v>
                </c:pt>
                <c:pt idx="26">
                  <c:v>72</c:v>
                </c:pt>
                <c:pt idx="27">
                  <c:v>70.8</c:v>
                </c:pt>
                <c:pt idx="28">
                  <c:v>24</c:v>
                </c:pt>
                <c:pt idx="29">
                  <c:v>9.3000000000000007</c:v>
                </c:pt>
                <c:pt idx="30">
                  <c:v>18.899999999999999</c:v>
                </c:pt>
                <c:pt idx="31">
                  <c:v>74</c:v>
                </c:pt>
                <c:pt idx="32">
                  <c:v>118.9</c:v>
                </c:pt>
                <c:pt idx="33">
                  <c:v>120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49F5-4918-A12D-91211D62E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0142512"/>
        <c:axId val="360136272"/>
      </c:scatterChart>
      <c:dateAx>
        <c:axId val="394308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yyyy/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4230448"/>
        <c:crosses val="autoZero"/>
        <c:auto val="1"/>
        <c:lblOffset val="100"/>
        <c:baseTimeUnit val="months"/>
      </c:dateAx>
      <c:valAx>
        <c:axId val="2004230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Normalized Difference Vegetation Index (NDVI)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308128"/>
        <c:crosses val="autoZero"/>
        <c:crossBetween val="between"/>
      </c:valAx>
      <c:valAx>
        <c:axId val="36013627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Actual evapotranspiration (mm/month)</a:t>
                </a:r>
              </a:p>
            </c:rich>
          </c:tx>
          <c:layout>
            <c:manualLayout>
              <c:xMode val="edge"/>
              <c:yMode val="edge"/>
              <c:x val="0.97148175313234164"/>
              <c:y val="0.124707821235067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0142512"/>
        <c:crosses val="max"/>
        <c:crossBetween val="midCat"/>
      </c:valAx>
      <c:valAx>
        <c:axId val="360142512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60136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0474289172164293E-3"/>
          <c:y val="0.93954842511991066"/>
          <c:w val="0.44277046688722965"/>
          <c:h val="5.42570557137986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373666666666667E-2"/>
          <c:y val="2.6723210524610349E-2"/>
          <c:w val="0.9140880555555555"/>
          <c:h val="0.8377280386248015"/>
        </c:manualLayout>
      </c:layout>
      <c:scatterChart>
        <c:scatterStyle val="lineMarker"/>
        <c:varyColors val="0"/>
        <c:ser>
          <c:idx val="0"/>
          <c:order val="0"/>
          <c:tx>
            <c:v>January</c:v>
          </c:tx>
          <c:spPr>
            <a:ln w="6350" cap="flat" cmpd="sng" algn="ctr">
              <a:noFill/>
              <a:prstDash val="solid"/>
              <a:miter lim="800000"/>
            </a:ln>
            <a:effectLst/>
          </c:spPr>
          <c:marker>
            <c:symbol val="circle"/>
            <c:size val="14"/>
            <c:spPr>
              <a:gradFill rotWithShape="1">
                <a:gsLst>
                  <a:gs pos="0">
                    <a:schemeClr val="dk1">
                      <a:lumMod val="110000"/>
                      <a:satMod val="105000"/>
                      <a:tint val="67000"/>
                    </a:schemeClr>
                  </a:gs>
                  <a:gs pos="50000">
                    <a:schemeClr val="dk1">
                      <a:lumMod val="105000"/>
                      <a:satMod val="103000"/>
                      <a:tint val="73000"/>
                    </a:schemeClr>
                  </a:gs>
                  <a:gs pos="100000">
                    <a:schemeClr val="dk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635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trendline>
            <c:spPr>
              <a:ln w="635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0.10246624928960729"/>
                  <c:y val="-1.1036939621447953E-2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2400"/>
                  </a:pPr>
                  <a:endParaRPr lang="en-US"/>
                </a:p>
              </c:txPr>
            </c:trendlineLbl>
          </c:trendline>
          <c:xVal>
            <c:numRef>
              <c:f>'ETa vs NDVI'!$D$2:$D$130</c:f>
              <c:numCache>
                <c:formatCode>General</c:formatCode>
                <c:ptCount val="129"/>
                <c:pt idx="0">
                  <c:v>0.67851406000000003</c:v>
                </c:pt>
                <c:pt idx="1">
                  <c:v>0.66992724000000003</c:v>
                </c:pt>
                <c:pt idx="2">
                  <c:v>0.74676805999999996</c:v>
                </c:pt>
                <c:pt idx="3">
                  <c:v>0.58260179999999995</c:v>
                </c:pt>
                <c:pt idx="4">
                  <c:v>0.74828019999999995</c:v>
                </c:pt>
                <c:pt idx="5">
                  <c:v>0.71079519999999996</c:v>
                </c:pt>
                <c:pt idx="6">
                  <c:v>0.70657175999999999</c:v>
                </c:pt>
                <c:pt idx="7">
                  <c:v>0.63235295000000002</c:v>
                </c:pt>
                <c:pt idx="8">
                  <c:v>0.57129585999999999</c:v>
                </c:pt>
                <c:pt idx="9">
                  <c:v>0.42729083000000001</c:v>
                </c:pt>
                <c:pt idx="10">
                  <c:v>0.76643634000000005</c:v>
                </c:pt>
                <c:pt idx="11">
                  <c:v>0.64093834000000005</c:v>
                </c:pt>
                <c:pt idx="12">
                  <c:v>0.62373299999999998</c:v>
                </c:pt>
                <c:pt idx="13">
                  <c:v>0.68833053</c:v>
                </c:pt>
                <c:pt idx="14">
                  <c:v>0.53997194999999998</c:v>
                </c:pt>
                <c:pt idx="15">
                  <c:v>0.66171100000000005</c:v>
                </c:pt>
                <c:pt idx="16">
                  <c:v>0.76407879999999995</c:v>
                </c:pt>
                <c:pt idx="17">
                  <c:v>0.67763715999999996</c:v>
                </c:pt>
                <c:pt idx="18">
                  <c:v>0.70960604999999999</c:v>
                </c:pt>
                <c:pt idx="19">
                  <c:v>0.56126069999999995</c:v>
                </c:pt>
                <c:pt idx="20">
                  <c:v>0.56243604000000003</c:v>
                </c:pt>
                <c:pt idx="21">
                  <c:v>0.74148119999999995</c:v>
                </c:pt>
                <c:pt idx="22">
                  <c:v>0.56381773999999996</c:v>
                </c:pt>
                <c:pt idx="23">
                  <c:v>0.68435699999999999</c:v>
                </c:pt>
                <c:pt idx="24">
                  <c:v>0.78661749999999997</c:v>
                </c:pt>
                <c:pt idx="25">
                  <c:v>0.58035490000000001</c:v>
                </c:pt>
                <c:pt idx="26">
                  <c:v>0.63013697000000002</c:v>
                </c:pt>
                <c:pt idx="27">
                  <c:v>0.74641263000000002</c:v>
                </c:pt>
                <c:pt idx="28">
                  <c:v>0.78441196999999996</c:v>
                </c:pt>
                <c:pt idx="29">
                  <c:v>0.71827567000000003</c:v>
                </c:pt>
                <c:pt idx="30">
                  <c:v>0.74905515</c:v>
                </c:pt>
                <c:pt idx="31">
                  <c:v>0.80194319999999997</c:v>
                </c:pt>
                <c:pt idx="32">
                  <c:v>0.70224120000000001</c:v>
                </c:pt>
                <c:pt idx="33">
                  <c:v>0.8201389</c:v>
                </c:pt>
                <c:pt idx="34">
                  <c:v>0.60336226000000004</c:v>
                </c:pt>
                <c:pt idx="35">
                  <c:v>0.71476229999999996</c:v>
                </c:pt>
                <c:pt idx="36">
                  <c:v>0.55655250000000001</c:v>
                </c:pt>
                <c:pt idx="37">
                  <c:v>0.83777606000000004</c:v>
                </c:pt>
                <c:pt idx="38">
                  <c:v>0.82992250000000001</c:v>
                </c:pt>
                <c:pt idx="39">
                  <c:v>0.73019579999999995</c:v>
                </c:pt>
                <c:pt idx="40">
                  <c:v>0.60797053999999995</c:v>
                </c:pt>
                <c:pt idx="41">
                  <c:v>0.59479254000000004</c:v>
                </c:pt>
                <c:pt idx="42">
                  <c:v>0.77823200000000003</c:v>
                </c:pt>
                <c:pt idx="43">
                  <c:v>0.53562410000000005</c:v>
                </c:pt>
                <c:pt idx="44">
                  <c:v>0.66435509999999998</c:v>
                </c:pt>
                <c:pt idx="45">
                  <c:v>0.56260869999999996</c:v>
                </c:pt>
                <c:pt idx="46">
                  <c:v>0.64788389999999996</c:v>
                </c:pt>
                <c:pt idx="47">
                  <c:v>0.73191136000000001</c:v>
                </c:pt>
                <c:pt idx="48">
                  <c:v>0.69048100000000001</c:v>
                </c:pt>
                <c:pt idx="49">
                  <c:v>0.58566980000000002</c:v>
                </c:pt>
                <c:pt idx="50">
                  <c:v>0.79221870000000005</c:v>
                </c:pt>
                <c:pt idx="51">
                  <c:v>0.58937200000000001</c:v>
                </c:pt>
                <c:pt idx="52">
                  <c:v>0.62001854000000001</c:v>
                </c:pt>
                <c:pt idx="53">
                  <c:v>0.82479142999999999</c:v>
                </c:pt>
                <c:pt idx="54">
                  <c:v>0.75510204000000003</c:v>
                </c:pt>
                <c:pt idx="55">
                  <c:v>0.8753668</c:v>
                </c:pt>
                <c:pt idx="56">
                  <c:v>0.74077183000000002</c:v>
                </c:pt>
                <c:pt idx="57">
                  <c:v>0.79645390000000005</c:v>
                </c:pt>
                <c:pt idx="58">
                  <c:v>0.62990970000000002</c:v>
                </c:pt>
                <c:pt idx="59">
                  <c:v>0.58488530000000005</c:v>
                </c:pt>
                <c:pt idx="60">
                  <c:v>0.67589915</c:v>
                </c:pt>
                <c:pt idx="61">
                  <c:v>0.78084560000000003</c:v>
                </c:pt>
                <c:pt idx="62">
                  <c:v>0.73307544000000002</c:v>
                </c:pt>
                <c:pt idx="63">
                  <c:v>0.69475279999999995</c:v>
                </c:pt>
                <c:pt idx="64">
                  <c:v>0.72120713999999997</c:v>
                </c:pt>
                <c:pt idx="65">
                  <c:v>0.64028775999999998</c:v>
                </c:pt>
                <c:pt idx="66">
                  <c:v>0.59202814000000004</c:v>
                </c:pt>
                <c:pt idx="67">
                  <c:v>0.55168514999999996</c:v>
                </c:pt>
                <c:pt idx="68">
                  <c:v>0.67178154000000001</c:v>
                </c:pt>
                <c:pt idx="69">
                  <c:v>0.76476379999999999</c:v>
                </c:pt>
                <c:pt idx="70">
                  <c:v>0.49655347999999999</c:v>
                </c:pt>
                <c:pt idx="71">
                  <c:v>0.63281810000000005</c:v>
                </c:pt>
                <c:pt idx="72">
                  <c:v>0.61720615999999995</c:v>
                </c:pt>
                <c:pt idx="73">
                  <c:v>0.51472119999999999</c:v>
                </c:pt>
                <c:pt idx="74">
                  <c:v>0.69960820000000001</c:v>
                </c:pt>
                <c:pt idx="75">
                  <c:v>0.70866890000000005</c:v>
                </c:pt>
                <c:pt idx="76">
                  <c:v>0.62795889999999999</c:v>
                </c:pt>
                <c:pt idx="77">
                  <c:v>0.67378640000000001</c:v>
                </c:pt>
                <c:pt idx="78">
                  <c:v>0.63914245000000003</c:v>
                </c:pt>
                <c:pt idx="79">
                  <c:v>0.68983269999999997</c:v>
                </c:pt>
                <c:pt idx="80">
                  <c:v>0.74092590000000003</c:v>
                </c:pt>
                <c:pt idx="81">
                  <c:v>0.62834113999999996</c:v>
                </c:pt>
                <c:pt idx="82">
                  <c:v>0.76903489999999997</c:v>
                </c:pt>
                <c:pt idx="83">
                  <c:v>0.45691764000000001</c:v>
                </c:pt>
                <c:pt idx="84">
                  <c:v>0.45911395999999999</c:v>
                </c:pt>
                <c:pt idx="85">
                  <c:v>0.45955162999999999</c:v>
                </c:pt>
                <c:pt idx="86">
                  <c:v>0.65396699999999996</c:v>
                </c:pt>
                <c:pt idx="87">
                  <c:v>0.71125179999999999</c:v>
                </c:pt>
                <c:pt idx="88">
                  <c:v>0.87168760000000001</c:v>
                </c:pt>
                <c:pt idx="89">
                  <c:v>0.56872933999999997</c:v>
                </c:pt>
                <c:pt idx="90">
                  <c:v>0.63598995999999997</c:v>
                </c:pt>
                <c:pt idx="91">
                  <c:v>0.54599759999999997</c:v>
                </c:pt>
                <c:pt idx="92">
                  <c:v>0.81769437</c:v>
                </c:pt>
                <c:pt idx="93">
                  <c:v>0.72420890000000004</c:v>
                </c:pt>
                <c:pt idx="94">
                  <c:v>0.70647322999999995</c:v>
                </c:pt>
                <c:pt idx="95">
                  <c:v>0.71298665000000006</c:v>
                </c:pt>
                <c:pt idx="96">
                  <c:v>0.72540044999999997</c:v>
                </c:pt>
                <c:pt idx="97">
                  <c:v>0.73505659999999995</c:v>
                </c:pt>
                <c:pt idx="98">
                  <c:v>0.76628642999999996</c:v>
                </c:pt>
                <c:pt idx="99">
                  <c:v>0.67916549999999998</c:v>
                </c:pt>
                <c:pt idx="100">
                  <c:v>0.73060919999999996</c:v>
                </c:pt>
                <c:pt idx="101">
                  <c:v>0.60887020000000003</c:v>
                </c:pt>
                <c:pt idx="102">
                  <c:v>0.44902252999999998</c:v>
                </c:pt>
                <c:pt idx="103">
                  <c:v>0.67337716000000003</c:v>
                </c:pt>
                <c:pt idx="104">
                  <c:v>0.50437019999999999</c:v>
                </c:pt>
                <c:pt idx="105">
                  <c:v>0.50912179999999996</c:v>
                </c:pt>
                <c:pt idx="106">
                  <c:v>0.73999155000000005</c:v>
                </c:pt>
                <c:pt idx="107">
                  <c:v>0.72270210000000001</c:v>
                </c:pt>
                <c:pt idx="108">
                  <c:v>0.40385989999999999</c:v>
                </c:pt>
                <c:pt idx="109">
                  <c:v>0.60247563999999998</c:v>
                </c:pt>
                <c:pt idx="110">
                  <c:v>0.54886860000000004</c:v>
                </c:pt>
                <c:pt idx="111">
                  <c:v>0.63148689999999996</c:v>
                </c:pt>
                <c:pt idx="112">
                  <c:v>0.62992760000000003</c:v>
                </c:pt>
                <c:pt idx="113">
                  <c:v>0.58619069999999995</c:v>
                </c:pt>
                <c:pt idx="115">
                  <c:v>0.78155929999999996</c:v>
                </c:pt>
                <c:pt idx="116">
                  <c:v>0.56270929999999997</c:v>
                </c:pt>
                <c:pt idx="117">
                  <c:v>0.58361465000000001</c:v>
                </c:pt>
                <c:pt idx="118">
                  <c:v>0.65762304999999999</c:v>
                </c:pt>
                <c:pt idx="119">
                  <c:v>0.74364406000000005</c:v>
                </c:pt>
                <c:pt idx="120">
                  <c:v>0.73307840000000002</c:v>
                </c:pt>
                <c:pt idx="121">
                  <c:v>0.74964553</c:v>
                </c:pt>
                <c:pt idx="122">
                  <c:v>0.58895989999999998</c:v>
                </c:pt>
                <c:pt idx="123">
                  <c:v>0.75562567000000003</c:v>
                </c:pt>
                <c:pt idx="124">
                  <c:v>0.83043646999999998</c:v>
                </c:pt>
                <c:pt idx="125">
                  <c:v>0.74770119999999995</c:v>
                </c:pt>
                <c:pt idx="126">
                  <c:v>0.65517239999999999</c:v>
                </c:pt>
                <c:pt idx="127">
                  <c:v>0.44540152</c:v>
                </c:pt>
                <c:pt idx="128">
                  <c:v>0.66367710000000002</c:v>
                </c:pt>
              </c:numCache>
            </c:numRef>
          </c:xVal>
          <c:yVal>
            <c:numRef>
              <c:f>'ETa vs NDVI'!$E$2:$E$130</c:f>
              <c:numCache>
                <c:formatCode>General</c:formatCode>
                <c:ptCount val="129"/>
                <c:pt idx="0">
                  <c:v>130.5999985</c:v>
                </c:pt>
                <c:pt idx="1">
                  <c:v>153.0999985</c:v>
                </c:pt>
                <c:pt idx="2">
                  <c:v>135.4000015</c:v>
                </c:pt>
                <c:pt idx="3">
                  <c:v>150</c:v>
                </c:pt>
                <c:pt idx="4">
                  <c:v>147.5999985</c:v>
                </c:pt>
                <c:pt idx="5">
                  <c:v>146.4000015</c:v>
                </c:pt>
                <c:pt idx="6">
                  <c:v>149</c:v>
                </c:pt>
                <c:pt idx="7">
                  <c:v>138</c:v>
                </c:pt>
                <c:pt idx="8">
                  <c:v>123.2999992</c:v>
                </c:pt>
                <c:pt idx="9">
                  <c:v>124</c:v>
                </c:pt>
                <c:pt idx="10">
                  <c:v>141.0999985</c:v>
                </c:pt>
                <c:pt idx="11">
                  <c:v>119.0999985</c:v>
                </c:pt>
                <c:pt idx="12">
                  <c:v>135.7999992</c:v>
                </c:pt>
                <c:pt idx="13">
                  <c:v>143.2000008</c:v>
                </c:pt>
                <c:pt idx="14">
                  <c:v>102.7000008</c:v>
                </c:pt>
                <c:pt idx="15">
                  <c:v>144.7000008</c:v>
                </c:pt>
                <c:pt idx="16">
                  <c:v>182.6999969</c:v>
                </c:pt>
                <c:pt idx="17">
                  <c:v>154.4000015</c:v>
                </c:pt>
                <c:pt idx="18">
                  <c:v>156.5999985</c:v>
                </c:pt>
                <c:pt idx="19">
                  <c:v>170.9000015</c:v>
                </c:pt>
                <c:pt idx="20">
                  <c:v>150.2999992</c:v>
                </c:pt>
                <c:pt idx="21">
                  <c:v>181.5999985</c:v>
                </c:pt>
                <c:pt idx="22">
                  <c:v>140</c:v>
                </c:pt>
                <c:pt idx="23">
                  <c:v>145.4000015</c:v>
                </c:pt>
                <c:pt idx="24">
                  <c:v>162.9000015</c:v>
                </c:pt>
                <c:pt idx="25">
                  <c:v>163</c:v>
                </c:pt>
                <c:pt idx="26">
                  <c:v>131.5999985</c:v>
                </c:pt>
                <c:pt idx="27">
                  <c:v>168.1999969</c:v>
                </c:pt>
                <c:pt idx="28">
                  <c:v>156.2000008</c:v>
                </c:pt>
                <c:pt idx="29">
                  <c:v>127.2999992</c:v>
                </c:pt>
                <c:pt idx="30">
                  <c:v>120.5999985</c:v>
                </c:pt>
                <c:pt idx="31">
                  <c:v>150.2999992</c:v>
                </c:pt>
                <c:pt idx="32">
                  <c:v>143.5999985</c:v>
                </c:pt>
                <c:pt idx="33">
                  <c:v>177.5</c:v>
                </c:pt>
                <c:pt idx="34">
                  <c:v>128.5</c:v>
                </c:pt>
                <c:pt idx="35">
                  <c:v>157.5999985</c:v>
                </c:pt>
                <c:pt idx="36">
                  <c:v>111.2000008</c:v>
                </c:pt>
                <c:pt idx="37">
                  <c:v>178.4000015</c:v>
                </c:pt>
                <c:pt idx="38">
                  <c:v>185.5999985</c:v>
                </c:pt>
                <c:pt idx="39">
                  <c:v>171.6999969</c:v>
                </c:pt>
                <c:pt idx="40">
                  <c:v>114.0999985</c:v>
                </c:pt>
                <c:pt idx="41">
                  <c:v>156.5</c:v>
                </c:pt>
                <c:pt idx="42">
                  <c:v>146.9000015</c:v>
                </c:pt>
                <c:pt idx="43">
                  <c:v>135</c:v>
                </c:pt>
                <c:pt idx="44">
                  <c:v>106.9000015</c:v>
                </c:pt>
                <c:pt idx="45">
                  <c:v>171.4000015</c:v>
                </c:pt>
                <c:pt idx="46">
                  <c:v>153.5</c:v>
                </c:pt>
                <c:pt idx="47">
                  <c:v>163</c:v>
                </c:pt>
                <c:pt idx="48">
                  <c:v>176</c:v>
                </c:pt>
                <c:pt idx="49">
                  <c:v>137</c:v>
                </c:pt>
                <c:pt idx="50">
                  <c:v>119.9000015</c:v>
                </c:pt>
                <c:pt idx="51">
                  <c:v>168</c:v>
                </c:pt>
                <c:pt idx="52">
                  <c:v>158.7999992</c:v>
                </c:pt>
                <c:pt idx="53">
                  <c:v>189.5999985</c:v>
                </c:pt>
                <c:pt idx="54">
                  <c:v>150</c:v>
                </c:pt>
                <c:pt idx="55">
                  <c:v>171.7000008</c:v>
                </c:pt>
                <c:pt idx="56">
                  <c:v>185.5999985</c:v>
                </c:pt>
                <c:pt idx="57">
                  <c:v>135.7999992</c:v>
                </c:pt>
                <c:pt idx="58">
                  <c:v>138.2000008</c:v>
                </c:pt>
                <c:pt idx="59">
                  <c:v>141.4000015</c:v>
                </c:pt>
                <c:pt idx="60">
                  <c:v>138.5</c:v>
                </c:pt>
                <c:pt idx="61">
                  <c:v>148.2000008</c:v>
                </c:pt>
                <c:pt idx="62">
                  <c:v>167.7999992</c:v>
                </c:pt>
                <c:pt idx="63">
                  <c:v>157.5</c:v>
                </c:pt>
                <c:pt idx="64">
                  <c:v>154.4000015</c:v>
                </c:pt>
                <c:pt idx="65">
                  <c:v>137.5999985</c:v>
                </c:pt>
                <c:pt idx="66">
                  <c:v>117.9000015</c:v>
                </c:pt>
                <c:pt idx="67">
                  <c:v>150.4000015</c:v>
                </c:pt>
                <c:pt idx="68">
                  <c:v>130.2999992</c:v>
                </c:pt>
                <c:pt idx="69">
                  <c:v>152.0999985</c:v>
                </c:pt>
                <c:pt idx="70">
                  <c:v>112.7999992</c:v>
                </c:pt>
                <c:pt idx="71">
                  <c:v>144.5</c:v>
                </c:pt>
                <c:pt idx="72">
                  <c:v>110.7999992</c:v>
                </c:pt>
                <c:pt idx="73">
                  <c:v>110</c:v>
                </c:pt>
                <c:pt idx="74">
                  <c:v>152.9000015</c:v>
                </c:pt>
                <c:pt idx="75">
                  <c:v>166.5999985</c:v>
                </c:pt>
                <c:pt idx="76">
                  <c:v>157.4000015</c:v>
                </c:pt>
                <c:pt idx="77">
                  <c:v>145.7999992</c:v>
                </c:pt>
                <c:pt idx="78">
                  <c:v>176.9000015</c:v>
                </c:pt>
                <c:pt idx="79">
                  <c:v>165.4000015</c:v>
                </c:pt>
                <c:pt idx="80">
                  <c:v>188.3000031</c:v>
                </c:pt>
                <c:pt idx="81">
                  <c:v>156.9000015</c:v>
                </c:pt>
                <c:pt idx="82">
                  <c:v>160.9000015</c:v>
                </c:pt>
                <c:pt idx="83">
                  <c:v>128.4000015</c:v>
                </c:pt>
                <c:pt idx="84">
                  <c:v>119.2000008</c:v>
                </c:pt>
                <c:pt idx="85">
                  <c:v>120.0999985</c:v>
                </c:pt>
                <c:pt idx="86">
                  <c:v>113.7000008</c:v>
                </c:pt>
                <c:pt idx="87">
                  <c:v>129.4000015</c:v>
                </c:pt>
                <c:pt idx="88">
                  <c:v>159.5</c:v>
                </c:pt>
                <c:pt idx="89">
                  <c:v>115</c:v>
                </c:pt>
                <c:pt idx="90">
                  <c:v>132</c:v>
                </c:pt>
                <c:pt idx="91">
                  <c:v>117.7999992</c:v>
                </c:pt>
                <c:pt idx="92">
                  <c:v>155.2000008</c:v>
                </c:pt>
                <c:pt idx="93">
                  <c:v>137</c:v>
                </c:pt>
                <c:pt idx="94">
                  <c:v>126.2999992</c:v>
                </c:pt>
                <c:pt idx="95">
                  <c:v>137.2999992</c:v>
                </c:pt>
                <c:pt idx="96">
                  <c:v>142.5</c:v>
                </c:pt>
                <c:pt idx="97">
                  <c:v>144.7000008</c:v>
                </c:pt>
                <c:pt idx="98">
                  <c:v>162.5999985</c:v>
                </c:pt>
                <c:pt idx="99">
                  <c:v>145.2000008</c:v>
                </c:pt>
                <c:pt idx="100">
                  <c:v>133.4000015</c:v>
                </c:pt>
                <c:pt idx="101">
                  <c:v>136.7000008</c:v>
                </c:pt>
                <c:pt idx="102">
                  <c:v>132.9000015</c:v>
                </c:pt>
                <c:pt idx="103">
                  <c:v>134.0999985</c:v>
                </c:pt>
                <c:pt idx="104">
                  <c:v>137.9000015</c:v>
                </c:pt>
                <c:pt idx="105">
                  <c:v>118.7999992</c:v>
                </c:pt>
                <c:pt idx="106">
                  <c:v>111.7999992</c:v>
                </c:pt>
                <c:pt idx="107">
                  <c:v>168.7999992</c:v>
                </c:pt>
                <c:pt idx="108">
                  <c:v>119.0999985</c:v>
                </c:pt>
                <c:pt idx="109">
                  <c:v>117.9000015</c:v>
                </c:pt>
                <c:pt idx="110">
                  <c:v>162.4000015</c:v>
                </c:pt>
                <c:pt idx="111">
                  <c:v>164.5</c:v>
                </c:pt>
                <c:pt idx="112">
                  <c:v>130.7000008</c:v>
                </c:pt>
                <c:pt idx="113">
                  <c:v>149</c:v>
                </c:pt>
                <c:pt idx="115">
                  <c:v>147.9000015</c:v>
                </c:pt>
                <c:pt idx="116">
                  <c:v>149.9000015</c:v>
                </c:pt>
                <c:pt idx="117">
                  <c:v>138.4000015</c:v>
                </c:pt>
                <c:pt idx="118">
                  <c:v>141.2999992</c:v>
                </c:pt>
                <c:pt idx="119">
                  <c:v>153.2000008</c:v>
                </c:pt>
                <c:pt idx="120">
                  <c:v>151.2000008</c:v>
                </c:pt>
                <c:pt idx="121">
                  <c:v>149.5999985</c:v>
                </c:pt>
                <c:pt idx="122">
                  <c:v>147.2999992</c:v>
                </c:pt>
                <c:pt idx="123">
                  <c:v>168.7000008</c:v>
                </c:pt>
                <c:pt idx="124">
                  <c:v>183.1999969</c:v>
                </c:pt>
                <c:pt idx="125">
                  <c:v>139.7999992</c:v>
                </c:pt>
                <c:pt idx="126">
                  <c:v>143.9000015</c:v>
                </c:pt>
                <c:pt idx="127">
                  <c:v>124.7000008</c:v>
                </c:pt>
                <c:pt idx="128">
                  <c:v>138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35-4A40-A2A5-54C3B30676D9}"/>
            </c:ext>
          </c:extLst>
        </c:ser>
        <c:ser>
          <c:idx val="6"/>
          <c:order val="6"/>
          <c:tx>
            <c:v>July</c:v>
          </c:tx>
          <c:spPr>
            <a:ln w="12700" cap="flat" cmpd="sng" algn="ctr">
              <a:noFill/>
              <a:prstDash val="solid"/>
              <a:miter lim="800000"/>
            </a:ln>
            <a:effectLst/>
          </c:spPr>
          <c:marker>
            <c:symbol val="square"/>
            <c:size val="14"/>
            <c:spPr>
              <a:solidFill>
                <a:schemeClr val="dk1"/>
              </a:solidFill>
              <a:ln w="12700" cap="flat" cmpd="sng" algn="ctr">
                <a:solidFill>
                  <a:schemeClr val="dk1">
                    <a:shade val="15000"/>
                  </a:schemeClr>
                </a:solidFill>
                <a:prstDash val="solid"/>
                <a:miter lim="800000"/>
              </a:ln>
              <a:effectLst/>
            </c:spPr>
          </c:marker>
          <c:trendline>
            <c:spPr>
              <a:ln w="635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053155555555555"/>
                  <c:y val="-8.8408185597138918E-3"/>
                </c:manualLayout>
              </c:layout>
              <c:tx>
                <c:rich>
                  <a:bodyPr/>
                  <a:lstStyle/>
                  <a:p>
                    <a:pPr>
                      <a:defRPr sz="2400"/>
                    </a:pPr>
                    <a:r>
                      <a:rPr lang="en-US" sz="2400"/>
                      <a:t>R² = 0.04</a:t>
                    </a:r>
                  </a:p>
                </c:rich>
              </c:tx>
              <c:numFmt formatCode="General" sourceLinked="0"/>
            </c:trendlineLbl>
          </c:trendline>
          <c:xVal>
            <c:numRef>
              <c:f>'ETa vs NDVI'!$D$920:$D$1019</c:f>
              <c:numCache>
                <c:formatCode>General</c:formatCode>
                <c:ptCount val="100"/>
                <c:pt idx="0">
                  <c:v>0.6203417</c:v>
                </c:pt>
                <c:pt idx="1">
                  <c:v>0.81394935000000002</c:v>
                </c:pt>
                <c:pt idx="2">
                  <c:v>0.52287333999999996</c:v>
                </c:pt>
                <c:pt idx="3">
                  <c:v>0.50101890000000004</c:v>
                </c:pt>
                <c:pt idx="4">
                  <c:v>0.80066216000000001</c:v>
                </c:pt>
                <c:pt idx="5">
                  <c:v>0.44031733000000001</c:v>
                </c:pt>
                <c:pt idx="6">
                  <c:v>0.66359009999999996</c:v>
                </c:pt>
                <c:pt idx="7">
                  <c:v>0.42821565</c:v>
                </c:pt>
                <c:pt idx="8">
                  <c:v>0.66529554000000002</c:v>
                </c:pt>
                <c:pt idx="9">
                  <c:v>0.41460666000000002</c:v>
                </c:pt>
                <c:pt idx="10">
                  <c:v>0.86732089999999995</c:v>
                </c:pt>
                <c:pt idx="11">
                  <c:v>0.62837540000000003</c:v>
                </c:pt>
                <c:pt idx="12">
                  <c:v>0.44353833999999998</c:v>
                </c:pt>
                <c:pt idx="13">
                  <c:v>0.48500228000000001</c:v>
                </c:pt>
                <c:pt idx="14">
                  <c:v>0.58052886000000004</c:v>
                </c:pt>
                <c:pt idx="15">
                  <c:v>0.87340282999999996</c:v>
                </c:pt>
                <c:pt idx="16">
                  <c:v>0.44492215000000002</c:v>
                </c:pt>
                <c:pt idx="17">
                  <c:v>0.43845329999999999</c:v>
                </c:pt>
                <c:pt idx="18">
                  <c:v>0.42991105000000002</c:v>
                </c:pt>
                <c:pt idx="19">
                  <c:v>0.87467426000000004</c:v>
                </c:pt>
                <c:pt idx="20">
                  <c:v>0.85494535999999999</c:v>
                </c:pt>
                <c:pt idx="21">
                  <c:v>0.68072460000000001</c:v>
                </c:pt>
                <c:pt idx="22">
                  <c:v>0.45668522</c:v>
                </c:pt>
                <c:pt idx="23">
                  <c:v>0.76467943000000005</c:v>
                </c:pt>
                <c:pt idx="24">
                  <c:v>0.68380260000000004</c:v>
                </c:pt>
                <c:pt idx="25">
                  <c:v>0.69362294999999996</c:v>
                </c:pt>
                <c:pt idx="26">
                  <c:v>0.57433259999999997</c:v>
                </c:pt>
                <c:pt idx="27">
                  <c:v>0.58647439999999995</c:v>
                </c:pt>
                <c:pt idx="28">
                  <c:v>0.70294356000000002</c:v>
                </c:pt>
                <c:pt idx="29">
                  <c:v>0.75011720000000004</c:v>
                </c:pt>
                <c:pt idx="30">
                  <c:v>0.50803779999999998</c:v>
                </c:pt>
                <c:pt idx="31">
                  <c:v>0.82403530000000003</c:v>
                </c:pt>
                <c:pt idx="32">
                  <c:v>0.76685389999999998</c:v>
                </c:pt>
                <c:pt idx="33">
                  <c:v>0.75766283000000001</c:v>
                </c:pt>
                <c:pt idx="34">
                  <c:v>0.56461494999999995</c:v>
                </c:pt>
                <c:pt idx="35">
                  <c:v>0.65855109999999994</c:v>
                </c:pt>
                <c:pt idx="36">
                  <c:v>0.81599646999999997</c:v>
                </c:pt>
                <c:pt idx="37">
                  <c:v>0.7799353</c:v>
                </c:pt>
                <c:pt idx="38">
                  <c:v>0.63068539999999995</c:v>
                </c:pt>
                <c:pt idx="39">
                  <c:v>0.72119869999999997</c:v>
                </c:pt>
                <c:pt idx="40">
                  <c:v>0.56390510000000005</c:v>
                </c:pt>
                <c:pt idx="41">
                  <c:v>0.44563553</c:v>
                </c:pt>
                <c:pt idx="42">
                  <c:v>0.43260533000000001</c:v>
                </c:pt>
                <c:pt idx="43">
                  <c:v>0.45219436000000002</c:v>
                </c:pt>
                <c:pt idx="44">
                  <c:v>0.39088368000000001</c:v>
                </c:pt>
                <c:pt idx="45">
                  <c:v>0.77785956999999994</c:v>
                </c:pt>
                <c:pt idx="46">
                  <c:v>0.42685067999999998</c:v>
                </c:pt>
                <c:pt idx="47">
                  <c:v>0.71966319999999995</c:v>
                </c:pt>
                <c:pt idx="48">
                  <c:v>0.6578891</c:v>
                </c:pt>
                <c:pt idx="49">
                  <c:v>0.69540595999999999</c:v>
                </c:pt>
                <c:pt idx="50">
                  <c:v>0.74761975000000003</c:v>
                </c:pt>
                <c:pt idx="51">
                  <c:v>0.77121430000000002</c:v>
                </c:pt>
                <c:pt idx="52">
                  <c:v>0.75711494999999995</c:v>
                </c:pt>
                <c:pt idx="53">
                  <c:v>0.57597469999999995</c:v>
                </c:pt>
                <c:pt idx="54">
                  <c:v>0.44190294000000002</c:v>
                </c:pt>
                <c:pt idx="55">
                  <c:v>0.46143937000000002</c:v>
                </c:pt>
                <c:pt idx="56">
                  <c:v>0.71623510000000001</c:v>
                </c:pt>
                <c:pt idx="57">
                  <c:v>0.85603050000000003</c:v>
                </c:pt>
                <c:pt idx="58">
                  <c:v>0.74062649999999997</c:v>
                </c:pt>
                <c:pt idx="59">
                  <c:v>0.56999429999999995</c:v>
                </c:pt>
                <c:pt idx="60">
                  <c:v>0.65697190000000005</c:v>
                </c:pt>
                <c:pt idx="61">
                  <c:v>0.69102764000000005</c:v>
                </c:pt>
                <c:pt idx="62">
                  <c:v>0.87799720000000003</c:v>
                </c:pt>
                <c:pt idx="63">
                  <c:v>0.75545675000000001</c:v>
                </c:pt>
                <c:pt idx="64">
                  <c:v>0.74749889999999997</c:v>
                </c:pt>
                <c:pt idx="65">
                  <c:v>0.66787260000000004</c:v>
                </c:pt>
                <c:pt idx="66">
                  <c:v>0.74422776999999996</c:v>
                </c:pt>
                <c:pt idx="67">
                  <c:v>0.73133530000000002</c:v>
                </c:pt>
                <c:pt idx="68">
                  <c:v>0.47162369999999998</c:v>
                </c:pt>
                <c:pt idx="69">
                  <c:v>0.5157446</c:v>
                </c:pt>
                <c:pt idx="70">
                  <c:v>0.67993223999999997</c:v>
                </c:pt>
                <c:pt idx="71">
                  <c:v>0.67932475000000003</c:v>
                </c:pt>
                <c:pt idx="72">
                  <c:v>0.48614475000000001</c:v>
                </c:pt>
                <c:pt idx="73">
                  <c:v>0.74866290000000002</c:v>
                </c:pt>
                <c:pt idx="74">
                  <c:v>0.61541164000000004</c:v>
                </c:pt>
                <c:pt idx="75">
                  <c:v>0.58010273999999995</c:v>
                </c:pt>
                <c:pt idx="76">
                  <c:v>0.74460744999999995</c:v>
                </c:pt>
                <c:pt idx="77">
                  <c:v>0.74408423999999995</c:v>
                </c:pt>
                <c:pt idx="78">
                  <c:v>0.43683844999999999</c:v>
                </c:pt>
                <c:pt idx="79">
                  <c:v>0.77694510000000006</c:v>
                </c:pt>
                <c:pt idx="80">
                  <c:v>0.83016619999999997</c:v>
                </c:pt>
                <c:pt idx="81">
                  <c:v>0.86548930000000002</c:v>
                </c:pt>
                <c:pt idx="82">
                  <c:v>0.62932049999999995</c:v>
                </c:pt>
                <c:pt idx="83">
                  <c:v>0.67929286</c:v>
                </c:pt>
                <c:pt idx="84">
                  <c:v>0.76013649999999999</c:v>
                </c:pt>
                <c:pt idx="85">
                  <c:v>0.53581654999999995</c:v>
                </c:pt>
                <c:pt idx="86">
                  <c:v>0.54946625000000004</c:v>
                </c:pt>
                <c:pt idx="87">
                  <c:v>0.33861985999999999</c:v>
                </c:pt>
                <c:pt idx="88">
                  <c:v>0.41604914999999998</c:v>
                </c:pt>
                <c:pt idx="89">
                  <c:v>0.78678420000000004</c:v>
                </c:pt>
                <c:pt idx="90">
                  <c:v>0.46197167</c:v>
                </c:pt>
                <c:pt idx="91">
                  <c:v>0.59963949999999999</c:v>
                </c:pt>
                <c:pt idx="92">
                  <c:v>0.66426145999999997</c:v>
                </c:pt>
                <c:pt idx="93">
                  <c:v>0.76626474</c:v>
                </c:pt>
                <c:pt idx="94">
                  <c:v>0.76329119999999995</c:v>
                </c:pt>
                <c:pt idx="95">
                  <c:v>0.89619420000000005</c:v>
                </c:pt>
                <c:pt idx="96">
                  <c:v>0.85831219999999997</c:v>
                </c:pt>
                <c:pt idx="97">
                  <c:v>0.87664580000000003</c:v>
                </c:pt>
                <c:pt idx="98">
                  <c:v>0.59100585999999999</c:v>
                </c:pt>
                <c:pt idx="99">
                  <c:v>0.73084134000000001</c:v>
                </c:pt>
              </c:numCache>
            </c:numRef>
          </c:xVal>
          <c:yVal>
            <c:numRef>
              <c:f>'ETa vs NDVI'!$E$920:$E$1019</c:f>
              <c:numCache>
                <c:formatCode>General</c:formatCode>
                <c:ptCount val="100"/>
                <c:pt idx="0">
                  <c:v>54.700000760000002</c:v>
                </c:pt>
                <c:pt idx="1">
                  <c:v>62.100000379999997</c:v>
                </c:pt>
                <c:pt idx="2">
                  <c:v>29.899999619999999</c:v>
                </c:pt>
                <c:pt idx="3">
                  <c:v>56.799999239999998</c:v>
                </c:pt>
                <c:pt idx="4">
                  <c:v>62.799999239999998</c:v>
                </c:pt>
                <c:pt idx="5">
                  <c:v>52.600000379999997</c:v>
                </c:pt>
                <c:pt idx="6">
                  <c:v>37.399999620000003</c:v>
                </c:pt>
                <c:pt idx="7">
                  <c:v>49.600000379999997</c:v>
                </c:pt>
                <c:pt idx="8">
                  <c:v>33</c:v>
                </c:pt>
                <c:pt idx="9">
                  <c:v>28.899999619999999</c:v>
                </c:pt>
                <c:pt idx="10">
                  <c:v>24.800000189999999</c:v>
                </c:pt>
                <c:pt idx="11">
                  <c:v>41.399999620000003</c:v>
                </c:pt>
                <c:pt idx="12">
                  <c:v>50.600000379999997</c:v>
                </c:pt>
                <c:pt idx="13">
                  <c:v>36.100000379999997</c:v>
                </c:pt>
                <c:pt idx="14">
                  <c:v>54.600000379999997</c:v>
                </c:pt>
                <c:pt idx="15">
                  <c:v>69.299999240000005</c:v>
                </c:pt>
                <c:pt idx="16">
                  <c:v>50.5</c:v>
                </c:pt>
                <c:pt idx="17">
                  <c:v>33.100000379999997</c:v>
                </c:pt>
                <c:pt idx="18">
                  <c:v>34.100000379999997</c:v>
                </c:pt>
                <c:pt idx="19">
                  <c:v>45.5</c:v>
                </c:pt>
                <c:pt idx="20">
                  <c:v>47.600000379999997</c:v>
                </c:pt>
                <c:pt idx="21">
                  <c:v>30.199999810000001</c:v>
                </c:pt>
                <c:pt idx="22">
                  <c:v>42.399999620000003</c:v>
                </c:pt>
                <c:pt idx="23">
                  <c:v>44.600000379999997</c:v>
                </c:pt>
                <c:pt idx="24">
                  <c:v>36.100000379999997</c:v>
                </c:pt>
                <c:pt idx="25">
                  <c:v>40.100000379999997</c:v>
                </c:pt>
                <c:pt idx="26">
                  <c:v>42.5</c:v>
                </c:pt>
                <c:pt idx="27">
                  <c:v>33.300000189999999</c:v>
                </c:pt>
                <c:pt idx="28">
                  <c:v>38.300000189999999</c:v>
                </c:pt>
                <c:pt idx="29">
                  <c:v>57.700000760000002</c:v>
                </c:pt>
                <c:pt idx="30">
                  <c:v>50.5</c:v>
                </c:pt>
                <c:pt idx="31">
                  <c:v>50.5</c:v>
                </c:pt>
                <c:pt idx="32">
                  <c:v>46.399999620000003</c:v>
                </c:pt>
                <c:pt idx="33">
                  <c:v>50.5</c:v>
                </c:pt>
                <c:pt idx="34">
                  <c:v>28</c:v>
                </c:pt>
                <c:pt idx="35">
                  <c:v>28.899999619999999</c:v>
                </c:pt>
                <c:pt idx="36">
                  <c:v>40.399999620000003</c:v>
                </c:pt>
                <c:pt idx="37">
                  <c:v>45.5</c:v>
                </c:pt>
                <c:pt idx="38">
                  <c:v>41.5</c:v>
                </c:pt>
                <c:pt idx="39">
                  <c:v>34.100000379999997</c:v>
                </c:pt>
                <c:pt idx="40">
                  <c:v>46.700000760000002</c:v>
                </c:pt>
                <c:pt idx="41">
                  <c:v>38.300000189999999</c:v>
                </c:pt>
                <c:pt idx="42">
                  <c:v>40.5</c:v>
                </c:pt>
                <c:pt idx="43">
                  <c:v>29.100000380000001</c:v>
                </c:pt>
                <c:pt idx="44">
                  <c:v>33.300000189999999</c:v>
                </c:pt>
                <c:pt idx="45">
                  <c:v>32.199999810000001</c:v>
                </c:pt>
                <c:pt idx="46">
                  <c:v>35.199999810000001</c:v>
                </c:pt>
                <c:pt idx="47">
                  <c:v>36.5</c:v>
                </c:pt>
                <c:pt idx="48">
                  <c:v>44.600000379999997</c:v>
                </c:pt>
                <c:pt idx="49">
                  <c:v>21.5999999</c:v>
                </c:pt>
                <c:pt idx="50">
                  <c:v>40.100000379999997</c:v>
                </c:pt>
                <c:pt idx="51">
                  <c:v>32.899999620000003</c:v>
                </c:pt>
                <c:pt idx="52">
                  <c:v>25.699999810000001</c:v>
                </c:pt>
                <c:pt idx="53">
                  <c:v>21.5</c:v>
                </c:pt>
                <c:pt idx="54">
                  <c:v>38.100000379999997</c:v>
                </c:pt>
                <c:pt idx="55">
                  <c:v>24.699999810000001</c:v>
                </c:pt>
                <c:pt idx="56">
                  <c:v>35.899999620000003</c:v>
                </c:pt>
                <c:pt idx="57">
                  <c:v>47.399999620000003</c:v>
                </c:pt>
                <c:pt idx="58">
                  <c:v>44.199999810000001</c:v>
                </c:pt>
                <c:pt idx="59">
                  <c:v>41.199999810000001</c:v>
                </c:pt>
                <c:pt idx="60">
                  <c:v>53.5</c:v>
                </c:pt>
                <c:pt idx="61">
                  <c:v>31.899999619999999</c:v>
                </c:pt>
                <c:pt idx="62">
                  <c:v>42.199999810000001</c:v>
                </c:pt>
                <c:pt idx="63">
                  <c:v>39.100000379999997</c:v>
                </c:pt>
                <c:pt idx="64">
                  <c:v>34</c:v>
                </c:pt>
                <c:pt idx="65">
                  <c:v>29.800000189999999</c:v>
                </c:pt>
                <c:pt idx="66">
                  <c:v>26.800000189999999</c:v>
                </c:pt>
                <c:pt idx="67">
                  <c:v>33</c:v>
                </c:pt>
                <c:pt idx="68">
                  <c:v>23.5999999</c:v>
                </c:pt>
                <c:pt idx="69">
                  <c:v>28.699999810000001</c:v>
                </c:pt>
                <c:pt idx="70">
                  <c:v>46.300000189999999</c:v>
                </c:pt>
                <c:pt idx="71">
                  <c:v>23.899999619999999</c:v>
                </c:pt>
                <c:pt idx="72">
                  <c:v>51.399999620000003</c:v>
                </c:pt>
                <c:pt idx="73">
                  <c:v>27.581960970000001</c:v>
                </c:pt>
                <c:pt idx="74">
                  <c:v>22.699999810000001</c:v>
                </c:pt>
                <c:pt idx="75">
                  <c:v>20.5</c:v>
                </c:pt>
                <c:pt idx="76">
                  <c:v>29.800000189999999</c:v>
                </c:pt>
                <c:pt idx="77">
                  <c:v>32.899999620000003</c:v>
                </c:pt>
                <c:pt idx="78">
                  <c:v>20.5</c:v>
                </c:pt>
                <c:pt idx="79">
                  <c:v>17.5</c:v>
                </c:pt>
                <c:pt idx="80">
                  <c:v>42.199999810000001</c:v>
                </c:pt>
                <c:pt idx="81">
                  <c:v>42</c:v>
                </c:pt>
                <c:pt idx="82">
                  <c:v>54.399999620000003</c:v>
                </c:pt>
                <c:pt idx="83">
                  <c:v>45.100000379999997</c:v>
                </c:pt>
                <c:pt idx="84">
                  <c:v>54.300000189999999</c:v>
                </c:pt>
                <c:pt idx="85">
                  <c:v>49.100000379999997</c:v>
                </c:pt>
                <c:pt idx="86">
                  <c:v>26.800000189999999</c:v>
                </c:pt>
                <c:pt idx="87">
                  <c:v>37.199999810000001</c:v>
                </c:pt>
                <c:pt idx="88">
                  <c:v>32.899999620000003</c:v>
                </c:pt>
                <c:pt idx="89">
                  <c:v>29.800000189999999</c:v>
                </c:pt>
                <c:pt idx="90">
                  <c:v>36.100000379999997</c:v>
                </c:pt>
                <c:pt idx="91">
                  <c:v>36</c:v>
                </c:pt>
                <c:pt idx="92">
                  <c:v>29.800000189999999</c:v>
                </c:pt>
                <c:pt idx="93">
                  <c:v>50.300000189999999</c:v>
                </c:pt>
                <c:pt idx="94">
                  <c:v>44.199999810000001</c:v>
                </c:pt>
                <c:pt idx="95">
                  <c:v>52.300000189999999</c:v>
                </c:pt>
                <c:pt idx="96">
                  <c:v>44</c:v>
                </c:pt>
                <c:pt idx="97">
                  <c:v>52.300000189999999</c:v>
                </c:pt>
                <c:pt idx="98">
                  <c:v>23.699999810000001</c:v>
                </c:pt>
                <c:pt idx="99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035-4A40-A2A5-54C3B30676D9}"/>
            </c:ext>
          </c:extLst>
        </c:ser>
        <c:ser>
          <c:idx val="9"/>
          <c:order val="9"/>
          <c:tx>
            <c:v>October</c:v>
          </c:tx>
          <c:spPr>
            <a:ln w="12700" cap="flat" cmpd="sng" algn="ctr">
              <a:noFill/>
              <a:prstDash val="solid"/>
              <a:miter lim="800000"/>
            </a:ln>
            <a:effectLst/>
          </c:spPr>
          <c:marker>
            <c:symbol val="diamond"/>
            <c:size val="14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trendline>
            <c:spPr>
              <a:ln w="635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9.0698500000000001E-2"/>
                  <c:y val="-9.9316310031382134E-3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2400"/>
                  </a:pPr>
                  <a:endParaRPr lang="en-US"/>
                </a:p>
              </c:txPr>
            </c:trendlineLbl>
          </c:trendline>
          <c:xVal>
            <c:numRef>
              <c:f>'ETa vs NDVI'!$D$1215:$D$1329</c:f>
              <c:numCache>
                <c:formatCode>General</c:formatCode>
                <c:ptCount val="115"/>
                <c:pt idx="0">
                  <c:v>0.73362269999999996</c:v>
                </c:pt>
                <c:pt idx="1">
                  <c:v>0.44570056000000002</c:v>
                </c:pt>
                <c:pt idx="2">
                  <c:v>0.56495110000000004</c:v>
                </c:pt>
                <c:pt idx="3">
                  <c:v>0.43737343000000001</c:v>
                </c:pt>
                <c:pt idx="4">
                  <c:v>0.36559603000000002</c:v>
                </c:pt>
                <c:pt idx="5">
                  <c:v>0.65014439999999996</c:v>
                </c:pt>
                <c:pt idx="6">
                  <c:v>0.56459139999999997</c:v>
                </c:pt>
                <c:pt idx="7">
                  <c:v>0.83672469999999999</c:v>
                </c:pt>
                <c:pt idx="8">
                  <c:v>0.73091315999999995</c:v>
                </c:pt>
                <c:pt idx="9">
                  <c:v>0.68220740000000002</c:v>
                </c:pt>
                <c:pt idx="10">
                  <c:v>0.67630849999999998</c:v>
                </c:pt>
                <c:pt idx="12">
                  <c:v>0.85457194000000003</c:v>
                </c:pt>
                <c:pt idx="13">
                  <c:v>0.61583394000000002</c:v>
                </c:pt>
                <c:pt idx="14">
                  <c:v>0.62223019999999996</c:v>
                </c:pt>
                <c:pt idx="15">
                  <c:v>0.89995765999999999</c:v>
                </c:pt>
                <c:pt idx="17">
                  <c:v>0.83680209999999999</c:v>
                </c:pt>
                <c:pt idx="18">
                  <c:v>0.89905919999999995</c:v>
                </c:pt>
                <c:pt idx="19">
                  <c:v>0.82857630000000004</c:v>
                </c:pt>
                <c:pt idx="20">
                  <c:v>0.88548930000000003</c:v>
                </c:pt>
                <c:pt idx="21">
                  <c:v>0.89022774000000005</c:v>
                </c:pt>
                <c:pt idx="22">
                  <c:v>0.62861263999999994</c:v>
                </c:pt>
                <c:pt idx="23">
                  <c:v>0.64330982999999997</c:v>
                </c:pt>
                <c:pt idx="24">
                  <c:v>0.71710293999999997</c:v>
                </c:pt>
                <c:pt idx="26">
                  <c:v>0.57104414999999997</c:v>
                </c:pt>
                <c:pt idx="27">
                  <c:v>0.60079300000000002</c:v>
                </c:pt>
                <c:pt idx="28">
                  <c:v>0.57493925000000001</c:v>
                </c:pt>
                <c:pt idx="29">
                  <c:v>0.54671234000000002</c:v>
                </c:pt>
                <c:pt idx="30">
                  <c:v>0.79200446999999996</c:v>
                </c:pt>
                <c:pt idx="31">
                  <c:v>0.49667576000000002</c:v>
                </c:pt>
                <c:pt idx="32">
                  <c:v>0.49858720000000001</c:v>
                </c:pt>
                <c:pt idx="33">
                  <c:v>0.50113430000000003</c:v>
                </c:pt>
                <c:pt idx="34">
                  <c:v>0.62486339999999996</c:v>
                </c:pt>
                <c:pt idx="35">
                  <c:v>0.61490135999999995</c:v>
                </c:pt>
                <c:pt idx="36">
                  <c:v>0.64441269999999995</c:v>
                </c:pt>
                <c:pt idx="37">
                  <c:v>0.81128080000000002</c:v>
                </c:pt>
                <c:pt idx="38">
                  <c:v>0.91079209999999999</c:v>
                </c:pt>
                <c:pt idx="39">
                  <c:v>0.8968315</c:v>
                </c:pt>
                <c:pt idx="40">
                  <c:v>0.77463530000000003</c:v>
                </c:pt>
                <c:pt idx="41">
                  <c:v>0.74616115999999999</c:v>
                </c:pt>
                <c:pt idx="42">
                  <c:v>0.69986879999999996</c:v>
                </c:pt>
                <c:pt idx="43">
                  <c:v>0.74581470000000005</c:v>
                </c:pt>
                <c:pt idx="44">
                  <c:v>0.57169424999999996</c:v>
                </c:pt>
                <c:pt idx="45">
                  <c:v>0.76557070000000005</c:v>
                </c:pt>
                <c:pt idx="46">
                  <c:v>0.60952740000000005</c:v>
                </c:pt>
                <c:pt idx="47">
                  <c:v>0.67628750000000004</c:v>
                </c:pt>
                <c:pt idx="48">
                  <c:v>0.81598890000000002</c:v>
                </c:pt>
                <c:pt idx="49">
                  <c:v>0.58537083999999995</c:v>
                </c:pt>
                <c:pt idx="50">
                  <c:v>0.72929763999999997</c:v>
                </c:pt>
                <c:pt idx="51">
                  <c:v>0.53893449999999998</c:v>
                </c:pt>
                <c:pt idx="52">
                  <c:v>0.71989554</c:v>
                </c:pt>
                <c:pt idx="53">
                  <c:v>0.40298843000000001</c:v>
                </c:pt>
                <c:pt idx="54">
                  <c:v>0.50880570000000003</c:v>
                </c:pt>
                <c:pt idx="55">
                  <c:v>0.65162872999999999</c:v>
                </c:pt>
                <c:pt idx="56">
                  <c:v>0.66970370000000001</c:v>
                </c:pt>
                <c:pt idx="57">
                  <c:v>0.77210129999999999</c:v>
                </c:pt>
                <c:pt idx="58">
                  <c:v>0.81307680000000004</c:v>
                </c:pt>
                <c:pt idx="59">
                  <c:v>0.33631703000000002</c:v>
                </c:pt>
                <c:pt idx="60">
                  <c:v>0.36711827000000002</c:v>
                </c:pt>
                <c:pt idx="61">
                  <c:v>0.32713049999999999</c:v>
                </c:pt>
                <c:pt idx="62">
                  <c:v>0.6318011</c:v>
                </c:pt>
                <c:pt idx="63">
                  <c:v>0.64136029999999999</c:v>
                </c:pt>
                <c:pt idx="64">
                  <c:v>0.60754109999999995</c:v>
                </c:pt>
                <c:pt idx="65">
                  <c:v>0.67900799999999994</c:v>
                </c:pt>
                <c:pt idx="66">
                  <c:v>0.69302434000000002</c:v>
                </c:pt>
                <c:pt idx="67">
                  <c:v>0.67627689999999996</c:v>
                </c:pt>
                <c:pt idx="68">
                  <c:v>0.89278805000000006</c:v>
                </c:pt>
                <c:pt idx="69">
                  <c:v>0.72039200000000003</c:v>
                </c:pt>
                <c:pt idx="70">
                  <c:v>0.64702959999999998</c:v>
                </c:pt>
                <c:pt idx="71">
                  <c:v>0.70093905999999995</c:v>
                </c:pt>
                <c:pt idx="72">
                  <c:v>0.49887586</c:v>
                </c:pt>
                <c:pt idx="73">
                  <c:v>0.6174056</c:v>
                </c:pt>
                <c:pt idx="74">
                  <c:v>0.56344899999999998</c:v>
                </c:pt>
                <c:pt idx="75">
                  <c:v>0.40997958000000001</c:v>
                </c:pt>
                <c:pt idx="76">
                  <c:v>0.46597107999999998</c:v>
                </c:pt>
                <c:pt idx="77">
                  <c:v>0.71033800000000002</c:v>
                </c:pt>
                <c:pt idx="78">
                  <c:v>0.79451760000000005</c:v>
                </c:pt>
                <c:pt idx="79">
                  <c:v>0.60347090000000003</c:v>
                </c:pt>
                <c:pt idx="80">
                  <c:v>0.63478659999999998</c:v>
                </c:pt>
                <c:pt idx="81">
                  <c:v>0.74321610000000005</c:v>
                </c:pt>
                <c:pt idx="82">
                  <c:v>0.70789619999999998</c:v>
                </c:pt>
                <c:pt idx="83">
                  <c:v>0.63492059999999995</c:v>
                </c:pt>
                <c:pt idx="84">
                  <c:v>0.58339626</c:v>
                </c:pt>
                <c:pt idx="85">
                  <c:v>0.81415700000000002</c:v>
                </c:pt>
                <c:pt idx="86">
                  <c:v>0.60304930000000001</c:v>
                </c:pt>
                <c:pt idx="87">
                  <c:v>0.93073963999999998</c:v>
                </c:pt>
                <c:pt idx="88">
                  <c:v>0.85043544000000004</c:v>
                </c:pt>
                <c:pt idx="89">
                  <c:v>0.77006859999999999</c:v>
                </c:pt>
                <c:pt idx="90">
                  <c:v>0.66802349999999999</c:v>
                </c:pt>
                <c:pt idx="91">
                  <c:v>0.68915879999999996</c:v>
                </c:pt>
                <c:pt idx="92">
                  <c:v>0.54576104999999997</c:v>
                </c:pt>
                <c:pt idx="93">
                  <c:v>0.89617880000000005</c:v>
                </c:pt>
                <c:pt idx="94">
                  <c:v>0.82747599999999999</c:v>
                </c:pt>
                <c:pt idx="95">
                  <c:v>0.56864893000000005</c:v>
                </c:pt>
                <c:pt idx="96">
                  <c:v>0.69432769999999999</c:v>
                </c:pt>
                <c:pt idx="97">
                  <c:v>0.83524509999999996</c:v>
                </c:pt>
                <c:pt idx="98">
                  <c:v>0.65730469999999996</c:v>
                </c:pt>
                <c:pt idx="99">
                  <c:v>0.44666477999999998</c:v>
                </c:pt>
                <c:pt idx="100">
                  <c:v>0.75956285000000001</c:v>
                </c:pt>
                <c:pt idx="101">
                  <c:v>0.56382005999999996</c:v>
                </c:pt>
                <c:pt idx="102">
                  <c:v>0.58174694000000005</c:v>
                </c:pt>
                <c:pt idx="103">
                  <c:v>0.53173333</c:v>
                </c:pt>
                <c:pt idx="104">
                  <c:v>0.56384844000000001</c:v>
                </c:pt>
                <c:pt idx="105">
                  <c:v>0.67743980000000004</c:v>
                </c:pt>
                <c:pt idx="106">
                  <c:v>0.57015890000000002</c:v>
                </c:pt>
                <c:pt idx="107">
                  <c:v>0.82367509999999999</c:v>
                </c:pt>
                <c:pt idx="108">
                  <c:v>0.75635593999999995</c:v>
                </c:pt>
                <c:pt idx="109">
                  <c:v>0.79006880000000002</c:v>
                </c:pt>
                <c:pt idx="110">
                  <c:v>0.53850050000000005</c:v>
                </c:pt>
                <c:pt idx="111">
                  <c:v>0.64829029999999999</c:v>
                </c:pt>
                <c:pt idx="112">
                  <c:v>0.50918114000000003</c:v>
                </c:pt>
                <c:pt idx="113">
                  <c:v>0.55337590000000003</c:v>
                </c:pt>
                <c:pt idx="114">
                  <c:v>0.63919574000000001</c:v>
                </c:pt>
              </c:numCache>
            </c:numRef>
          </c:xVal>
          <c:yVal>
            <c:numRef>
              <c:f>'ETa vs NDVI'!$E$1215:$E$1329</c:f>
              <c:numCache>
                <c:formatCode>General</c:formatCode>
                <c:ptCount val="115"/>
                <c:pt idx="0">
                  <c:v>79.100000379999997</c:v>
                </c:pt>
                <c:pt idx="1">
                  <c:v>72</c:v>
                </c:pt>
                <c:pt idx="2">
                  <c:v>79.100000379999997</c:v>
                </c:pt>
                <c:pt idx="3">
                  <c:v>76</c:v>
                </c:pt>
                <c:pt idx="4">
                  <c:v>90.799999240000005</c:v>
                </c:pt>
                <c:pt idx="5">
                  <c:v>104.2000008</c:v>
                </c:pt>
                <c:pt idx="6">
                  <c:v>79.100000379999997</c:v>
                </c:pt>
                <c:pt idx="7">
                  <c:v>125.4000015</c:v>
                </c:pt>
                <c:pt idx="8">
                  <c:v>86.100000379999997</c:v>
                </c:pt>
                <c:pt idx="9">
                  <c:v>72.700000759999995</c:v>
                </c:pt>
                <c:pt idx="10">
                  <c:v>97</c:v>
                </c:pt>
                <c:pt idx="12">
                  <c:v>136.5999985</c:v>
                </c:pt>
                <c:pt idx="13">
                  <c:v>62.799999239999998</c:v>
                </c:pt>
                <c:pt idx="14">
                  <c:v>75</c:v>
                </c:pt>
                <c:pt idx="15">
                  <c:v>102</c:v>
                </c:pt>
                <c:pt idx="17">
                  <c:v>80.799999240000005</c:v>
                </c:pt>
                <c:pt idx="18">
                  <c:v>145.0999985</c:v>
                </c:pt>
                <c:pt idx="19">
                  <c:v>132.5999985</c:v>
                </c:pt>
                <c:pt idx="20">
                  <c:v>81.100000379999997</c:v>
                </c:pt>
                <c:pt idx="21">
                  <c:v>145</c:v>
                </c:pt>
                <c:pt idx="22">
                  <c:v>70.200000759999995</c:v>
                </c:pt>
                <c:pt idx="23">
                  <c:v>73</c:v>
                </c:pt>
                <c:pt idx="24">
                  <c:v>116.2999992</c:v>
                </c:pt>
                <c:pt idx="26">
                  <c:v>110</c:v>
                </c:pt>
                <c:pt idx="27">
                  <c:v>80.299999240000005</c:v>
                </c:pt>
                <c:pt idx="28">
                  <c:v>74</c:v>
                </c:pt>
                <c:pt idx="29">
                  <c:v>73.099998470000003</c:v>
                </c:pt>
                <c:pt idx="30">
                  <c:v>83.799999240000005</c:v>
                </c:pt>
                <c:pt idx="31">
                  <c:v>75.200000759999995</c:v>
                </c:pt>
                <c:pt idx="32">
                  <c:v>93.200000759999995</c:v>
                </c:pt>
                <c:pt idx="33">
                  <c:v>95</c:v>
                </c:pt>
                <c:pt idx="34">
                  <c:v>106.2000008</c:v>
                </c:pt>
                <c:pt idx="35">
                  <c:v>110.4000015</c:v>
                </c:pt>
                <c:pt idx="36">
                  <c:v>107.5999985</c:v>
                </c:pt>
                <c:pt idx="37">
                  <c:v>99</c:v>
                </c:pt>
                <c:pt idx="38">
                  <c:v>102.0999985</c:v>
                </c:pt>
                <c:pt idx="39">
                  <c:v>82.200000759999995</c:v>
                </c:pt>
                <c:pt idx="40">
                  <c:v>80.200000759999995</c:v>
                </c:pt>
                <c:pt idx="41">
                  <c:v>81.200000759999995</c:v>
                </c:pt>
                <c:pt idx="42">
                  <c:v>93.599998470000003</c:v>
                </c:pt>
                <c:pt idx="43">
                  <c:v>112.2999992</c:v>
                </c:pt>
                <c:pt idx="44">
                  <c:v>83.200000759999995</c:v>
                </c:pt>
                <c:pt idx="45">
                  <c:v>85</c:v>
                </c:pt>
                <c:pt idx="46">
                  <c:v>118.5</c:v>
                </c:pt>
                <c:pt idx="47">
                  <c:v>100</c:v>
                </c:pt>
                <c:pt idx="48">
                  <c:v>110.5999985</c:v>
                </c:pt>
                <c:pt idx="49">
                  <c:v>77.400001529999997</c:v>
                </c:pt>
                <c:pt idx="50">
                  <c:v>83.900001529999997</c:v>
                </c:pt>
                <c:pt idx="51">
                  <c:v>92.799999240000005</c:v>
                </c:pt>
                <c:pt idx="52">
                  <c:v>93.5</c:v>
                </c:pt>
                <c:pt idx="53">
                  <c:v>107.2000008</c:v>
                </c:pt>
                <c:pt idx="54">
                  <c:v>100</c:v>
                </c:pt>
                <c:pt idx="55">
                  <c:v>101.2999992</c:v>
                </c:pt>
                <c:pt idx="56">
                  <c:v>72</c:v>
                </c:pt>
                <c:pt idx="57">
                  <c:v>103.5</c:v>
                </c:pt>
                <c:pt idx="58">
                  <c:v>105.5</c:v>
                </c:pt>
                <c:pt idx="59">
                  <c:v>96</c:v>
                </c:pt>
                <c:pt idx="60">
                  <c:v>86.599998470000003</c:v>
                </c:pt>
                <c:pt idx="61">
                  <c:v>73.200000759999995</c:v>
                </c:pt>
                <c:pt idx="62">
                  <c:v>107.5999985</c:v>
                </c:pt>
                <c:pt idx="63">
                  <c:v>78.400001529999997</c:v>
                </c:pt>
                <c:pt idx="64">
                  <c:v>104.5999985</c:v>
                </c:pt>
                <c:pt idx="65">
                  <c:v>81.400001529999997</c:v>
                </c:pt>
                <c:pt idx="66">
                  <c:v>81.400001529999997</c:v>
                </c:pt>
                <c:pt idx="67">
                  <c:v>101.2000008</c:v>
                </c:pt>
                <c:pt idx="68">
                  <c:v>81.299999240000005</c:v>
                </c:pt>
                <c:pt idx="69">
                  <c:v>103.0999985</c:v>
                </c:pt>
                <c:pt idx="70">
                  <c:v>106.7999992</c:v>
                </c:pt>
                <c:pt idx="71">
                  <c:v>102.8999996</c:v>
                </c:pt>
                <c:pt idx="72">
                  <c:v>72.5</c:v>
                </c:pt>
                <c:pt idx="73">
                  <c:v>97.600000379999997</c:v>
                </c:pt>
                <c:pt idx="74">
                  <c:v>102.6000004</c:v>
                </c:pt>
                <c:pt idx="75">
                  <c:v>77.200000759999995</c:v>
                </c:pt>
                <c:pt idx="76">
                  <c:v>95.600000379999997</c:v>
                </c:pt>
                <c:pt idx="77">
                  <c:v>72.899999620000003</c:v>
                </c:pt>
                <c:pt idx="78">
                  <c:v>117.0999985</c:v>
                </c:pt>
                <c:pt idx="79">
                  <c:v>79.299999240000005</c:v>
                </c:pt>
                <c:pt idx="80">
                  <c:v>102.7000008</c:v>
                </c:pt>
                <c:pt idx="81">
                  <c:v>113.7999992</c:v>
                </c:pt>
                <c:pt idx="82">
                  <c:v>115.8999996</c:v>
                </c:pt>
                <c:pt idx="83">
                  <c:v>94.299999240000005</c:v>
                </c:pt>
                <c:pt idx="84">
                  <c:v>87.5</c:v>
                </c:pt>
                <c:pt idx="85">
                  <c:v>127.0999985</c:v>
                </c:pt>
                <c:pt idx="86">
                  <c:v>98.799999240000005</c:v>
                </c:pt>
                <c:pt idx="87">
                  <c:v>77</c:v>
                </c:pt>
                <c:pt idx="88">
                  <c:v>102.7999992</c:v>
                </c:pt>
                <c:pt idx="89">
                  <c:v>88.300000190000006</c:v>
                </c:pt>
                <c:pt idx="90">
                  <c:v>99.600000379999997</c:v>
                </c:pt>
                <c:pt idx="91">
                  <c:v>121.2000008</c:v>
                </c:pt>
                <c:pt idx="92">
                  <c:v>96.5</c:v>
                </c:pt>
                <c:pt idx="93">
                  <c:v>116.4000015</c:v>
                </c:pt>
                <c:pt idx="94">
                  <c:v>125.7999992</c:v>
                </c:pt>
                <c:pt idx="95">
                  <c:v>102.2000008</c:v>
                </c:pt>
                <c:pt idx="96">
                  <c:v>128.2999992</c:v>
                </c:pt>
                <c:pt idx="97">
                  <c:v>136.7999992</c:v>
                </c:pt>
                <c:pt idx="98">
                  <c:v>102.4000015</c:v>
                </c:pt>
                <c:pt idx="99">
                  <c:v>112.5999985</c:v>
                </c:pt>
                <c:pt idx="100">
                  <c:v>135</c:v>
                </c:pt>
                <c:pt idx="101">
                  <c:v>92.600000379999997</c:v>
                </c:pt>
                <c:pt idx="102">
                  <c:v>94.700000759999995</c:v>
                </c:pt>
                <c:pt idx="103">
                  <c:v>90.799999240000005</c:v>
                </c:pt>
                <c:pt idx="104">
                  <c:v>62.100000379999997</c:v>
                </c:pt>
                <c:pt idx="105">
                  <c:v>122.7999992</c:v>
                </c:pt>
                <c:pt idx="106">
                  <c:v>84.899999620000003</c:v>
                </c:pt>
                <c:pt idx="107">
                  <c:v>138.2000008</c:v>
                </c:pt>
                <c:pt idx="108">
                  <c:v>83.100000379999997</c:v>
                </c:pt>
                <c:pt idx="109">
                  <c:v>121.7000008</c:v>
                </c:pt>
                <c:pt idx="110">
                  <c:v>91.899999620000003</c:v>
                </c:pt>
                <c:pt idx="111">
                  <c:v>100.2000008</c:v>
                </c:pt>
                <c:pt idx="112">
                  <c:v>101.4000015</c:v>
                </c:pt>
                <c:pt idx="113">
                  <c:v>80.299999240000005</c:v>
                </c:pt>
                <c:pt idx="114">
                  <c:v>90.700000759999995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035-4A40-A2A5-54C3B3067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1537024"/>
        <c:axId val="2213283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February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2"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2"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2"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2"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'ETa vs NDVI'!$D$131:$D$260</c15:sqref>
                        </c15:formulaRef>
                      </c:ext>
                    </c:extLst>
                    <c:numCache>
                      <c:formatCode>General</c:formatCode>
                      <c:ptCount val="130"/>
                      <c:pt idx="0">
                        <c:v>0.68731439999999999</c:v>
                      </c:pt>
                      <c:pt idx="1">
                        <c:v>0.83337234999999998</c:v>
                      </c:pt>
                      <c:pt idx="2">
                        <c:v>0.76714590000000005</c:v>
                      </c:pt>
                      <c:pt idx="3">
                        <c:v>0.76775839999999995</c:v>
                      </c:pt>
                      <c:pt idx="4">
                        <c:v>0.78776102999999997</c:v>
                      </c:pt>
                      <c:pt idx="5">
                        <c:v>0.69638750000000005</c:v>
                      </c:pt>
                      <c:pt idx="6">
                        <c:v>0.51033459999999997</c:v>
                      </c:pt>
                      <c:pt idx="7">
                        <c:v>0.75116110000000003</c:v>
                      </c:pt>
                      <c:pt idx="8">
                        <c:v>0.80292463000000003</c:v>
                      </c:pt>
                      <c:pt idx="9">
                        <c:v>0.67073519999999998</c:v>
                      </c:pt>
                      <c:pt idx="10">
                        <c:v>0.70494866</c:v>
                      </c:pt>
                      <c:pt idx="11">
                        <c:v>0.55772650000000001</c:v>
                      </c:pt>
                      <c:pt idx="12">
                        <c:v>0.70454543999999997</c:v>
                      </c:pt>
                      <c:pt idx="13">
                        <c:v>0.68497759999999996</c:v>
                      </c:pt>
                      <c:pt idx="14">
                        <c:v>0.57667696000000002</c:v>
                      </c:pt>
                      <c:pt idx="15">
                        <c:v>0.77723973999999996</c:v>
                      </c:pt>
                      <c:pt idx="16">
                        <c:v>0.54022365999999999</c:v>
                      </c:pt>
                      <c:pt idx="17">
                        <c:v>0.82382977000000002</c:v>
                      </c:pt>
                      <c:pt idx="18">
                        <c:v>0.68313955999999998</c:v>
                      </c:pt>
                      <c:pt idx="19">
                        <c:v>0.64253800000000005</c:v>
                      </c:pt>
                      <c:pt idx="20">
                        <c:v>0.6517385</c:v>
                      </c:pt>
                      <c:pt idx="21">
                        <c:v>0.58653575000000002</c:v>
                      </c:pt>
                      <c:pt idx="22">
                        <c:v>0.75718209999999997</c:v>
                      </c:pt>
                      <c:pt idx="23">
                        <c:v>0.76097669999999995</c:v>
                      </c:pt>
                      <c:pt idx="24">
                        <c:v>0.80574159999999995</c:v>
                      </c:pt>
                      <c:pt idx="25">
                        <c:v>0.52881069999999997</c:v>
                      </c:pt>
                      <c:pt idx="26">
                        <c:v>0.58581114000000001</c:v>
                      </c:pt>
                      <c:pt idx="27">
                        <c:v>0.49505665999999998</c:v>
                      </c:pt>
                      <c:pt idx="28">
                        <c:v>0.60486759999999995</c:v>
                      </c:pt>
                      <c:pt idx="29">
                        <c:v>0.81200000000000006</c:v>
                      </c:pt>
                      <c:pt idx="30">
                        <c:v>0.81231129999999996</c:v>
                      </c:pt>
                      <c:pt idx="31">
                        <c:v>0.88379204</c:v>
                      </c:pt>
                      <c:pt idx="32">
                        <c:v>0.91393113000000004</c:v>
                      </c:pt>
                      <c:pt idx="33">
                        <c:v>0.81225955000000005</c:v>
                      </c:pt>
                      <c:pt idx="34">
                        <c:v>0.75203145000000005</c:v>
                      </c:pt>
                      <c:pt idx="35">
                        <c:v>0.84237724999999997</c:v>
                      </c:pt>
                      <c:pt idx="36">
                        <c:v>0.81952506000000003</c:v>
                      </c:pt>
                      <c:pt idx="37">
                        <c:v>0.72886470000000003</c:v>
                      </c:pt>
                      <c:pt idx="38">
                        <c:v>0.80379400000000001</c:v>
                      </c:pt>
                      <c:pt idx="39">
                        <c:v>0.88844407000000003</c:v>
                      </c:pt>
                      <c:pt idx="40">
                        <c:v>0.85891925999999996</c:v>
                      </c:pt>
                      <c:pt idx="41">
                        <c:v>0.81275299999999995</c:v>
                      </c:pt>
                      <c:pt idx="42">
                        <c:v>0.63957319999999995</c:v>
                      </c:pt>
                      <c:pt idx="43">
                        <c:v>0.8742801</c:v>
                      </c:pt>
                      <c:pt idx="44">
                        <c:v>0.72636579999999995</c:v>
                      </c:pt>
                      <c:pt idx="45">
                        <c:v>0.55190676000000005</c:v>
                      </c:pt>
                      <c:pt idx="46">
                        <c:v>0.86789227000000002</c:v>
                      </c:pt>
                      <c:pt idx="47">
                        <c:v>0.36323119999999998</c:v>
                      </c:pt>
                      <c:pt idx="48">
                        <c:v>0.54382260000000004</c:v>
                      </c:pt>
                      <c:pt idx="49">
                        <c:v>0.42787730000000002</c:v>
                      </c:pt>
                      <c:pt idx="50">
                        <c:v>0.82688519999999999</c:v>
                      </c:pt>
                      <c:pt idx="51">
                        <c:v>0.37057728000000001</c:v>
                      </c:pt>
                      <c:pt idx="52">
                        <c:v>0.79914830000000003</c:v>
                      </c:pt>
                      <c:pt idx="53">
                        <c:v>0.59731199999999995</c:v>
                      </c:pt>
                      <c:pt idx="54">
                        <c:v>0.70585626000000001</c:v>
                      </c:pt>
                      <c:pt idx="55">
                        <c:v>0.67304730000000001</c:v>
                      </c:pt>
                      <c:pt idx="56">
                        <c:v>0.48934660000000002</c:v>
                      </c:pt>
                      <c:pt idx="57">
                        <c:v>0.71000004000000005</c:v>
                      </c:pt>
                      <c:pt idx="58">
                        <c:v>0.86125759999999996</c:v>
                      </c:pt>
                      <c:pt idx="59">
                        <c:v>0.6853612</c:v>
                      </c:pt>
                      <c:pt idx="60">
                        <c:v>0.70072009999999996</c:v>
                      </c:pt>
                      <c:pt idx="61">
                        <c:v>0.83233800000000002</c:v>
                      </c:pt>
                      <c:pt idx="62">
                        <c:v>0.58503959999999999</c:v>
                      </c:pt>
                      <c:pt idx="63">
                        <c:v>0.76534723999999998</c:v>
                      </c:pt>
                      <c:pt idx="64">
                        <c:v>0.56830599999999998</c:v>
                      </c:pt>
                      <c:pt idx="65">
                        <c:v>0.86271566</c:v>
                      </c:pt>
                      <c:pt idx="66">
                        <c:v>0.65074425999999996</c:v>
                      </c:pt>
                      <c:pt idx="67">
                        <c:v>0.68365324000000005</c:v>
                      </c:pt>
                      <c:pt idx="68">
                        <c:v>0.5316497</c:v>
                      </c:pt>
                      <c:pt idx="69">
                        <c:v>0.65112924999999999</c:v>
                      </c:pt>
                      <c:pt idx="70">
                        <c:v>0.54846333999999997</c:v>
                      </c:pt>
                      <c:pt idx="71">
                        <c:v>0.61690557000000001</c:v>
                      </c:pt>
                      <c:pt idx="72">
                        <c:v>0.73333334999999999</c:v>
                      </c:pt>
                      <c:pt idx="73">
                        <c:v>0.61340850000000002</c:v>
                      </c:pt>
                      <c:pt idx="74">
                        <c:v>0.81104094000000004</c:v>
                      </c:pt>
                      <c:pt idx="75">
                        <c:v>0.72970533000000004</c:v>
                      </c:pt>
                      <c:pt idx="76">
                        <c:v>0.71218395000000001</c:v>
                      </c:pt>
                      <c:pt idx="77">
                        <c:v>0.64804539999999999</c:v>
                      </c:pt>
                      <c:pt idx="78">
                        <c:v>0.48003024</c:v>
                      </c:pt>
                      <c:pt idx="79">
                        <c:v>0.57889354000000004</c:v>
                      </c:pt>
                      <c:pt idx="80">
                        <c:v>0.61589455999999998</c:v>
                      </c:pt>
                      <c:pt idx="81">
                        <c:v>0.65732290000000004</c:v>
                      </c:pt>
                      <c:pt idx="82">
                        <c:v>0.7344716</c:v>
                      </c:pt>
                      <c:pt idx="83">
                        <c:v>0.51104400000000005</c:v>
                      </c:pt>
                      <c:pt idx="84">
                        <c:v>0.51949670000000003</c:v>
                      </c:pt>
                      <c:pt idx="85">
                        <c:v>0.51065433000000005</c:v>
                      </c:pt>
                      <c:pt idx="86">
                        <c:v>0.64450450000000004</c:v>
                      </c:pt>
                      <c:pt idx="87">
                        <c:v>0.67775169999999996</c:v>
                      </c:pt>
                      <c:pt idx="88">
                        <c:v>0.55691880000000005</c:v>
                      </c:pt>
                      <c:pt idx="89">
                        <c:v>0.63771809999999995</c:v>
                      </c:pt>
                      <c:pt idx="90">
                        <c:v>0.60821049999999999</c:v>
                      </c:pt>
                      <c:pt idx="91">
                        <c:v>0.6865945</c:v>
                      </c:pt>
                      <c:pt idx="92">
                        <c:v>0.68547769999999997</c:v>
                      </c:pt>
                      <c:pt idx="93">
                        <c:v>0.59770979999999996</c:v>
                      </c:pt>
                      <c:pt idx="94">
                        <c:v>0.74460809999999999</c:v>
                      </c:pt>
                      <c:pt idx="95">
                        <c:v>0.43964525999999998</c:v>
                      </c:pt>
                      <c:pt idx="96">
                        <c:v>0.47938227999999999</c:v>
                      </c:pt>
                      <c:pt idx="97">
                        <c:v>0.60334944999999995</c:v>
                      </c:pt>
                      <c:pt idx="98">
                        <c:v>0.58633464999999996</c:v>
                      </c:pt>
                      <c:pt idx="99">
                        <c:v>0.56625859999999995</c:v>
                      </c:pt>
                      <c:pt idx="100">
                        <c:v>0.65061336999999997</c:v>
                      </c:pt>
                      <c:pt idx="101">
                        <c:v>0.70451149999999996</c:v>
                      </c:pt>
                      <c:pt idx="102">
                        <c:v>0.64034133999999998</c:v>
                      </c:pt>
                      <c:pt idx="103">
                        <c:v>0.80242217000000005</c:v>
                      </c:pt>
                      <c:pt idx="104">
                        <c:v>0.71607894000000005</c:v>
                      </c:pt>
                      <c:pt idx="105">
                        <c:v>0.77988683999999997</c:v>
                      </c:pt>
                      <c:pt idx="106">
                        <c:v>0.73204946999999998</c:v>
                      </c:pt>
                      <c:pt idx="107">
                        <c:v>0.6754059</c:v>
                      </c:pt>
                      <c:pt idx="108">
                        <c:v>0.72890884</c:v>
                      </c:pt>
                      <c:pt idx="109">
                        <c:v>0.64562355999999999</c:v>
                      </c:pt>
                      <c:pt idx="110">
                        <c:v>0.73035110000000003</c:v>
                      </c:pt>
                      <c:pt idx="111">
                        <c:v>0.43670632999999998</c:v>
                      </c:pt>
                      <c:pt idx="112">
                        <c:v>0.68389314000000001</c:v>
                      </c:pt>
                      <c:pt idx="113">
                        <c:v>0.48865484999999997</c:v>
                      </c:pt>
                      <c:pt idx="114">
                        <c:v>0.69686060000000005</c:v>
                      </c:pt>
                      <c:pt idx="115">
                        <c:v>0.3313624</c:v>
                      </c:pt>
                      <c:pt idx="116">
                        <c:v>0.60633355</c:v>
                      </c:pt>
                      <c:pt idx="117">
                        <c:v>0.58672579999999996</c:v>
                      </c:pt>
                      <c:pt idx="118">
                        <c:v>0.64017480000000004</c:v>
                      </c:pt>
                      <c:pt idx="119">
                        <c:v>0.69484687000000001</c:v>
                      </c:pt>
                      <c:pt idx="120">
                        <c:v>0.44247716999999998</c:v>
                      </c:pt>
                      <c:pt idx="121">
                        <c:v>0.57421756000000002</c:v>
                      </c:pt>
                      <c:pt idx="122">
                        <c:v>0.67686223999999995</c:v>
                      </c:pt>
                      <c:pt idx="123">
                        <c:v>0.63634974</c:v>
                      </c:pt>
                      <c:pt idx="124">
                        <c:v>0.71448122999999997</c:v>
                      </c:pt>
                      <c:pt idx="125">
                        <c:v>0.53667920000000002</c:v>
                      </c:pt>
                      <c:pt idx="126">
                        <c:v>0.70892370000000005</c:v>
                      </c:pt>
                      <c:pt idx="127">
                        <c:v>0.81467794999999998</c:v>
                      </c:pt>
                      <c:pt idx="128">
                        <c:v>0.50749259999999996</c:v>
                      </c:pt>
                      <c:pt idx="129">
                        <c:v>0.64746479999999995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'ETa vs NDVI'!$E$131:$E$260</c15:sqref>
                        </c15:formulaRef>
                      </c:ext>
                    </c:extLst>
                    <c:numCache>
                      <c:formatCode>General</c:formatCode>
                      <c:ptCount val="130"/>
                      <c:pt idx="0">
                        <c:v>97.200000759999995</c:v>
                      </c:pt>
                      <c:pt idx="1">
                        <c:v>93.799999240000005</c:v>
                      </c:pt>
                      <c:pt idx="2">
                        <c:v>134.5999985</c:v>
                      </c:pt>
                      <c:pt idx="3">
                        <c:v>138.4000015</c:v>
                      </c:pt>
                      <c:pt idx="4">
                        <c:v>126.2000008</c:v>
                      </c:pt>
                      <c:pt idx="5">
                        <c:v>119.5999985</c:v>
                      </c:pt>
                      <c:pt idx="6">
                        <c:v>80.200000759999995</c:v>
                      </c:pt>
                      <c:pt idx="7">
                        <c:v>121.4000015</c:v>
                      </c:pt>
                      <c:pt idx="8">
                        <c:v>110.7999992</c:v>
                      </c:pt>
                      <c:pt idx="9">
                        <c:v>89.200000759999995</c:v>
                      </c:pt>
                      <c:pt idx="10">
                        <c:v>119.2000008</c:v>
                      </c:pt>
                      <c:pt idx="11">
                        <c:v>91.200000759999995</c:v>
                      </c:pt>
                      <c:pt idx="12">
                        <c:v>106.7999992</c:v>
                      </c:pt>
                      <c:pt idx="13">
                        <c:v>79.200000759999995</c:v>
                      </c:pt>
                      <c:pt idx="14">
                        <c:v>102.5999985</c:v>
                      </c:pt>
                      <c:pt idx="15">
                        <c:v>140.5999985</c:v>
                      </c:pt>
                      <c:pt idx="16">
                        <c:v>123.7999992</c:v>
                      </c:pt>
                      <c:pt idx="17">
                        <c:v>70.200000759999995</c:v>
                      </c:pt>
                      <c:pt idx="18">
                        <c:v>114.2000008</c:v>
                      </c:pt>
                      <c:pt idx="19">
                        <c:v>128.7999992</c:v>
                      </c:pt>
                      <c:pt idx="20">
                        <c:v>125.4000015</c:v>
                      </c:pt>
                      <c:pt idx="21">
                        <c:v>113</c:v>
                      </c:pt>
                      <c:pt idx="22">
                        <c:v>138</c:v>
                      </c:pt>
                      <c:pt idx="23">
                        <c:v>127.5999985</c:v>
                      </c:pt>
                      <c:pt idx="24">
                        <c:v>122.4000015</c:v>
                      </c:pt>
                      <c:pt idx="25">
                        <c:v>115.2000008</c:v>
                      </c:pt>
                      <c:pt idx="26">
                        <c:v>126</c:v>
                      </c:pt>
                      <c:pt idx="27">
                        <c:v>108.4000015</c:v>
                      </c:pt>
                      <c:pt idx="28">
                        <c:v>102.2000008</c:v>
                      </c:pt>
                      <c:pt idx="29">
                        <c:v>96.799999240000005</c:v>
                      </c:pt>
                      <c:pt idx="30">
                        <c:v>113.4000015</c:v>
                      </c:pt>
                      <c:pt idx="31">
                        <c:v>126.4000015</c:v>
                      </c:pt>
                      <c:pt idx="32">
                        <c:v>138.7999992</c:v>
                      </c:pt>
                      <c:pt idx="33">
                        <c:v>129.2000008</c:v>
                      </c:pt>
                      <c:pt idx="34">
                        <c:v>132.2000008</c:v>
                      </c:pt>
                      <c:pt idx="35">
                        <c:v>142.2000008</c:v>
                      </c:pt>
                      <c:pt idx="36">
                        <c:v>131.2000008</c:v>
                      </c:pt>
                      <c:pt idx="37">
                        <c:v>129.4000015</c:v>
                      </c:pt>
                      <c:pt idx="38">
                        <c:v>130.2000008</c:v>
                      </c:pt>
                      <c:pt idx="39">
                        <c:v>139.2000008</c:v>
                      </c:pt>
                      <c:pt idx="40">
                        <c:v>138.2000008</c:v>
                      </c:pt>
                      <c:pt idx="41">
                        <c:v>133.5999985</c:v>
                      </c:pt>
                      <c:pt idx="42">
                        <c:v>103</c:v>
                      </c:pt>
                      <c:pt idx="43">
                        <c:v>119.5999985</c:v>
                      </c:pt>
                      <c:pt idx="44">
                        <c:v>115.5999985</c:v>
                      </c:pt>
                      <c:pt idx="45">
                        <c:v>105.7999992</c:v>
                      </c:pt>
                      <c:pt idx="46">
                        <c:v>81.555294869999997</c:v>
                      </c:pt>
                      <c:pt idx="47">
                        <c:v>77.399999620000003</c:v>
                      </c:pt>
                      <c:pt idx="48">
                        <c:v>86.599998470000003</c:v>
                      </c:pt>
                      <c:pt idx="49">
                        <c:v>120.2000008</c:v>
                      </c:pt>
                      <c:pt idx="50">
                        <c:v>124.4000015</c:v>
                      </c:pt>
                      <c:pt idx="51">
                        <c:v>116.2000008</c:v>
                      </c:pt>
                      <c:pt idx="52">
                        <c:v>95</c:v>
                      </c:pt>
                      <c:pt idx="53">
                        <c:v>116.4000015</c:v>
                      </c:pt>
                      <c:pt idx="54">
                        <c:v>92.799999240000005</c:v>
                      </c:pt>
                      <c:pt idx="55">
                        <c:v>82.200000759999995</c:v>
                      </c:pt>
                      <c:pt idx="56">
                        <c:v>85</c:v>
                      </c:pt>
                      <c:pt idx="57">
                        <c:v>111.4000015</c:v>
                      </c:pt>
                      <c:pt idx="58">
                        <c:v>110.7999992</c:v>
                      </c:pt>
                      <c:pt idx="59">
                        <c:v>135</c:v>
                      </c:pt>
                      <c:pt idx="60">
                        <c:v>122</c:v>
                      </c:pt>
                      <c:pt idx="61">
                        <c:v>141</c:v>
                      </c:pt>
                      <c:pt idx="62">
                        <c:v>96.200000759999995</c:v>
                      </c:pt>
                      <c:pt idx="63">
                        <c:v>102.2000008</c:v>
                      </c:pt>
                      <c:pt idx="64">
                        <c:v>109.5999985</c:v>
                      </c:pt>
                      <c:pt idx="65">
                        <c:v>141.2000008</c:v>
                      </c:pt>
                      <c:pt idx="66">
                        <c:v>123</c:v>
                      </c:pt>
                      <c:pt idx="67">
                        <c:v>132</c:v>
                      </c:pt>
                      <c:pt idx="68">
                        <c:v>71.200000759999995</c:v>
                      </c:pt>
                      <c:pt idx="69">
                        <c:v>133.5999985</c:v>
                      </c:pt>
                      <c:pt idx="70">
                        <c:v>125.2000008</c:v>
                      </c:pt>
                      <c:pt idx="71">
                        <c:v>103</c:v>
                      </c:pt>
                      <c:pt idx="72">
                        <c:v>96.200000759999995</c:v>
                      </c:pt>
                      <c:pt idx="73">
                        <c:v>136.4000015</c:v>
                      </c:pt>
                      <c:pt idx="74">
                        <c:v>139.2000008</c:v>
                      </c:pt>
                      <c:pt idx="75">
                        <c:v>126.0999985</c:v>
                      </c:pt>
                      <c:pt idx="76">
                        <c:v>152.4000015</c:v>
                      </c:pt>
                      <c:pt idx="77">
                        <c:v>140.9000015</c:v>
                      </c:pt>
                      <c:pt idx="78">
                        <c:v>103.7999992</c:v>
                      </c:pt>
                      <c:pt idx="79">
                        <c:v>162.0999985</c:v>
                      </c:pt>
                      <c:pt idx="80">
                        <c:v>144.7999992</c:v>
                      </c:pt>
                      <c:pt idx="81">
                        <c:v>148.7999992</c:v>
                      </c:pt>
                      <c:pt idx="82">
                        <c:v>135.2000008</c:v>
                      </c:pt>
                      <c:pt idx="83">
                        <c:v>104</c:v>
                      </c:pt>
                      <c:pt idx="84">
                        <c:v>92.399999620000003</c:v>
                      </c:pt>
                      <c:pt idx="85">
                        <c:v>102.1000004</c:v>
                      </c:pt>
                      <c:pt idx="86">
                        <c:v>121.5</c:v>
                      </c:pt>
                      <c:pt idx="87">
                        <c:v>148.7999992</c:v>
                      </c:pt>
                      <c:pt idx="88">
                        <c:v>130.4000015</c:v>
                      </c:pt>
                      <c:pt idx="89">
                        <c:v>126.0999985</c:v>
                      </c:pt>
                      <c:pt idx="90">
                        <c:v>140</c:v>
                      </c:pt>
                      <c:pt idx="91">
                        <c:v>137</c:v>
                      </c:pt>
                      <c:pt idx="92">
                        <c:v>157.5</c:v>
                      </c:pt>
                      <c:pt idx="93">
                        <c:v>133.7999992</c:v>
                      </c:pt>
                      <c:pt idx="94">
                        <c:v>137.2000008</c:v>
                      </c:pt>
                      <c:pt idx="95">
                        <c:v>113.5</c:v>
                      </c:pt>
                      <c:pt idx="96">
                        <c:v>116.4000015</c:v>
                      </c:pt>
                      <c:pt idx="97">
                        <c:v>102.8999996</c:v>
                      </c:pt>
                      <c:pt idx="98">
                        <c:v>126.2999992</c:v>
                      </c:pt>
                      <c:pt idx="99">
                        <c:v>103.8999996</c:v>
                      </c:pt>
                      <c:pt idx="100">
                        <c:v>146.5</c:v>
                      </c:pt>
                      <c:pt idx="101">
                        <c:v>159</c:v>
                      </c:pt>
                      <c:pt idx="102">
                        <c:v>155.2999992</c:v>
                      </c:pt>
                      <c:pt idx="103">
                        <c:v>163</c:v>
                      </c:pt>
                      <c:pt idx="104">
                        <c:v>140.7999992</c:v>
                      </c:pt>
                      <c:pt idx="105">
                        <c:v>160.2999992</c:v>
                      </c:pt>
                      <c:pt idx="106">
                        <c:v>148.5</c:v>
                      </c:pt>
                      <c:pt idx="107">
                        <c:v>154.5</c:v>
                      </c:pt>
                      <c:pt idx="108">
                        <c:v>159.2999992</c:v>
                      </c:pt>
                      <c:pt idx="109">
                        <c:v>157.2999992</c:v>
                      </c:pt>
                      <c:pt idx="110">
                        <c:v>114.6000004</c:v>
                      </c:pt>
                      <c:pt idx="111">
                        <c:v>141.5</c:v>
                      </c:pt>
                      <c:pt idx="112">
                        <c:v>156</c:v>
                      </c:pt>
                      <c:pt idx="113">
                        <c:v>136.9000015</c:v>
                      </c:pt>
                      <c:pt idx="114">
                        <c:v>98.899999620000003</c:v>
                      </c:pt>
                      <c:pt idx="115">
                        <c:v>152.4000015</c:v>
                      </c:pt>
                      <c:pt idx="116">
                        <c:v>102.1000004</c:v>
                      </c:pt>
                      <c:pt idx="117">
                        <c:v>131.4000015</c:v>
                      </c:pt>
                      <c:pt idx="118">
                        <c:v>113.7999992</c:v>
                      </c:pt>
                      <c:pt idx="119">
                        <c:v>123.5</c:v>
                      </c:pt>
                      <c:pt idx="120">
                        <c:v>96.200000759999995</c:v>
                      </c:pt>
                      <c:pt idx="121">
                        <c:v>98.399999620000003</c:v>
                      </c:pt>
                      <c:pt idx="122">
                        <c:v>134</c:v>
                      </c:pt>
                      <c:pt idx="123">
                        <c:v>123.4000015</c:v>
                      </c:pt>
                      <c:pt idx="124">
                        <c:v>161.0999985</c:v>
                      </c:pt>
                      <c:pt idx="125">
                        <c:v>149.4000015</c:v>
                      </c:pt>
                      <c:pt idx="126">
                        <c:v>135.0999985</c:v>
                      </c:pt>
                      <c:pt idx="127">
                        <c:v>159.2999992</c:v>
                      </c:pt>
                      <c:pt idx="128">
                        <c:v>137.7999992</c:v>
                      </c:pt>
                      <c:pt idx="129">
                        <c:v>135.0999985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A035-4A40-A2A5-54C3B30676D9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March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3"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3"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3"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3"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NDVI'!$D$261:$D$447</c15:sqref>
                        </c15:formulaRef>
                      </c:ext>
                    </c:extLst>
                    <c:numCache>
                      <c:formatCode>General</c:formatCode>
                      <c:ptCount val="187"/>
                      <c:pt idx="0">
                        <c:v>0.65026176000000002</c:v>
                      </c:pt>
                      <c:pt idx="1">
                        <c:v>0.7346876</c:v>
                      </c:pt>
                      <c:pt idx="2">
                        <c:v>0.65316147000000002</c:v>
                      </c:pt>
                      <c:pt idx="3">
                        <c:v>0.74332476000000003</c:v>
                      </c:pt>
                      <c:pt idx="4">
                        <c:v>0.71983490000000006</c:v>
                      </c:pt>
                      <c:pt idx="5">
                        <c:v>0.49913043000000001</c:v>
                      </c:pt>
                      <c:pt idx="6">
                        <c:v>0.43153527000000003</c:v>
                      </c:pt>
                      <c:pt idx="7">
                        <c:v>0.71621245</c:v>
                      </c:pt>
                      <c:pt idx="8">
                        <c:v>0.70277935000000002</c:v>
                      </c:pt>
                      <c:pt idx="9">
                        <c:v>0.42314646</c:v>
                      </c:pt>
                      <c:pt idx="10">
                        <c:v>0.66302249999999996</c:v>
                      </c:pt>
                      <c:pt idx="11">
                        <c:v>0.58078605000000005</c:v>
                      </c:pt>
                      <c:pt idx="12">
                        <c:v>0.57295580000000002</c:v>
                      </c:pt>
                      <c:pt idx="13">
                        <c:v>0.44101750000000001</c:v>
                      </c:pt>
                      <c:pt idx="14">
                        <c:v>0.77189410000000003</c:v>
                      </c:pt>
                      <c:pt idx="15">
                        <c:v>0.74539714999999995</c:v>
                      </c:pt>
                      <c:pt idx="16">
                        <c:v>0.60732984999999995</c:v>
                      </c:pt>
                      <c:pt idx="17">
                        <c:v>0.5702142</c:v>
                      </c:pt>
                      <c:pt idx="18">
                        <c:v>0.5515371</c:v>
                      </c:pt>
                      <c:pt idx="19">
                        <c:v>0.68457820000000003</c:v>
                      </c:pt>
                      <c:pt idx="20">
                        <c:v>0.52478049999999998</c:v>
                      </c:pt>
                      <c:pt idx="21">
                        <c:v>0.78645109999999996</c:v>
                      </c:pt>
                      <c:pt idx="22">
                        <c:v>0.41492990000000002</c:v>
                      </c:pt>
                      <c:pt idx="23">
                        <c:v>0.58871910000000005</c:v>
                      </c:pt>
                      <c:pt idx="24">
                        <c:v>0.51528379999999996</c:v>
                      </c:pt>
                      <c:pt idx="25">
                        <c:v>0.39936104</c:v>
                      </c:pt>
                      <c:pt idx="26">
                        <c:v>0.82148180000000004</c:v>
                      </c:pt>
                      <c:pt idx="27">
                        <c:v>0.84525830000000002</c:v>
                      </c:pt>
                      <c:pt idx="28">
                        <c:v>0.57104560000000004</c:v>
                      </c:pt>
                      <c:pt idx="29">
                        <c:v>0.52572149999999995</c:v>
                      </c:pt>
                      <c:pt idx="30">
                        <c:v>0.64746400000000004</c:v>
                      </c:pt>
                      <c:pt idx="31">
                        <c:v>0.58943350000000005</c:v>
                      </c:pt>
                      <c:pt idx="32">
                        <c:v>0.78802130000000004</c:v>
                      </c:pt>
                      <c:pt idx="33">
                        <c:v>0.65726680000000004</c:v>
                      </c:pt>
                      <c:pt idx="34">
                        <c:v>0.67979944000000003</c:v>
                      </c:pt>
                      <c:pt idx="35">
                        <c:v>0.66659606000000005</c:v>
                      </c:pt>
                      <c:pt idx="36">
                        <c:v>0.84520629999999997</c:v>
                      </c:pt>
                      <c:pt idx="37">
                        <c:v>0.69756633000000001</c:v>
                      </c:pt>
                      <c:pt idx="38">
                        <c:v>0.60231774999999999</c:v>
                      </c:pt>
                      <c:pt idx="39">
                        <c:v>0.76789045</c:v>
                      </c:pt>
                      <c:pt idx="40">
                        <c:v>0.7671692</c:v>
                      </c:pt>
                      <c:pt idx="41">
                        <c:v>0.51974039999999999</c:v>
                      </c:pt>
                      <c:pt idx="42">
                        <c:v>0.54136689999999998</c:v>
                      </c:pt>
                      <c:pt idx="43">
                        <c:v>0.71550619999999998</c:v>
                      </c:pt>
                      <c:pt idx="44">
                        <c:v>0.52756309999999995</c:v>
                      </c:pt>
                      <c:pt idx="45">
                        <c:v>0.41786572</c:v>
                      </c:pt>
                      <c:pt idx="46">
                        <c:v>0.71821683999999997</c:v>
                      </c:pt>
                      <c:pt idx="47">
                        <c:v>0.47239265000000003</c:v>
                      </c:pt>
                      <c:pt idx="48">
                        <c:v>0.48997133999999998</c:v>
                      </c:pt>
                      <c:pt idx="49">
                        <c:v>0.78536819999999996</c:v>
                      </c:pt>
                      <c:pt idx="50">
                        <c:v>0.64006609999999997</c:v>
                      </c:pt>
                      <c:pt idx="51">
                        <c:v>0.64991980000000005</c:v>
                      </c:pt>
                      <c:pt idx="52">
                        <c:v>0.77970176999999996</c:v>
                      </c:pt>
                      <c:pt idx="53">
                        <c:v>0.77277490000000004</c:v>
                      </c:pt>
                      <c:pt idx="54">
                        <c:v>0.73355899999999996</c:v>
                      </c:pt>
                      <c:pt idx="55">
                        <c:v>0.51665660000000002</c:v>
                      </c:pt>
                      <c:pt idx="56">
                        <c:v>0.54833423999999997</c:v>
                      </c:pt>
                      <c:pt idx="57">
                        <c:v>0.52884319999999996</c:v>
                      </c:pt>
                      <c:pt idx="58">
                        <c:v>0.51424950000000003</c:v>
                      </c:pt>
                      <c:pt idx="59">
                        <c:v>0.48983362000000003</c:v>
                      </c:pt>
                      <c:pt idx="60">
                        <c:v>0.83828044000000002</c:v>
                      </c:pt>
                      <c:pt idx="61">
                        <c:v>0.80401480000000003</c:v>
                      </c:pt>
                      <c:pt idx="62">
                        <c:v>0.73617953000000003</c:v>
                      </c:pt>
                      <c:pt idx="63">
                        <c:v>0.66549957000000004</c:v>
                      </c:pt>
                      <c:pt idx="64">
                        <c:v>0.61869980000000002</c:v>
                      </c:pt>
                      <c:pt idx="65">
                        <c:v>0.58374389999999998</c:v>
                      </c:pt>
                      <c:pt idx="66">
                        <c:v>0.45616921999999999</c:v>
                      </c:pt>
                      <c:pt idx="67">
                        <c:v>0.79644084000000004</c:v>
                      </c:pt>
                      <c:pt idx="68">
                        <c:v>0.60889610000000005</c:v>
                      </c:pt>
                      <c:pt idx="69">
                        <c:v>0.85642700000000005</c:v>
                      </c:pt>
                      <c:pt idx="70">
                        <c:v>0.65040299999999995</c:v>
                      </c:pt>
                      <c:pt idx="71">
                        <c:v>0.71961030000000004</c:v>
                      </c:pt>
                      <c:pt idx="72">
                        <c:v>0.71185832999999998</c:v>
                      </c:pt>
                      <c:pt idx="73">
                        <c:v>0.74101096</c:v>
                      </c:pt>
                      <c:pt idx="74">
                        <c:v>0.56535570000000002</c:v>
                      </c:pt>
                      <c:pt idx="75">
                        <c:v>0.68609189999999998</c:v>
                      </c:pt>
                      <c:pt idx="76">
                        <c:v>0.71774523999999995</c:v>
                      </c:pt>
                      <c:pt idx="77">
                        <c:v>0.58177422999999995</c:v>
                      </c:pt>
                      <c:pt idx="78">
                        <c:v>0.67978260000000001</c:v>
                      </c:pt>
                      <c:pt idx="79">
                        <c:v>0.75455249999999996</c:v>
                      </c:pt>
                      <c:pt idx="80">
                        <c:v>0.7305374</c:v>
                      </c:pt>
                      <c:pt idx="81">
                        <c:v>0.68805194000000003</c:v>
                      </c:pt>
                      <c:pt idx="82">
                        <c:v>0.72194510000000001</c:v>
                      </c:pt>
                      <c:pt idx="83">
                        <c:v>0.63149900000000003</c:v>
                      </c:pt>
                      <c:pt idx="84">
                        <c:v>0.55618805000000004</c:v>
                      </c:pt>
                      <c:pt idx="85">
                        <c:v>0.73976695999999997</c:v>
                      </c:pt>
                      <c:pt idx="86">
                        <c:v>0.55641589999999996</c:v>
                      </c:pt>
                      <c:pt idx="87">
                        <c:v>0.72228530000000002</c:v>
                      </c:pt>
                      <c:pt idx="88">
                        <c:v>0.78506385999999995</c:v>
                      </c:pt>
                      <c:pt idx="89">
                        <c:v>0.81356490000000004</c:v>
                      </c:pt>
                      <c:pt idx="90">
                        <c:v>0.74176129999999996</c:v>
                      </c:pt>
                      <c:pt idx="91">
                        <c:v>0.50138329999999998</c:v>
                      </c:pt>
                      <c:pt idx="92">
                        <c:v>0.54343989999999998</c:v>
                      </c:pt>
                      <c:pt idx="93">
                        <c:v>0.51688164000000003</c:v>
                      </c:pt>
                      <c:pt idx="94">
                        <c:v>0.57567740000000001</c:v>
                      </c:pt>
                      <c:pt idx="95">
                        <c:v>0.60386269999999997</c:v>
                      </c:pt>
                      <c:pt idx="96">
                        <c:v>0.79545390000000005</c:v>
                      </c:pt>
                      <c:pt idx="97">
                        <c:v>0.74460535999999999</c:v>
                      </c:pt>
                      <c:pt idx="98">
                        <c:v>0.56703179999999997</c:v>
                      </c:pt>
                      <c:pt idx="99">
                        <c:v>0.67104050000000004</c:v>
                      </c:pt>
                      <c:pt idx="100">
                        <c:v>0.74059516000000003</c:v>
                      </c:pt>
                      <c:pt idx="101">
                        <c:v>0.56889820000000002</c:v>
                      </c:pt>
                      <c:pt idx="102">
                        <c:v>0.67673826000000004</c:v>
                      </c:pt>
                      <c:pt idx="103">
                        <c:v>0.68334514000000002</c:v>
                      </c:pt>
                      <c:pt idx="104">
                        <c:v>0.67642749999999996</c:v>
                      </c:pt>
                      <c:pt idx="105">
                        <c:v>0.66552529999999999</c:v>
                      </c:pt>
                      <c:pt idx="106">
                        <c:v>0.69393450000000001</c:v>
                      </c:pt>
                      <c:pt idx="107">
                        <c:v>0.56338149999999998</c:v>
                      </c:pt>
                      <c:pt idx="108">
                        <c:v>0.56454919999999997</c:v>
                      </c:pt>
                      <c:pt idx="109">
                        <c:v>0.86859083000000004</c:v>
                      </c:pt>
                      <c:pt idx="110">
                        <c:v>0.53576946000000003</c:v>
                      </c:pt>
                      <c:pt idx="111">
                        <c:v>0.80618590000000001</c:v>
                      </c:pt>
                      <c:pt idx="112">
                        <c:v>0.43984552999999998</c:v>
                      </c:pt>
                      <c:pt idx="113">
                        <c:v>0.69116926000000001</c:v>
                      </c:pt>
                      <c:pt idx="114">
                        <c:v>0.59217649999999999</c:v>
                      </c:pt>
                      <c:pt idx="115">
                        <c:v>0.73210960000000003</c:v>
                      </c:pt>
                      <c:pt idx="116">
                        <c:v>0.82298079999999996</c:v>
                      </c:pt>
                      <c:pt idx="117">
                        <c:v>0.69860880000000003</c:v>
                      </c:pt>
                      <c:pt idx="118">
                        <c:v>0.81798749999999998</c:v>
                      </c:pt>
                      <c:pt idx="119">
                        <c:v>0.61012290000000002</c:v>
                      </c:pt>
                      <c:pt idx="120">
                        <c:v>0.66087819999999997</c:v>
                      </c:pt>
                      <c:pt idx="121">
                        <c:v>0.82414120000000002</c:v>
                      </c:pt>
                      <c:pt idx="122">
                        <c:v>0.58531666000000004</c:v>
                      </c:pt>
                      <c:pt idx="123">
                        <c:v>0.56517476</c:v>
                      </c:pt>
                      <c:pt idx="124">
                        <c:v>0.82413833999999997</c:v>
                      </c:pt>
                      <c:pt idx="125">
                        <c:v>0.55716336</c:v>
                      </c:pt>
                      <c:pt idx="126">
                        <c:v>0.5650849</c:v>
                      </c:pt>
                      <c:pt idx="127">
                        <c:v>0.52799240000000003</c:v>
                      </c:pt>
                      <c:pt idx="128">
                        <c:v>0.71692186999999996</c:v>
                      </c:pt>
                      <c:pt idx="129">
                        <c:v>0.72472490000000001</c:v>
                      </c:pt>
                      <c:pt idx="130">
                        <c:v>0.72902800000000001</c:v>
                      </c:pt>
                      <c:pt idx="131">
                        <c:v>0.80341499999999999</c:v>
                      </c:pt>
                      <c:pt idx="132">
                        <c:v>0.75013909999999995</c:v>
                      </c:pt>
                      <c:pt idx="133">
                        <c:v>0.71336630000000001</c:v>
                      </c:pt>
                      <c:pt idx="134">
                        <c:v>0.6255889</c:v>
                      </c:pt>
                      <c:pt idx="135">
                        <c:v>0.6864865</c:v>
                      </c:pt>
                      <c:pt idx="136">
                        <c:v>0.69863825999999996</c:v>
                      </c:pt>
                      <c:pt idx="137">
                        <c:v>0.70529394999999995</c:v>
                      </c:pt>
                      <c:pt idx="138">
                        <c:v>0.66969970000000001</c:v>
                      </c:pt>
                      <c:pt idx="139">
                        <c:v>0.71003890000000003</c:v>
                      </c:pt>
                      <c:pt idx="140">
                        <c:v>0.53787399999999996</c:v>
                      </c:pt>
                      <c:pt idx="141">
                        <c:v>0.70603174000000002</c:v>
                      </c:pt>
                      <c:pt idx="142">
                        <c:v>0.65393429999999997</c:v>
                      </c:pt>
                      <c:pt idx="143">
                        <c:v>0.67919797000000004</c:v>
                      </c:pt>
                      <c:pt idx="144">
                        <c:v>0.65334110000000001</c:v>
                      </c:pt>
                      <c:pt idx="145">
                        <c:v>0.730124</c:v>
                      </c:pt>
                      <c:pt idx="146">
                        <c:v>0.72158239999999996</c:v>
                      </c:pt>
                      <c:pt idx="147">
                        <c:v>0.68972560000000005</c:v>
                      </c:pt>
                      <c:pt idx="148">
                        <c:v>0.66595170000000004</c:v>
                      </c:pt>
                      <c:pt idx="149">
                        <c:v>0.69262089999999998</c:v>
                      </c:pt>
                      <c:pt idx="150">
                        <c:v>0.58286357</c:v>
                      </c:pt>
                      <c:pt idx="151">
                        <c:v>0.60160840000000004</c:v>
                      </c:pt>
                      <c:pt idx="152">
                        <c:v>0.63680744</c:v>
                      </c:pt>
                      <c:pt idx="153">
                        <c:v>0.6407583</c:v>
                      </c:pt>
                      <c:pt idx="154">
                        <c:v>0.74016850000000001</c:v>
                      </c:pt>
                      <c:pt idx="155">
                        <c:v>0.65586659999999997</c:v>
                      </c:pt>
                      <c:pt idx="156">
                        <c:v>0.83658969999999999</c:v>
                      </c:pt>
                      <c:pt idx="157">
                        <c:v>0.74088854000000004</c:v>
                      </c:pt>
                      <c:pt idx="158">
                        <c:v>0.80685189999999996</c:v>
                      </c:pt>
                      <c:pt idx="159">
                        <c:v>0.72500830000000005</c:v>
                      </c:pt>
                      <c:pt idx="160">
                        <c:v>0.64645010000000003</c:v>
                      </c:pt>
                      <c:pt idx="161">
                        <c:v>0.79804105000000003</c:v>
                      </c:pt>
                      <c:pt idx="162">
                        <c:v>0.80605159999999998</c:v>
                      </c:pt>
                      <c:pt idx="163">
                        <c:v>0.69564176</c:v>
                      </c:pt>
                      <c:pt idx="164">
                        <c:v>0.64380079999999995</c:v>
                      </c:pt>
                      <c:pt idx="165">
                        <c:v>0.85252570000000005</c:v>
                      </c:pt>
                      <c:pt idx="166">
                        <c:v>0.64769845999999998</c:v>
                      </c:pt>
                      <c:pt idx="167">
                        <c:v>0.68751660000000003</c:v>
                      </c:pt>
                      <c:pt idx="168">
                        <c:v>0.61174459999999997</c:v>
                      </c:pt>
                      <c:pt idx="169">
                        <c:v>0.69703804999999996</c:v>
                      </c:pt>
                      <c:pt idx="170">
                        <c:v>0.8481921</c:v>
                      </c:pt>
                      <c:pt idx="171">
                        <c:v>0.6729636</c:v>
                      </c:pt>
                      <c:pt idx="172">
                        <c:v>0.69377285</c:v>
                      </c:pt>
                      <c:pt idx="173">
                        <c:v>0.61840415000000004</c:v>
                      </c:pt>
                      <c:pt idx="174">
                        <c:v>0.66206335999999999</c:v>
                      </c:pt>
                      <c:pt idx="175">
                        <c:v>0.82384270000000004</c:v>
                      </c:pt>
                      <c:pt idx="176">
                        <c:v>0.60126584999999999</c:v>
                      </c:pt>
                      <c:pt idx="177">
                        <c:v>0.65461080000000005</c:v>
                      </c:pt>
                      <c:pt idx="178">
                        <c:v>0.8294243</c:v>
                      </c:pt>
                      <c:pt idx="179">
                        <c:v>0.64431490000000002</c:v>
                      </c:pt>
                      <c:pt idx="180">
                        <c:v>0.63708609999999999</c:v>
                      </c:pt>
                      <c:pt idx="181">
                        <c:v>0.68052024</c:v>
                      </c:pt>
                      <c:pt idx="182">
                        <c:v>0.80523120000000004</c:v>
                      </c:pt>
                      <c:pt idx="183">
                        <c:v>0.74052059999999997</c:v>
                      </c:pt>
                      <c:pt idx="184">
                        <c:v>0.72549019999999997</c:v>
                      </c:pt>
                      <c:pt idx="185">
                        <c:v>0.60960453999999997</c:v>
                      </c:pt>
                      <c:pt idx="186">
                        <c:v>0.68546750000000001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NDVI'!$E$261:$E$447</c15:sqref>
                        </c15:formulaRef>
                      </c:ext>
                    </c:extLst>
                    <c:numCache>
                      <c:formatCode>General</c:formatCode>
                      <c:ptCount val="187"/>
                      <c:pt idx="0">
                        <c:v>112.0999985</c:v>
                      </c:pt>
                      <c:pt idx="1">
                        <c:v>112</c:v>
                      </c:pt>
                      <c:pt idx="2">
                        <c:v>160.5999985</c:v>
                      </c:pt>
                      <c:pt idx="3">
                        <c:v>134.0999985</c:v>
                      </c:pt>
                      <c:pt idx="4">
                        <c:v>124.7000008</c:v>
                      </c:pt>
                      <c:pt idx="5">
                        <c:v>112.5999985</c:v>
                      </c:pt>
                      <c:pt idx="6">
                        <c:v>100.4000015</c:v>
                      </c:pt>
                      <c:pt idx="7">
                        <c:v>125.7999992</c:v>
                      </c:pt>
                      <c:pt idx="8">
                        <c:v>149.2000008</c:v>
                      </c:pt>
                      <c:pt idx="9">
                        <c:v>102</c:v>
                      </c:pt>
                      <c:pt idx="10">
                        <c:v>109.5</c:v>
                      </c:pt>
                      <c:pt idx="11">
                        <c:v>94.899999620000003</c:v>
                      </c:pt>
                      <c:pt idx="12">
                        <c:v>118.7000008</c:v>
                      </c:pt>
                      <c:pt idx="13">
                        <c:v>90.600000379999997</c:v>
                      </c:pt>
                      <c:pt idx="14">
                        <c:v>145.4000015</c:v>
                      </c:pt>
                      <c:pt idx="15">
                        <c:v>127.7999992</c:v>
                      </c:pt>
                      <c:pt idx="16">
                        <c:v>130.9000015</c:v>
                      </c:pt>
                      <c:pt idx="17">
                        <c:v>159.0999985</c:v>
                      </c:pt>
                      <c:pt idx="18">
                        <c:v>124.7999992</c:v>
                      </c:pt>
                      <c:pt idx="19">
                        <c:v>140.2999992</c:v>
                      </c:pt>
                      <c:pt idx="20">
                        <c:v>127.2000008</c:v>
                      </c:pt>
                      <c:pt idx="21">
                        <c:v>132.9000015</c:v>
                      </c:pt>
                      <c:pt idx="22">
                        <c:v>110.5</c:v>
                      </c:pt>
                      <c:pt idx="23">
                        <c:v>132.9000015</c:v>
                      </c:pt>
                      <c:pt idx="24">
                        <c:v>127</c:v>
                      </c:pt>
                      <c:pt idx="25">
                        <c:v>110.5999985</c:v>
                      </c:pt>
                      <c:pt idx="26">
                        <c:v>143.2999992</c:v>
                      </c:pt>
                      <c:pt idx="27">
                        <c:v>161.7000008</c:v>
                      </c:pt>
                      <c:pt idx="28">
                        <c:v>134.4000015</c:v>
                      </c:pt>
                      <c:pt idx="29">
                        <c:v>119.9000015</c:v>
                      </c:pt>
                      <c:pt idx="30">
                        <c:v>130</c:v>
                      </c:pt>
                      <c:pt idx="31">
                        <c:v>132.9000015</c:v>
                      </c:pt>
                      <c:pt idx="32">
                        <c:v>158.7999992</c:v>
                      </c:pt>
                      <c:pt idx="33">
                        <c:v>153.5</c:v>
                      </c:pt>
                      <c:pt idx="34">
                        <c:v>163</c:v>
                      </c:pt>
                      <c:pt idx="35">
                        <c:v>120.7999992</c:v>
                      </c:pt>
                      <c:pt idx="36">
                        <c:v>138.0999985</c:v>
                      </c:pt>
                      <c:pt idx="37">
                        <c:v>151</c:v>
                      </c:pt>
                      <c:pt idx="38">
                        <c:v>149.5</c:v>
                      </c:pt>
                      <c:pt idx="39">
                        <c:v>111.8160792</c:v>
                      </c:pt>
                      <c:pt idx="40">
                        <c:v>159</c:v>
                      </c:pt>
                      <c:pt idx="41">
                        <c:v>110.2999992</c:v>
                      </c:pt>
                      <c:pt idx="42">
                        <c:v>117.7999992</c:v>
                      </c:pt>
                      <c:pt idx="43">
                        <c:v>112.4000015</c:v>
                      </c:pt>
                      <c:pt idx="44">
                        <c:v>83.399999620000003</c:v>
                      </c:pt>
                      <c:pt idx="45">
                        <c:v>130.2000008</c:v>
                      </c:pt>
                      <c:pt idx="46">
                        <c:v>129.7999992</c:v>
                      </c:pt>
                      <c:pt idx="47">
                        <c:v>120.7000008</c:v>
                      </c:pt>
                      <c:pt idx="48">
                        <c:v>118.9000015</c:v>
                      </c:pt>
                      <c:pt idx="49">
                        <c:v>165.5999985</c:v>
                      </c:pt>
                      <c:pt idx="50">
                        <c:v>165.2999992</c:v>
                      </c:pt>
                      <c:pt idx="51">
                        <c:v>146.7999992</c:v>
                      </c:pt>
                      <c:pt idx="52">
                        <c:v>122.5999985</c:v>
                      </c:pt>
                      <c:pt idx="53">
                        <c:v>123.2999992</c:v>
                      </c:pt>
                      <c:pt idx="54">
                        <c:v>130.9000015</c:v>
                      </c:pt>
                      <c:pt idx="55">
                        <c:v>154.7000008</c:v>
                      </c:pt>
                      <c:pt idx="56">
                        <c:v>167.2999992</c:v>
                      </c:pt>
                      <c:pt idx="57">
                        <c:v>89.099998470000003</c:v>
                      </c:pt>
                      <c:pt idx="58">
                        <c:v>107.5999985</c:v>
                      </c:pt>
                      <c:pt idx="59">
                        <c:v>113.4000015</c:v>
                      </c:pt>
                      <c:pt idx="60">
                        <c:v>142.5</c:v>
                      </c:pt>
                      <c:pt idx="61">
                        <c:v>113.2000008</c:v>
                      </c:pt>
                      <c:pt idx="62">
                        <c:v>129.4000015</c:v>
                      </c:pt>
                      <c:pt idx="63">
                        <c:v>137.2999992</c:v>
                      </c:pt>
                      <c:pt idx="64">
                        <c:v>129.4000015</c:v>
                      </c:pt>
                      <c:pt idx="65">
                        <c:v>95.899999620000003</c:v>
                      </c:pt>
                      <c:pt idx="66">
                        <c:v>100.0999985</c:v>
                      </c:pt>
                      <c:pt idx="67">
                        <c:v>149.4000015</c:v>
                      </c:pt>
                      <c:pt idx="68">
                        <c:v>98.799999240000005</c:v>
                      </c:pt>
                      <c:pt idx="69">
                        <c:v>113.2999992</c:v>
                      </c:pt>
                      <c:pt idx="70">
                        <c:v>123.4000015</c:v>
                      </c:pt>
                      <c:pt idx="71">
                        <c:v>111.2000008</c:v>
                      </c:pt>
                      <c:pt idx="72">
                        <c:v>115.2000008</c:v>
                      </c:pt>
                      <c:pt idx="73">
                        <c:v>112.2000008</c:v>
                      </c:pt>
                      <c:pt idx="74">
                        <c:v>95.899999620000003</c:v>
                      </c:pt>
                      <c:pt idx="75">
                        <c:v>95.700000759999995</c:v>
                      </c:pt>
                      <c:pt idx="76">
                        <c:v>109.2000008</c:v>
                      </c:pt>
                      <c:pt idx="77">
                        <c:v>104.8999996</c:v>
                      </c:pt>
                      <c:pt idx="78">
                        <c:v>99.099998470000003</c:v>
                      </c:pt>
                      <c:pt idx="79">
                        <c:v>125.7999992</c:v>
                      </c:pt>
                      <c:pt idx="80">
                        <c:v>109.2000008</c:v>
                      </c:pt>
                      <c:pt idx="81">
                        <c:v>109.0999985</c:v>
                      </c:pt>
                      <c:pt idx="82">
                        <c:v>118.5</c:v>
                      </c:pt>
                      <c:pt idx="83">
                        <c:v>120.2999992</c:v>
                      </c:pt>
                      <c:pt idx="84">
                        <c:v>111.5</c:v>
                      </c:pt>
                      <c:pt idx="85">
                        <c:v>109.4000015</c:v>
                      </c:pt>
                      <c:pt idx="86">
                        <c:v>109.4000015</c:v>
                      </c:pt>
                      <c:pt idx="87">
                        <c:v>121.7000008</c:v>
                      </c:pt>
                      <c:pt idx="88">
                        <c:v>103.7999992</c:v>
                      </c:pt>
                      <c:pt idx="89">
                        <c:v>117.5</c:v>
                      </c:pt>
                      <c:pt idx="90">
                        <c:v>99.299999240000005</c:v>
                      </c:pt>
                      <c:pt idx="91">
                        <c:v>121.2999992</c:v>
                      </c:pt>
                      <c:pt idx="92">
                        <c:v>97.099998470000003</c:v>
                      </c:pt>
                      <c:pt idx="93">
                        <c:v>127.2999992</c:v>
                      </c:pt>
                      <c:pt idx="94">
                        <c:v>123.2999992</c:v>
                      </c:pt>
                      <c:pt idx="95">
                        <c:v>105.8999996</c:v>
                      </c:pt>
                      <c:pt idx="96">
                        <c:v>136</c:v>
                      </c:pt>
                      <c:pt idx="97">
                        <c:v>131.2000008</c:v>
                      </c:pt>
                      <c:pt idx="98">
                        <c:v>112.7999992</c:v>
                      </c:pt>
                      <c:pt idx="99">
                        <c:v>104.8999996</c:v>
                      </c:pt>
                      <c:pt idx="100">
                        <c:v>117.2999992</c:v>
                      </c:pt>
                      <c:pt idx="101">
                        <c:v>131.7999992</c:v>
                      </c:pt>
                      <c:pt idx="102">
                        <c:v>100.009411</c:v>
                      </c:pt>
                      <c:pt idx="103">
                        <c:v>103</c:v>
                      </c:pt>
                      <c:pt idx="104">
                        <c:v>125.5999985</c:v>
                      </c:pt>
                      <c:pt idx="105">
                        <c:v>128.5</c:v>
                      </c:pt>
                      <c:pt idx="106">
                        <c:v>133.7999992</c:v>
                      </c:pt>
                      <c:pt idx="107">
                        <c:v>113</c:v>
                      </c:pt>
                      <c:pt idx="108">
                        <c:v>83.399999620000003</c:v>
                      </c:pt>
                      <c:pt idx="109">
                        <c:v>90.600000379999997</c:v>
                      </c:pt>
                      <c:pt idx="110">
                        <c:v>119.4000015</c:v>
                      </c:pt>
                      <c:pt idx="111">
                        <c:v>103.0999985</c:v>
                      </c:pt>
                      <c:pt idx="112">
                        <c:v>78.399999620000003</c:v>
                      </c:pt>
                      <c:pt idx="113">
                        <c:v>99.299999240000005</c:v>
                      </c:pt>
                      <c:pt idx="114">
                        <c:v>89.200000759999995</c:v>
                      </c:pt>
                      <c:pt idx="115">
                        <c:v>121.9000015</c:v>
                      </c:pt>
                      <c:pt idx="116">
                        <c:v>127.2999992</c:v>
                      </c:pt>
                      <c:pt idx="117">
                        <c:v>115.7999992</c:v>
                      </c:pt>
                      <c:pt idx="118">
                        <c:v>138</c:v>
                      </c:pt>
                      <c:pt idx="119">
                        <c:v>139.0999985</c:v>
                      </c:pt>
                      <c:pt idx="120">
                        <c:v>118.7000008</c:v>
                      </c:pt>
                      <c:pt idx="121">
                        <c:v>140.0999985</c:v>
                      </c:pt>
                      <c:pt idx="122">
                        <c:v>119.2000008</c:v>
                      </c:pt>
                      <c:pt idx="123">
                        <c:v>106.0999985</c:v>
                      </c:pt>
                      <c:pt idx="124">
                        <c:v>138.0999985</c:v>
                      </c:pt>
                      <c:pt idx="125">
                        <c:v>111.2000008</c:v>
                      </c:pt>
                      <c:pt idx="126">
                        <c:v>105.2000008</c:v>
                      </c:pt>
                      <c:pt idx="127">
                        <c:v>105.2000008</c:v>
                      </c:pt>
                      <c:pt idx="128">
                        <c:v>124.7999992</c:v>
                      </c:pt>
                      <c:pt idx="129">
                        <c:v>117.7999992</c:v>
                      </c:pt>
                      <c:pt idx="130">
                        <c:v>115.5999985</c:v>
                      </c:pt>
                      <c:pt idx="131">
                        <c:v>122.2999992</c:v>
                      </c:pt>
                      <c:pt idx="132">
                        <c:v>120.2999992</c:v>
                      </c:pt>
                      <c:pt idx="133">
                        <c:v>127.5999985</c:v>
                      </c:pt>
                      <c:pt idx="134">
                        <c:v>113.6000004</c:v>
                      </c:pt>
                      <c:pt idx="135">
                        <c:v>113.6000004</c:v>
                      </c:pt>
                      <c:pt idx="136">
                        <c:v>126.2000008</c:v>
                      </c:pt>
                      <c:pt idx="137">
                        <c:v>121.0999985</c:v>
                      </c:pt>
                      <c:pt idx="138">
                        <c:v>127.4000015</c:v>
                      </c:pt>
                      <c:pt idx="139">
                        <c:v>125.2999992</c:v>
                      </c:pt>
                      <c:pt idx="140">
                        <c:v>93.399999620000003</c:v>
                      </c:pt>
                      <c:pt idx="141">
                        <c:v>107.6000004</c:v>
                      </c:pt>
                      <c:pt idx="142">
                        <c:v>132.7999992</c:v>
                      </c:pt>
                      <c:pt idx="143">
                        <c:v>108.3999996</c:v>
                      </c:pt>
                      <c:pt idx="144">
                        <c:v>117.8999996</c:v>
                      </c:pt>
                      <c:pt idx="145">
                        <c:v>97</c:v>
                      </c:pt>
                      <c:pt idx="146">
                        <c:v>146.5</c:v>
                      </c:pt>
                      <c:pt idx="147">
                        <c:v>97.399999620000003</c:v>
                      </c:pt>
                      <c:pt idx="148">
                        <c:v>107.1000004</c:v>
                      </c:pt>
                      <c:pt idx="149">
                        <c:v>109.3999996</c:v>
                      </c:pt>
                      <c:pt idx="150">
                        <c:v>100.2999992</c:v>
                      </c:pt>
                      <c:pt idx="151">
                        <c:v>126</c:v>
                      </c:pt>
                      <c:pt idx="152">
                        <c:v>134.2000008</c:v>
                      </c:pt>
                      <c:pt idx="153">
                        <c:v>111.3999996</c:v>
                      </c:pt>
                      <c:pt idx="154">
                        <c:v>118.7000008</c:v>
                      </c:pt>
                      <c:pt idx="155">
                        <c:v>94.399999620000003</c:v>
                      </c:pt>
                      <c:pt idx="156">
                        <c:v>122.8999996</c:v>
                      </c:pt>
                      <c:pt idx="157">
                        <c:v>121.7999992</c:v>
                      </c:pt>
                      <c:pt idx="158">
                        <c:v>136.2999992</c:v>
                      </c:pt>
                      <c:pt idx="159">
                        <c:v>131.8999996</c:v>
                      </c:pt>
                      <c:pt idx="160">
                        <c:v>138.2999992</c:v>
                      </c:pt>
                      <c:pt idx="161">
                        <c:v>141.5</c:v>
                      </c:pt>
                      <c:pt idx="162">
                        <c:v>136.2000008</c:v>
                      </c:pt>
                      <c:pt idx="163">
                        <c:v>101.2999992</c:v>
                      </c:pt>
                      <c:pt idx="164">
                        <c:v>110.5</c:v>
                      </c:pt>
                      <c:pt idx="165">
                        <c:v>115.7999992</c:v>
                      </c:pt>
                      <c:pt idx="166">
                        <c:v>108.7999992</c:v>
                      </c:pt>
                      <c:pt idx="167">
                        <c:v>109.6000004</c:v>
                      </c:pt>
                      <c:pt idx="168">
                        <c:v>124.8999996</c:v>
                      </c:pt>
                      <c:pt idx="169">
                        <c:v>112.5</c:v>
                      </c:pt>
                      <c:pt idx="170">
                        <c:v>93.200000759999995</c:v>
                      </c:pt>
                      <c:pt idx="171">
                        <c:v>108.5</c:v>
                      </c:pt>
                      <c:pt idx="172">
                        <c:v>110.6000004</c:v>
                      </c:pt>
                      <c:pt idx="173">
                        <c:v>124.0999985</c:v>
                      </c:pt>
                      <c:pt idx="174">
                        <c:v>129.6000004</c:v>
                      </c:pt>
                      <c:pt idx="175">
                        <c:v>143.5</c:v>
                      </c:pt>
                      <c:pt idx="176">
                        <c:v>148.5999985</c:v>
                      </c:pt>
                      <c:pt idx="177">
                        <c:v>131.2000008</c:v>
                      </c:pt>
                      <c:pt idx="178">
                        <c:v>145.5999985</c:v>
                      </c:pt>
                      <c:pt idx="179">
                        <c:v>117.7000008</c:v>
                      </c:pt>
                      <c:pt idx="180">
                        <c:v>108.2999992</c:v>
                      </c:pt>
                      <c:pt idx="181">
                        <c:v>95.600000379999997</c:v>
                      </c:pt>
                      <c:pt idx="182">
                        <c:v>115.5</c:v>
                      </c:pt>
                      <c:pt idx="183">
                        <c:v>116.6000004</c:v>
                      </c:pt>
                      <c:pt idx="184">
                        <c:v>130.0999985</c:v>
                      </c:pt>
                      <c:pt idx="185">
                        <c:v>132</c:v>
                      </c:pt>
                      <c:pt idx="186">
                        <c:v>139.2000008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035-4A40-A2A5-54C3B30676D9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April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4"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4"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4"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4"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NDVI'!$D$448:$D$627</c15:sqref>
                        </c15:formulaRef>
                      </c:ext>
                    </c:extLst>
                    <c:numCache>
                      <c:formatCode>General</c:formatCode>
                      <c:ptCount val="180"/>
                      <c:pt idx="0">
                        <c:v>0.70240769999999997</c:v>
                      </c:pt>
                      <c:pt idx="1">
                        <c:v>0.65704507000000001</c:v>
                      </c:pt>
                      <c:pt idx="2">
                        <c:v>0.73458623999999995</c:v>
                      </c:pt>
                      <c:pt idx="3">
                        <c:v>0.69065374000000002</c:v>
                      </c:pt>
                      <c:pt idx="4">
                        <c:v>0.68483830000000001</c:v>
                      </c:pt>
                      <c:pt idx="5">
                        <c:v>0.75298469999999995</c:v>
                      </c:pt>
                      <c:pt idx="6">
                        <c:v>0.68081539999999996</c:v>
                      </c:pt>
                      <c:pt idx="7">
                        <c:v>0.49128075999999998</c:v>
                      </c:pt>
                      <c:pt idx="8">
                        <c:v>0.51821214000000004</c:v>
                      </c:pt>
                      <c:pt idx="9">
                        <c:v>0.63961679999999999</c:v>
                      </c:pt>
                      <c:pt idx="10">
                        <c:v>0.59430740000000004</c:v>
                      </c:pt>
                      <c:pt idx="11">
                        <c:v>0.76960622999999995</c:v>
                      </c:pt>
                      <c:pt idx="12">
                        <c:v>0.75698096000000004</c:v>
                      </c:pt>
                      <c:pt idx="13">
                        <c:v>0.57614933999999995</c:v>
                      </c:pt>
                      <c:pt idx="14">
                        <c:v>0.51971566999999996</c:v>
                      </c:pt>
                      <c:pt idx="15">
                        <c:v>0.59738979999999997</c:v>
                      </c:pt>
                      <c:pt idx="16">
                        <c:v>0.64477589999999996</c:v>
                      </c:pt>
                      <c:pt idx="17">
                        <c:v>0.73764675999999996</c:v>
                      </c:pt>
                      <c:pt idx="18">
                        <c:v>0.7554881</c:v>
                      </c:pt>
                      <c:pt idx="19">
                        <c:v>0.77622310000000005</c:v>
                      </c:pt>
                      <c:pt idx="20">
                        <c:v>0.78095669999999995</c:v>
                      </c:pt>
                      <c:pt idx="21">
                        <c:v>0.72009575000000003</c:v>
                      </c:pt>
                      <c:pt idx="22">
                        <c:v>0.70849200000000001</c:v>
                      </c:pt>
                      <c:pt idx="23">
                        <c:v>0.49806896000000001</c:v>
                      </c:pt>
                      <c:pt idx="24">
                        <c:v>0.61997860000000005</c:v>
                      </c:pt>
                      <c:pt idx="25">
                        <c:v>0.67047029999999996</c:v>
                      </c:pt>
                      <c:pt idx="26">
                        <c:v>0.65870726000000002</c:v>
                      </c:pt>
                      <c:pt idx="27">
                        <c:v>0.64882430000000002</c:v>
                      </c:pt>
                      <c:pt idx="28">
                        <c:v>0.62200253999999999</c:v>
                      </c:pt>
                      <c:pt idx="29">
                        <c:v>0.78084149999999997</c:v>
                      </c:pt>
                      <c:pt idx="30">
                        <c:v>0.75852989999999998</c:v>
                      </c:pt>
                      <c:pt idx="31">
                        <c:v>0.78905029999999998</c:v>
                      </c:pt>
                      <c:pt idx="32">
                        <c:v>0.75678575000000003</c:v>
                      </c:pt>
                      <c:pt idx="33">
                        <c:v>0.87106159999999999</c:v>
                      </c:pt>
                      <c:pt idx="34">
                        <c:v>0.79315007000000004</c:v>
                      </c:pt>
                      <c:pt idx="35">
                        <c:v>0.58227079999999998</c:v>
                      </c:pt>
                      <c:pt idx="36">
                        <c:v>0.65151610000000004</c:v>
                      </c:pt>
                      <c:pt idx="37">
                        <c:v>0.65110080000000004</c:v>
                      </c:pt>
                      <c:pt idx="38">
                        <c:v>0.74416660000000001</c:v>
                      </c:pt>
                      <c:pt idx="39">
                        <c:v>0.77236824999999998</c:v>
                      </c:pt>
                      <c:pt idx="40">
                        <c:v>0.64170419999999995</c:v>
                      </c:pt>
                      <c:pt idx="41">
                        <c:v>0.80771649999999995</c:v>
                      </c:pt>
                      <c:pt idx="42">
                        <c:v>0.48070576999999998</c:v>
                      </c:pt>
                      <c:pt idx="43">
                        <c:v>0.64786489999999997</c:v>
                      </c:pt>
                      <c:pt idx="44">
                        <c:v>0.54641837000000004</c:v>
                      </c:pt>
                      <c:pt idx="45">
                        <c:v>0.80025800000000002</c:v>
                      </c:pt>
                      <c:pt idx="46">
                        <c:v>0.6524605</c:v>
                      </c:pt>
                      <c:pt idx="47">
                        <c:v>0.63776094000000005</c:v>
                      </c:pt>
                      <c:pt idx="48">
                        <c:v>0.76323850000000004</c:v>
                      </c:pt>
                      <c:pt idx="49">
                        <c:v>0.79962319999999998</c:v>
                      </c:pt>
                      <c:pt idx="50">
                        <c:v>0.78833412999999997</c:v>
                      </c:pt>
                      <c:pt idx="51">
                        <c:v>0.41512100000000002</c:v>
                      </c:pt>
                      <c:pt idx="52">
                        <c:v>0.62815480000000001</c:v>
                      </c:pt>
                      <c:pt idx="53">
                        <c:v>0.88294150000000005</c:v>
                      </c:pt>
                      <c:pt idx="54">
                        <c:v>0.80847389999999997</c:v>
                      </c:pt>
                      <c:pt idx="55">
                        <c:v>0.77412009999999998</c:v>
                      </c:pt>
                      <c:pt idx="56">
                        <c:v>0.66392386000000003</c:v>
                      </c:pt>
                      <c:pt idx="57">
                        <c:v>0.80814949999999997</c:v>
                      </c:pt>
                      <c:pt idx="58">
                        <c:v>0.74280893999999997</c:v>
                      </c:pt>
                      <c:pt idx="59">
                        <c:v>0.68693965999999995</c:v>
                      </c:pt>
                      <c:pt idx="60">
                        <c:v>0.85833334999999999</c:v>
                      </c:pt>
                      <c:pt idx="61">
                        <c:v>0.68290620000000002</c:v>
                      </c:pt>
                      <c:pt idx="62">
                        <c:v>0.68408495000000002</c:v>
                      </c:pt>
                      <c:pt idx="63">
                        <c:v>0.7128506</c:v>
                      </c:pt>
                      <c:pt idx="64">
                        <c:v>0.50899589999999995</c:v>
                      </c:pt>
                      <c:pt idx="65">
                        <c:v>0.56255319999999998</c:v>
                      </c:pt>
                      <c:pt idx="66">
                        <c:v>0.62359065000000002</c:v>
                      </c:pt>
                      <c:pt idx="67">
                        <c:v>0.74019986000000004</c:v>
                      </c:pt>
                      <c:pt idx="68">
                        <c:v>0.67892160000000001</c:v>
                      </c:pt>
                      <c:pt idx="69">
                        <c:v>0.73594963999999996</c:v>
                      </c:pt>
                      <c:pt idx="70">
                        <c:v>0.65933249999999999</c:v>
                      </c:pt>
                      <c:pt idx="71">
                        <c:v>0.67321209999999998</c:v>
                      </c:pt>
                      <c:pt idx="72">
                        <c:v>0.6008677</c:v>
                      </c:pt>
                      <c:pt idx="73">
                        <c:v>0.71620863999999995</c:v>
                      </c:pt>
                      <c:pt idx="74">
                        <c:v>0.72339403999999996</c:v>
                      </c:pt>
                      <c:pt idx="75">
                        <c:v>0.73507769999999995</c:v>
                      </c:pt>
                      <c:pt idx="76">
                        <c:v>0.58614670000000002</c:v>
                      </c:pt>
                      <c:pt idx="77">
                        <c:v>0.55248620000000004</c:v>
                      </c:pt>
                      <c:pt idx="78">
                        <c:v>0.51978104999999997</c:v>
                      </c:pt>
                      <c:pt idx="79">
                        <c:v>0.62570689999999995</c:v>
                      </c:pt>
                      <c:pt idx="80">
                        <c:v>0.67503047000000005</c:v>
                      </c:pt>
                      <c:pt idx="81">
                        <c:v>0.69522404999999998</c:v>
                      </c:pt>
                      <c:pt idx="82">
                        <c:v>0.63364180000000003</c:v>
                      </c:pt>
                      <c:pt idx="83">
                        <c:v>0.71588224</c:v>
                      </c:pt>
                      <c:pt idx="84">
                        <c:v>0.59929699999999997</c:v>
                      </c:pt>
                      <c:pt idx="85">
                        <c:v>0.85770404</c:v>
                      </c:pt>
                      <c:pt idx="86">
                        <c:v>0.89469989999999999</c:v>
                      </c:pt>
                      <c:pt idx="87">
                        <c:v>0.69686985000000001</c:v>
                      </c:pt>
                      <c:pt idx="88">
                        <c:v>0.78020566999999996</c:v>
                      </c:pt>
                      <c:pt idx="89">
                        <c:v>0.53432999999999997</c:v>
                      </c:pt>
                      <c:pt idx="90">
                        <c:v>0.53762202999999997</c:v>
                      </c:pt>
                      <c:pt idx="91">
                        <c:v>0.59303105</c:v>
                      </c:pt>
                      <c:pt idx="92">
                        <c:v>0.88702809999999999</c:v>
                      </c:pt>
                      <c:pt idx="93">
                        <c:v>0.66025109999999998</c:v>
                      </c:pt>
                      <c:pt idx="94">
                        <c:v>0.84483399999999997</c:v>
                      </c:pt>
                      <c:pt idx="95">
                        <c:v>0.58447236000000002</c:v>
                      </c:pt>
                      <c:pt idx="96">
                        <c:v>0.77464789999999994</c:v>
                      </c:pt>
                      <c:pt idx="97">
                        <c:v>0.91789880000000001</c:v>
                      </c:pt>
                      <c:pt idx="98">
                        <c:v>0.83544839999999998</c:v>
                      </c:pt>
                      <c:pt idx="99">
                        <c:v>0.51844780000000001</c:v>
                      </c:pt>
                      <c:pt idx="100">
                        <c:v>0.90254336999999996</c:v>
                      </c:pt>
                      <c:pt idx="101">
                        <c:v>0.8376595</c:v>
                      </c:pt>
                      <c:pt idx="102">
                        <c:v>0.71764130000000004</c:v>
                      </c:pt>
                      <c:pt idx="103">
                        <c:v>0.65071153999999998</c:v>
                      </c:pt>
                      <c:pt idx="104">
                        <c:v>0.86612904000000002</c:v>
                      </c:pt>
                      <c:pt idx="105">
                        <c:v>0.69284712999999998</c:v>
                      </c:pt>
                      <c:pt idx="106">
                        <c:v>0.70092569999999998</c:v>
                      </c:pt>
                      <c:pt idx="107">
                        <c:v>0.79242265000000001</c:v>
                      </c:pt>
                      <c:pt idx="108">
                        <c:v>0.81277529999999998</c:v>
                      </c:pt>
                      <c:pt idx="109">
                        <c:v>0.75891434999999996</c:v>
                      </c:pt>
                      <c:pt idx="110">
                        <c:v>0.71434889999999995</c:v>
                      </c:pt>
                      <c:pt idx="111">
                        <c:v>0.52325577000000001</c:v>
                      </c:pt>
                      <c:pt idx="112">
                        <c:v>0.49069950000000001</c:v>
                      </c:pt>
                      <c:pt idx="113">
                        <c:v>0.65141610000000005</c:v>
                      </c:pt>
                      <c:pt idx="114">
                        <c:v>0.55798817000000001</c:v>
                      </c:pt>
                      <c:pt idx="115">
                        <c:v>0.70230967</c:v>
                      </c:pt>
                      <c:pt idx="116">
                        <c:v>0.62551062999999996</c:v>
                      </c:pt>
                      <c:pt idx="117">
                        <c:v>0.63517254999999995</c:v>
                      </c:pt>
                      <c:pt idx="118">
                        <c:v>0.55213109999999999</c:v>
                      </c:pt>
                      <c:pt idx="119">
                        <c:v>0.72528009999999998</c:v>
                      </c:pt>
                      <c:pt idx="120">
                        <c:v>0.61843320000000002</c:v>
                      </c:pt>
                      <c:pt idx="121">
                        <c:v>0.70759963999999997</c:v>
                      </c:pt>
                      <c:pt idx="122">
                        <c:v>0.51677850000000003</c:v>
                      </c:pt>
                      <c:pt idx="123">
                        <c:v>0.73621004999999995</c:v>
                      </c:pt>
                      <c:pt idx="124">
                        <c:v>0.39981182999999998</c:v>
                      </c:pt>
                      <c:pt idx="125">
                        <c:v>0.51821994999999998</c:v>
                      </c:pt>
                      <c:pt idx="126">
                        <c:v>0.63959719999999998</c:v>
                      </c:pt>
                      <c:pt idx="127">
                        <c:v>0.63665190000000005</c:v>
                      </c:pt>
                      <c:pt idx="128">
                        <c:v>0.63439020000000002</c:v>
                      </c:pt>
                      <c:pt idx="129">
                        <c:v>0.45076480000000002</c:v>
                      </c:pt>
                      <c:pt idx="130">
                        <c:v>0.66785170000000005</c:v>
                      </c:pt>
                      <c:pt idx="131">
                        <c:v>0.55600344999999995</c:v>
                      </c:pt>
                      <c:pt idx="132">
                        <c:v>0.61591804000000006</c:v>
                      </c:pt>
                      <c:pt idx="133">
                        <c:v>0.60792190000000002</c:v>
                      </c:pt>
                      <c:pt idx="134">
                        <c:v>0.69804029999999995</c:v>
                      </c:pt>
                      <c:pt idx="135">
                        <c:v>0.67077799999999999</c:v>
                      </c:pt>
                      <c:pt idx="136">
                        <c:v>0.70508119999999996</c:v>
                      </c:pt>
                      <c:pt idx="137">
                        <c:v>0.60419160000000005</c:v>
                      </c:pt>
                      <c:pt idx="138">
                        <c:v>0.74985109999999999</c:v>
                      </c:pt>
                      <c:pt idx="139">
                        <c:v>0.68978620000000002</c:v>
                      </c:pt>
                      <c:pt idx="140">
                        <c:v>0.70340499999999995</c:v>
                      </c:pt>
                      <c:pt idx="141">
                        <c:v>0.81622450000000002</c:v>
                      </c:pt>
                      <c:pt idx="142">
                        <c:v>0.69950193000000005</c:v>
                      </c:pt>
                      <c:pt idx="143">
                        <c:v>0.65841159999999999</c:v>
                      </c:pt>
                      <c:pt idx="144">
                        <c:v>0.77406790000000003</c:v>
                      </c:pt>
                      <c:pt idx="145">
                        <c:v>0.60171675999999996</c:v>
                      </c:pt>
                      <c:pt idx="146">
                        <c:v>0.85614645</c:v>
                      </c:pt>
                      <c:pt idx="147">
                        <c:v>0.59329736</c:v>
                      </c:pt>
                      <c:pt idx="148">
                        <c:v>0.82104080000000002</c:v>
                      </c:pt>
                      <c:pt idx="149">
                        <c:v>0.7403189</c:v>
                      </c:pt>
                      <c:pt idx="150">
                        <c:v>0.80763640000000003</c:v>
                      </c:pt>
                      <c:pt idx="151">
                        <c:v>0.75557260000000004</c:v>
                      </c:pt>
                      <c:pt idx="152">
                        <c:v>0.7920701</c:v>
                      </c:pt>
                      <c:pt idx="153">
                        <c:v>0.63470320000000002</c:v>
                      </c:pt>
                      <c:pt idx="154">
                        <c:v>0.62567854000000001</c:v>
                      </c:pt>
                      <c:pt idx="155">
                        <c:v>0.77171844000000001</c:v>
                      </c:pt>
                      <c:pt idx="156">
                        <c:v>0.65045923000000005</c:v>
                      </c:pt>
                      <c:pt idx="157">
                        <c:v>0.45880900000000002</c:v>
                      </c:pt>
                      <c:pt idx="158">
                        <c:v>0.71395825999999996</c:v>
                      </c:pt>
                      <c:pt idx="159">
                        <c:v>0.78847414000000005</c:v>
                      </c:pt>
                      <c:pt idx="160">
                        <c:v>0.53902923999999997</c:v>
                      </c:pt>
                      <c:pt idx="161">
                        <c:v>0.64033759999999995</c:v>
                      </c:pt>
                      <c:pt idx="162">
                        <c:v>0.5933775</c:v>
                      </c:pt>
                      <c:pt idx="163">
                        <c:v>0.58127050000000002</c:v>
                      </c:pt>
                      <c:pt idx="164">
                        <c:v>0.64153545999999995</c:v>
                      </c:pt>
                      <c:pt idx="165">
                        <c:v>0.47166570000000002</c:v>
                      </c:pt>
                      <c:pt idx="166">
                        <c:v>0.49363699999999999</c:v>
                      </c:pt>
                      <c:pt idx="167">
                        <c:v>0.51878299999999999</c:v>
                      </c:pt>
                      <c:pt idx="168">
                        <c:v>0.80962259999999997</c:v>
                      </c:pt>
                      <c:pt idx="169">
                        <c:v>0.55146634999999999</c:v>
                      </c:pt>
                      <c:pt idx="170">
                        <c:v>0.50682890000000003</c:v>
                      </c:pt>
                      <c:pt idx="171">
                        <c:v>0.62620889999999996</c:v>
                      </c:pt>
                      <c:pt idx="172">
                        <c:v>0.61632114999999998</c:v>
                      </c:pt>
                      <c:pt idx="173">
                        <c:v>0.70227956999999996</c:v>
                      </c:pt>
                      <c:pt idx="174">
                        <c:v>0.78245140000000002</c:v>
                      </c:pt>
                      <c:pt idx="175">
                        <c:v>0.74397033000000001</c:v>
                      </c:pt>
                      <c:pt idx="176">
                        <c:v>0.70515512999999996</c:v>
                      </c:pt>
                      <c:pt idx="177">
                        <c:v>0.50981069999999995</c:v>
                      </c:pt>
                      <c:pt idx="178">
                        <c:v>0.45236464999999998</c:v>
                      </c:pt>
                      <c:pt idx="179">
                        <c:v>0.61681085999999996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NDVI'!$E$448:$E$627</c15:sqref>
                        </c15:formulaRef>
                      </c:ext>
                    </c:extLst>
                    <c:numCache>
                      <c:formatCode>General</c:formatCode>
                      <c:ptCount val="180"/>
                      <c:pt idx="0">
                        <c:v>58</c:v>
                      </c:pt>
                      <c:pt idx="1">
                        <c:v>65</c:v>
                      </c:pt>
                      <c:pt idx="2">
                        <c:v>84</c:v>
                      </c:pt>
                      <c:pt idx="3">
                        <c:v>75</c:v>
                      </c:pt>
                      <c:pt idx="4">
                        <c:v>58</c:v>
                      </c:pt>
                      <c:pt idx="5">
                        <c:v>85</c:v>
                      </c:pt>
                      <c:pt idx="6">
                        <c:v>79</c:v>
                      </c:pt>
                      <c:pt idx="7">
                        <c:v>71</c:v>
                      </c:pt>
                      <c:pt idx="8">
                        <c:v>66</c:v>
                      </c:pt>
                      <c:pt idx="9">
                        <c:v>62</c:v>
                      </c:pt>
                      <c:pt idx="10">
                        <c:v>76</c:v>
                      </c:pt>
                      <c:pt idx="11">
                        <c:v>88</c:v>
                      </c:pt>
                      <c:pt idx="12">
                        <c:v>71</c:v>
                      </c:pt>
                      <c:pt idx="13">
                        <c:v>70</c:v>
                      </c:pt>
                      <c:pt idx="14">
                        <c:v>75</c:v>
                      </c:pt>
                      <c:pt idx="15">
                        <c:v>72</c:v>
                      </c:pt>
                      <c:pt idx="16">
                        <c:v>83</c:v>
                      </c:pt>
                      <c:pt idx="17">
                        <c:v>86</c:v>
                      </c:pt>
                      <c:pt idx="18">
                        <c:v>77</c:v>
                      </c:pt>
                      <c:pt idx="19">
                        <c:v>71</c:v>
                      </c:pt>
                      <c:pt idx="20">
                        <c:v>76</c:v>
                      </c:pt>
                      <c:pt idx="21">
                        <c:v>64</c:v>
                      </c:pt>
                      <c:pt idx="22">
                        <c:v>75</c:v>
                      </c:pt>
                      <c:pt idx="23">
                        <c:v>79</c:v>
                      </c:pt>
                      <c:pt idx="24">
                        <c:v>68</c:v>
                      </c:pt>
                      <c:pt idx="25">
                        <c:v>92</c:v>
                      </c:pt>
                      <c:pt idx="26">
                        <c:v>84</c:v>
                      </c:pt>
                      <c:pt idx="27">
                        <c:v>67</c:v>
                      </c:pt>
                      <c:pt idx="28">
                        <c:v>79</c:v>
                      </c:pt>
                      <c:pt idx="29">
                        <c:v>98</c:v>
                      </c:pt>
                      <c:pt idx="30">
                        <c:v>94</c:v>
                      </c:pt>
                      <c:pt idx="31">
                        <c:v>82</c:v>
                      </c:pt>
                      <c:pt idx="32">
                        <c:v>90</c:v>
                      </c:pt>
                      <c:pt idx="33">
                        <c:v>85</c:v>
                      </c:pt>
                      <c:pt idx="34">
                        <c:v>83</c:v>
                      </c:pt>
                      <c:pt idx="35">
                        <c:v>66</c:v>
                      </c:pt>
                      <c:pt idx="36">
                        <c:v>76</c:v>
                      </c:pt>
                      <c:pt idx="37">
                        <c:v>73</c:v>
                      </c:pt>
                      <c:pt idx="38">
                        <c:v>71</c:v>
                      </c:pt>
                      <c:pt idx="39">
                        <c:v>74</c:v>
                      </c:pt>
                      <c:pt idx="40">
                        <c:v>72</c:v>
                      </c:pt>
                      <c:pt idx="41">
                        <c:v>99</c:v>
                      </c:pt>
                      <c:pt idx="42">
                        <c:v>77</c:v>
                      </c:pt>
                      <c:pt idx="43">
                        <c:v>72</c:v>
                      </c:pt>
                      <c:pt idx="44">
                        <c:v>72</c:v>
                      </c:pt>
                      <c:pt idx="45">
                        <c:v>104</c:v>
                      </c:pt>
                      <c:pt idx="46">
                        <c:v>98</c:v>
                      </c:pt>
                      <c:pt idx="47">
                        <c:v>86</c:v>
                      </c:pt>
                      <c:pt idx="48">
                        <c:v>95</c:v>
                      </c:pt>
                      <c:pt idx="49">
                        <c:v>104</c:v>
                      </c:pt>
                      <c:pt idx="50">
                        <c:v>82</c:v>
                      </c:pt>
                      <c:pt idx="51">
                        <c:v>80</c:v>
                      </c:pt>
                      <c:pt idx="52">
                        <c:v>99</c:v>
                      </c:pt>
                      <c:pt idx="53">
                        <c:v>90</c:v>
                      </c:pt>
                      <c:pt idx="54">
                        <c:v>72</c:v>
                      </c:pt>
                      <c:pt idx="55">
                        <c:v>90</c:v>
                      </c:pt>
                      <c:pt idx="56">
                        <c:v>84</c:v>
                      </c:pt>
                      <c:pt idx="57">
                        <c:v>87</c:v>
                      </c:pt>
                      <c:pt idx="58">
                        <c:v>82</c:v>
                      </c:pt>
                      <c:pt idx="59">
                        <c:v>83</c:v>
                      </c:pt>
                      <c:pt idx="60">
                        <c:v>92</c:v>
                      </c:pt>
                      <c:pt idx="61">
                        <c:v>88</c:v>
                      </c:pt>
                      <c:pt idx="62">
                        <c:v>82</c:v>
                      </c:pt>
                      <c:pt idx="63">
                        <c:v>90</c:v>
                      </c:pt>
                      <c:pt idx="64">
                        <c:v>77</c:v>
                      </c:pt>
                      <c:pt idx="65">
                        <c:v>93</c:v>
                      </c:pt>
                      <c:pt idx="66">
                        <c:v>79</c:v>
                      </c:pt>
                      <c:pt idx="67">
                        <c:v>103</c:v>
                      </c:pt>
                      <c:pt idx="68">
                        <c:v>87</c:v>
                      </c:pt>
                      <c:pt idx="69">
                        <c:v>88</c:v>
                      </c:pt>
                      <c:pt idx="70">
                        <c:v>89</c:v>
                      </c:pt>
                      <c:pt idx="71">
                        <c:v>93</c:v>
                      </c:pt>
                      <c:pt idx="72">
                        <c:v>92</c:v>
                      </c:pt>
                      <c:pt idx="73">
                        <c:v>103</c:v>
                      </c:pt>
                      <c:pt idx="74">
                        <c:v>88</c:v>
                      </c:pt>
                      <c:pt idx="75">
                        <c:v>94</c:v>
                      </c:pt>
                      <c:pt idx="76">
                        <c:v>80</c:v>
                      </c:pt>
                      <c:pt idx="77">
                        <c:v>87</c:v>
                      </c:pt>
                      <c:pt idx="78">
                        <c:v>57</c:v>
                      </c:pt>
                      <c:pt idx="79">
                        <c:v>92</c:v>
                      </c:pt>
                      <c:pt idx="80">
                        <c:v>76</c:v>
                      </c:pt>
                      <c:pt idx="81">
                        <c:v>101</c:v>
                      </c:pt>
                      <c:pt idx="82">
                        <c:v>67</c:v>
                      </c:pt>
                      <c:pt idx="83">
                        <c:v>84</c:v>
                      </c:pt>
                      <c:pt idx="84">
                        <c:v>94</c:v>
                      </c:pt>
                      <c:pt idx="85">
                        <c:v>88</c:v>
                      </c:pt>
                      <c:pt idx="86">
                        <c:v>104</c:v>
                      </c:pt>
                      <c:pt idx="87">
                        <c:v>70.443137250000007</c:v>
                      </c:pt>
                      <c:pt idx="88">
                        <c:v>103</c:v>
                      </c:pt>
                      <c:pt idx="89">
                        <c:v>91</c:v>
                      </c:pt>
                      <c:pt idx="90">
                        <c:v>92</c:v>
                      </c:pt>
                      <c:pt idx="91">
                        <c:v>90</c:v>
                      </c:pt>
                      <c:pt idx="92">
                        <c:v>88</c:v>
                      </c:pt>
                      <c:pt idx="93">
                        <c:v>96</c:v>
                      </c:pt>
                      <c:pt idx="94">
                        <c:v>96</c:v>
                      </c:pt>
                      <c:pt idx="95">
                        <c:v>83</c:v>
                      </c:pt>
                      <c:pt idx="96">
                        <c:v>93</c:v>
                      </c:pt>
                      <c:pt idx="97">
                        <c:v>110</c:v>
                      </c:pt>
                      <c:pt idx="98">
                        <c:v>111</c:v>
                      </c:pt>
                      <c:pt idx="99">
                        <c:v>110</c:v>
                      </c:pt>
                      <c:pt idx="100">
                        <c:v>117</c:v>
                      </c:pt>
                      <c:pt idx="101">
                        <c:v>106</c:v>
                      </c:pt>
                      <c:pt idx="102">
                        <c:v>111</c:v>
                      </c:pt>
                      <c:pt idx="103">
                        <c:v>110</c:v>
                      </c:pt>
                      <c:pt idx="104">
                        <c:v>113</c:v>
                      </c:pt>
                      <c:pt idx="105">
                        <c:v>79</c:v>
                      </c:pt>
                      <c:pt idx="106">
                        <c:v>113</c:v>
                      </c:pt>
                      <c:pt idx="107">
                        <c:v>80</c:v>
                      </c:pt>
                      <c:pt idx="108">
                        <c:v>101</c:v>
                      </c:pt>
                      <c:pt idx="109">
                        <c:v>90</c:v>
                      </c:pt>
                      <c:pt idx="110">
                        <c:v>95</c:v>
                      </c:pt>
                      <c:pt idx="111">
                        <c:v>104</c:v>
                      </c:pt>
                      <c:pt idx="112">
                        <c:v>96</c:v>
                      </c:pt>
                      <c:pt idx="113">
                        <c:v>78</c:v>
                      </c:pt>
                      <c:pt idx="114">
                        <c:v>72</c:v>
                      </c:pt>
                      <c:pt idx="115">
                        <c:v>104</c:v>
                      </c:pt>
                      <c:pt idx="116">
                        <c:v>90</c:v>
                      </c:pt>
                      <c:pt idx="117">
                        <c:v>77</c:v>
                      </c:pt>
                      <c:pt idx="118">
                        <c:v>84</c:v>
                      </c:pt>
                      <c:pt idx="119">
                        <c:v>96</c:v>
                      </c:pt>
                      <c:pt idx="120">
                        <c:v>108</c:v>
                      </c:pt>
                      <c:pt idx="121">
                        <c:v>96</c:v>
                      </c:pt>
                      <c:pt idx="122">
                        <c:v>115</c:v>
                      </c:pt>
                      <c:pt idx="123">
                        <c:v>103</c:v>
                      </c:pt>
                      <c:pt idx="124">
                        <c:v>92</c:v>
                      </c:pt>
                      <c:pt idx="125">
                        <c:v>94</c:v>
                      </c:pt>
                      <c:pt idx="126">
                        <c:v>84</c:v>
                      </c:pt>
                      <c:pt idx="127">
                        <c:v>98</c:v>
                      </c:pt>
                      <c:pt idx="128">
                        <c:v>115</c:v>
                      </c:pt>
                      <c:pt idx="129">
                        <c:v>94</c:v>
                      </c:pt>
                      <c:pt idx="130">
                        <c:v>102</c:v>
                      </c:pt>
                      <c:pt idx="131">
                        <c:v>79</c:v>
                      </c:pt>
                      <c:pt idx="132">
                        <c:v>103</c:v>
                      </c:pt>
                      <c:pt idx="133">
                        <c:v>111</c:v>
                      </c:pt>
                      <c:pt idx="134">
                        <c:v>110</c:v>
                      </c:pt>
                      <c:pt idx="135">
                        <c:v>92</c:v>
                      </c:pt>
                      <c:pt idx="136">
                        <c:v>105</c:v>
                      </c:pt>
                      <c:pt idx="137">
                        <c:v>115</c:v>
                      </c:pt>
                      <c:pt idx="138">
                        <c:v>116</c:v>
                      </c:pt>
                      <c:pt idx="139">
                        <c:v>84</c:v>
                      </c:pt>
                      <c:pt idx="140">
                        <c:v>112</c:v>
                      </c:pt>
                      <c:pt idx="141">
                        <c:v>86</c:v>
                      </c:pt>
                      <c:pt idx="142">
                        <c:v>109</c:v>
                      </c:pt>
                      <c:pt idx="143">
                        <c:v>97</c:v>
                      </c:pt>
                      <c:pt idx="144">
                        <c:v>113</c:v>
                      </c:pt>
                      <c:pt idx="145">
                        <c:v>81</c:v>
                      </c:pt>
                      <c:pt idx="146">
                        <c:v>113</c:v>
                      </c:pt>
                      <c:pt idx="147">
                        <c:v>112</c:v>
                      </c:pt>
                      <c:pt idx="148">
                        <c:v>111</c:v>
                      </c:pt>
                      <c:pt idx="149">
                        <c:v>115</c:v>
                      </c:pt>
                      <c:pt idx="150">
                        <c:v>103</c:v>
                      </c:pt>
                      <c:pt idx="151">
                        <c:v>101</c:v>
                      </c:pt>
                      <c:pt idx="152">
                        <c:v>111</c:v>
                      </c:pt>
                      <c:pt idx="153">
                        <c:v>93</c:v>
                      </c:pt>
                      <c:pt idx="154">
                        <c:v>105</c:v>
                      </c:pt>
                      <c:pt idx="155">
                        <c:v>102</c:v>
                      </c:pt>
                      <c:pt idx="156">
                        <c:v>98</c:v>
                      </c:pt>
                      <c:pt idx="157">
                        <c:v>74</c:v>
                      </c:pt>
                      <c:pt idx="158">
                        <c:v>77</c:v>
                      </c:pt>
                      <c:pt idx="159">
                        <c:v>85</c:v>
                      </c:pt>
                      <c:pt idx="160">
                        <c:v>96</c:v>
                      </c:pt>
                      <c:pt idx="161">
                        <c:v>85</c:v>
                      </c:pt>
                      <c:pt idx="162">
                        <c:v>112</c:v>
                      </c:pt>
                      <c:pt idx="163">
                        <c:v>83</c:v>
                      </c:pt>
                      <c:pt idx="164">
                        <c:v>87</c:v>
                      </c:pt>
                      <c:pt idx="165">
                        <c:v>90</c:v>
                      </c:pt>
                      <c:pt idx="166">
                        <c:v>74</c:v>
                      </c:pt>
                      <c:pt idx="167">
                        <c:v>91</c:v>
                      </c:pt>
                      <c:pt idx="168">
                        <c:v>109</c:v>
                      </c:pt>
                      <c:pt idx="169">
                        <c:v>123</c:v>
                      </c:pt>
                      <c:pt idx="170">
                        <c:v>106</c:v>
                      </c:pt>
                      <c:pt idx="171">
                        <c:v>119</c:v>
                      </c:pt>
                      <c:pt idx="172">
                        <c:v>123</c:v>
                      </c:pt>
                      <c:pt idx="173">
                        <c:v>118</c:v>
                      </c:pt>
                      <c:pt idx="174">
                        <c:v>111</c:v>
                      </c:pt>
                      <c:pt idx="175">
                        <c:v>88</c:v>
                      </c:pt>
                      <c:pt idx="176">
                        <c:v>90</c:v>
                      </c:pt>
                      <c:pt idx="177">
                        <c:v>96</c:v>
                      </c:pt>
                      <c:pt idx="178">
                        <c:v>97</c:v>
                      </c:pt>
                      <c:pt idx="179">
                        <c:v>107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035-4A40-A2A5-54C3B30676D9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May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5"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5"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5"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5"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NDVI'!$D$628:$D$804</c15:sqref>
                        </c15:formulaRef>
                      </c:ext>
                    </c:extLst>
                    <c:numCache>
                      <c:formatCode>General</c:formatCode>
                      <c:ptCount val="177"/>
                      <c:pt idx="0">
                        <c:v>0.71849775000000005</c:v>
                      </c:pt>
                      <c:pt idx="1">
                        <c:v>0.72451794000000003</c:v>
                      </c:pt>
                      <c:pt idx="2">
                        <c:v>0.66806379999999999</c:v>
                      </c:pt>
                      <c:pt idx="3">
                        <c:v>0.63525960000000004</c:v>
                      </c:pt>
                      <c:pt idx="4">
                        <c:v>0.83505945999999998</c:v>
                      </c:pt>
                      <c:pt idx="5">
                        <c:v>0.72647470000000003</c:v>
                      </c:pt>
                      <c:pt idx="6">
                        <c:v>0.57315950000000004</c:v>
                      </c:pt>
                      <c:pt idx="7">
                        <c:v>0.49312955000000003</c:v>
                      </c:pt>
                      <c:pt idx="8">
                        <c:v>0.53770949999999995</c:v>
                      </c:pt>
                      <c:pt idx="9">
                        <c:v>0.66888784999999995</c:v>
                      </c:pt>
                      <c:pt idx="10">
                        <c:v>0.54663709999999999</c:v>
                      </c:pt>
                      <c:pt idx="11">
                        <c:v>0.69360476999999998</c:v>
                      </c:pt>
                      <c:pt idx="12">
                        <c:v>0.65799326000000002</c:v>
                      </c:pt>
                      <c:pt idx="13">
                        <c:v>0.55981236999999995</c:v>
                      </c:pt>
                      <c:pt idx="14">
                        <c:v>0.5341823</c:v>
                      </c:pt>
                      <c:pt idx="15">
                        <c:v>0.6055912</c:v>
                      </c:pt>
                      <c:pt idx="16">
                        <c:v>0.66310595999999999</c:v>
                      </c:pt>
                      <c:pt idx="17">
                        <c:v>0.68166519999999997</c:v>
                      </c:pt>
                      <c:pt idx="18">
                        <c:v>0.44947221999999998</c:v>
                      </c:pt>
                      <c:pt idx="19">
                        <c:v>0.91044619999999998</c:v>
                      </c:pt>
                      <c:pt idx="20">
                        <c:v>0.88132250000000001</c:v>
                      </c:pt>
                      <c:pt idx="21">
                        <c:v>0.70143573999999997</c:v>
                      </c:pt>
                      <c:pt idx="22">
                        <c:v>0.63298869999999996</c:v>
                      </c:pt>
                      <c:pt idx="23">
                        <c:v>0.38166835999999998</c:v>
                      </c:pt>
                      <c:pt idx="24">
                        <c:v>0.38014789999999998</c:v>
                      </c:pt>
                      <c:pt idx="25">
                        <c:v>0.78621839999999998</c:v>
                      </c:pt>
                      <c:pt idx="26">
                        <c:v>0.81613599999999997</c:v>
                      </c:pt>
                      <c:pt idx="27">
                        <c:v>0.85958040000000002</c:v>
                      </c:pt>
                      <c:pt idx="28">
                        <c:v>0.64261763999999999</c:v>
                      </c:pt>
                      <c:pt idx="29">
                        <c:v>0.63948289999999997</c:v>
                      </c:pt>
                      <c:pt idx="30">
                        <c:v>0.62261694999999995</c:v>
                      </c:pt>
                      <c:pt idx="31">
                        <c:v>0.72136400000000001</c:v>
                      </c:pt>
                      <c:pt idx="32">
                        <c:v>0.75319475000000002</c:v>
                      </c:pt>
                      <c:pt idx="33">
                        <c:v>0.83446419999999999</c:v>
                      </c:pt>
                      <c:pt idx="34">
                        <c:v>0.66715692999999998</c:v>
                      </c:pt>
                      <c:pt idx="35">
                        <c:v>0.76650220000000002</c:v>
                      </c:pt>
                      <c:pt idx="36">
                        <c:v>0.55557270000000003</c:v>
                      </c:pt>
                      <c:pt idx="37">
                        <c:v>0.37818947000000003</c:v>
                      </c:pt>
                      <c:pt idx="38">
                        <c:v>0.77823969999999998</c:v>
                      </c:pt>
                      <c:pt idx="39">
                        <c:v>0.58292823999999999</c:v>
                      </c:pt>
                      <c:pt idx="40">
                        <c:v>0.60908949999999995</c:v>
                      </c:pt>
                      <c:pt idx="41">
                        <c:v>0.7248251</c:v>
                      </c:pt>
                      <c:pt idx="42">
                        <c:v>0.55562686999999999</c:v>
                      </c:pt>
                      <c:pt idx="43">
                        <c:v>0.56079345999999997</c:v>
                      </c:pt>
                      <c:pt idx="44">
                        <c:v>0.74309040000000004</c:v>
                      </c:pt>
                      <c:pt idx="45">
                        <c:v>0.78864730000000005</c:v>
                      </c:pt>
                      <c:pt idx="46">
                        <c:v>0.72285449999999996</c:v>
                      </c:pt>
                      <c:pt idx="47">
                        <c:v>0.41826533999999999</c:v>
                      </c:pt>
                      <c:pt idx="48">
                        <c:v>0.8399972</c:v>
                      </c:pt>
                      <c:pt idx="49">
                        <c:v>0.67167270000000001</c:v>
                      </c:pt>
                      <c:pt idx="50">
                        <c:v>0.74144094999999999</c:v>
                      </c:pt>
                      <c:pt idx="51">
                        <c:v>0.75006424999999999</c:v>
                      </c:pt>
                      <c:pt idx="52">
                        <c:v>0.79776466000000001</c:v>
                      </c:pt>
                      <c:pt idx="53">
                        <c:v>0.76296129999999995</c:v>
                      </c:pt>
                      <c:pt idx="54">
                        <c:v>0.65650750000000002</c:v>
                      </c:pt>
                      <c:pt idx="55">
                        <c:v>0.82976793999999998</c:v>
                      </c:pt>
                      <c:pt idx="56">
                        <c:v>0.70842695</c:v>
                      </c:pt>
                      <c:pt idx="57">
                        <c:v>0.60503715000000002</c:v>
                      </c:pt>
                      <c:pt idx="58">
                        <c:v>0.60388034999999995</c:v>
                      </c:pt>
                      <c:pt idx="59">
                        <c:v>0.6609488</c:v>
                      </c:pt>
                      <c:pt idx="60">
                        <c:v>0.74228890000000003</c:v>
                      </c:pt>
                      <c:pt idx="61">
                        <c:v>0.644845</c:v>
                      </c:pt>
                      <c:pt idx="62">
                        <c:v>0.68359179999999997</c:v>
                      </c:pt>
                      <c:pt idx="63">
                        <c:v>0.75346769999999996</c:v>
                      </c:pt>
                      <c:pt idx="64">
                        <c:v>0.74793655000000003</c:v>
                      </c:pt>
                      <c:pt idx="65">
                        <c:v>0.63478047000000004</c:v>
                      </c:pt>
                      <c:pt idx="66">
                        <c:v>0.59853080000000003</c:v>
                      </c:pt>
                      <c:pt idx="67">
                        <c:v>0.65130460000000001</c:v>
                      </c:pt>
                      <c:pt idx="68">
                        <c:v>0.62843095999999998</c:v>
                      </c:pt>
                      <c:pt idx="69">
                        <c:v>0.57442086999999997</c:v>
                      </c:pt>
                      <c:pt idx="70">
                        <c:v>0.57923619999999998</c:v>
                      </c:pt>
                      <c:pt idx="71">
                        <c:v>0.66081034999999999</c:v>
                      </c:pt>
                      <c:pt idx="72">
                        <c:v>0.38530379999999997</c:v>
                      </c:pt>
                      <c:pt idx="73">
                        <c:v>0.69495726000000002</c:v>
                      </c:pt>
                      <c:pt idx="74">
                        <c:v>0.58960460000000003</c:v>
                      </c:pt>
                      <c:pt idx="75">
                        <c:v>0.69279299999999999</c:v>
                      </c:pt>
                      <c:pt idx="76">
                        <c:v>0.73254156000000004</c:v>
                      </c:pt>
                      <c:pt idx="77">
                        <c:v>0.69817969999999996</c:v>
                      </c:pt>
                      <c:pt idx="78">
                        <c:v>0.54542475999999995</c:v>
                      </c:pt>
                      <c:pt idx="79">
                        <c:v>0.61112803000000004</c:v>
                      </c:pt>
                      <c:pt idx="80">
                        <c:v>0.53304845000000001</c:v>
                      </c:pt>
                      <c:pt idx="81">
                        <c:v>0.71005470000000004</c:v>
                      </c:pt>
                      <c:pt idx="82">
                        <c:v>0.79846585000000003</c:v>
                      </c:pt>
                      <c:pt idx="83">
                        <c:v>0.7577275</c:v>
                      </c:pt>
                      <c:pt idx="84">
                        <c:v>0.89064379999999999</c:v>
                      </c:pt>
                      <c:pt idx="85">
                        <c:v>0.77083623000000001</c:v>
                      </c:pt>
                      <c:pt idx="86">
                        <c:v>0.78515559999999995</c:v>
                      </c:pt>
                      <c:pt idx="87">
                        <c:v>0.74085650000000003</c:v>
                      </c:pt>
                      <c:pt idx="88">
                        <c:v>0.58596139999999997</c:v>
                      </c:pt>
                      <c:pt idx="89">
                        <c:v>0.89989490000000005</c:v>
                      </c:pt>
                      <c:pt idx="90">
                        <c:v>0.38640347000000003</c:v>
                      </c:pt>
                      <c:pt idx="91">
                        <c:v>0.51349959999999994</c:v>
                      </c:pt>
                      <c:pt idx="92">
                        <c:v>0.72895730000000003</c:v>
                      </c:pt>
                      <c:pt idx="93">
                        <c:v>0.76197369999999998</c:v>
                      </c:pt>
                      <c:pt idx="94">
                        <c:v>0.73648080000000005</c:v>
                      </c:pt>
                      <c:pt idx="95">
                        <c:v>0.77214989999999994</c:v>
                      </c:pt>
                      <c:pt idx="96">
                        <c:v>0.76764213999999997</c:v>
                      </c:pt>
                      <c:pt idx="97">
                        <c:v>0.67918449999999997</c:v>
                      </c:pt>
                      <c:pt idx="98">
                        <c:v>0.85268664000000005</c:v>
                      </c:pt>
                      <c:pt idx="99">
                        <c:v>0.63965570000000005</c:v>
                      </c:pt>
                      <c:pt idx="100">
                        <c:v>0.8676085</c:v>
                      </c:pt>
                      <c:pt idx="101">
                        <c:v>0.73227023999999996</c:v>
                      </c:pt>
                      <c:pt idx="102">
                        <c:v>0.85825969999999996</c:v>
                      </c:pt>
                      <c:pt idx="103">
                        <c:v>0.4422353</c:v>
                      </c:pt>
                      <c:pt idx="104">
                        <c:v>0.87279399999999996</c:v>
                      </c:pt>
                      <c:pt idx="105">
                        <c:v>0.48448702999999999</c:v>
                      </c:pt>
                      <c:pt idx="106">
                        <c:v>0.80125650000000004</c:v>
                      </c:pt>
                      <c:pt idx="107">
                        <c:v>0.54416673999999998</c:v>
                      </c:pt>
                      <c:pt idx="108">
                        <c:v>0.58912927000000004</c:v>
                      </c:pt>
                      <c:pt idx="109">
                        <c:v>0.81206679999999998</c:v>
                      </c:pt>
                      <c:pt idx="110">
                        <c:v>0.86371279999999995</c:v>
                      </c:pt>
                      <c:pt idx="111">
                        <c:v>0.67283510000000002</c:v>
                      </c:pt>
                      <c:pt idx="112">
                        <c:v>0.83186649999999995</c:v>
                      </c:pt>
                      <c:pt idx="113">
                        <c:v>0.87418969999999996</c:v>
                      </c:pt>
                      <c:pt idx="114">
                        <c:v>0.81203910000000001</c:v>
                      </c:pt>
                      <c:pt idx="115">
                        <c:v>0.45580833999999998</c:v>
                      </c:pt>
                      <c:pt idx="116">
                        <c:v>0.61176070000000005</c:v>
                      </c:pt>
                      <c:pt idx="117">
                        <c:v>0.58338789999999996</c:v>
                      </c:pt>
                      <c:pt idx="118">
                        <c:v>0.68041799999999997</c:v>
                      </c:pt>
                      <c:pt idx="119">
                        <c:v>0.79607844000000005</c:v>
                      </c:pt>
                      <c:pt idx="120">
                        <c:v>0.59298870000000004</c:v>
                      </c:pt>
                      <c:pt idx="121">
                        <c:v>0.71737629999999997</c:v>
                      </c:pt>
                      <c:pt idx="122">
                        <c:v>0.78063064999999998</c:v>
                      </c:pt>
                      <c:pt idx="123">
                        <c:v>0.51543945000000002</c:v>
                      </c:pt>
                      <c:pt idx="124">
                        <c:v>0.71143263999999995</c:v>
                      </c:pt>
                      <c:pt idx="125">
                        <c:v>0.67441857000000005</c:v>
                      </c:pt>
                      <c:pt idx="126">
                        <c:v>0.506351</c:v>
                      </c:pt>
                      <c:pt idx="127">
                        <c:v>0.57038699999999998</c:v>
                      </c:pt>
                      <c:pt idx="128">
                        <c:v>0.70492540000000004</c:v>
                      </c:pt>
                      <c:pt idx="129">
                        <c:v>0.64725940000000004</c:v>
                      </c:pt>
                      <c:pt idx="130">
                        <c:v>0.53956420000000005</c:v>
                      </c:pt>
                      <c:pt idx="131">
                        <c:v>0.62851345999999997</c:v>
                      </c:pt>
                      <c:pt idx="132">
                        <c:v>0.58895710000000001</c:v>
                      </c:pt>
                      <c:pt idx="133">
                        <c:v>0.66405815000000001</c:v>
                      </c:pt>
                      <c:pt idx="134">
                        <c:v>0.57891815999999996</c:v>
                      </c:pt>
                      <c:pt idx="135">
                        <c:v>0.74115454999999997</c:v>
                      </c:pt>
                      <c:pt idx="136">
                        <c:v>0.72436975999999997</c:v>
                      </c:pt>
                      <c:pt idx="137">
                        <c:v>0.88448649999999995</c:v>
                      </c:pt>
                      <c:pt idx="138">
                        <c:v>0.51066699999999998</c:v>
                      </c:pt>
                      <c:pt idx="139">
                        <c:v>0.66068079999999996</c:v>
                      </c:pt>
                      <c:pt idx="140">
                        <c:v>0.89002959999999998</c:v>
                      </c:pt>
                      <c:pt idx="141">
                        <c:v>0.83527419999999997</c:v>
                      </c:pt>
                      <c:pt idx="142">
                        <c:v>0.68668090000000004</c:v>
                      </c:pt>
                      <c:pt idx="143">
                        <c:v>0.58682420000000002</c:v>
                      </c:pt>
                      <c:pt idx="144">
                        <c:v>0.66250629999999999</c:v>
                      </c:pt>
                      <c:pt idx="145">
                        <c:v>0.71809400000000001</c:v>
                      </c:pt>
                      <c:pt idx="146">
                        <c:v>0.84552680000000002</c:v>
                      </c:pt>
                      <c:pt idx="147">
                        <c:v>0.64417546999999997</c:v>
                      </c:pt>
                      <c:pt idx="148">
                        <c:v>0.67223219999999995</c:v>
                      </c:pt>
                      <c:pt idx="149">
                        <c:v>0.57654183999999997</c:v>
                      </c:pt>
                      <c:pt idx="150">
                        <c:v>0.62369520000000001</c:v>
                      </c:pt>
                      <c:pt idx="151">
                        <c:v>0.67879040000000002</c:v>
                      </c:pt>
                      <c:pt idx="152">
                        <c:v>0.66065130000000005</c:v>
                      </c:pt>
                      <c:pt idx="153">
                        <c:v>0.78332906999999996</c:v>
                      </c:pt>
                      <c:pt idx="154">
                        <c:v>0.73409769999999996</c:v>
                      </c:pt>
                      <c:pt idx="155">
                        <c:v>0.61730163999999998</c:v>
                      </c:pt>
                      <c:pt idx="156">
                        <c:v>0.77773300000000001</c:v>
                      </c:pt>
                      <c:pt idx="157">
                        <c:v>0.75062686000000001</c:v>
                      </c:pt>
                      <c:pt idx="158">
                        <c:v>0.80874663999999996</c:v>
                      </c:pt>
                      <c:pt idx="159">
                        <c:v>0.62663495999999996</c:v>
                      </c:pt>
                      <c:pt idx="160">
                        <c:v>0.60507244000000004</c:v>
                      </c:pt>
                      <c:pt idx="161">
                        <c:v>0.6804365</c:v>
                      </c:pt>
                      <c:pt idx="162">
                        <c:v>0.71944640000000004</c:v>
                      </c:pt>
                      <c:pt idx="163">
                        <c:v>0.70275100000000001</c:v>
                      </c:pt>
                      <c:pt idx="164">
                        <c:v>0.83752316000000004</c:v>
                      </c:pt>
                      <c:pt idx="165">
                        <c:v>0.64564350000000004</c:v>
                      </c:pt>
                      <c:pt idx="166">
                        <c:v>0.68115943999999995</c:v>
                      </c:pt>
                      <c:pt idx="167">
                        <c:v>0.90466809999999998</c:v>
                      </c:pt>
                      <c:pt idx="168">
                        <c:v>0.63189859999999998</c:v>
                      </c:pt>
                      <c:pt idx="169">
                        <c:v>0.64877200000000002</c:v>
                      </c:pt>
                      <c:pt idx="170">
                        <c:v>0.46179747999999998</c:v>
                      </c:pt>
                      <c:pt idx="171">
                        <c:v>0.57356079999999998</c:v>
                      </c:pt>
                      <c:pt idx="172">
                        <c:v>0.67872900000000003</c:v>
                      </c:pt>
                      <c:pt idx="173">
                        <c:v>0.88734776000000004</c:v>
                      </c:pt>
                      <c:pt idx="174">
                        <c:v>0.91796416000000003</c:v>
                      </c:pt>
                      <c:pt idx="175">
                        <c:v>0.85217549999999997</c:v>
                      </c:pt>
                      <c:pt idx="176">
                        <c:v>0.62025319999999995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NDVI'!$E$628:$E$804</c15:sqref>
                        </c15:formulaRef>
                      </c:ext>
                    </c:extLst>
                    <c:numCache>
                      <c:formatCode>General</c:formatCode>
                      <c:ptCount val="177"/>
                      <c:pt idx="0">
                        <c:v>74.200000759999995</c:v>
                      </c:pt>
                      <c:pt idx="1">
                        <c:v>91.600000379999997</c:v>
                      </c:pt>
                      <c:pt idx="2">
                        <c:v>81.100000379999997</c:v>
                      </c:pt>
                      <c:pt idx="3">
                        <c:v>75.899999620000003</c:v>
                      </c:pt>
                      <c:pt idx="4">
                        <c:v>79.399999620000003</c:v>
                      </c:pt>
                      <c:pt idx="5">
                        <c:v>82.200000759999995</c:v>
                      </c:pt>
                      <c:pt idx="6">
                        <c:v>75.899999620000003</c:v>
                      </c:pt>
                      <c:pt idx="7">
                        <c:v>68</c:v>
                      </c:pt>
                      <c:pt idx="8">
                        <c:v>60.700000760000002</c:v>
                      </c:pt>
                      <c:pt idx="9">
                        <c:v>75.100000379999997</c:v>
                      </c:pt>
                      <c:pt idx="10">
                        <c:v>66</c:v>
                      </c:pt>
                      <c:pt idx="11">
                        <c:v>94.5</c:v>
                      </c:pt>
                      <c:pt idx="12">
                        <c:v>75</c:v>
                      </c:pt>
                      <c:pt idx="13">
                        <c:v>72</c:v>
                      </c:pt>
                      <c:pt idx="14">
                        <c:v>69.100000379999997</c:v>
                      </c:pt>
                      <c:pt idx="15">
                        <c:v>84.299999240000005</c:v>
                      </c:pt>
                      <c:pt idx="16">
                        <c:v>90.5</c:v>
                      </c:pt>
                      <c:pt idx="17">
                        <c:v>82.200000759999995</c:v>
                      </c:pt>
                      <c:pt idx="18">
                        <c:v>86.600000379999997</c:v>
                      </c:pt>
                      <c:pt idx="19">
                        <c:v>103</c:v>
                      </c:pt>
                      <c:pt idx="20">
                        <c:v>93.700000759999995</c:v>
                      </c:pt>
                      <c:pt idx="21">
                        <c:v>64.700000759999995</c:v>
                      </c:pt>
                      <c:pt idx="22">
                        <c:v>74</c:v>
                      </c:pt>
                      <c:pt idx="23">
                        <c:v>80.100000379999997</c:v>
                      </c:pt>
                      <c:pt idx="24">
                        <c:v>78</c:v>
                      </c:pt>
                      <c:pt idx="25">
                        <c:v>88.299999240000005</c:v>
                      </c:pt>
                      <c:pt idx="26">
                        <c:v>97.700000759999995</c:v>
                      </c:pt>
                      <c:pt idx="27">
                        <c:v>84.399999620000003</c:v>
                      </c:pt>
                      <c:pt idx="28">
                        <c:v>81</c:v>
                      </c:pt>
                      <c:pt idx="29">
                        <c:v>72</c:v>
                      </c:pt>
                      <c:pt idx="30">
                        <c:v>73.899999620000003</c:v>
                      </c:pt>
                      <c:pt idx="31">
                        <c:v>80.200000759999995</c:v>
                      </c:pt>
                      <c:pt idx="32">
                        <c:v>86.5</c:v>
                      </c:pt>
                      <c:pt idx="33">
                        <c:v>90.600000379999997</c:v>
                      </c:pt>
                      <c:pt idx="34">
                        <c:v>60.799999239999998</c:v>
                      </c:pt>
                      <c:pt idx="35">
                        <c:v>83.200000759999995</c:v>
                      </c:pt>
                      <c:pt idx="36">
                        <c:v>75.200000759999995</c:v>
                      </c:pt>
                      <c:pt idx="37">
                        <c:v>78.200000759999995</c:v>
                      </c:pt>
                      <c:pt idx="38">
                        <c:v>96.700000759999995</c:v>
                      </c:pt>
                      <c:pt idx="39">
                        <c:v>66.700000759999995</c:v>
                      </c:pt>
                      <c:pt idx="40">
                        <c:v>85.5</c:v>
                      </c:pt>
                      <c:pt idx="41">
                        <c:v>86.200000759999995</c:v>
                      </c:pt>
                      <c:pt idx="42">
                        <c:v>96.5</c:v>
                      </c:pt>
                      <c:pt idx="43">
                        <c:v>80.100000379999997</c:v>
                      </c:pt>
                      <c:pt idx="44">
                        <c:v>96.600000379999997</c:v>
                      </c:pt>
                      <c:pt idx="45">
                        <c:v>102.8999996</c:v>
                      </c:pt>
                      <c:pt idx="46">
                        <c:v>79.100000379999997</c:v>
                      </c:pt>
                      <c:pt idx="47">
                        <c:v>97.600000379999997</c:v>
                      </c:pt>
                      <c:pt idx="48">
                        <c:v>92.5</c:v>
                      </c:pt>
                      <c:pt idx="49">
                        <c:v>87.600000379999997</c:v>
                      </c:pt>
                      <c:pt idx="50">
                        <c:v>86.299999240000005</c:v>
                      </c:pt>
                      <c:pt idx="51">
                        <c:v>91.5</c:v>
                      </c:pt>
                      <c:pt idx="52">
                        <c:v>74.399999620000003</c:v>
                      </c:pt>
                      <c:pt idx="53">
                        <c:v>82.700000759999995</c:v>
                      </c:pt>
                      <c:pt idx="54">
                        <c:v>68.300000190000006</c:v>
                      </c:pt>
                      <c:pt idx="55">
                        <c:v>75.600000379999997</c:v>
                      </c:pt>
                      <c:pt idx="56">
                        <c:v>84.899999620000003</c:v>
                      </c:pt>
                      <c:pt idx="57">
                        <c:v>72.600000379999997</c:v>
                      </c:pt>
                      <c:pt idx="58">
                        <c:v>67.5</c:v>
                      </c:pt>
                      <c:pt idx="59">
                        <c:v>69.899999620000003</c:v>
                      </c:pt>
                      <c:pt idx="60">
                        <c:v>77.600000379999997</c:v>
                      </c:pt>
                      <c:pt idx="61">
                        <c:v>77.600000379999997</c:v>
                      </c:pt>
                      <c:pt idx="62">
                        <c:v>77.899999620000003</c:v>
                      </c:pt>
                      <c:pt idx="63">
                        <c:v>84</c:v>
                      </c:pt>
                      <c:pt idx="64">
                        <c:v>93.200000759999995</c:v>
                      </c:pt>
                      <c:pt idx="65">
                        <c:v>70.600000379999997</c:v>
                      </c:pt>
                      <c:pt idx="66">
                        <c:v>63.399999620000003</c:v>
                      </c:pt>
                      <c:pt idx="67">
                        <c:v>74.700000759999995</c:v>
                      </c:pt>
                      <c:pt idx="68">
                        <c:v>88.100000379999997</c:v>
                      </c:pt>
                      <c:pt idx="69">
                        <c:v>75.600000379999997</c:v>
                      </c:pt>
                      <c:pt idx="70">
                        <c:v>57.300000189999999</c:v>
                      </c:pt>
                      <c:pt idx="71">
                        <c:v>77.700000759999995</c:v>
                      </c:pt>
                      <c:pt idx="72">
                        <c:v>62.399999620000003</c:v>
                      </c:pt>
                      <c:pt idx="73">
                        <c:v>77.600000379999997</c:v>
                      </c:pt>
                      <c:pt idx="74">
                        <c:v>81.899999620000003</c:v>
                      </c:pt>
                      <c:pt idx="75">
                        <c:v>90</c:v>
                      </c:pt>
                      <c:pt idx="76">
                        <c:v>74.700000759999995</c:v>
                      </c:pt>
                      <c:pt idx="77">
                        <c:v>84.899999620000003</c:v>
                      </c:pt>
                      <c:pt idx="78">
                        <c:v>56</c:v>
                      </c:pt>
                      <c:pt idx="79">
                        <c:v>75.899999620000003</c:v>
                      </c:pt>
                      <c:pt idx="80">
                        <c:v>85</c:v>
                      </c:pt>
                      <c:pt idx="81">
                        <c:v>88.100000379999997</c:v>
                      </c:pt>
                      <c:pt idx="82">
                        <c:v>97.299999240000005</c:v>
                      </c:pt>
                      <c:pt idx="83">
                        <c:v>86</c:v>
                      </c:pt>
                      <c:pt idx="84">
                        <c:v>97.399999620000003</c:v>
                      </c:pt>
                      <c:pt idx="85">
                        <c:v>71.700000759999995</c:v>
                      </c:pt>
                      <c:pt idx="86">
                        <c:v>73.899999620000003</c:v>
                      </c:pt>
                      <c:pt idx="87">
                        <c:v>75.600000379999997</c:v>
                      </c:pt>
                      <c:pt idx="88">
                        <c:v>84.899999620000003</c:v>
                      </c:pt>
                      <c:pt idx="89">
                        <c:v>83.799999240000005</c:v>
                      </c:pt>
                      <c:pt idx="90">
                        <c:v>66.399999620000003</c:v>
                      </c:pt>
                      <c:pt idx="91">
                        <c:v>72.399999620000003</c:v>
                      </c:pt>
                      <c:pt idx="92">
                        <c:v>62.009803920000003</c:v>
                      </c:pt>
                      <c:pt idx="93">
                        <c:v>71.300000190000006</c:v>
                      </c:pt>
                      <c:pt idx="94">
                        <c:v>76.700000759999995</c:v>
                      </c:pt>
                      <c:pt idx="95">
                        <c:v>75.5</c:v>
                      </c:pt>
                      <c:pt idx="96">
                        <c:v>84.899999620000003</c:v>
                      </c:pt>
                      <c:pt idx="97">
                        <c:v>84.899999620000003</c:v>
                      </c:pt>
                      <c:pt idx="98">
                        <c:v>82.700000759999995</c:v>
                      </c:pt>
                      <c:pt idx="99">
                        <c:v>81</c:v>
                      </c:pt>
                      <c:pt idx="100">
                        <c:v>100.3999996</c:v>
                      </c:pt>
                      <c:pt idx="101">
                        <c:v>105.5</c:v>
                      </c:pt>
                      <c:pt idx="102">
                        <c:v>106.6000004</c:v>
                      </c:pt>
                      <c:pt idx="103">
                        <c:v>97.200000759999995</c:v>
                      </c:pt>
                      <c:pt idx="104">
                        <c:v>97</c:v>
                      </c:pt>
                      <c:pt idx="105">
                        <c:v>63.100000379999997</c:v>
                      </c:pt>
                      <c:pt idx="106">
                        <c:v>89</c:v>
                      </c:pt>
                      <c:pt idx="107">
                        <c:v>99.299999240000005</c:v>
                      </c:pt>
                      <c:pt idx="108">
                        <c:v>89.799999240000005</c:v>
                      </c:pt>
                      <c:pt idx="109">
                        <c:v>101.1000004</c:v>
                      </c:pt>
                      <c:pt idx="110">
                        <c:v>78.700000759999995</c:v>
                      </c:pt>
                      <c:pt idx="111">
                        <c:v>93.200000759999995</c:v>
                      </c:pt>
                      <c:pt idx="112">
                        <c:v>87.399999620000003</c:v>
                      </c:pt>
                      <c:pt idx="113">
                        <c:v>98.399999620000003</c:v>
                      </c:pt>
                      <c:pt idx="114">
                        <c:v>91.200000759999995</c:v>
                      </c:pt>
                      <c:pt idx="115">
                        <c:v>67.5</c:v>
                      </c:pt>
                      <c:pt idx="116">
                        <c:v>79.700000759999995</c:v>
                      </c:pt>
                      <c:pt idx="117">
                        <c:v>65.700000759999995</c:v>
                      </c:pt>
                      <c:pt idx="118">
                        <c:v>54.399999620000003</c:v>
                      </c:pt>
                      <c:pt idx="119">
                        <c:v>78.399999620000003</c:v>
                      </c:pt>
                      <c:pt idx="120">
                        <c:v>76</c:v>
                      </c:pt>
                      <c:pt idx="121">
                        <c:v>70</c:v>
                      </c:pt>
                      <c:pt idx="122">
                        <c:v>78.200000759999995</c:v>
                      </c:pt>
                      <c:pt idx="123">
                        <c:v>78.100000379999997</c:v>
                      </c:pt>
                      <c:pt idx="124">
                        <c:v>74.100000379999997</c:v>
                      </c:pt>
                      <c:pt idx="125">
                        <c:v>83.399999620000003</c:v>
                      </c:pt>
                      <c:pt idx="126">
                        <c:v>83.100000379999997</c:v>
                      </c:pt>
                      <c:pt idx="127">
                        <c:v>63.600000379999997</c:v>
                      </c:pt>
                      <c:pt idx="128">
                        <c:v>91.700000759999995</c:v>
                      </c:pt>
                      <c:pt idx="129">
                        <c:v>69.899999620000003</c:v>
                      </c:pt>
                      <c:pt idx="130">
                        <c:v>76.100000379999997</c:v>
                      </c:pt>
                      <c:pt idx="131">
                        <c:v>73</c:v>
                      </c:pt>
                      <c:pt idx="132">
                        <c:v>70.799999240000005</c:v>
                      </c:pt>
                      <c:pt idx="133">
                        <c:v>67.700000759999995</c:v>
                      </c:pt>
                      <c:pt idx="134">
                        <c:v>82.100000379999997</c:v>
                      </c:pt>
                      <c:pt idx="135">
                        <c:v>85.399999620000003</c:v>
                      </c:pt>
                      <c:pt idx="136">
                        <c:v>87.299999240000005</c:v>
                      </c:pt>
                      <c:pt idx="137">
                        <c:v>91.700000759999995</c:v>
                      </c:pt>
                      <c:pt idx="138">
                        <c:v>87.600000379999997</c:v>
                      </c:pt>
                      <c:pt idx="139">
                        <c:v>93.700000759999995</c:v>
                      </c:pt>
                      <c:pt idx="140">
                        <c:v>65.600000379999997</c:v>
                      </c:pt>
                      <c:pt idx="141">
                        <c:v>95.5</c:v>
                      </c:pt>
                      <c:pt idx="142">
                        <c:v>101.8999996</c:v>
                      </c:pt>
                      <c:pt idx="143">
                        <c:v>73.899999620000003</c:v>
                      </c:pt>
                      <c:pt idx="144">
                        <c:v>56.399999620000003</c:v>
                      </c:pt>
                      <c:pt idx="145">
                        <c:v>86.299999240000005</c:v>
                      </c:pt>
                      <c:pt idx="146">
                        <c:v>93.600000379999997</c:v>
                      </c:pt>
                      <c:pt idx="147">
                        <c:v>73</c:v>
                      </c:pt>
                      <c:pt idx="148">
                        <c:v>76</c:v>
                      </c:pt>
                      <c:pt idx="149">
                        <c:v>59.5</c:v>
                      </c:pt>
                      <c:pt idx="150">
                        <c:v>80.200000759999995</c:v>
                      </c:pt>
                      <c:pt idx="151">
                        <c:v>70.899999620000003</c:v>
                      </c:pt>
                      <c:pt idx="152">
                        <c:v>81.200000759999995</c:v>
                      </c:pt>
                      <c:pt idx="153">
                        <c:v>87.600000379999997</c:v>
                      </c:pt>
                      <c:pt idx="154">
                        <c:v>72.799999240000005</c:v>
                      </c:pt>
                      <c:pt idx="155">
                        <c:v>96</c:v>
                      </c:pt>
                      <c:pt idx="156">
                        <c:v>60.600000379999997</c:v>
                      </c:pt>
                      <c:pt idx="157">
                        <c:v>64.700000759999995</c:v>
                      </c:pt>
                      <c:pt idx="158">
                        <c:v>89.399999620000003</c:v>
                      </c:pt>
                      <c:pt idx="159">
                        <c:v>69.899999620000003</c:v>
                      </c:pt>
                      <c:pt idx="160">
                        <c:v>70.100000379999997</c:v>
                      </c:pt>
                      <c:pt idx="161">
                        <c:v>68.799999240000005</c:v>
                      </c:pt>
                      <c:pt idx="162">
                        <c:v>44.199999810000001</c:v>
                      </c:pt>
                      <c:pt idx="163">
                        <c:v>77.299999240000005</c:v>
                      </c:pt>
                      <c:pt idx="164">
                        <c:v>89.799999240000005</c:v>
                      </c:pt>
                      <c:pt idx="165">
                        <c:v>98</c:v>
                      </c:pt>
                      <c:pt idx="166">
                        <c:v>90.799999240000005</c:v>
                      </c:pt>
                      <c:pt idx="167">
                        <c:v>95.200000759999995</c:v>
                      </c:pt>
                      <c:pt idx="168">
                        <c:v>92</c:v>
                      </c:pt>
                      <c:pt idx="169">
                        <c:v>65.799999240000005</c:v>
                      </c:pt>
                      <c:pt idx="170">
                        <c:v>82.200000759999995</c:v>
                      </c:pt>
                      <c:pt idx="171">
                        <c:v>82.299999240000005</c:v>
                      </c:pt>
                      <c:pt idx="172">
                        <c:v>84.299999240000005</c:v>
                      </c:pt>
                      <c:pt idx="173">
                        <c:v>101.8999996</c:v>
                      </c:pt>
                      <c:pt idx="174">
                        <c:v>107.2000008</c:v>
                      </c:pt>
                      <c:pt idx="175">
                        <c:v>96.899999620000003</c:v>
                      </c:pt>
                      <c:pt idx="176">
                        <c:v>79.399999620000003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035-4A40-A2A5-54C3B30676D9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June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6"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6"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6"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6"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NDVI'!$D$805:$D$919</c15:sqref>
                        </c15:formulaRef>
                      </c:ext>
                    </c:extLst>
                    <c:numCache>
                      <c:formatCode>General</c:formatCode>
                      <c:ptCount val="115"/>
                      <c:pt idx="0">
                        <c:v>0.62635529999999995</c:v>
                      </c:pt>
                      <c:pt idx="1">
                        <c:v>0.73917010000000005</c:v>
                      </c:pt>
                      <c:pt idx="2">
                        <c:v>0.60964669999999999</c:v>
                      </c:pt>
                      <c:pt idx="3">
                        <c:v>0.84116840000000004</c:v>
                      </c:pt>
                      <c:pt idx="4">
                        <c:v>0.60694510000000002</c:v>
                      </c:pt>
                      <c:pt idx="5">
                        <c:v>0.60059910000000005</c:v>
                      </c:pt>
                      <c:pt idx="6">
                        <c:v>0.39539210000000002</c:v>
                      </c:pt>
                      <c:pt idx="7">
                        <c:v>0.49702691999999998</c:v>
                      </c:pt>
                      <c:pt idx="8">
                        <c:v>0.5633437</c:v>
                      </c:pt>
                      <c:pt idx="9">
                        <c:v>0.52244579999999996</c:v>
                      </c:pt>
                      <c:pt idx="10">
                        <c:v>0.85879075999999999</c:v>
                      </c:pt>
                      <c:pt idx="11">
                        <c:v>0.36059943</c:v>
                      </c:pt>
                      <c:pt idx="12">
                        <c:v>0.70268790000000003</c:v>
                      </c:pt>
                      <c:pt idx="13">
                        <c:v>0.78444356000000004</c:v>
                      </c:pt>
                      <c:pt idx="14">
                        <c:v>0.82504016000000002</c:v>
                      </c:pt>
                      <c:pt idx="15">
                        <c:v>0.67969732999999999</c:v>
                      </c:pt>
                      <c:pt idx="16">
                        <c:v>0.46985515999999999</c:v>
                      </c:pt>
                      <c:pt idx="17">
                        <c:v>0.71914270000000002</c:v>
                      </c:pt>
                      <c:pt idx="18">
                        <c:v>0.67557520000000004</c:v>
                      </c:pt>
                      <c:pt idx="19">
                        <c:v>0.7681462</c:v>
                      </c:pt>
                      <c:pt idx="20">
                        <c:v>0.86557170000000005</c:v>
                      </c:pt>
                      <c:pt idx="21">
                        <c:v>0.76817100000000005</c:v>
                      </c:pt>
                      <c:pt idx="22">
                        <c:v>0.46796256000000003</c:v>
                      </c:pt>
                      <c:pt idx="23">
                        <c:v>0.45367997999999998</c:v>
                      </c:pt>
                      <c:pt idx="24">
                        <c:v>0.74769960000000002</c:v>
                      </c:pt>
                      <c:pt idx="25">
                        <c:v>0.6268861</c:v>
                      </c:pt>
                      <c:pt idx="26">
                        <c:v>0.55090254999999999</c:v>
                      </c:pt>
                      <c:pt idx="27">
                        <c:v>0.45148692000000001</c:v>
                      </c:pt>
                      <c:pt idx="28">
                        <c:v>0.59640473000000005</c:v>
                      </c:pt>
                      <c:pt idx="29">
                        <c:v>0.57427329999999999</c:v>
                      </c:pt>
                      <c:pt idx="30">
                        <c:v>0.35914617999999998</c:v>
                      </c:pt>
                      <c:pt idx="31">
                        <c:v>0.37373263000000001</c:v>
                      </c:pt>
                      <c:pt idx="32">
                        <c:v>0.58673465000000002</c:v>
                      </c:pt>
                      <c:pt idx="33">
                        <c:v>0.89458409999999999</c:v>
                      </c:pt>
                      <c:pt idx="34">
                        <c:v>0.86335145999999996</c:v>
                      </c:pt>
                      <c:pt idx="35">
                        <c:v>0.7501525</c:v>
                      </c:pt>
                      <c:pt idx="36">
                        <c:v>0.72627050000000004</c:v>
                      </c:pt>
                      <c:pt idx="37">
                        <c:v>0.78465116000000001</c:v>
                      </c:pt>
                      <c:pt idx="38">
                        <c:v>0.74336950000000002</c:v>
                      </c:pt>
                      <c:pt idx="39">
                        <c:v>0.77674189999999999</c:v>
                      </c:pt>
                      <c:pt idx="40">
                        <c:v>0.6935135</c:v>
                      </c:pt>
                      <c:pt idx="41">
                        <c:v>0.36835732999999998</c:v>
                      </c:pt>
                      <c:pt idx="42">
                        <c:v>0.43012884000000001</c:v>
                      </c:pt>
                      <c:pt idx="43">
                        <c:v>0.74888089999999996</c:v>
                      </c:pt>
                      <c:pt idx="44">
                        <c:v>0.64745200000000003</c:v>
                      </c:pt>
                      <c:pt idx="45">
                        <c:v>0.85490197000000001</c:v>
                      </c:pt>
                      <c:pt idx="46">
                        <c:v>0.82398899999999997</c:v>
                      </c:pt>
                      <c:pt idx="47">
                        <c:v>0.87049109999999996</c:v>
                      </c:pt>
                      <c:pt idx="48">
                        <c:v>0.57395350000000001</c:v>
                      </c:pt>
                      <c:pt idx="49">
                        <c:v>0.82014050000000005</c:v>
                      </c:pt>
                      <c:pt idx="50">
                        <c:v>0.77615993999999999</c:v>
                      </c:pt>
                      <c:pt idx="51">
                        <c:v>0.38077592999999998</c:v>
                      </c:pt>
                      <c:pt idx="52">
                        <c:v>0.85793649999999999</c:v>
                      </c:pt>
                      <c:pt idx="53">
                        <c:v>0.62761250000000002</c:v>
                      </c:pt>
                      <c:pt idx="54">
                        <c:v>0.49080230000000002</c:v>
                      </c:pt>
                      <c:pt idx="55">
                        <c:v>0.62259949999999997</c:v>
                      </c:pt>
                      <c:pt idx="56">
                        <c:v>0.48186705000000002</c:v>
                      </c:pt>
                      <c:pt idx="57">
                        <c:v>0.48571429999999999</c:v>
                      </c:pt>
                      <c:pt idx="58">
                        <c:v>0.55041872999999997</c:v>
                      </c:pt>
                      <c:pt idx="59">
                        <c:v>0.30996131999999998</c:v>
                      </c:pt>
                      <c:pt idx="60">
                        <c:v>0.49425491999999999</c:v>
                      </c:pt>
                      <c:pt idx="61">
                        <c:v>0.8708823</c:v>
                      </c:pt>
                      <c:pt idx="62">
                        <c:v>0.50187736999999999</c:v>
                      </c:pt>
                      <c:pt idx="63">
                        <c:v>0.49320793000000002</c:v>
                      </c:pt>
                      <c:pt idx="64">
                        <c:v>0.60891399999999996</c:v>
                      </c:pt>
                      <c:pt idx="65">
                        <c:v>0.64641963999999996</c:v>
                      </c:pt>
                      <c:pt idx="66">
                        <c:v>0.60218159999999998</c:v>
                      </c:pt>
                      <c:pt idx="67">
                        <c:v>0.70294385999999998</c:v>
                      </c:pt>
                      <c:pt idx="68">
                        <c:v>0.67714344999999998</c:v>
                      </c:pt>
                      <c:pt idx="69">
                        <c:v>0.67021227000000005</c:v>
                      </c:pt>
                      <c:pt idx="70">
                        <c:v>0.75907356000000004</c:v>
                      </c:pt>
                      <c:pt idx="71">
                        <c:v>0.79651486999999999</c:v>
                      </c:pt>
                      <c:pt idx="72">
                        <c:v>0.34851675999999998</c:v>
                      </c:pt>
                      <c:pt idx="73">
                        <c:v>0.47470367000000002</c:v>
                      </c:pt>
                      <c:pt idx="74">
                        <c:v>0.74291649999999998</c:v>
                      </c:pt>
                      <c:pt idx="75">
                        <c:v>0.87630856000000001</c:v>
                      </c:pt>
                      <c:pt idx="76">
                        <c:v>0.69302607000000005</c:v>
                      </c:pt>
                      <c:pt idx="77">
                        <c:v>0.63687813000000004</c:v>
                      </c:pt>
                      <c:pt idx="78">
                        <c:v>0.68136929999999996</c:v>
                      </c:pt>
                      <c:pt idx="79">
                        <c:v>0.58656114000000004</c:v>
                      </c:pt>
                      <c:pt idx="80">
                        <c:v>0.87195146000000001</c:v>
                      </c:pt>
                      <c:pt idx="81">
                        <c:v>0.84534339999999997</c:v>
                      </c:pt>
                      <c:pt idx="82">
                        <c:v>0.55269729999999995</c:v>
                      </c:pt>
                      <c:pt idx="83">
                        <c:v>0.68166583999999997</c:v>
                      </c:pt>
                      <c:pt idx="84">
                        <c:v>0.70679910000000001</c:v>
                      </c:pt>
                      <c:pt idx="85">
                        <c:v>0.50723750000000001</c:v>
                      </c:pt>
                      <c:pt idx="86">
                        <c:v>0.55168099999999998</c:v>
                      </c:pt>
                      <c:pt idx="87">
                        <c:v>0.80976062999999998</c:v>
                      </c:pt>
                      <c:pt idx="88">
                        <c:v>0.69921725999999995</c:v>
                      </c:pt>
                      <c:pt idx="89">
                        <c:v>0.56290229999999997</c:v>
                      </c:pt>
                      <c:pt idx="90">
                        <c:v>0.52922380000000002</c:v>
                      </c:pt>
                      <c:pt idx="91">
                        <c:v>0.67322029999999999</c:v>
                      </c:pt>
                      <c:pt idx="92">
                        <c:v>0.78493893000000003</c:v>
                      </c:pt>
                      <c:pt idx="93">
                        <c:v>0.76542586000000001</c:v>
                      </c:pt>
                      <c:pt idx="94">
                        <c:v>0.47637442000000002</c:v>
                      </c:pt>
                      <c:pt idx="95">
                        <c:v>0.7557625</c:v>
                      </c:pt>
                      <c:pt idx="96">
                        <c:v>0.78426605000000005</c:v>
                      </c:pt>
                      <c:pt idx="97">
                        <c:v>0.88218759999999996</c:v>
                      </c:pt>
                      <c:pt idx="98">
                        <c:v>0.65493009999999996</c:v>
                      </c:pt>
                      <c:pt idx="99">
                        <c:v>0.7911165</c:v>
                      </c:pt>
                      <c:pt idx="100">
                        <c:v>0.89492740000000004</c:v>
                      </c:pt>
                      <c:pt idx="101">
                        <c:v>0.64356760000000002</c:v>
                      </c:pt>
                      <c:pt idx="102">
                        <c:v>0.53094200000000003</c:v>
                      </c:pt>
                      <c:pt idx="103">
                        <c:v>0.36539685999999999</c:v>
                      </c:pt>
                      <c:pt idx="104">
                        <c:v>0.46636158</c:v>
                      </c:pt>
                      <c:pt idx="105">
                        <c:v>0.78768400000000005</c:v>
                      </c:pt>
                      <c:pt idx="106">
                        <c:v>0.46936129999999998</c:v>
                      </c:pt>
                      <c:pt idx="107">
                        <c:v>0.65246826000000002</c:v>
                      </c:pt>
                      <c:pt idx="108">
                        <c:v>0.81397366999999998</c:v>
                      </c:pt>
                      <c:pt idx="109">
                        <c:v>0.82672535999999996</c:v>
                      </c:pt>
                      <c:pt idx="110">
                        <c:v>0.72034304999999998</c:v>
                      </c:pt>
                      <c:pt idx="111">
                        <c:v>0.87701720000000005</c:v>
                      </c:pt>
                      <c:pt idx="112">
                        <c:v>0.81752354000000005</c:v>
                      </c:pt>
                      <c:pt idx="113">
                        <c:v>0.84014270000000002</c:v>
                      </c:pt>
                      <c:pt idx="114">
                        <c:v>0.64537389999999994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NDVI'!$E$805:$E$919</c15:sqref>
                        </c15:formulaRef>
                      </c:ext>
                    </c:extLst>
                    <c:numCache>
                      <c:formatCode>General</c:formatCode>
                      <c:ptCount val="115"/>
                      <c:pt idx="0">
                        <c:v>42</c:v>
                      </c:pt>
                      <c:pt idx="1">
                        <c:v>67</c:v>
                      </c:pt>
                      <c:pt idx="2">
                        <c:v>46</c:v>
                      </c:pt>
                      <c:pt idx="3">
                        <c:v>38</c:v>
                      </c:pt>
                      <c:pt idx="4">
                        <c:v>42</c:v>
                      </c:pt>
                      <c:pt idx="5">
                        <c:v>42</c:v>
                      </c:pt>
                      <c:pt idx="6">
                        <c:v>36</c:v>
                      </c:pt>
                      <c:pt idx="7">
                        <c:v>43</c:v>
                      </c:pt>
                      <c:pt idx="8">
                        <c:v>58</c:v>
                      </c:pt>
                      <c:pt idx="9">
                        <c:v>63</c:v>
                      </c:pt>
                      <c:pt idx="10">
                        <c:v>69</c:v>
                      </c:pt>
                      <c:pt idx="11">
                        <c:v>43</c:v>
                      </c:pt>
                      <c:pt idx="12">
                        <c:v>43</c:v>
                      </c:pt>
                      <c:pt idx="13">
                        <c:v>51</c:v>
                      </c:pt>
                      <c:pt idx="14">
                        <c:v>55</c:v>
                      </c:pt>
                      <c:pt idx="15">
                        <c:v>41</c:v>
                      </c:pt>
                      <c:pt idx="16">
                        <c:v>52</c:v>
                      </c:pt>
                      <c:pt idx="17">
                        <c:v>46</c:v>
                      </c:pt>
                      <c:pt idx="18">
                        <c:v>51</c:v>
                      </c:pt>
                      <c:pt idx="19">
                        <c:v>45</c:v>
                      </c:pt>
                      <c:pt idx="20">
                        <c:v>36</c:v>
                      </c:pt>
                      <c:pt idx="21">
                        <c:v>44</c:v>
                      </c:pt>
                      <c:pt idx="22">
                        <c:v>53</c:v>
                      </c:pt>
                      <c:pt idx="23">
                        <c:v>47</c:v>
                      </c:pt>
                      <c:pt idx="24">
                        <c:v>65</c:v>
                      </c:pt>
                      <c:pt idx="25">
                        <c:v>61</c:v>
                      </c:pt>
                      <c:pt idx="26">
                        <c:v>56</c:v>
                      </c:pt>
                      <c:pt idx="27">
                        <c:v>33</c:v>
                      </c:pt>
                      <c:pt idx="28">
                        <c:v>59</c:v>
                      </c:pt>
                      <c:pt idx="29">
                        <c:v>42</c:v>
                      </c:pt>
                      <c:pt idx="30">
                        <c:v>48</c:v>
                      </c:pt>
                      <c:pt idx="31">
                        <c:v>34</c:v>
                      </c:pt>
                      <c:pt idx="32">
                        <c:v>47</c:v>
                      </c:pt>
                      <c:pt idx="33">
                        <c:v>47</c:v>
                      </c:pt>
                      <c:pt idx="34">
                        <c:v>50</c:v>
                      </c:pt>
                      <c:pt idx="35">
                        <c:v>34</c:v>
                      </c:pt>
                      <c:pt idx="36">
                        <c:v>45</c:v>
                      </c:pt>
                      <c:pt idx="37">
                        <c:v>36</c:v>
                      </c:pt>
                      <c:pt idx="38">
                        <c:v>45</c:v>
                      </c:pt>
                      <c:pt idx="39">
                        <c:v>54</c:v>
                      </c:pt>
                      <c:pt idx="40">
                        <c:v>50</c:v>
                      </c:pt>
                      <c:pt idx="41">
                        <c:v>34</c:v>
                      </c:pt>
                      <c:pt idx="42">
                        <c:v>32</c:v>
                      </c:pt>
                      <c:pt idx="43">
                        <c:v>58</c:v>
                      </c:pt>
                      <c:pt idx="44">
                        <c:v>54</c:v>
                      </c:pt>
                      <c:pt idx="45">
                        <c:v>61</c:v>
                      </c:pt>
                      <c:pt idx="46">
                        <c:v>53</c:v>
                      </c:pt>
                      <c:pt idx="47">
                        <c:v>58</c:v>
                      </c:pt>
                      <c:pt idx="48">
                        <c:v>32</c:v>
                      </c:pt>
                      <c:pt idx="49">
                        <c:v>45</c:v>
                      </c:pt>
                      <c:pt idx="50">
                        <c:v>48</c:v>
                      </c:pt>
                      <c:pt idx="51">
                        <c:v>38</c:v>
                      </c:pt>
                      <c:pt idx="52">
                        <c:v>47</c:v>
                      </c:pt>
                      <c:pt idx="53">
                        <c:v>39</c:v>
                      </c:pt>
                      <c:pt idx="54">
                        <c:v>37</c:v>
                      </c:pt>
                      <c:pt idx="55">
                        <c:v>51</c:v>
                      </c:pt>
                      <c:pt idx="56">
                        <c:v>57</c:v>
                      </c:pt>
                      <c:pt idx="57">
                        <c:v>57</c:v>
                      </c:pt>
                      <c:pt idx="58">
                        <c:v>40</c:v>
                      </c:pt>
                      <c:pt idx="59">
                        <c:v>43</c:v>
                      </c:pt>
                      <c:pt idx="60">
                        <c:v>41</c:v>
                      </c:pt>
                      <c:pt idx="61">
                        <c:v>43</c:v>
                      </c:pt>
                      <c:pt idx="62">
                        <c:v>49</c:v>
                      </c:pt>
                      <c:pt idx="63">
                        <c:v>48</c:v>
                      </c:pt>
                      <c:pt idx="64">
                        <c:v>65</c:v>
                      </c:pt>
                      <c:pt idx="65">
                        <c:v>55</c:v>
                      </c:pt>
                      <c:pt idx="66">
                        <c:v>48</c:v>
                      </c:pt>
                      <c:pt idx="67">
                        <c:v>35</c:v>
                      </c:pt>
                      <c:pt idx="68">
                        <c:v>44</c:v>
                      </c:pt>
                      <c:pt idx="69">
                        <c:v>29</c:v>
                      </c:pt>
                      <c:pt idx="70">
                        <c:v>48</c:v>
                      </c:pt>
                      <c:pt idx="71">
                        <c:v>44</c:v>
                      </c:pt>
                      <c:pt idx="72">
                        <c:v>32</c:v>
                      </c:pt>
                      <c:pt idx="73">
                        <c:v>46</c:v>
                      </c:pt>
                      <c:pt idx="74">
                        <c:v>49</c:v>
                      </c:pt>
                      <c:pt idx="75">
                        <c:v>64</c:v>
                      </c:pt>
                      <c:pt idx="76">
                        <c:v>61</c:v>
                      </c:pt>
                      <c:pt idx="77">
                        <c:v>56</c:v>
                      </c:pt>
                      <c:pt idx="78">
                        <c:v>73</c:v>
                      </c:pt>
                      <c:pt idx="79">
                        <c:v>33</c:v>
                      </c:pt>
                      <c:pt idx="80">
                        <c:v>50</c:v>
                      </c:pt>
                      <c:pt idx="81">
                        <c:v>61</c:v>
                      </c:pt>
                      <c:pt idx="82">
                        <c:v>44</c:v>
                      </c:pt>
                      <c:pt idx="83">
                        <c:v>33</c:v>
                      </c:pt>
                      <c:pt idx="84">
                        <c:v>40</c:v>
                      </c:pt>
                      <c:pt idx="85">
                        <c:v>34</c:v>
                      </c:pt>
                      <c:pt idx="86">
                        <c:v>41</c:v>
                      </c:pt>
                      <c:pt idx="87">
                        <c:v>56</c:v>
                      </c:pt>
                      <c:pt idx="88">
                        <c:v>28</c:v>
                      </c:pt>
                      <c:pt idx="89">
                        <c:v>69</c:v>
                      </c:pt>
                      <c:pt idx="90">
                        <c:v>29</c:v>
                      </c:pt>
                      <c:pt idx="91">
                        <c:v>29</c:v>
                      </c:pt>
                      <c:pt idx="92">
                        <c:v>32</c:v>
                      </c:pt>
                      <c:pt idx="93">
                        <c:v>48</c:v>
                      </c:pt>
                      <c:pt idx="94">
                        <c:v>30</c:v>
                      </c:pt>
                      <c:pt idx="95">
                        <c:v>25</c:v>
                      </c:pt>
                      <c:pt idx="96">
                        <c:v>50</c:v>
                      </c:pt>
                      <c:pt idx="97">
                        <c:v>63</c:v>
                      </c:pt>
                      <c:pt idx="98">
                        <c:v>72</c:v>
                      </c:pt>
                      <c:pt idx="99">
                        <c:v>65</c:v>
                      </c:pt>
                      <c:pt idx="100">
                        <c:v>74</c:v>
                      </c:pt>
                      <c:pt idx="101">
                        <c:v>69</c:v>
                      </c:pt>
                      <c:pt idx="102">
                        <c:v>38</c:v>
                      </c:pt>
                      <c:pt idx="103">
                        <c:v>47</c:v>
                      </c:pt>
                      <c:pt idx="104">
                        <c:v>45</c:v>
                      </c:pt>
                      <c:pt idx="105">
                        <c:v>48</c:v>
                      </c:pt>
                      <c:pt idx="106">
                        <c:v>44</c:v>
                      </c:pt>
                      <c:pt idx="107">
                        <c:v>48</c:v>
                      </c:pt>
                      <c:pt idx="108">
                        <c:v>50</c:v>
                      </c:pt>
                      <c:pt idx="109">
                        <c:v>70</c:v>
                      </c:pt>
                      <c:pt idx="110">
                        <c:v>61</c:v>
                      </c:pt>
                      <c:pt idx="111">
                        <c:v>71</c:v>
                      </c:pt>
                      <c:pt idx="112">
                        <c:v>64</c:v>
                      </c:pt>
                      <c:pt idx="113">
                        <c:v>69</c:v>
                      </c:pt>
                      <c:pt idx="114">
                        <c:v>35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035-4A40-A2A5-54C3B30676D9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August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2">
                            <a:lumMod val="60000"/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2">
                            <a:lumMod val="60000"/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2">
                            <a:lumMod val="60000"/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2">
                          <a:lumMod val="60000"/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NDVI'!$D$1020:$D$1112</c15:sqref>
                        </c15:formulaRef>
                      </c:ext>
                    </c:extLst>
                    <c:numCache>
                      <c:formatCode>General</c:formatCode>
                      <c:ptCount val="93"/>
                      <c:pt idx="0">
                        <c:v>0.52533200000000002</c:v>
                      </c:pt>
                      <c:pt idx="1">
                        <c:v>0.46875909999999998</c:v>
                      </c:pt>
                      <c:pt idx="2">
                        <c:v>0.39445350000000001</c:v>
                      </c:pt>
                      <c:pt idx="3">
                        <c:v>0.77840584999999995</c:v>
                      </c:pt>
                      <c:pt idx="4">
                        <c:v>0.63852980000000004</c:v>
                      </c:pt>
                      <c:pt idx="5">
                        <c:v>0.7503881</c:v>
                      </c:pt>
                      <c:pt idx="6">
                        <c:v>0.23678162999999999</c:v>
                      </c:pt>
                      <c:pt idx="7">
                        <c:v>0.55454999999999999</c:v>
                      </c:pt>
                      <c:pt idx="8">
                        <c:v>0.56362690000000004</c:v>
                      </c:pt>
                      <c:pt idx="9">
                        <c:v>0.61875000000000002</c:v>
                      </c:pt>
                      <c:pt idx="10">
                        <c:v>0.39865062000000001</c:v>
                      </c:pt>
                      <c:pt idx="11">
                        <c:v>0.60596645000000005</c:v>
                      </c:pt>
                      <c:pt idx="12">
                        <c:v>0.81814593000000002</c:v>
                      </c:pt>
                      <c:pt idx="13">
                        <c:v>0.45273200000000002</c:v>
                      </c:pt>
                      <c:pt idx="14">
                        <c:v>0.42290222999999999</c:v>
                      </c:pt>
                      <c:pt idx="15">
                        <c:v>0.39616400000000002</c:v>
                      </c:pt>
                      <c:pt idx="16">
                        <c:v>0.61415523000000005</c:v>
                      </c:pt>
                      <c:pt idx="17">
                        <c:v>0.76432984999999998</c:v>
                      </c:pt>
                      <c:pt idx="18">
                        <c:v>0.80776893999999999</c:v>
                      </c:pt>
                      <c:pt idx="19">
                        <c:v>0.71614770000000005</c:v>
                      </c:pt>
                      <c:pt idx="20">
                        <c:v>0.69097114000000004</c:v>
                      </c:pt>
                      <c:pt idx="21">
                        <c:v>0.70953679999999997</c:v>
                      </c:pt>
                      <c:pt idx="22">
                        <c:v>0.68928670000000003</c:v>
                      </c:pt>
                      <c:pt idx="23">
                        <c:v>0.5284373</c:v>
                      </c:pt>
                      <c:pt idx="24">
                        <c:v>0.72374910000000003</c:v>
                      </c:pt>
                      <c:pt idx="25">
                        <c:v>0.79002713999999996</c:v>
                      </c:pt>
                      <c:pt idx="26">
                        <c:v>0.65592855000000005</c:v>
                      </c:pt>
                      <c:pt idx="27">
                        <c:v>0.31860247000000003</c:v>
                      </c:pt>
                      <c:pt idx="28">
                        <c:v>0.65350850000000005</c:v>
                      </c:pt>
                      <c:pt idx="29">
                        <c:v>0.48646623</c:v>
                      </c:pt>
                      <c:pt idx="30">
                        <c:v>0.46177757000000003</c:v>
                      </c:pt>
                      <c:pt idx="31">
                        <c:v>0.55635749999999995</c:v>
                      </c:pt>
                      <c:pt idx="32">
                        <c:v>0.50117990000000001</c:v>
                      </c:pt>
                      <c:pt idx="33">
                        <c:v>0.71485569999999998</c:v>
                      </c:pt>
                      <c:pt idx="34">
                        <c:v>0.41319335000000001</c:v>
                      </c:pt>
                      <c:pt idx="35">
                        <c:v>0.63784545999999998</c:v>
                      </c:pt>
                      <c:pt idx="36">
                        <c:v>0.56521003999999997</c:v>
                      </c:pt>
                      <c:pt idx="37">
                        <c:v>0.46182430000000002</c:v>
                      </c:pt>
                      <c:pt idx="38">
                        <c:v>0.50609844999999998</c:v>
                      </c:pt>
                      <c:pt idx="39">
                        <c:v>0.68250065999999998</c:v>
                      </c:pt>
                      <c:pt idx="40">
                        <c:v>0.65513200000000005</c:v>
                      </c:pt>
                      <c:pt idx="41">
                        <c:v>0.67942404999999995</c:v>
                      </c:pt>
                      <c:pt idx="42">
                        <c:v>0.84697549999999999</c:v>
                      </c:pt>
                      <c:pt idx="43">
                        <c:v>0.792682</c:v>
                      </c:pt>
                      <c:pt idx="44">
                        <c:v>0.75139064</c:v>
                      </c:pt>
                      <c:pt idx="45">
                        <c:v>0.33063817000000001</c:v>
                      </c:pt>
                      <c:pt idx="46">
                        <c:v>0.42352065</c:v>
                      </c:pt>
                      <c:pt idx="47">
                        <c:v>0.44497216000000001</c:v>
                      </c:pt>
                      <c:pt idx="48">
                        <c:v>0.62188166</c:v>
                      </c:pt>
                      <c:pt idx="49">
                        <c:v>0.58484689999999995</c:v>
                      </c:pt>
                      <c:pt idx="50">
                        <c:v>0.51377410000000001</c:v>
                      </c:pt>
                      <c:pt idx="51">
                        <c:v>0.55789213999999998</c:v>
                      </c:pt>
                      <c:pt idx="52">
                        <c:v>0.67144066000000002</c:v>
                      </c:pt>
                      <c:pt idx="53">
                        <c:v>0.34856125999999998</c:v>
                      </c:pt>
                      <c:pt idx="54">
                        <c:v>0.60397893000000002</c:v>
                      </c:pt>
                      <c:pt idx="55">
                        <c:v>0.78062500000000001</c:v>
                      </c:pt>
                      <c:pt idx="56">
                        <c:v>0.55819315000000003</c:v>
                      </c:pt>
                      <c:pt idx="57">
                        <c:v>0.37298054000000003</c:v>
                      </c:pt>
                      <c:pt idx="58">
                        <c:v>0.66822300000000001</c:v>
                      </c:pt>
                      <c:pt idx="59">
                        <c:v>0.59491240000000001</c:v>
                      </c:pt>
                      <c:pt idx="60">
                        <c:v>0.46649727000000002</c:v>
                      </c:pt>
                      <c:pt idx="61">
                        <c:v>0.82185273999999997</c:v>
                      </c:pt>
                      <c:pt idx="62">
                        <c:v>0.70998764000000003</c:v>
                      </c:pt>
                      <c:pt idx="63">
                        <c:v>0.64827495999999996</c:v>
                      </c:pt>
                      <c:pt idx="64">
                        <c:v>0.6235347</c:v>
                      </c:pt>
                      <c:pt idx="65">
                        <c:v>0.50106965999999997</c:v>
                      </c:pt>
                      <c:pt idx="66">
                        <c:v>0.60847810000000002</c:v>
                      </c:pt>
                      <c:pt idx="67">
                        <c:v>0.21822153</c:v>
                      </c:pt>
                      <c:pt idx="68">
                        <c:v>0.64072096000000001</c:v>
                      </c:pt>
                      <c:pt idx="69">
                        <c:v>0.60050630000000005</c:v>
                      </c:pt>
                      <c:pt idx="70">
                        <c:v>0.54330319999999999</c:v>
                      </c:pt>
                      <c:pt idx="71">
                        <c:v>0.44900388000000002</c:v>
                      </c:pt>
                      <c:pt idx="72">
                        <c:v>0.39296576</c:v>
                      </c:pt>
                      <c:pt idx="73">
                        <c:v>0.56686219999999998</c:v>
                      </c:pt>
                      <c:pt idx="74">
                        <c:v>0.42976936999999998</c:v>
                      </c:pt>
                      <c:pt idx="75">
                        <c:v>0.69906573999999999</c:v>
                      </c:pt>
                      <c:pt idx="76">
                        <c:v>0.53026587000000003</c:v>
                      </c:pt>
                      <c:pt idx="77">
                        <c:v>0.60900235000000003</c:v>
                      </c:pt>
                      <c:pt idx="78">
                        <c:v>0.68605064999999998</c:v>
                      </c:pt>
                      <c:pt idx="79">
                        <c:v>0.72334856000000003</c:v>
                      </c:pt>
                      <c:pt idx="80">
                        <c:v>0.80312410000000001</c:v>
                      </c:pt>
                      <c:pt idx="81">
                        <c:v>0.31488863</c:v>
                      </c:pt>
                      <c:pt idx="82">
                        <c:v>0.43453629999999999</c:v>
                      </c:pt>
                      <c:pt idx="83">
                        <c:v>0.31600279999999997</c:v>
                      </c:pt>
                      <c:pt idx="84">
                        <c:v>0.42511502000000001</c:v>
                      </c:pt>
                      <c:pt idx="85">
                        <c:v>0.54068020000000006</c:v>
                      </c:pt>
                      <c:pt idx="86">
                        <c:v>0.62636519999999996</c:v>
                      </c:pt>
                      <c:pt idx="87">
                        <c:v>0.65382439999999997</c:v>
                      </c:pt>
                      <c:pt idx="88">
                        <c:v>0.58567935000000004</c:v>
                      </c:pt>
                      <c:pt idx="89">
                        <c:v>0.7090185</c:v>
                      </c:pt>
                      <c:pt idx="90">
                        <c:v>0.67034525</c:v>
                      </c:pt>
                      <c:pt idx="91">
                        <c:v>0.58952640000000001</c:v>
                      </c:pt>
                      <c:pt idx="92">
                        <c:v>0.69404739999999998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NDVI'!$E$1020:$E$1112</c15:sqref>
                        </c15:formulaRef>
                      </c:ext>
                    </c:extLst>
                    <c:numCache>
                      <c:formatCode>General</c:formatCode>
                      <c:ptCount val="93"/>
                      <c:pt idx="0">
                        <c:v>45.399999620000003</c:v>
                      </c:pt>
                      <c:pt idx="1">
                        <c:v>42.399999620000003</c:v>
                      </c:pt>
                      <c:pt idx="2">
                        <c:v>66.200000759999995</c:v>
                      </c:pt>
                      <c:pt idx="3">
                        <c:v>47.399999620000003</c:v>
                      </c:pt>
                      <c:pt idx="4">
                        <c:v>60</c:v>
                      </c:pt>
                      <c:pt idx="5">
                        <c:v>75.899999620000003</c:v>
                      </c:pt>
                      <c:pt idx="6">
                        <c:v>44.5</c:v>
                      </c:pt>
                      <c:pt idx="7">
                        <c:v>59.799999239999998</c:v>
                      </c:pt>
                      <c:pt idx="8">
                        <c:v>49.600000379999997</c:v>
                      </c:pt>
                      <c:pt idx="9">
                        <c:v>51.5</c:v>
                      </c:pt>
                      <c:pt idx="10">
                        <c:v>84.5</c:v>
                      </c:pt>
                      <c:pt idx="11">
                        <c:v>74.600000379999997</c:v>
                      </c:pt>
                      <c:pt idx="12">
                        <c:v>37.100000379999997</c:v>
                      </c:pt>
                      <c:pt idx="13">
                        <c:v>49.700000760000002</c:v>
                      </c:pt>
                      <c:pt idx="14">
                        <c:v>60.899999620000003</c:v>
                      </c:pt>
                      <c:pt idx="15">
                        <c:v>44.300000189999999</c:v>
                      </c:pt>
                      <c:pt idx="16">
                        <c:v>88.5</c:v>
                      </c:pt>
                      <c:pt idx="17">
                        <c:v>69.399999620000003</c:v>
                      </c:pt>
                      <c:pt idx="18">
                        <c:v>85.899999620000003</c:v>
                      </c:pt>
                      <c:pt idx="19">
                        <c:v>59.100000379999997</c:v>
                      </c:pt>
                      <c:pt idx="20">
                        <c:v>81.899999620000003</c:v>
                      </c:pt>
                      <c:pt idx="21">
                        <c:v>75.299999240000005</c:v>
                      </c:pt>
                      <c:pt idx="22">
                        <c:v>69.700000759999995</c:v>
                      </c:pt>
                      <c:pt idx="23">
                        <c:v>71.399999620000003</c:v>
                      </c:pt>
                      <c:pt idx="24">
                        <c:v>62.799999239999998</c:v>
                      </c:pt>
                      <c:pt idx="25">
                        <c:v>76.100000379999997</c:v>
                      </c:pt>
                      <c:pt idx="26">
                        <c:v>41.799999239999998</c:v>
                      </c:pt>
                      <c:pt idx="27">
                        <c:v>44.700000760000002</c:v>
                      </c:pt>
                      <c:pt idx="28">
                        <c:v>61.600000379999997</c:v>
                      </c:pt>
                      <c:pt idx="29">
                        <c:v>37.5</c:v>
                      </c:pt>
                      <c:pt idx="30">
                        <c:v>36.5</c:v>
                      </c:pt>
                      <c:pt idx="31">
                        <c:v>40.600000379999997</c:v>
                      </c:pt>
                      <c:pt idx="32">
                        <c:v>42.799999239999998</c:v>
                      </c:pt>
                      <c:pt idx="33">
                        <c:v>46.899999620000003</c:v>
                      </c:pt>
                      <c:pt idx="34">
                        <c:v>70.099998470000003</c:v>
                      </c:pt>
                      <c:pt idx="35">
                        <c:v>59.200000760000002</c:v>
                      </c:pt>
                      <c:pt idx="36">
                        <c:v>48.899999620000003</c:v>
                      </c:pt>
                      <c:pt idx="37">
                        <c:v>50</c:v>
                      </c:pt>
                      <c:pt idx="38">
                        <c:v>55.600000379999997</c:v>
                      </c:pt>
                      <c:pt idx="39">
                        <c:v>55.600000379999997</c:v>
                      </c:pt>
                      <c:pt idx="40">
                        <c:v>71.299999240000005</c:v>
                      </c:pt>
                      <c:pt idx="41">
                        <c:v>52.399999620000003</c:v>
                      </c:pt>
                      <c:pt idx="42">
                        <c:v>69.200000759999995</c:v>
                      </c:pt>
                      <c:pt idx="43">
                        <c:v>67.799999240000005</c:v>
                      </c:pt>
                      <c:pt idx="44">
                        <c:v>46</c:v>
                      </c:pt>
                      <c:pt idx="45">
                        <c:v>68.799999240000005</c:v>
                      </c:pt>
                      <c:pt idx="46">
                        <c:v>39.700000760000002</c:v>
                      </c:pt>
                      <c:pt idx="47">
                        <c:v>51.200000760000002</c:v>
                      </c:pt>
                      <c:pt idx="48">
                        <c:v>45.799999239999998</c:v>
                      </c:pt>
                      <c:pt idx="49">
                        <c:v>51</c:v>
                      </c:pt>
                      <c:pt idx="50">
                        <c:v>58.299999239999998</c:v>
                      </c:pt>
                      <c:pt idx="51">
                        <c:v>53.5</c:v>
                      </c:pt>
                      <c:pt idx="52">
                        <c:v>28.800000189999999</c:v>
                      </c:pt>
                      <c:pt idx="53">
                        <c:v>47.399999620000003</c:v>
                      </c:pt>
                      <c:pt idx="54">
                        <c:v>51.700000760000002</c:v>
                      </c:pt>
                      <c:pt idx="55">
                        <c:v>27.699999810000001</c:v>
                      </c:pt>
                      <c:pt idx="56">
                        <c:v>27.699999810000001</c:v>
                      </c:pt>
                      <c:pt idx="57">
                        <c:v>54.799999239999998</c:v>
                      </c:pt>
                      <c:pt idx="58">
                        <c:v>48.300000189999999</c:v>
                      </c:pt>
                      <c:pt idx="59">
                        <c:v>45.300000189999999</c:v>
                      </c:pt>
                      <c:pt idx="60">
                        <c:v>51.199999810000001</c:v>
                      </c:pt>
                      <c:pt idx="61">
                        <c:v>44.300000189999999</c:v>
                      </c:pt>
                      <c:pt idx="62">
                        <c:v>53.5</c:v>
                      </c:pt>
                      <c:pt idx="63">
                        <c:v>42.199999810000001</c:v>
                      </c:pt>
                      <c:pt idx="64">
                        <c:v>42.199999810000001</c:v>
                      </c:pt>
                      <c:pt idx="65">
                        <c:v>37.100000379999997</c:v>
                      </c:pt>
                      <c:pt idx="66">
                        <c:v>45.700000760000002</c:v>
                      </c:pt>
                      <c:pt idx="67">
                        <c:v>22.800000189999999</c:v>
                      </c:pt>
                      <c:pt idx="68">
                        <c:v>37.399999620000003</c:v>
                      </c:pt>
                      <c:pt idx="69">
                        <c:v>41.5</c:v>
                      </c:pt>
                      <c:pt idx="70">
                        <c:v>42.5</c:v>
                      </c:pt>
                      <c:pt idx="71">
                        <c:v>40.600000379999997</c:v>
                      </c:pt>
                      <c:pt idx="72">
                        <c:v>52.5</c:v>
                      </c:pt>
                      <c:pt idx="73">
                        <c:v>42.100000379999997</c:v>
                      </c:pt>
                      <c:pt idx="74">
                        <c:v>54.5</c:v>
                      </c:pt>
                      <c:pt idx="75">
                        <c:v>33.700000000000003</c:v>
                      </c:pt>
                      <c:pt idx="76">
                        <c:v>30.899999619999999</c:v>
                      </c:pt>
                      <c:pt idx="77">
                        <c:v>42.100000379999997</c:v>
                      </c:pt>
                      <c:pt idx="78">
                        <c:v>36.100000379999997</c:v>
                      </c:pt>
                      <c:pt idx="79">
                        <c:v>20.5</c:v>
                      </c:pt>
                      <c:pt idx="80">
                        <c:v>47.199999810000001</c:v>
                      </c:pt>
                      <c:pt idx="81">
                        <c:v>39.5</c:v>
                      </c:pt>
                      <c:pt idx="82">
                        <c:v>31.899999619999999</c:v>
                      </c:pt>
                      <c:pt idx="83">
                        <c:v>48.300000189999999</c:v>
                      </c:pt>
                      <c:pt idx="84">
                        <c:v>45.399999620000003</c:v>
                      </c:pt>
                      <c:pt idx="85">
                        <c:v>26.800000189999999</c:v>
                      </c:pt>
                      <c:pt idx="86">
                        <c:v>55.700000760000002</c:v>
                      </c:pt>
                      <c:pt idx="87">
                        <c:v>54.5</c:v>
                      </c:pt>
                      <c:pt idx="88">
                        <c:v>58.799999239999998</c:v>
                      </c:pt>
                      <c:pt idx="89">
                        <c:v>37.100000379999997</c:v>
                      </c:pt>
                      <c:pt idx="90">
                        <c:v>55.700000760000002</c:v>
                      </c:pt>
                      <c:pt idx="91">
                        <c:v>29.899999619999999</c:v>
                      </c:pt>
                      <c:pt idx="92">
                        <c:v>44.399999620000003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035-4A40-A2A5-54C3B30676D9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v>September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3">
                            <a:lumMod val="60000"/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3">
                            <a:lumMod val="60000"/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3">
                            <a:lumMod val="60000"/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3">
                          <a:lumMod val="60000"/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NDVI'!$D$1113:$D$1214</c15:sqref>
                        </c15:formulaRef>
                      </c:ext>
                    </c:extLst>
                    <c:numCache>
                      <c:formatCode>General</c:formatCode>
                      <c:ptCount val="102"/>
                      <c:pt idx="0">
                        <c:v>0.50762063000000002</c:v>
                      </c:pt>
                      <c:pt idx="1">
                        <c:v>0.70652789999999999</c:v>
                      </c:pt>
                      <c:pt idx="2">
                        <c:v>0.53057540000000003</c:v>
                      </c:pt>
                      <c:pt idx="3">
                        <c:v>0.57521089999999997</c:v>
                      </c:pt>
                      <c:pt idx="4">
                        <c:v>0.38008797</c:v>
                      </c:pt>
                      <c:pt idx="5">
                        <c:v>0.4793558</c:v>
                      </c:pt>
                      <c:pt idx="6">
                        <c:v>0.54043149999999995</c:v>
                      </c:pt>
                      <c:pt idx="7">
                        <c:v>0.47613897999999999</c:v>
                      </c:pt>
                      <c:pt idx="8">
                        <c:v>0.88654697000000005</c:v>
                      </c:pt>
                      <c:pt idx="9">
                        <c:v>0.82483419999999996</c:v>
                      </c:pt>
                      <c:pt idx="10">
                        <c:v>0.26664480000000002</c:v>
                      </c:pt>
                      <c:pt idx="11">
                        <c:v>0.77033233999999995</c:v>
                      </c:pt>
                      <c:pt idx="12">
                        <c:v>0.74731462999999998</c:v>
                      </c:pt>
                      <c:pt idx="13">
                        <c:v>0.66056959999999998</c:v>
                      </c:pt>
                      <c:pt idx="14">
                        <c:v>0.50863510000000001</c:v>
                      </c:pt>
                      <c:pt idx="15">
                        <c:v>0.88056049999999997</c:v>
                      </c:pt>
                      <c:pt idx="16">
                        <c:v>0.58135176</c:v>
                      </c:pt>
                      <c:pt idx="17">
                        <c:v>0.84835139999999998</c:v>
                      </c:pt>
                      <c:pt idx="18">
                        <c:v>0.50767815000000005</c:v>
                      </c:pt>
                      <c:pt idx="19">
                        <c:v>0.91634154000000001</c:v>
                      </c:pt>
                      <c:pt idx="20">
                        <c:v>0.8849861</c:v>
                      </c:pt>
                      <c:pt idx="21">
                        <c:v>0.94536567000000005</c:v>
                      </c:pt>
                      <c:pt idx="22">
                        <c:v>0.87388739999999998</c:v>
                      </c:pt>
                      <c:pt idx="23">
                        <c:v>0.92919874000000002</c:v>
                      </c:pt>
                      <c:pt idx="24">
                        <c:v>0.91286117</c:v>
                      </c:pt>
                      <c:pt idx="25">
                        <c:v>0.90849670000000005</c:v>
                      </c:pt>
                      <c:pt idx="26">
                        <c:v>0.52344009999999996</c:v>
                      </c:pt>
                      <c:pt idx="27">
                        <c:v>0.77871626999999999</c:v>
                      </c:pt>
                      <c:pt idx="28">
                        <c:v>0.61571690000000001</c:v>
                      </c:pt>
                      <c:pt idx="29">
                        <c:v>0.64714174999999996</c:v>
                      </c:pt>
                      <c:pt idx="30">
                        <c:v>0.74145479999999997</c:v>
                      </c:pt>
                      <c:pt idx="31">
                        <c:v>0.69699705000000001</c:v>
                      </c:pt>
                      <c:pt idx="32">
                        <c:v>0.5022915</c:v>
                      </c:pt>
                      <c:pt idx="33">
                        <c:v>0.40615057999999998</c:v>
                      </c:pt>
                      <c:pt idx="34">
                        <c:v>0.60773619999999995</c:v>
                      </c:pt>
                      <c:pt idx="35">
                        <c:v>0.58700465999999996</c:v>
                      </c:pt>
                      <c:pt idx="36">
                        <c:v>0.60431000000000001</c:v>
                      </c:pt>
                      <c:pt idx="37">
                        <c:v>0.61802900000000005</c:v>
                      </c:pt>
                      <c:pt idx="38">
                        <c:v>0.54879224000000004</c:v>
                      </c:pt>
                      <c:pt idx="39">
                        <c:v>0.44040467999999999</c:v>
                      </c:pt>
                      <c:pt idx="40">
                        <c:v>0.45937440000000002</c:v>
                      </c:pt>
                      <c:pt idx="41">
                        <c:v>0.86167145000000001</c:v>
                      </c:pt>
                      <c:pt idx="42">
                        <c:v>0.94332990000000005</c:v>
                      </c:pt>
                      <c:pt idx="43">
                        <c:v>0.92662113999999995</c:v>
                      </c:pt>
                      <c:pt idx="44">
                        <c:v>0.75412290000000004</c:v>
                      </c:pt>
                      <c:pt idx="45">
                        <c:v>0.87058603999999995</c:v>
                      </c:pt>
                      <c:pt idx="46">
                        <c:v>0.83946012999999997</c:v>
                      </c:pt>
                      <c:pt idx="47">
                        <c:v>0.54112554000000002</c:v>
                      </c:pt>
                      <c:pt idx="48">
                        <c:v>0.70357749999999997</c:v>
                      </c:pt>
                      <c:pt idx="49">
                        <c:v>0.76892609999999995</c:v>
                      </c:pt>
                      <c:pt idx="50">
                        <c:v>0.68665474999999998</c:v>
                      </c:pt>
                      <c:pt idx="51">
                        <c:v>0.45882352999999998</c:v>
                      </c:pt>
                      <c:pt idx="52">
                        <c:v>0.48074472000000001</c:v>
                      </c:pt>
                      <c:pt idx="53">
                        <c:v>0.6302778</c:v>
                      </c:pt>
                      <c:pt idx="54">
                        <c:v>0.50186359999999997</c:v>
                      </c:pt>
                      <c:pt idx="55">
                        <c:v>0.58784619999999999</c:v>
                      </c:pt>
                      <c:pt idx="56">
                        <c:v>0.62519760000000002</c:v>
                      </c:pt>
                      <c:pt idx="57">
                        <c:v>0.40923667000000002</c:v>
                      </c:pt>
                      <c:pt idx="58">
                        <c:v>0.58162979999999997</c:v>
                      </c:pt>
                      <c:pt idx="59">
                        <c:v>0.54117090000000001</c:v>
                      </c:pt>
                      <c:pt idx="60">
                        <c:v>0.92509520000000001</c:v>
                      </c:pt>
                      <c:pt idx="61">
                        <c:v>0.73643040000000004</c:v>
                      </c:pt>
                      <c:pt idx="62">
                        <c:v>0.66790413999999998</c:v>
                      </c:pt>
                      <c:pt idx="63">
                        <c:v>0.78539550000000002</c:v>
                      </c:pt>
                      <c:pt idx="64">
                        <c:v>0.53619176000000002</c:v>
                      </c:pt>
                      <c:pt idx="65">
                        <c:v>0.37416637000000003</c:v>
                      </c:pt>
                      <c:pt idx="66">
                        <c:v>0.47335142000000002</c:v>
                      </c:pt>
                      <c:pt idx="67">
                        <c:v>0.46282711999999998</c:v>
                      </c:pt>
                      <c:pt idx="68">
                        <c:v>0.29365802000000002</c:v>
                      </c:pt>
                      <c:pt idx="69">
                        <c:v>0.60782230000000004</c:v>
                      </c:pt>
                      <c:pt idx="70">
                        <c:v>0.78054699999999999</c:v>
                      </c:pt>
                      <c:pt idx="71">
                        <c:v>0.77627539999999995</c:v>
                      </c:pt>
                      <c:pt idx="72">
                        <c:v>0.66570764999999998</c:v>
                      </c:pt>
                      <c:pt idx="73">
                        <c:v>0.63600206000000004</c:v>
                      </c:pt>
                      <c:pt idx="74">
                        <c:v>0.67102927000000001</c:v>
                      </c:pt>
                      <c:pt idx="75">
                        <c:v>0.88280236999999995</c:v>
                      </c:pt>
                      <c:pt idx="76">
                        <c:v>0.26490726999999997</c:v>
                      </c:pt>
                      <c:pt idx="77">
                        <c:v>0.64413889999999996</c:v>
                      </c:pt>
                      <c:pt idx="78">
                        <c:v>0.92785346999999996</c:v>
                      </c:pt>
                      <c:pt idx="79">
                        <c:v>0.86298090000000005</c:v>
                      </c:pt>
                      <c:pt idx="80">
                        <c:v>0.79370874000000002</c:v>
                      </c:pt>
                      <c:pt idx="81">
                        <c:v>0.87267375000000003</c:v>
                      </c:pt>
                      <c:pt idx="82">
                        <c:v>0.64591675999999998</c:v>
                      </c:pt>
                      <c:pt idx="83">
                        <c:v>0.53825889999999998</c:v>
                      </c:pt>
                      <c:pt idx="84">
                        <c:v>0.81102335000000003</c:v>
                      </c:pt>
                      <c:pt idx="85">
                        <c:v>0.56943463999999999</c:v>
                      </c:pt>
                      <c:pt idx="86">
                        <c:v>0.56956180000000001</c:v>
                      </c:pt>
                      <c:pt idx="87">
                        <c:v>0.73606939999999998</c:v>
                      </c:pt>
                      <c:pt idx="88">
                        <c:v>0.45499780000000001</c:v>
                      </c:pt>
                      <c:pt idx="89">
                        <c:v>0.84570383999999998</c:v>
                      </c:pt>
                      <c:pt idx="90">
                        <c:v>0.53678809999999999</c:v>
                      </c:pt>
                      <c:pt idx="91">
                        <c:v>0.60122025000000001</c:v>
                      </c:pt>
                      <c:pt idx="92">
                        <c:v>0.49070580000000003</c:v>
                      </c:pt>
                      <c:pt idx="93">
                        <c:v>0.4856241</c:v>
                      </c:pt>
                      <c:pt idx="94">
                        <c:v>0.60104257000000005</c:v>
                      </c:pt>
                      <c:pt idx="95">
                        <c:v>0.50586209999999998</c:v>
                      </c:pt>
                      <c:pt idx="96">
                        <c:v>0.80163865999999995</c:v>
                      </c:pt>
                      <c:pt idx="97">
                        <c:v>0.82981499999999997</c:v>
                      </c:pt>
                      <c:pt idx="98">
                        <c:v>0.82609529999999998</c:v>
                      </c:pt>
                      <c:pt idx="99">
                        <c:v>0.66627809999999998</c:v>
                      </c:pt>
                      <c:pt idx="100">
                        <c:v>0.64551369999999997</c:v>
                      </c:pt>
                      <c:pt idx="101">
                        <c:v>0.59358230000000001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NDVI'!$E$1113:$E$1214</c15:sqref>
                        </c15:formulaRef>
                      </c:ext>
                    </c:extLst>
                    <c:numCache>
                      <c:formatCode>General</c:formatCode>
                      <c:ptCount val="102"/>
                      <c:pt idx="0">
                        <c:v>56</c:v>
                      </c:pt>
                      <c:pt idx="1">
                        <c:v>57</c:v>
                      </c:pt>
                      <c:pt idx="2">
                        <c:v>52</c:v>
                      </c:pt>
                      <c:pt idx="3">
                        <c:v>54</c:v>
                      </c:pt>
                      <c:pt idx="4">
                        <c:v>74</c:v>
                      </c:pt>
                      <c:pt idx="5">
                        <c:v>97</c:v>
                      </c:pt>
                      <c:pt idx="6">
                        <c:v>85</c:v>
                      </c:pt>
                      <c:pt idx="7">
                        <c:v>54</c:v>
                      </c:pt>
                      <c:pt idx="8">
                        <c:v>104</c:v>
                      </c:pt>
                      <c:pt idx="9">
                        <c:v>90</c:v>
                      </c:pt>
                      <c:pt idx="10">
                        <c:v>67</c:v>
                      </c:pt>
                      <c:pt idx="11">
                        <c:v>77</c:v>
                      </c:pt>
                      <c:pt idx="12">
                        <c:v>72</c:v>
                      </c:pt>
                      <c:pt idx="13">
                        <c:v>105</c:v>
                      </c:pt>
                      <c:pt idx="14">
                        <c:v>101</c:v>
                      </c:pt>
                      <c:pt idx="15">
                        <c:v>106</c:v>
                      </c:pt>
                      <c:pt idx="16">
                        <c:v>56</c:v>
                      </c:pt>
                      <c:pt idx="17">
                        <c:v>109</c:v>
                      </c:pt>
                      <c:pt idx="18">
                        <c:v>67</c:v>
                      </c:pt>
                      <c:pt idx="19">
                        <c:v>82</c:v>
                      </c:pt>
                      <c:pt idx="20">
                        <c:v>85</c:v>
                      </c:pt>
                      <c:pt idx="21">
                        <c:v>105</c:v>
                      </c:pt>
                      <c:pt idx="22">
                        <c:v>95</c:v>
                      </c:pt>
                      <c:pt idx="23">
                        <c:v>113</c:v>
                      </c:pt>
                      <c:pt idx="24">
                        <c:v>76</c:v>
                      </c:pt>
                      <c:pt idx="25">
                        <c:v>117</c:v>
                      </c:pt>
                      <c:pt idx="26">
                        <c:v>49</c:v>
                      </c:pt>
                      <c:pt idx="27">
                        <c:v>85</c:v>
                      </c:pt>
                      <c:pt idx="28">
                        <c:v>92</c:v>
                      </c:pt>
                      <c:pt idx="29">
                        <c:v>60</c:v>
                      </c:pt>
                      <c:pt idx="30">
                        <c:v>71</c:v>
                      </c:pt>
                      <c:pt idx="31">
                        <c:v>77</c:v>
                      </c:pt>
                      <c:pt idx="32">
                        <c:v>66</c:v>
                      </c:pt>
                      <c:pt idx="33">
                        <c:v>49</c:v>
                      </c:pt>
                      <c:pt idx="34">
                        <c:v>71</c:v>
                      </c:pt>
                      <c:pt idx="35">
                        <c:v>76</c:v>
                      </c:pt>
                      <c:pt idx="36">
                        <c:v>108</c:v>
                      </c:pt>
                      <c:pt idx="37">
                        <c:v>82</c:v>
                      </c:pt>
                      <c:pt idx="38">
                        <c:v>92</c:v>
                      </c:pt>
                      <c:pt idx="39">
                        <c:v>72</c:v>
                      </c:pt>
                      <c:pt idx="40">
                        <c:v>61</c:v>
                      </c:pt>
                      <c:pt idx="41">
                        <c:v>104</c:v>
                      </c:pt>
                      <c:pt idx="42">
                        <c:v>107</c:v>
                      </c:pt>
                      <c:pt idx="43">
                        <c:v>104</c:v>
                      </c:pt>
                      <c:pt idx="44">
                        <c:v>87</c:v>
                      </c:pt>
                      <c:pt idx="45">
                        <c:v>101</c:v>
                      </c:pt>
                      <c:pt idx="46">
                        <c:v>89</c:v>
                      </c:pt>
                      <c:pt idx="47">
                        <c:v>92</c:v>
                      </c:pt>
                      <c:pt idx="48">
                        <c:v>55</c:v>
                      </c:pt>
                      <c:pt idx="49">
                        <c:v>55</c:v>
                      </c:pt>
                      <c:pt idx="50">
                        <c:v>98</c:v>
                      </c:pt>
                      <c:pt idx="51">
                        <c:v>83</c:v>
                      </c:pt>
                      <c:pt idx="52">
                        <c:v>76</c:v>
                      </c:pt>
                      <c:pt idx="53">
                        <c:v>99</c:v>
                      </c:pt>
                      <c:pt idx="54">
                        <c:v>68</c:v>
                      </c:pt>
                      <c:pt idx="55">
                        <c:v>83</c:v>
                      </c:pt>
                      <c:pt idx="56">
                        <c:v>63</c:v>
                      </c:pt>
                      <c:pt idx="57">
                        <c:v>72</c:v>
                      </c:pt>
                      <c:pt idx="58">
                        <c:v>78</c:v>
                      </c:pt>
                      <c:pt idx="59">
                        <c:v>67</c:v>
                      </c:pt>
                      <c:pt idx="60">
                        <c:v>107</c:v>
                      </c:pt>
                      <c:pt idx="61">
                        <c:v>109</c:v>
                      </c:pt>
                      <c:pt idx="62">
                        <c:v>48</c:v>
                      </c:pt>
                      <c:pt idx="63">
                        <c:v>52</c:v>
                      </c:pt>
                      <c:pt idx="64">
                        <c:v>46</c:v>
                      </c:pt>
                      <c:pt idx="65">
                        <c:v>80</c:v>
                      </c:pt>
                      <c:pt idx="66">
                        <c:v>53</c:v>
                      </c:pt>
                      <c:pt idx="67">
                        <c:v>66</c:v>
                      </c:pt>
                      <c:pt idx="68">
                        <c:v>60</c:v>
                      </c:pt>
                      <c:pt idx="69">
                        <c:v>72</c:v>
                      </c:pt>
                      <c:pt idx="70">
                        <c:v>62</c:v>
                      </c:pt>
                      <c:pt idx="71">
                        <c:v>65</c:v>
                      </c:pt>
                      <c:pt idx="72">
                        <c:v>71</c:v>
                      </c:pt>
                      <c:pt idx="73">
                        <c:v>58</c:v>
                      </c:pt>
                      <c:pt idx="74">
                        <c:v>55</c:v>
                      </c:pt>
                      <c:pt idx="75">
                        <c:v>80</c:v>
                      </c:pt>
                      <c:pt idx="76">
                        <c:v>58</c:v>
                      </c:pt>
                      <c:pt idx="77">
                        <c:v>55</c:v>
                      </c:pt>
                      <c:pt idx="78">
                        <c:v>39</c:v>
                      </c:pt>
                      <c:pt idx="79">
                        <c:v>54</c:v>
                      </c:pt>
                      <c:pt idx="80">
                        <c:v>46</c:v>
                      </c:pt>
                      <c:pt idx="81">
                        <c:v>91</c:v>
                      </c:pt>
                      <c:pt idx="82">
                        <c:v>53.57647059</c:v>
                      </c:pt>
                      <c:pt idx="83">
                        <c:v>50</c:v>
                      </c:pt>
                      <c:pt idx="84">
                        <c:v>88</c:v>
                      </c:pt>
                      <c:pt idx="85">
                        <c:v>45</c:v>
                      </c:pt>
                      <c:pt idx="86">
                        <c:v>35</c:v>
                      </c:pt>
                      <c:pt idx="87">
                        <c:v>87</c:v>
                      </c:pt>
                      <c:pt idx="88">
                        <c:v>78</c:v>
                      </c:pt>
                      <c:pt idx="89">
                        <c:v>100</c:v>
                      </c:pt>
                      <c:pt idx="90">
                        <c:v>64</c:v>
                      </c:pt>
                      <c:pt idx="91">
                        <c:v>87</c:v>
                      </c:pt>
                      <c:pt idx="92">
                        <c:v>70</c:v>
                      </c:pt>
                      <c:pt idx="93">
                        <c:v>40</c:v>
                      </c:pt>
                      <c:pt idx="94">
                        <c:v>77</c:v>
                      </c:pt>
                      <c:pt idx="95">
                        <c:v>59</c:v>
                      </c:pt>
                      <c:pt idx="96">
                        <c:v>106</c:v>
                      </c:pt>
                      <c:pt idx="97">
                        <c:v>61</c:v>
                      </c:pt>
                      <c:pt idx="98">
                        <c:v>99</c:v>
                      </c:pt>
                      <c:pt idx="99">
                        <c:v>67</c:v>
                      </c:pt>
                      <c:pt idx="100">
                        <c:v>66</c:v>
                      </c:pt>
                      <c:pt idx="101">
                        <c:v>67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035-4A40-A2A5-54C3B30676D9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November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5">
                            <a:lumMod val="60000"/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5">
                            <a:lumMod val="60000"/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5">
                            <a:lumMod val="60000"/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5">
                          <a:lumMod val="60000"/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NDVI'!$D$1330:$D$1497</c15:sqref>
                        </c15:formulaRef>
                      </c:ext>
                    </c:extLst>
                    <c:numCache>
                      <c:formatCode>General</c:formatCode>
                      <c:ptCount val="168"/>
                      <c:pt idx="0">
                        <c:v>0.78626834999999995</c:v>
                      </c:pt>
                      <c:pt idx="1">
                        <c:v>0.47974327</c:v>
                      </c:pt>
                      <c:pt idx="2">
                        <c:v>0.68331176000000005</c:v>
                      </c:pt>
                      <c:pt idx="3">
                        <c:v>0.61413693000000003</c:v>
                      </c:pt>
                      <c:pt idx="4">
                        <c:v>0.62020620000000004</c:v>
                      </c:pt>
                      <c:pt idx="5">
                        <c:v>0.41985428000000002</c:v>
                      </c:pt>
                      <c:pt idx="6">
                        <c:v>0.7653721</c:v>
                      </c:pt>
                      <c:pt idx="7">
                        <c:v>0.63492477000000003</c:v>
                      </c:pt>
                      <c:pt idx="8">
                        <c:v>0.66867390000000004</c:v>
                      </c:pt>
                      <c:pt idx="9">
                        <c:v>0.51337089999999996</c:v>
                      </c:pt>
                      <c:pt idx="10">
                        <c:v>0.74649215000000002</c:v>
                      </c:pt>
                      <c:pt idx="11">
                        <c:v>0.67588585999999995</c:v>
                      </c:pt>
                      <c:pt idx="12">
                        <c:v>0.55624229999999997</c:v>
                      </c:pt>
                      <c:pt idx="13">
                        <c:v>0.68279259999999997</c:v>
                      </c:pt>
                      <c:pt idx="14">
                        <c:v>0.51572779999999996</c:v>
                      </c:pt>
                      <c:pt idx="15">
                        <c:v>0.53902609999999995</c:v>
                      </c:pt>
                      <c:pt idx="16">
                        <c:v>0.6460629</c:v>
                      </c:pt>
                      <c:pt idx="17">
                        <c:v>0.48899369999999998</c:v>
                      </c:pt>
                      <c:pt idx="18">
                        <c:v>0.73665610000000004</c:v>
                      </c:pt>
                      <c:pt idx="19">
                        <c:v>0.61929350000000005</c:v>
                      </c:pt>
                      <c:pt idx="20">
                        <c:v>0.56649994999999997</c:v>
                      </c:pt>
                      <c:pt idx="21">
                        <c:v>0.69268450000000004</c:v>
                      </c:pt>
                      <c:pt idx="22">
                        <c:v>0.49168830000000002</c:v>
                      </c:pt>
                      <c:pt idx="23">
                        <c:v>0.56882239999999995</c:v>
                      </c:pt>
                      <c:pt idx="24">
                        <c:v>0.60858000000000001</c:v>
                      </c:pt>
                      <c:pt idx="25">
                        <c:v>0.72302425000000003</c:v>
                      </c:pt>
                      <c:pt idx="26">
                        <c:v>0.48961460000000001</c:v>
                      </c:pt>
                      <c:pt idx="27">
                        <c:v>0.85921619999999999</c:v>
                      </c:pt>
                      <c:pt idx="28">
                        <c:v>0.76334449999999998</c:v>
                      </c:pt>
                      <c:pt idx="29">
                        <c:v>0.75626665000000004</c:v>
                      </c:pt>
                      <c:pt idx="30">
                        <c:v>0.70066910000000004</c:v>
                      </c:pt>
                      <c:pt idx="31">
                        <c:v>0.70437883999999995</c:v>
                      </c:pt>
                      <c:pt idx="32">
                        <c:v>0.69863660000000005</c:v>
                      </c:pt>
                      <c:pt idx="33">
                        <c:v>0.52868000000000004</c:v>
                      </c:pt>
                      <c:pt idx="34">
                        <c:v>0.53574250000000001</c:v>
                      </c:pt>
                      <c:pt idx="35">
                        <c:v>0.81170359999999997</c:v>
                      </c:pt>
                      <c:pt idx="36">
                        <c:v>0.72908985999999998</c:v>
                      </c:pt>
                      <c:pt idx="37">
                        <c:v>0.79723734000000002</c:v>
                      </c:pt>
                      <c:pt idx="38">
                        <c:v>0.88239599999999996</c:v>
                      </c:pt>
                      <c:pt idx="39">
                        <c:v>0.74863577000000003</c:v>
                      </c:pt>
                      <c:pt idx="40">
                        <c:v>0.73443170000000002</c:v>
                      </c:pt>
                      <c:pt idx="41">
                        <c:v>0.52285373000000002</c:v>
                      </c:pt>
                      <c:pt idx="42">
                        <c:v>0.61992400000000003</c:v>
                      </c:pt>
                      <c:pt idx="43">
                        <c:v>0.73931760000000002</c:v>
                      </c:pt>
                      <c:pt idx="44">
                        <c:v>0.54145557</c:v>
                      </c:pt>
                      <c:pt idx="45">
                        <c:v>0.82751960000000002</c:v>
                      </c:pt>
                      <c:pt idx="46">
                        <c:v>0.53011889999999995</c:v>
                      </c:pt>
                      <c:pt idx="47">
                        <c:v>0.64432394999999998</c:v>
                      </c:pt>
                      <c:pt idx="48">
                        <c:v>0.55513749999999995</c:v>
                      </c:pt>
                      <c:pt idx="49">
                        <c:v>0.66249674999999997</c:v>
                      </c:pt>
                      <c:pt idx="50">
                        <c:v>0.52832170000000001</c:v>
                      </c:pt>
                      <c:pt idx="51">
                        <c:v>0.55490779999999995</c:v>
                      </c:pt>
                      <c:pt idx="52">
                        <c:v>0.64213765</c:v>
                      </c:pt>
                      <c:pt idx="53">
                        <c:v>0.47826099999999999</c:v>
                      </c:pt>
                      <c:pt idx="54">
                        <c:v>0.69265114999999999</c:v>
                      </c:pt>
                      <c:pt idx="55">
                        <c:v>0.61737189999999997</c:v>
                      </c:pt>
                      <c:pt idx="56">
                        <c:v>0.80937225000000002</c:v>
                      </c:pt>
                      <c:pt idx="57">
                        <c:v>0.53408504000000001</c:v>
                      </c:pt>
                      <c:pt idx="58">
                        <c:v>0.58098804999999998</c:v>
                      </c:pt>
                      <c:pt idx="59">
                        <c:v>0.6163265</c:v>
                      </c:pt>
                      <c:pt idx="60">
                        <c:v>0.63309145</c:v>
                      </c:pt>
                      <c:pt idx="61">
                        <c:v>0.75253219999999998</c:v>
                      </c:pt>
                      <c:pt idx="62">
                        <c:v>0.71022724999999998</c:v>
                      </c:pt>
                      <c:pt idx="63">
                        <c:v>0.47929897999999999</c:v>
                      </c:pt>
                      <c:pt idx="64">
                        <c:v>0.75026773999999996</c:v>
                      </c:pt>
                      <c:pt idx="65">
                        <c:v>0.5611836</c:v>
                      </c:pt>
                      <c:pt idx="66">
                        <c:v>0.53983740000000002</c:v>
                      </c:pt>
                      <c:pt idx="67">
                        <c:v>0.74043166999999999</c:v>
                      </c:pt>
                      <c:pt idx="68">
                        <c:v>0.77563923999999995</c:v>
                      </c:pt>
                      <c:pt idx="69">
                        <c:v>0.7303482</c:v>
                      </c:pt>
                      <c:pt idx="70">
                        <c:v>0.50508474999999997</c:v>
                      </c:pt>
                      <c:pt idx="71">
                        <c:v>0.84017660000000005</c:v>
                      </c:pt>
                      <c:pt idx="72">
                        <c:v>0.64925370000000004</c:v>
                      </c:pt>
                      <c:pt idx="73">
                        <c:v>0.56136185000000005</c:v>
                      </c:pt>
                      <c:pt idx="74">
                        <c:v>0.65435224999999997</c:v>
                      </c:pt>
                      <c:pt idx="75">
                        <c:v>0.63002234999999995</c:v>
                      </c:pt>
                      <c:pt idx="76">
                        <c:v>0.87698686000000003</c:v>
                      </c:pt>
                      <c:pt idx="77">
                        <c:v>0.61326504000000004</c:v>
                      </c:pt>
                      <c:pt idx="78">
                        <c:v>0.84069959999999999</c:v>
                      </c:pt>
                      <c:pt idx="79">
                        <c:v>0.64983714000000004</c:v>
                      </c:pt>
                      <c:pt idx="80">
                        <c:v>0.67609149999999996</c:v>
                      </c:pt>
                      <c:pt idx="81">
                        <c:v>0.59965279999999999</c:v>
                      </c:pt>
                      <c:pt idx="82">
                        <c:v>0.76326300000000002</c:v>
                      </c:pt>
                      <c:pt idx="83">
                        <c:v>0.73067479999999996</c:v>
                      </c:pt>
                      <c:pt idx="84">
                        <c:v>0.36863541999999999</c:v>
                      </c:pt>
                      <c:pt idx="85">
                        <c:v>0.59081220000000001</c:v>
                      </c:pt>
                      <c:pt idx="86">
                        <c:v>0.6438526</c:v>
                      </c:pt>
                      <c:pt idx="87">
                        <c:v>0.77337109999999998</c:v>
                      </c:pt>
                      <c:pt idx="88">
                        <c:v>0.79855520000000002</c:v>
                      </c:pt>
                      <c:pt idx="89">
                        <c:v>0.66155814999999996</c:v>
                      </c:pt>
                      <c:pt idx="90">
                        <c:v>0.73513733999999997</c:v>
                      </c:pt>
                      <c:pt idx="91">
                        <c:v>0.89509534999999996</c:v>
                      </c:pt>
                      <c:pt idx="92">
                        <c:v>0.83597237000000002</c:v>
                      </c:pt>
                      <c:pt idx="93">
                        <c:v>0.70752590000000004</c:v>
                      </c:pt>
                      <c:pt idx="94">
                        <c:v>0.59623075000000003</c:v>
                      </c:pt>
                      <c:pt idx="95">
                        <c:v>0.84583410000000003</c:v>
                      </c:pt>
                      <c:pt idx="96">
                        <c:v>0.64723927000000003</c:v>
                      </c:pt>
                      <c:pt idx="97">
                        <c:v>0.81635449999999998</c:v>
                      </c:pt>
                      <c:pt idx="98">
                        <c:v>0.69696970000000003</c:v>
                      </c:pt>
                      <c:pt idx="99">
                        <c:v>0.63009565999999995</c:v>
                      </c:pt>
                      <c:pt idx="100">
                        <c:v>0.6909052</c:v>
                      </c:pt>
                      <c:pt idx="101">
                        <c:v>0.86151880000000003</c:v>
                      </c:pt>
                      <c:pt idx="102">
                        <c:v>0.58105326000000002</c:v>
                      </c:pt>
                      <c:pt idx="103">
                        <c:v>0.42682924999999999</c:v>
                      </c:pt>
                      <c:pt idx="104">
                        <c:v>0.5717489</c:v>
                      </c:pt>
                      <c:pt idx="105">
                        <c:v>0.45362562000000001</c:v>
                      </c:pt>
                      <c:pt idx="106">
                        <c:v>0.67689909999999998</c:v>
                      </c:pt>
                      <c:pt idx="107">
                        <c:v>0.73978966000000002</c:v>
                      </c:pt>
                      <c:pt idx="108">
                        <c:v>0.66658079999999997</c:v>
                      </c:pt>
                      <c:pt idx="109">
                        <c:v>0.61419182999999999</c:v>
                      </c:pt>
                      <c:pt idx="110">
                        <c:v>0.82610523999999996</c:v>
                      </c:pt>
                      <c:pt idx="111">
                        <c:v>0.89609119999999998</c:v>
                      </c:pt>
                      <c:pt idx="112">
                        <c:v>0.57377714000000002</c:v>
                      </c:pt>
                      <c:pt idx="113">
                        <c:v>0.70589506999999996</c:v>
                      </c:pt>
                      <c:pt idx="114">
                        <c:v>0.61151860000000002</c:v>
                      </c:pt>
                      <c:pt idx="115">
                        <c:v>0.68701595000000004</c:v>
                      </c:pt>
                      <c:pt idx="116">
                        <c:v>0.70257119999999995</c:v>
                      </c:pt>
                      <c:pt idx="117">
                        <c:v>0.64810294000000002</c:v>
                      </c:pt>
                      <c:pt idx="118">
                        <c:v>0.77989054000000002</c:v>
                      </c:pt>
                      <c:pt idx="119">
                        <c:v>0.71350199999999997</c:v>
                      </c:pt>
                      <c:pt idx="120">
                        <c:v>0.6812144</c:v>
                      </c:pt>
                      <c:pt idx="121">
                        <c:v>0.80042285000000002</c:v>
                      </c:pt>
                      <c:pt idx="122">
                        <c:v>0.75449270000000002</c:v>
                      </c:pt>
                      <c:pt idx="123">
                        <c:v>0.47391716</c:v>
                      </c:pt>
                      <c:pt idx="124">
                        <c:v>0.58902399999999999</c:v>
                      </c:pt>
                      <c:pt idx="125">
                        <c:v>0.76039606000000004</c:v>
                      </c:pt>
                      <c:pt idx="126">
                        <c:v>0.4860197</c:v>
                      </c:pt>
                      <c:pt idx="127">
                        <c:v>0.60779340000000004</c:v>
                      </c:pt>
                      <c:pt idx="128">
                        <c:v>0.67329139999999998</c:v>
                      </c:pt>
                      <c:pt idx="129">
                        <c:v>0.69571905999999994</c:v>
                      </c:pt>
                      <c:pt idx="130">
                        <c:v>0.68921125000000005</c:v>
                      </c:pt>
                      <c:pt idx="131">
                        <c:v>0.57044729999999999</c:v>
                      </c:pt>
                      <c:pt idx="132">
                        <c:v>0.66060819999999998</c:v>
                      </c:pt>
                      <c:pt idx="133">
                        <c:v>0.66950719999999997</c:v>
                      </c:pt>
                      <c:pt idx="134">
                        <c:v>0.54582819999999999</c:v>
                      </c:pt>
                      <c:pt idx="135">
                        <c:v>0.61135099999999998</c:v>
                      </c:pt>
                      <c:pt idx="136">
                        <c:v>0.57370670000000001</c:v>
                      </c:pt>
                      <c:pt idx="137">
                        <c:v>0.38527197000000002</c:v>
                      </c:pt>
                      <c:pt idx="138">
                        <c:v>0.5272424</c:v>
                      </c:pt>
                      <c:pt idx="139">
                        <c:v>0.75704174999999996</c:v>
                      </c:pt>
                      <c:pt idx="140">
                        <c:v>0.42025298</c:v>
                      </c:pt>
                      <c:pt idx="141">
                        <c:v>0.49772583999999997</c:v>
                      </c:pt>
                      <c:pt idx="142">
                        <c:v>0.57519209999999998</c:v>
                      </c:pt>
                      <c:pt idx="143">
                        <c:v>0.77371376999999997</c:v>
                      </c:pt>
                      <c:pt idx="144">
                        <c:v>0.54461914</c:v>
                      </c:pt>
                      <c:pt idx="145">
                        <c:v>0.61160402999999997</c:v>
                      </c:pt>
                      <c:pt idx="146">
                        <c:v>0.88111866000000005</c:v>
                      </c:pt>
                      <c:pt idx="147">
                        <c:v>0.91422826000000001</c:v>
                      </c:pt>
                      <c:pt idx="148">
                        <c:v>0.83416869999999999</c:v>
                      </c:pt>
                      <c:pt idx="149">
                        <c:v>0.77046144000000005</c:v>
                      </c:pt>
                      <c:pt idx="150">
                        <c:v>0.83654415999999998</c:v>
                      </c:pt>
                      <c:pt idx="151">
                        <c:v>0.69335820000000004</c:v>
                      </c:pt>
                      <c:pt idx="152">
                        <c:v>0.51708350000000003</c:v>
                      </c:pt>
                      <c:pt idx="153">
                        <c:v>0.51056610000000002</c:v>
                      </c:pt>
                      <c:pt idx="154">
                        <c:v>0.78675187000000002</c:v>
                      </c:pt>
                      <c:pt idx="155">
                        <c:v>0.71452070000000001</c:v>
                      </c:pt>
                      <c:pt idx="156">
                        <c:v>0.6709349</c:v>
                      </c:pt>
                      <c:pt idx="157">
                        <c:v>0.46797746000000001</c:v>
                      </c:pt>
                      <c:pt idx="158">
                        <c:v>0.79069613999999999</c:v>
                      </c:pt>
                      <c:pt idx="159">
                        <c:v>0.67797463999999996</c:v>
                      </c:pt>
                      <c:pt idx="160">
                        <c:v>0.79380757000000002</c:v>
                      </c:pt>
                      <c:pt idx="161">
                        <c:v>0.47233041999999997</c:v>
                      </c:pt>
                      <c:pt idx="162">
                        <c:v>0.55366683000000005</c:v>
                      </c:pt>
                      <c:pt idx="163">
                        <c:v>0.53974765999999996</c:v>
                      </c:pt>
                      <c:pt idx="164">
                        <c:v>0.64788670000000004</c:v>
                      </c:pt>
                      <c:pt idx="165">
                        <c:v>0.57322280000000003</c:v>
                      </c:pt>
                      <c:pt idx="166">
                        <c:v>0.57565330000000003</c:v>
                      </c:pt>
                      <c:pt idx="167">
                        <c:v>0.71297354000000002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NDVI'!$E$1330:$E$1497</c15:sqref>
                        </c15:formulaRef>
                      </c:ext>
                    </c:extLst>
                    <c:numCache>
                      <c:formatCode>General</c:formatCode>
                      <c:ptCount val="168"/>
                      <c:pt idx="0">
                        <c:v>113</c:v>
                      </c:pt>
                      <c:pt idx="1">
                        <c:v>97</c:v>
                      </c:pt>
                      <c:pt idx="2">
                        <c:v>117</c:v>
                      </c:pt>
                      <c:pt idx="3">
                        <c:v>121</c:v>
                      </c:pt>
                      <c:pt idx="4">
                        <c:v>120</c:v>
                      </c:pt>
                      <c:pt idx="5">
                        <c:v>85</c:v>
                      </c:pt>
                      <c:pt idx="6">
                        <c:v>127</c:v>
                      </c:pt>
                      <c:pt idx="7">
                        <c:v>94</c:v>
                      </c:pt>
                      <c:pt idx="8">
                        <c:v>97</c:v>
                      </c:pt>
                      <c:pt idx="9">
                        <c:v>109</c:v>
                      </c:pt>
                      <c:pt idx="10">
                        <c:v>111</c:v>
                      </c:pt>
                      <c:pt idx="11">
                        <c:v>105</c:v>
                      </c:pt>
                      <c:pt idx="12">
                        <c:v>137</c:v>
                      </c:pt>
                      <c:pt idx="13">
                        <c:v>105</c:v>
                      </c:pt>
                      <c:pt idx="14">
                        <c:v>115</c:v>
                      </c:pt>
                      <c:pt idx="15">
                        <c:v>138</c:v>
                      </c:pt>
                      <c:pt idx="16">
                        <c:v>131</c:v>
                      </c:pt>
                      <c:pt idx="17">
                        <c:v>119</c:v>
                      </c:pt>
                      <c:pt idx="18">
                        <c:v>126</c:v>
                      </c:pt>
                      <c:pt idx="19">
                        <c:v>155</c:v>
                      </c:pt>
                      <c:pt idx="20">
                        <c:v>138</c:v>
                      </c:pt>
                      <c:pt idx="21">
                        <c:v>151</c:v>
                      </c:pt>
                      <c:pt idx="22">
                        <c:v>117</c:v>
                      </c:pt>
                      <c:pt idx="23">
                        <c:v>115</c:v>
                      </c:pt>
                      <c:pt idx="24">
                        <c:v>123</c:v>
                      </c:pt>
                      <c:pt idx="25">
                        <c:v>141</c:v>
                      </c:pt>
                      <c:pt idx="26">
                        <c:v>83</c:v>
                      </c:pt>
                      <c:pt idx="27">
                        <c:v>115</c:v>
                      </c:pt>
                      <c:pt idx="28">
                        <c:v>90</c:v>
                      </c:pt>
                      <c:pt idx="29">
                        <c:v>117</c:v>
                      </c:pt>
                      <c:pt idx="30">
                        <c:v>164</c:v>
                      </c:pt>
                      <c:pt idx="31">
                        <c:v>114</c:v>
                      </c:pt>
                      <c:pt idx="32">
                        <c:v>116</c:v>
                      </c:pt>
                      <c:pt idx="33">
                        <c:v>104</c:v>
                      </c:pt>
                      <c:pt idx="34">
                        <c:v>89</c:v>
                      </c:pt>
                      <c:pt idx="35">
                        <c:v>92</c:v>
                      </c:pt>
                      <c:pt idx="36">
                        <c:v>135</c:v>
                      </c:pt>
                      <c:pt idx="37">
                        <c:v>155</c:v>
                      </c:pt>
                      <c:pt idx="38">
                        <c:v>175</c:v>
                      </c:pt>
                      <c:pt idx="39">
                        <c:v>124.0196078</c:v>
                      </c:pt>
                      <c:pt idx="40">
                        <c:v>106</c:v>
                      </c:pt>
                      <c:pt idx="41">
                        <c:v>99</c:v>
                      </c:pt>
                      <c:pt idx="42">
                        <c:v>140</c:v>
                      </c:pt>
                      <c:pt idx="43">
                        <c:v>119</c:v>
                      </c:pt>
                      <c:pt idx="44">
                        <c:v>116</c:v>
                      </c:pt>
                      <c:pt idx="45">
                        <c:v>162</c:v>
                      </c:pt>
                      <c:pt idx="46">
                        <c:v>136</c:v>
                      </c:pt>
                      <c:pt idx="47">
                        <c:v>144</c:v>
                      </c:pt>
                      <c:pt idx="48">
                        <c:v>127</c:v>
                      </c:pt>
                      <c:pt idx="49">
                        <c:v>123</c:v>
                      </c:pt>
                      <c:pt idx="50">
                        <c:v>124</c:v>
                      </c:pt>
                      <c:pt idx="51">
                        <c:v>112</c:v>
                      </c:pt>
                      <c:pt idx="52">
                        <c:v>146</c:v>
                      </c:pt>
                      <c:pt idx="53">
                        <c:v>111</c:v>
                      </c:pt>
                      <c:pt idx="54">
                        <c:v>126</c:v>
                      </c:pt>
                      <c:pt idx="55">
                        <c:v>148</c:v>
                      </c:pt>
                      <c:pt idx="56">
                        <c:v>154</c:v>
                      </c:pt>
                      <c:pt idx="57">
                        <c:v>155</c:v>
                      </c:pt>
                      <c:pt idx="58">
                        <c:v>139</c:v>
                      </c:pt>
                      <c:pt idx="59">
                        <c:v>67</c:v>
                      </c:pt>
                      <c:pt idx="60">
                        <c:v>71</c:v>
                      </c:pt>
                      <c:pt idx="61">
                        <c:v>92</c:v>
                      </c:pt>
                      <c:pt idx="62">
                        <c:v>79</c:v>
                      </c:pt>
                      <c:pt idx="63">
                        <c:v>64</c:v>
                      </c:pt>
                      <c:pt idx="64">
                        <c:v>91</c:v>
                      </c:pt>
                      <c:pt idx="65">
                        <c:v>88</c:v>
                      </c:pt>
                      <c:pt idx="66">
                        <c:v>69</c:v>
                      </c:pt>
                      <c:pt idx="67">
                        <c:v>86</c:v>
                      </c:pt>
                      <c:pt idx="68">
                        <c:v>103</c:v>
                      </c:pt>
                      <c:pt idx="69">
                        <c:v>68</c:v>
                      </c:pt>
                      <c:pt idx="70">
                        <c:v>91</c:v>
                      </c:pt>
                      <c:pt idx="71">
                        <c:v>123</c:v>
                      </c:pt>
                      <c:pt idx="72">
                        <c:v>79</c:v>
                      </c:pt>
                      <c:pt idx="73">
                        <c:v>101</c:v>
                      </c:pt>
                      <c:pt idx="74">
                        <c:v>103</c:v>
                      </c:pt>
                      <c:pt idx="75">
                        <c:v>104</c:v>
                      </c:pt>
                      <c:pt idx="76">
                        <c:v>122</c:v>
                      </c:pt>
                      <c:pt idx="77">
                        <c:v>101</c:v>
                      </c:pt>
                      <c:pt idx="78">
                        <c:v>97</c:v>
                      </c:pt>
                      <c:pt idx="79">
                        <c:v>98</c:v>
                      </c:pt>
                      <c:pt idx="80">
                        <c:v>104</c:v>
                      </c:pt>
                      <c:pt idx="81">
                        <c:v>108</c:v>
                      </c:pt>
                      <c:pt idx="82">
                        <c:v>67</c:v>
                      </c:pt>
                      <c:pt idx="83">
                        <c:v>78</c:v>
                      </c:pt>
                      <c:pt idx="84">
                        <c:v>90</c:v>
                      </c:pt>
                      <c:pt idx="85">
                        <c:v>83</c:v>
                      </c:pt>
                      <c:pt idx="86">
                        <c:v>82</c:v>
                      </c:pt>
                      <c:pt idx="87">
                        <c:v>91</c:v>
                      </c:pt>
                      <c:pt idx="88">
                        <c:v>94</c:v>
                      </c:pt>
                      <c:pt idx="89">
                        <c:v>87</c:v>
                      </c:pt>
                      <c:pt idx="90">
                        <c:v>102</c:v>
                      </c:pt>
                      <c:pt idx="91">
                        <c:v>151</c:v>
                      </c:pt>
                      <c:pt idx="92">
                        <c:v>117</c:v>
                      </c:pt>
                      <c:pt idx="93">
                        <c:v>152</c:v>
                      </c:pt>
                      <c:pt idx="94">
                        <c:v>60</c:v>
                      </c:pt>
                      <c:pt idx="95">
                        <c:v>91</c:v>
                      </c:pt>
                      <c:pt idx="96">
                        <c:v>87</c:v>
                      </c:pt>
                      <c:pt idx="97">
                        <c:v>112</c:v>
                      </c:pt>
                      <c:pt idx="98">
                        <c:v>97</c:v>
                      </c:pt>
                      <c:pt idx="99">
                        <c:v>84</c:v>
                      </c:pt>
                      <c:pt idx="100">
                        <c:v>65</c:v>
                      </c:pt>
                      <c:pt idx="101">
                        <c:v>62</c:v>
                      </c:pt>
                      <c:pt idx="102">
                        <c:v>90</c:v>
                      </c:pt>
                      <c:pt idx="103">
                        <c:v>71</c:v>
                      </c:pt>
                      <c:pt idx="104">
                        <c:v>78</c:v>
                      </c:pt>
                      <c:pt idx="105">
                        <c:v>83</c:v>
                      </c:pt>
                      <c:pt idx="106">
                        <c:v>86</c:v>
                      </c:pt>
                      <c:pt idx="107">
                        <c:v>78</c:v>
                      </c:pt>
                      <c:pt idx="108">
                        <c:v>98</c:v>
                      </c:pt>
                      <c:pt idx="109">
                        <c:v>91</c:v>
                      </c:pt>
                      <c:pt idx="110">
                        <c:v>124</c:v>
                      </c:pt>
                      <c:pt idx="111">
                        <c:v>74</c:v>
                      </c:pt>
                      <c:pt idx="112">
                        <c:v>95</c:v>
                      </c:pt>
                      <c:pt idx="113">
                        <c:v>142</c:v>
                      </c:pt>
                      <c:pt idx="114">
                        <c:v>124</c:v>
                      </c:pt>
                      <c:pt idx="115">
                        <c:v>92</c:v>
                      </c:pt>
                      <c:pt idx="116">
                        <c:v>109</c:v>
                      </c:pt>
                      <c:pt idx="117">
                        <c:v>80</c:v>
                      </c:pt>
                      <c:pt idx="118">
                        <c:v>111</c:v>
                      </c:pt>
                      <c:pt idx="119">
                        <c:v>88</c:v>
                      </c:pt>
                      <c:pt idx="120">
                        <c:v>106</c:v>
                      </c:pt>
                      <c:pt idx="121">
                        <c:v>100</c:v>
                      </c:pt>
                      <c:pt idx="122">
                        <c:v>83</c:v>
                      </c:pt>
                      <c:pt idx="123">
                        <c:v>110</c:v>
                      </c:pt>
                      <c:pt idx="124">
                        <c:v>58</c:v>
                      </c:pt>
                      <c:pt idx="125">
                        <c:v>65</c:v>
                      </c:pt>
                      <c:pt idx="126">
                        <c:v>103</c:v>
                      </c:pt>
                      <c:pt idx="127">
                        <c:v>107</c:v>
                      </c:pt>
                      <c:pt idx="128">
                        <c:v>100</c:v>
                      </c:pt>
                      <c:pt idx="129">
                        <c:v>108</c:v>
                      </c:pt>
                      <c:pt idx="130">
                        <c:v>111</c:v>
                      </c:pt>
                      <c:pt idx="131">
                        <c:v>94</c:v>
                      </c:pt>
                      <c:pt idx="132">
                        <c:v>106</c:v>
                      </c:pt>
                      <c:pt idx="133">
                        <c:v>104</c:v>
                      </c:pt>
                      <c:pt idx="134">
                        <c:v>115</c:v>
                      </c:pt>
                      <c:pt idx="135">
                        <c:v>147</c:v>
                      </c:pt>
                      <c:pt idx="136">
                        <c:v>106</c:v>
                      </c:pt>
                      <c:pt idx="137">
                        <c:v>80</c:v>
                      </c:pt>
                      <c:pt idx="138">
                        <c:v>89</c:v>
                      </c:pt>
                      <c:pt idx="139">
                        <c:v>98</c:v>
                      </c:pt>
                      <c:pt idx="140">
                        <c:v>100</c:v>
                      </c:pt>
                      <c:pt idx="141">
                        <c:v>102</c:v>
                      </c:pt>
                      <c:pt idx="142">
                        <c:v>96</c:v>
                      </c:pt>
                      <c:pt idx="143">
                        <c:v>76</c:v>
                      </c:pt>
                      <c:pt idx="144">
                        <c:v>104</c:v>
                      </c:pt>
                      <c:pt idx="145">
                        <c:v>97</c:v>
                      </c:pt>
                      <c:pt idx="146">
                        <c:v>89</c:v>
                      </c:pt>
                      <c:pt idx="147">
                        <c:v>115</c:v>
                      </c:pt>
                      <c:pt idx="148">
                        <c:v>86</c:v>
                      </c:pt>
                      <c:pt idx="149">
                        <c:v>125</c:v>
                      </c:pt>
                      <c:pt idx="150">
                        <c:v>85</c:v>
                      </c:pt>
                      <c:pt idx="151">
                        <c:v>116</c:v>
                      </c:pt>
                      <c:pt idx="152">
                        <c:v>150</c:v>
                      </c:pt>
                      <c:pt idx="153">
                        <c:v>114</c:v>
                      </c:pt>
                      <c:pt idx="154">
                        <c:v>137</c:v>
                      </c:pt>
                      <c:pt idx="155">
                        <c:v>129</c:v>
                      </c:pt>
                      <c:pt idx="156">
                        <c:v>116</c:v>
                      </c:pt>
                      <c:pt idx="157">
                        <c:v>119</c:v>
                      </c:pt>
                      <c:pt idx="158">
                        <c:v>153</c:v>
                      </c:pt>
                      <c:pt idx="159">
                        <c:v>100</c:v>
                      </c:pt>
                      <c:pt idx="160">
                        <c:v>109</c:v>
                      </c:pt>
                      <c:pt idx="161">
                        <c:v>91</c:v>
                      </c:pt>
                      <c:pt idx="162">
                        <c:v>119</c:v>
                      </c:pt>
                      <c:pt idx="163">
                        <c:v>77</c:v>
                      </c:pt>
                      <c:pt idx="164">
                        <c:v>137</c:v>
                      </c:pt>
                      <c:pt idx="165">
                        <c:v>131</c:v>
                      </c:pt>
                      <c:pt idx="166">
                        <c:v>134</c:v>
                      </c:pt>
                      <c:pt idx="167">
                        <c:v>125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035-4A40-A2A5-54C3B30676D9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v>December</c:v>
                </c:tx>
                <c:spPr>
                  <a:ln w="25400" cap="flat" cmpd="sng" algn="ctr">
                    <a:noFill/>
                    <a:prstDash val="sysDot"/>
                    <a:round/>
                  </a:ln>
                  <a:effectLst/>
                </c:spPr>
                <c:marker>
                  <c:symbol val="circle"/>
                  <c:size val="5"/>
                  <c:spPr>
                    <a:gradFill rotWithShape="1">
                      <a:gsLst>
                        <a:gs pos="0">
                          <a:schemeClr val="accent6">
                            <a:lumMod val="60000"/>
                            <a:lumMod val="110000"/>
                            <a:satMod val="105000"/>
                            <a:tint val="67000"/>
                          </a:schemeClr>
                        </a:gs>
                        <a:gs pos="50000">
                          <a:schemeClr val="accent6">
                            <a:lumMod val="60000"/>
                            <a:lumMod val="105000"/>
                            <a:satMod val="103000"/>
                            <a:tint val="73000"/>
                          </a:schemeClr>
                        </a:gs>
                        <a:gs pos="100000">
                          <a:schemeClr val="accent6">
                            <a:lumMod val="60000"/>
                            <a:lumMod val="105000"/>
                            <a:satMod val="109000"/>
                            <a:tint val="81000"/>
                          </a:schemeClr>
                        </a:gs>
                      </a:gsLst>
                      <a:lin ang="5400000" scaled="0"/>
                    </a:gradFill>
                    <a:ln w="9525" cap="flat" cmpd="sng" algn="ctr">
                      <a:solidFill>
                        <a:schemeClr val="accent6">
                          <a:lumMod val="60000"/>
                          <a:shade val="95000"/>
                        </a:schemeClr>
                      </a:solidFill>
                      <a:round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NDVI'!$D$1498:$D$1676</c15:sqref>
                        </c15:formulaRef>
                      </c:ext>
                    </c:extLst>
                    <c:numCache>
                      <c:formatCode>General</c:formatCode>
                      <c:ptCount val="179"/>
                      <c:pt idx="0">
                        <c:v>0.41694917999999997</c:v>
                      </c:pt>
                      <c:pt idx="1">
                        <c:v>0.67282050000000004</c:v>
                      </c:pt>
                      <c:pt idx="2">
                        <c:v>0.39873736999999998</c:v>
                      </c:pt>
                      <c:pt idx="3">
                        <c:v>0.45505119999999999</c:v>
                      </c:pt>
                      <c:pt idx="4">
                        <c:v>0.66976464000000002</c:v>
                      </c:pt>
                      <c:pt idx="5">
                        <c:v>0.64254560000000005</c:v>
                      </c:pt>
                      <c:pt idx="6">
                        <c:v>0.73950870000000002</c:v>
                      </c:pt>
                      <c:pt idx="7">
                        <c:v>0.55389940000000004</c:v>
                      </c:pt>
                      <c:pt idx="8">
                        <c:v>0.60540145999999995</c:v>
                      </c:pt>
                      <c:pt idx="9">
                        <c:v>0.53924620000000001</c:v>
                      </c:pt>
                      <c:pt idx="10">
                        <c:v>0.61236864000000002</c:v>
                      </c:pt>
                      <c:pt idx="11">
                        <c:v>0.53979239999999995</c:v>
                      </c:pt>
                      <c:pt idx="12">
                        <c:v>0.62920516999999998</c:v>
                      </c:pt>
                      <c:pt idx="13">
                        <c:v>0.46382305000000001</c:v>
                      </c:pt>
                      <c:pt idx="14">
                        <c:v>0.61534650000000002</c:v>
                      </c:pt>
                      <c:pt idx="15">
                        <c:v>0.60006404000000002</c:v>
                      </c:pt>
                      <c:pt idx="16">
                        <c:v>0.89293009999999995</c:v>
                      </c:pt>
                      <c:pt idx="17">
                        <c:v>0.80066150000000003</c:v>
                      </c:pt>
                      <c:pt idx="18">
                        <c:v>0.86772585000000002</c:v>
                      </c:pt>
                      <c:pt idx="19">
                        <c:v>0.73104625999999995</c:v>
                      </c:pt>
                      <c:pt idx="20">
                        <c:v>0.68759029999999999</c:v>
                      </c:pt>
                      <c:pt idx="21">
                        <c:v>0.47627214000000001</c:v>
                      </c:pt>
                      <c:pt idx="22">
                        <c:v>0.64734040000000004</c:v>
                      </c:pt>
                      <c:pt idx="23">
                        <c:v>0.83120369999999999</c:v>
                      </c:pt>
                      <c:pt idx="24">
                        <c:v>0.71241014999999996</c:v>
                      </c:pt>
                      <c:pt idx="25">
                        <c:v>0.81178419999999996</c:v>
                      </c:pt>
                      <c:pt idx="26">
                        <c:v>0.76846117000000003</c:v>
                      </c:pt>
                      <c:pt idx="27">
                        <c:v>0.6488796</c:v>
                      </c:pt>
                      <c:pt idx="28">
                        <c:v>0.67910859999999995</c:v>
                      </c:pt>
                      <c:pt idx="29">
                        <c:v>0.88646460000000005</c:v>
                      </c:pt>
                      <c:pt idx="30">
                        <c:v>0.75306720000000005</c:v>
                      </c:pt>
                      <c:pt idx="31">
                        <c:v>0.71824913999999995</c:v>
                      </c:pt>
                      <c:pt idx="32">
                        <c:v>0.65179980000000004</c:v>
                      </c:pt>
                      <c:pt idx="33">
                        <c:v>0.76381259999999995</c:v>
                      </c:pt>
                      <c:pt idx="34">
                        <c:v>0.53837650000000004</c:v>
                      </c:pt>
                      <c:pt idx="35">
                        <c:v>0.62095639999999996</c:v>
                      </c:pt>
                      <c:pt idx="36">
                        <c:v>0.72905920000000002</c:v>
                      </c:pt>
                      <c:pt idx="37">
                        <c:v>0.53568839999999995</c:v>
                      </c:pt>
                      <c:pt idx="38">
                        <c:v>0.64983237000000005</c:v>
                      </c:pt>
                      <c:pt idx="39">
                        <c:v>0.45677790000000001</c:v>
                      </c:pt>
                      <c:pt idx="40">
                        <c:v>0.67818164999999997</c:v>
                      </c:pt>
                      <c:pt idx="41">
                        <c:v>0.41790290000000002</c:v>
                      </c:pt>
                      <c:pt idx="42">
                        <c:v>0.67431825000000001</c:v>
                      </c:pt>
                      <c:pt idx="43">
                        <c:v>0.90134479999999995</c:v>
                      </c:pt>
                      <c:pt idx="44">
                        <c:v>0.71472389999999997</c:v>
                      </c:pt>
                      <c:pt idx="45">
                        <c:v>0.66259639999999997</c:v>
                      </c:pt>
                      <c:pt idx="46">
                        <c:v>0.73465780000000003</c:v>
                      </c:pt>
                      <c:pt idx="47">
                        <c:v>0.50883979999999995</c:v>
                      </c:pt>
                      <c:pt idx="48">
                        <c:v>0.59852760000000005</c:v>
                      </c:pt>
                      <c:pt idx="49">
                        <c:v>0.74338729999999997</c:v>
                      </c:pt>
                      <c:pt idx="50">
                        <c:v>0.64213779999999998</c:v>
                      </c:pt>
                      <c:pt idx="51">
                        <c:v>0.68576519999999996</c:v>
                      </c:pt>
                      <c:pt idx="52">
                        <c:v>0.76429400000000003</c:v>
                      </c:pt>
                      <c:pt idx="53">
                        <c:v>0.73131263000000002</c:v>
                      </c:pt>
                      <c:pt idx="54">
                        <c:v>0.80473094999999994</c:v>
                      </c:pt>
                      <c:pt idx="55">
                        <c:v>0.68743913999999995</c:v>
                      </c:pt>
                      <c:pt idx="56">
                        <c:v>0.60318329999999998</c:v>
                      </c:pt>
                      <c:pt idx="57">
                        <c:v>0.76208180000000003</c:v>
                      </c:pt>
                      <c:pt idx="58">
                        <c:v>0.59790765999999995</c:v>
                      </c:pt>
                      <c:pt idx="59">
                        <c:v>0.54524240000000002</c:v>
                      </c:pt>
                      <c:pt idx="60">
                        <c:v>0.63640534999999998</c:v>
                      </c:pt>
                      <c:pt idx="61">
                        <c:v>0.50525737000000004</c:v>
                      </c:pt>
                      <c:pt idx="62">
                        <c:v>0.71362906999999998</c:v>
                      </c:pt>
                      <c:pt idx="63">
                        <c:v>0.58513079999999995</c:v>
                      </c:pt>
                      <c:pt idx="64">
                        <c:v>0.52764080000000002</c:v>
                      </c:pt>
                      <c:pt idx="65">
                        <c:v>0.69936304999999999</c:v>
                      </c:pt>
                      <c:pt idx="66">
                        <c:v>0.57913833999999997</c:v>
                      </c:pt>
                      <c:pt idx="67">
                        <c:v>0.66930920000000005</c:v>
                      </c:pt>
                      <c:pt idx="68">
                        <c:v>0.695299</c:v>
                      </c:pt>
                      <c:pt idx="69">
                        <c:v>0.50226970000000004</c:v>
                      </c:pt>
                      <c:pt idx="70">
                        <c:v>0.86793469999999995</c:v>
                      </c:pt>
                      <c:pt idx="71">
                        <c:v>0.69988989999999995</c:v>
                      </c:pt>
                      <c:pt idx="72">
                        <c:v>0.72965460000000004</c:v>
                      </c:pt>
                      <c:pt idx="73">
                        <c:v>0.66029070000000001</c:v>
                      </c:pt>
                      <c:pt idx="74">
                        <c:v>0.68240789999999996</c:v>
                      </c:pt>
                      <c:pt idx="75">
                        <c:v>0.51792824000000004</c:v>
                      </c:pt>
                      <c:pt idx="76">
                        <c:v>0.82901924999999999</c:v>
                      </c:pt>
                      <c:pt idx="77">
                        <c:v>0.61381339999999995</c:v>
                      </c:pt>
                      <c:pt idx="78">
                        <c:v>0.7231474</c:v>
                      </c:pt>
                      <c:pt idx="79">
                        <c:v>0.88089969999999995</c:v>
                      </c:pt>
                      <c:pt idx="80">
                        <c:v>0.75497570000000003</c:v>
                      </c:pt>
                      <c:pt idx="81">
                        <c:v>0.76411885000000002</c:v>
                      </c:pt>
                      <c:pt idx="82">
                        <c:v>0.52340423999999997</c:v>
                      </c:pt>
                      <c:pt idx="83">
                        <c:v>0.61639695999999999</c:v>
                      </c:pt>
                      <c:pt idx="84">
                        <c:v>0.76841336000000005</c:v>
                      </c:pt>
                      <c:pt idx="85">
                        <c:v>0.70769983999999997</c:v>
                      </c:pt>
                      <c:pt idx="86">
                        <c:v>0.85359059999999998</c:v>
                      </c:pt>
                      <c:pt idx="87">
                        <c:v>0.61610969999999998</c:v>
                      </c:pt>
                      <c:pt idx="88">
                        <c:v>0.6568581</c:v>
                      </c:pt>
                      <c:pt idx="89">
                        <c:v>0.66506449999999995</c:v>
                      </c:pt>
                      <c:pt idx="90">
                        <c:v>0.69223886999999995</c:v>
                      </c:pt>
                      <c:pt idx="91">
                        <c:v>0.51700679999999999</c:v>
                      </c:pt>
                      <c:pt idx="92">
                        <c:v>0.61464447</c:v>
                      </c:pt>
                      <c:pt idx="93">
                        <c:v>0.56291705000000003</c:v>
                      </c:pt>
                      <c:pt idx="94">
                        <c:v>0.66510796999999999</c:v>
                      </c:pt>
                      <c:pt idx="95">
                        <c:v>0.49566632999999999</c:v>
                      </c:pt>
                      <c:pt idx="96">
                        <c:v>0.6048135</c:v>
                      </c:pt>
                      <c:pt idx="97">
                        <c:v>0.77910846</c:v>
                      </c:pt>
                      <c:pt idx="98">
                        <c:v>0.54362034999999997</c:v>
                      </c:pt>
                      <c:pt idx="99">
                        <c:v>0.64529913999999999</c:v>
                      </c:pt>
                      <c:pt idx="100">
                        <c:v>0.64241265999999997</c:v>
                      </c:pt>
                      <c:pt idx="101">
                        <c:v>0.66054369999999996</c:v>
                      </c:pt>
                      <c:pt idx="102">
                        <c:v>0.77450759999999996</c:v>
                      </c:pt>
                      <c:pt idx="103">
                        <c:v>0.70853880000000002</c:v>
                      </c:pt>
                      <c:pt idx="104">
                        <c:v>0.55118109999999998</c:v>
                      </c:pt>
                      <c:pt idx="105">
                        <c:v>0.72937052999999996</c:v>
                      </c:pt>
                      <c:pt idx="106">
                        <c:v>0.59170394999999998</c:v>
                      </c:pt>
                      <c:pt idx="107">
                        <c:v>0.49551296</c:v>
                      </c:pt>
                      <c:pt idx="108">
                        <c:v>0.6081858</c:v>
                      </c:pt>
                      <c:pt idx="109">
                        <c:v>0.63010555999999995</c:v>
                      </c:pt>
                      <c:pt idx="110">
                        <c:v>0.72614710000000005</c:v>
                      </c:pt>
                      <c:pt idx="111">
                        <c:v>0.48323379999999999</c:v>
                      </c:pt>
                      <c:pt idx="112">
                        <c:v>0.75789225000000005</c:v>
                      </c:pt>
                      <c:pt idx="113">
                        <c:v>0.72422549999999997</c:v>
                      </c:pt>
                      <c:pt idx="114">
                        <c:v>0.7244718</c:v>
                      </c:pt>
                      <c:pt idx="115">
                        <c:v>0.46990973000000003</c:v>
                      </c:pt>
                      <c:pt idx="116">
                        <c:v>0.46302500000000002</c:v>
                      </c:pt>
                      <c:pt idx="117">
                        <c:v>0.58173710000000001</c:v>
                      </c:pt>
                      <c:pt idx="118">
                        <c:v>0.51971659999999997</c:v>
                      </c:pt>
                      <c:pt idx="119">
                        <c:v>0.69052999999999998</c:v>
                      </c:pt>
                      <c:pt idx="120">
                        <c:v>0.82039213</c:v>
                      </c:pt>
                      <c:pt idx="121">
                        <c:v>0.70244150000000005</c:v>
                      </c:pt>
                      <c:pt idx="122">
                        <c:v>0.57716197000000002</c:v>
                      </c:pt>
                      <c:pt idx="123">
                        <c:v>0.62255249999999995</c:v>
                      </c:pt>
                      <c:pt idx="124">
                        <c:v>0.67178499999999997</c:v>
                      </c:pt>
                      <c:pt idx="125">
                        <c:v>0.86889863000000001</c:v>
                      </c:pt>
                      <c:pt idx="126">
                        <c:v>0.57586669999999995</c:v>
                      </c:pt>
                      <c:pt idx="127">
                        <c:v>0.82937782999999998</c:v>
                      </c:pt>
                      <c:pt idx="128">
                        <c:v>0.53625710000000004</c:v>
                      </c:pt>
                      <c:pt idx="129">
                        <c:v>0.62309579999999998</c:v>
                      </c:pt>
                      <c:pt idx="130">
                        <c:v>0.60955006</c:v>
                      </c:pt>
                      <c:pt idx="131">
                        <c:v>0.64562529999999996</c:v>
                      </c:pt>
                      <c:pt idx="132">
                        <c:v>0.80671369999999998</c:v>
                      </c:pt>
                      <c:pt idx="133">
                        <c:v>0.77556820000000004</c:v>
                      </c:pt>
                      <c:pt idx="134">
                        <c:v>0.5522861</c:v>
                      </c:pt>
                      <c:pt idx="135">
                        <c:v>0.66011834000000003</c:v>
                      </c:pt>
                      <c:pt idx="136">
                        <c:v>0.69817499999999999</c:v>
                      </c:pt>
                      <c:pt idx="137">
                        <c:v>0.78686327</c:v>
                      </c:pt>
                      <c:pt idx="138">
                        <c:v>0.78901909999999997</c:v>
                      </c:pt>
                      <c:pt idx="139">
                        <c:v>0.74798129999999996</c:v>
                      </c:pt>
                      <c:pt idx="140">
                        <c:v>0.75850890000000004</c:v>
                      </c:pt>
                      <c:pt idx="141">
                        <c:v>0.68812644000000001</c:v>
                      </c:pt>
                      <c:pt idx="142">
                        <c:v>0.73080239999999996</c:v>
                      </c:pt>
                      <c:pt idx="143">
                        <c:v>0.88868279999999999</c:v>
                      </c:pt>
                      <c:pt idx="144">
                        <c:v>0.76347549999999997</c:v>
                      </c:pt>
                      <c:pt idx="145">
                        <c:v>0.65667914999999999</c:v>
                      </c:pt>
                      <c:pt idx="146">
                        <c:v>0.53360079999999999</c:v>
                      </c:pt>
                      <c:pt idx="147">
                        <c:v>0.71131270000000002</c:v>
                      </c:pt>
                      <c:pt idx="148">
                        <c:v>0.69518274000000002</c:v>
                      </c:pt>
                      <c:pt idx="149">
                        <c:v>0.81671070000000001</c:v>
                      </c:pt>
                      <c:pt idx="150">
                        <c:v>0.65251166000000005</c:v>
                      </c:pt>
                      <c:pt idx="151">
                        <c:v>0.74049010000000004</c:v>
                      </c:pt>
                      <c:pt idx="152">
                        <c:v>0.71902739999999998</c:v>
                      </c:pt>
                      <c:pt idx="153">
                        <c:v>0.59520309999999998</c:v>
                      </c:pt>
                      <c:pt idx="154">
                        <c:v>0.45421686999999999</c:v>
                      </c:pt>
                      <c:pt idx="155">
                        <c:v>0.70802920000000003</c:v>
                      </c:pt>
                      <c:pt idx="156">
                        <c:v>0.84218203999999997</c:v>
                      </c:pt>
                      <c:pt idx="157">
                        <c:v>0.61052846999999999</c:v>
                      </c:pt>
                      <c:pt idx="158">
                        <c:v>0.62121475000000004</c:v>
                      </c:pt>
                      <c:pt idx="159">
                        <c:v>0.54326609999999997</c:v>
                      </c:pt>
                      <c:pt idx="160">
                        <c:v>0.68877136999999999</c:v>
                      </c:pt>
                      <c:pt idx="161">
                        <c:v>0.7711443</c:v>
                      </c:pt>
                      <c:pt idx="162">
                        <c:v>0.65764109999999998</c:v>
                      </c:pt>
                      <c:pt idx="163">
                        <c:v>0.62544173000000003</c:v>
                      </c:pt>
                      <c:pt idx="164">
                        <c:v>0.83520055000000004</c:v>
                      </c:pt>
                      <c:pt idx="165">
                        <c:v>0.87739940000000005</c:v>
                      </c:pt>
                      <c:pt idx="166">
                        <c:v>0.43722448000000003</c:v>
                      </c:pt>
                      <c:pt idx="167">
                        <c:v>0.75120145000000005</c:v>
                      </c:pt>
                      <c:pt idx="168">
                        <c:v>0.65647584000000003</c:v>
                      </c:pt>
                      <c:pt idx="169">
                        <c:v>0.66932049999999998</c:v>
                      </c:pt>
                      <c:pt idx="170">
                        <c:v>0.63133139999999999</c:v>
                      </c:pt>
                      <c:pt idx="171">
                        <c:v>0.72633742999999995</c:v>
                      </c:pt>
                      <c:pt idx="172">
                        <c:v>0.58404875000000001</c:v>
                      </c:pt>
                      <c:pt idx="173">
                        <c:v>0.56821259999999996</c:v>
                      </c:pt>
                      <c:pt idx="174">
                        <c:v>0.74147605999999999</c:v>
                      </c:pt>
                      <c:pt idx="175">
                        <c:v>0.71332293999999996</c:v>
                      </c:pt>
                      <c:pt idx="176">
                        <c:v>0.58108110000000002</c:v>
                      </c:pt>
                      <c:pt idx="177">
                        <c:v>0.62454873</c:v>
                      </c:pt>
                      <c:pt idx="178">
                        <c:v>0.8090773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'ETa vs NDVI'!$E$1498:$E$1676</c15:sqref>
                        </c15:formulaRef>
                      </c:ext>
                    </c:extLst>
                    <c:numCache>
                      <c:formatCode>General</c:formatCode>
                      <c:ptCount val="179"/>
                      <c:pt idx="0">
                        <c:v>121.0999985</c:v>
                      </c:pt>
                      <c:pt idx="1">
                        <c:v>102.2000008</c:v>
                      </c:pt>
                      <c:pt idx="2">
                        <c:v>103.2000008</c:v>
                      </c:pt>
                      <c:pt idx="3">
                        <c:v>114.6000004</c:v>
                      </c:pt>
                      <c:pt idx="4">
                        <c:v>124.4000015</c:v>
                      </c:pt>
                      <c:pt idx="5">
                        <c:v>130.2000008</c:v>
                      </c:pt>
                      <c:pt idx="6">
                        <c:v>160.2000008</c:v>
                      </c:pt>
                      <c:pt idx="7">
                        <c:v>125.2999992</c:v>
                      </c:pt>
                      <c:pt idx="8">
                        <c:v>124.0999985</c:v>
                      </c:pt>
                      <c:pt idx="9">
                        <c:v>131.2999992</c:v>
                      </c:pt>
                      <c:pt idx="10">
                        <c:v>153.2999992</c:v>
                      </c:pt>
                      <c:pt idx="11">
                        <c:v>130</c:v>
                      </c:pt>
                      <c:pt idx="12">
                        <c:v>121.2999992</c:v>
                      </c:pt>
                      <c:pt idx="13">
                        <c:v>136</c:v>
                      </c:pt>
                      <c:pt idx="14">
                        <c:v>148.7999992</c:v>
                      </c:pt>
                      <c:pt idx="15">
                        <c:v>125</c:v>
                      </c:pt>
                      <c:pt idx="16">
                        <c:v>157.7999992</c:v>
                      </c:pt>
                      <c:pt idx="17">
                        <c:v>129.9000015</c:v>
                      </c:pt>
                      <c:pt idx="18">
                        <c:v>122.7000008</c:v>
                      </c:pt>
                      <c:pt idx="19">
                        <c:v>171.7000008</c:v>
                      </c:pt>
                      <c:pt idx="20">
                        <c:v>159.2999992</c:v>
                      </c:pt>
                      <c:pt idx="21">
                        <c:v>119</c:v>
                      </c:pt>
                      <c:pt idx="22">
                        <c:v>156.4000015</c:v>
                      </c:pt>
                      <c:pt idx="23">
                        <c:v>121.2000008</c:v>
                      </c:pt>
                      <c:pt idx="24">
                        <c:v>173.7999992</c:v>
                      </c:pt>
                      <c:pt idx="25">
                        <c:v>120.9000015</c:v>
                      </c:pt>
                      <c:pt idx="26">
                        <c:v>122.9000015</c:v>
                      </c:pt>
                      <c:pt idx="27">
                        <c:v>94.099998470000003</c:v>
                      </c:pt>
                      <c:pt idx="28">
                        <c:v>140.5</c:v>
                      </c:pt>
                      <c:pt idx="29">
                        <c:v>152.4000015</c:v>
                      </c:pt>
                      <c:pt idx="30">
                        <c:v>159.4000015</c:v>
                      </c:pt>
                      <c:pt idx="31">
                        <c:v>124.5</c:v>
                      </c:pt>
                      <c:pt idx="32">
                        <c:v>91.600000379999997</c:v>
                      </c:pt>
                      <c:pt idx="33">
                        <c:v>155.5999985</c:v>
                      </c:pt>
                      <c:pt idx="34">
                        <c:v>107.5999985</c:v>
                      </c:pt>
                      <c:pt idx="35">
                        <c:v>151.2000008</c:v>
                      </c:pt>
                      <c:pt idx="36">
                        <c:v>120.9000015</c:v>
                      </c:pt>
                      <c:pt idx="37">
                        <c:v>135.7999992</c:v>
                      </c:pt>
                      <c:pt idx="38">
                        <c:v>117</c:v>
                      </c:pt>
                      <c:pt idx="39">
                        <c:v>127.7000008</c:v>
                      </c:pt>
                      <c:pt idx="40">
                        <c:v>168.9000015</c:v>
                      </c:pt>
                      <c:pt idx="41">
                        <c:v>90.799999240000005</c:v>
                      </c:pt>
                      <c:pt idx="42">
                        <c:v>111.5</c:v>
                      </c:pt>
                      <c:pt idx="43">
                        <c:v>166.9000015</c:v>
                      </c:pt>
                      <c:pt idx="44">
                        <c:v>151.7999992</c:v>
                      </c:pt>
                      <c:pt idx="45">
                        <c:v>100.4000015</c:v>
                      </c:pt>
                      <c:pt idx="46">
                        <c:v>81.200000759999995</c:v>
                      </c:pt>
                      <c:pt idx="47">
                        <c:v>92.900001529999997</c:v>
                      </c:pt>
                      <c:pt idx="48">
                        <c:v>100.9000015</c:v>
                      </c:pt>
                      <c:pt idx="49">
                        <c:v>106.0999985</c:v>
                      </c:pt>
                      <c:pt idx="50">
                        <c:v>86.5</c:v>
                      </c:pt>
                      <c:pt idx="51">
                        <c:v>87.5</c:v>
                      </c:pt>
                      <c:pt idx="52">
                        <c:v>95.799999240000005</c:v>
                      </c:pt>
                      <c:pt idx="53">
                        <c:v>101.0999985</c:v>
                      </c:pt>
                      <c:pt idx="54">
                        <c:v>104.0999985</c:v>
                      </c:pt>
                      <c:pt idx="55">
                        <c:v>67.899999620000003</c:v>
                      </c:pt>
                      <c:pt idx="56">
                        <c:v>100.7999992</c:v>
                      </c:pt>
                      <c:pt idx="57">
                        <c:v>62.399999620000003</c:v>
                      </c:pt>
                      <c:pt idx="58">
                        <c:v>68.600000379999997</c:v>
                      </c:pt>
                      <c:pt idx="59">
                        <c:v>93.5</c:v>
                      </c:pt>
                      <c:pt idx="60">
                        <c:v>101.9000015</c:v>
                      </c:pt>
                      <c:pt idx="61">
                        <c:v>74.799999240000005</c:v>
                      </c:pt>
                      <c:pt idx="62">
                        <c:v>99</c:v>
                      </c:pt>
                      <c:pt idx="63">
                        <c:v>112.7000008</c:v>
                      </c:pt>
                      <c:pt idx="64">
                        <c:v>117</c:v>
                      </c:pt>
                      <c:pt idx="65">
                        <c:v>130.0999985</c:v>
                      </c:pt>
                      <c:pt idx="66">
                        <c:v>100.7999992</c:v>
                      </c:pt>
                      <c:pt idx="67">
                        <c:v>104</c:v>
                      </c:pt>
                      <c:pt idx="68">
                        <c:v>75</c:v>
                      </c:pt>
                      <c:pt idx="69">
                        <c:v>65.799999240000005</c:v>
                      </c:pt>
                      <c:pt idx="70">
                        <c:v>113.5</c:v>
                      </c:pt>
                      <c:pt idx="71">
                        <c:v>91.5</c:v>
                      </c:pt>
                      <c:pt idx="72">
                        <c:v>125.7000008</c:v>
                      </c:pt>
                      <c:pt idx="73">
                        <c:v>103.0999985</c:v>
                      </c:pt>
                      <c:pt idx="74">
                        <c:v>97.700000759999995</c:v>
                      </c:pt>
                      <c:pt idx="75">
                        <c:v>58.600000379999997</c:v>
                      </c:pt>
                      <c:pt idx="76">
                        <c:v>78.599998470000003</c:v>
                      </c:pt>
                      <c:pt idx="77">
                        <c:v>84.5</c:v>
                      </c:pt>
                      <c:pt idx="78">
                        <c:v>99.900001529999997</c:v>
                      </c:pt>
                      <c:pt idx="79">
                        <c:v>114</c:v>
                      </c:pt>
                      <c:pt idx="80">
                        <c:v>83.341176469999994</c:v>
                      </c:pt>
                      <c:pt idx="81">
                        <c:v>92.700000759999995</c:v>
                      </c:pt>
                      <c:pt idx="82">
                        <c:v>84.5</c:v>
                      </c:pt>
                      <c:pt idx="83">
                        <c:v>108.2000008</c:v>
                      </c:pt>
                      <c:pt idx="84">
                        <c:v>97.900001529999997</c:v>
                      </c:pt>
                      <c:pt idx="85">
                        <c:v>94.5</c:v>
                      </c:pt>
                      <c:pt idx="86">
                        <c:v>116.2000008</c:v>
                      </c:pt>
                      <c:pt idx="87">
                        <c:v>94.599998470000003</c:v>
                      </c:pt>
                      <c:pt idx="88">
                        <c:v>103</c:v>
                      </c:pt>
                      <c:pt idx="89">
                        <c:v>102</c:v>
                      </c:pt>
                      <c:pt idx="90">
                        <c:v>80.899999620000003</c:v>
                      </c:pt>
                      <c:pt idx="91">
                        <c:v>84</c:v>
                      </c:pt>
                      <c:pt idx="92">
                        <c:v>118.4000015</c:v>
                      </c:pt>
                      <c:pt idx="93">
                        <c:v>88.599998470000003</c:v>
                      </c:pt>
                      <c:pt idx="94">
                        <c:v>89.599998470000003</c:v>
                      </c:pt>
                      <c:pt idx="95">
                        <c:v>93.5</c:v>
                      </c:pt>
                      <c:pt idx="96">
                        <c:v>95.700000759999995</c:v>
                      </c:pt>
                      <c:pt idx="97">
                        <c:v>81.899999620000003</c:v>
                      </c:pt>
                      <c:pt idx="98">
                        <c:v>81.899999620000003</c:v>
                      </c:pt>
                      <c:pt idx="99">
                        <c:v>126.7000008</c:v>
                      </c:pt>
                      <c:pt idx="100">
                        <c:v>147.2999992</c:v>
                      </c:pt>
                      <c:pt idx="101">
                        <c:v>128.5999985</c:v>
                      </c:pt>
                      <c:pt idx="102">
                        <c:v>144.4000015</c:v>
                      </c:pt>
                      <c:pt idx="103">
                        <c:v>150.1999969</c:v>
                      </c:pt>
                      <c:pt idx="104">
                        <c:v>120.5</c:v>
                      </c:pt>
                      <c:pt idx="105">
                        <c:v>163</c:v>
                      </c:pt>
                      <c:pt idx="106">
                        <c:v>149.4000015</c:v>
                      </c:pt>
                      <c:pt idx="107">
                        <c:v>127.7000008</c:v>
                      </c:pt>
                      <c:pt idx="108">
                        <c:v>140.0999985</c:v>
                      </c:pt>
                      <c:pt idx="109">
                        <c:v>129.5999985</c:v>
                      </c:pt>
                      <c:pt idx="110">
                        <c:v>151.2999992</c:v>
                      </c:pt>
                      <c:pt idx="111">
                        <c:v>152.0999985</c:v>
                      </c:pt>
                      <c:pt idx="112">
                        <c:v>137</c:v>
                      </c:pt>
                      <c:pt idx="113">
                        <c:v>158.9000015</c:v>
                      </c:pt>
                      <c:pt idx="114">
                        <c:v>136.0999985</c:v>
                      </c:pt>
                      <c:pt idx="115">
                        <c:v>139.7999992</c:v>
                      </c:pt>
                      <c:pt idx="116">
                        <c:v>100.5999985</c:v>
                      </c:pt>
                      <c:pt idx="117">
                        <c:v>104.7999992</c:v>
                      </c:pt>
                      <c:pt idx="118">
                        <c:v>132.0999985</c:v>
                      </c:pt>
                      <c:pt idx="119">
                        <c:v>97.699996949999999</c:v>
                      </c:pt>
                      <c:pt idx="120">
                        <c:v>191.5999985</c:v>
                      </c:pt>
                      <c:pt idx="121">
                        <c:v>132.7999992</c:v>
                      </c:pt>
                      <c:pt idx="122">
                        <c:v>157.5</c:v>
                      </c:pt>
                      <c:pt idx="123">
                        <c:v>178.5999985</c:v>
                      </c:pt>
                      <c:pt idx="124">
                        <c:v>190.9000015</c:v>
                      </c:pt>
                      <c:pt idx="125">
                        <c:v>176.6999969</c:v>
                      </c:pt>
                      <c:pt idx="126">
                        <c:v>188.6999969</c:v>
                      </c:pt>
                      <c:pt idx="127">
                        <c:v>182.5999985</c:v>
                      </c:pt>
                      <c:pt idx="128">
                        <c:v>139.2000008</c:v>
                      </c:pt>
                      <c:pt idx="129">
                        <c:v>100.2999992</c:v>
                      </c:pt>
                      <c:pt idx="130">
                        <c:v>137.5999985</c:v>
                      </c:pt>
                      <c:pt idx="131">
                        <c:v>185.6999969</c:v>
                      </c:pt>
                      <c:pt idx="132">
                        <c:v>137.9000015</c:v>
                      </c:pt>
                      <c:pt idx="133">
                        <c:v>171</c:v>
                      </c:pt>
                      <c:pt idx="134">
                        <c:v>98.5</c:v>
                      </c:pt>
                      <c:pt idx="135">
                        <c:v>170.0999985</c:v>
                      </c:pt>
                      <c:pt idx="136">
                        <c:v>154.5</c:v>
                      </c:pt>
                      <c:pt idx="137">
                        <c:v>166.3000031</c:v>
                      </c:pt>
                      <c:pt idx="138">
                        <c:v>151.5</c:v>
                      </c:pt>
                      <c:pt idx="139">
                        <c:v>119.4000015</c:v>
                      </c:pt>
                      <c:pt idx="140">
                        <c:v>148.5999985</c:v>
                      </c:pt>
                      <c:pt idx="141">
                        <c:v>131.7000008</c:v>
                      </c:pt>
                      <c:pt idx="142">
                        <c:v>150.2999992</c:v>
                      </c:pt>
                      <c:pt idx="143">
                        <c:v>173.5999985</c:v>
                      </c:pt>
                      <c:pt idx="144">
                        <c:v>173.7000008</c:v>
                      </c:pt>
                      <c:pt idx="145">
                        <c:v>142.4000015</c:v>
                      </c:pt>
                      <c:pt idx="146">
                        <c:v>106</c:v>
                      </c:pt>
                      <c:pt idx="147">
                        <c:v>172.5999985</c:v>
                      </c:pt>
                      <c:pt idx="148">
                        <c:v>162.9000015</c:v>
                      </c:pt>
                      <c:pt idx="149">
                        <c:v>152.2000008</c:v>
                      </c:pt>
                      <c:pt idx="150">
                        <c:v>139.7000008</c:v>
                      </c:pt>
                      <c:pt idx="151">
                        <c:v>127.0999985</c:v>
                      </c:pt>
                      <c:pt idx="152">
                        <c:v>145.2000008</c:v>
                      </c:pt>
                      <c:pt idx="153">
                        <c:v>116</c:v>
                      </c:pt>
                      <c:pt idx="154">
                        <c:v>175.5999985</c:v>
                      </c:pt>
                      <c:pt idx="155">
                        <c:v>135.2000008</c:v>
                      </c:pt>
                      <c:pt idx="156">
                        <c:v>112.7999992</c:v>
                      </c:pt>
                      <c:pt idx="157">
                        <c:v>182.7999992</c:v>
                      </c:pt>
                      <c:pt idx="158">
                        <c:v>155.5</c:v>
                      </c:pt>
                      <c:pt idx="159">
                        <c:v>144.2000008</c:v>
                      </c:pt>
                      <c:pt idx="160">
                        <c:v>141.0999985</c:v>
                      </c:pt>
                      <c:pt idx="161">
                        <c:v>134.9000015</c:v>
                      </c:pt>
                      <c:pt idx="162">
                        <c:v>125.7000008</c:v>
                      </c:pt>
                      <c:pt idx="163">
                        <c:v>152.5999985</c:v>
                      </c:pt>
                      <c:pt idx="164">
                        <c:v>181.5999985</c:v>
                      </c:pt>
                      <c:pt idx="165">
                        <c:v>130.4000015</c:v>
                      </c:pt>
                      <c:pt idx="166">
                        <c:v>92.599998470000003</c:v>
                      </c:pt>
                      <c:pt idx="167">
                        <c:v>162.7000008</c:v>
                      </c:pt>
                      <c:pt idx="168">
                        <c:v>154.5</c:v>
                      </c:pt>
                      <c:pt idx="169">
                        <c:v>156.0999985</c:v>
                      </c:pt>
                      <c:pt idx="170">
                        <c:v>128.7000008</c:v>
                      </c:pt>
                      <c:pt idx="171">
                        <c:v>185.0999985</c:v>
                      </c:pt>
                      <c:pt idx="172">
                        <c:v>149.5</c:v>
                      </c:pt>
                      <c:pt idx="173">
                        <c:v>154.5999985</c:v>
                      </c:pt>
                      <c:pt idx="174">
                        <c:v>142.4000015</c:v>
                      </c:pt>
                      <c:pt idx="175">
                        <c:v>129.4000015</c:v>
                      </c:pt>
                      <c:pt idx="176">
                        <c:v>180.1999969</c:v>
                      </c:pt>
                      <c:pt idx="177">
                        <c:v>134.5</c:v>
                      </c:pt>
                      <c:pt idx="178">
                        <c:v>168.1999969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035-4A40-A2A5-54C3B30676D9}"/>
                  </c:ext>
                </c:extLst>
              </c15:ser>
            </c15:filteredScatterSeries>
          </c:ext>
        </c:extLst>
      </c:scatterChart>
      <c:valAx>
        <c:axId val="1211537024"/>
        <c:scaling>
          <c:orientation val="minMax"/>
          <c:min val="0.30000000000000004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ZA"/>
                  <a:t>NDVI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0000"/>
                <a:lumOff val="80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221328320"/>
        <c:crosses val="autoZero"/>
        <c:crossBetween val="midCat"/>
      </c:valAx>
      <c:valAx>
        <c:axId val="221328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ZA"/>
                  <a:t>Actual Evapotranspiration (mm/month)</a:t>
                </a:r>
              </a:p>
            </c:rich>
          </c:tx>
          <c:layout>
            <c:manualLayout>
              <c:xMode val="edge"/>
              <c:yMode val="edge"/>
              <c:x val="5.3134962805526037E-3"/>
              <c:y val="0.14355529632869965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rnd">
            <a:solidFill>
              <a:schemeClr val="dk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1211537024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ayout>
        <c:manualLayout>
          <c:xMode val="edge"/>
          <c:yMode val="edge"/>
          <c:x val="5.0917519475846655E-3"/>
          <c:y val="0.93671770195392245"/>
          <c:w val="0.25855576274326375"/>
          <c:h val="5.8679063108654755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22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'Blue vs Green'!$O$3</c:f>
              <c:strCache>
                <c:ptCount val="1"/>
                <c:pt idx="0">
                  <c:v>Irrigated area </c:v>
                </c:pt>
              </c:strCache>
            </c:strRef>
          </c:tx>
          <c:spPr>
            <a:solidFill>
              <a:schemeClr val="lt1"/>
            </a:solidFill>
            <a:ln w="571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strRef>
              <c:f>'Blue vs Green'!$N$4:$N$12</c:f>
              <c:strCache>
                <c:ptCount val="9"/>
                <c:pt idx="0">
                  <c:v>1st Summer 2019</c:v>
                </c:pt>
                <c:pt idx="1">
                  <c:v>Winter 2019</c:v>
                </c:pt>
                <c:pt idx="2">
                  <c:v>2nd Summer 2019</c:v>
                </c:pt>
                <c:pt idx="3">
                  <c:v>1st Summer 2020</c:v>
                </c:pt>
                <c:pt idx="4">
                  <c:v>Winter 2020</c:v>
                </c:pt>
                <c:pt idx="5">
                  <c:v>2nd Summer 2020</c:v>
                </c:pt>
                <c:pt idx="6">
                  <c:v>1st Summer 2021</c:v>
                </c:pt>
                <c:pt idx="7">
                  <c:v>Winter 2021</c:v>
                </c:pt>
                <c:pt idx="8">
                  <c:v>2nd Summer 2021</c:v>
                </c:pt>
              </c:strCache>
            </c:strRef>
          </c:cat>
          <c:val>
            <c:numRef>
              <c:f>'Blue vs Green'!$O$4:$O$12</c:f>
              <c:numCache>
                <c:formatCode>#,##0</c:formatCode>
                <c:ptCount val="9"/>
                <c:pt idx="0">
                  <c:v>2426.3008853000001</c:v>
                </c:pt>
                <c:pt idx="1">
                  <c:v>1868.8969732999999</c:v>
                </c:pt>
                <c:pt idx="2">
                  <c:v>1497.1171929</c:v>
                </c:pt>
                <c:pt idx="3">
                  <c:v>2539.4906885999999</c:v>
                </c:pt>
                <c:pt idx="4">
                  <c:v>1687.8182047</c:v>
                </c:pt>
                <c:pt idx="5">
                  <c:v>1878.6302691000001</c:v>
                </c:pt>
                <c:pt idx="6">
                  <c:v>2846.6842808000001</c:v>
                </c:pt>
                <c:pt idx="7">
                  <c:v>1581.4443353000001</c:v>
                </c:pt>
                <c:pt idx="8">
                  <c:v>1636.7840717000001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37-46B2-A336-24A53FCDC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1265082992"/>
        <c:axId val="1020228240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'Blue vs Green'!$Q$3</c15:sqref>
                        </c15:formulaRef>
                      </c:ext>
                    </c:extLst>
                    <c:strCache>
                      <c:ptCount val="1"/>
                      <c:pt idx="0">
                        <c:v>Actual crop water demand (Eta)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'Blue vs Green'!$N$4:$N$12</c15:sqref>
                        </c15:formulaRef>
                      </c:ext>
                    </c:extLst>
                    <c:strCache>
                      <c:ptCount val="9"/>
                      <c:pt idx="0">
                        <c:v>1st Summer 2019</c:v>
                      </c:pt>
                      <c:pt idx="1">
                        <c:v>Winter 2019</c:v>
                      </c:pt>
                      <c:pt idx="2">
                        <c:v>2nd Summer 2019</c:v>
                      </c:pt>
                      <c:pt idx="3">
                        <c:v>1st Summer 2020</c:v>
                      </c:pt>
                      <c:pt idx="4">
                        <c:v>Winter 2020</c:v>
                      </c:pt>
                      <c:pt idx="5">
                        <c:v>2nd Summer 2020</c:v>
                      </c:pt>
                      <c:pt idx="6">
                        <c:v>1st Summer 2021</c:v>
                      </c:pt>
                      <c:pt idx="7">
                        <c:v>Winter 2021</c:v>
                      </c:pt>
                      <c:pt idx="8">
                        <c:v>2nd Summer 2021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'Blue vs Green'!$Q$4:$Q$12</c15:sqref>
                        </c15:formulaRef>
                      </c:ext>
                    </c:extLst>
                    <c:numCache>
                      <c:formatCode>0</c:formatCode>
                      <c:ptCount val="9"/>
                      <c:pt idx="0">
                        <c:v>534.09047905017178</c:v>
                      </c:pt>
                      <c:pt idx="1">
                        <c:v>230.94385016433637</c:v>
                      </c:pt>
                      <c:pt idx="2">
                        <c:v>351.09584221222104</c:v>
                      </c:pt>
                      <c:pt idx="3">
                        <c:v>521.40073246169391</c:v>
                      </c:pt>
                      <c:pt idx="4">
                        <c:v>236.58252047034722</c:v>
                      </c:pt>
                      <c:pt idx="5">
                        <c:v>305.71361980014922</c:v>
                      </c:pt>
                      <c:pt idx="7">
                        <c:v>234.39368478325741</c:v>
                      </c:pt>
                      <c:pt idx="8">
                        <c:v>308.15625852788816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B37-46B2-A336-24A53FCDC9FC}"/>
                  </c:ext>
                </c:extLst>
              </c15:ser>
            </c15:filteredBarSeries>
          </c:ext>
        </c:extLst>
      </c:barChart>
      <c:catAx>
        <c:axId val="1265082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55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0228240"/>
        <c:crosses val="autoZero"/>
        <c:auto val="1"/>
        <c:lblAlgn val="ctr"/>
        <c:lblOffset val="100"/>
        <c:noMultiLvlLbl val="0"/>
      </c:catAx>
      <c:valAx>
        <c:axId val="1020228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7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7000"/>
                  <a:t>Irrigated area (ha/season)</a:t>
                </a:r>
              </a:p>
            </c:rich>
          </c:tx>
          <c:layout>
            <c:manualLayout>
              <c:xMode val="edge"/>
              <c:yMode val="edge"/>
              <c:x val="1.1583333333333363E-4"/>
              <c:y val="7.195958333333331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7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0829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4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'Blue vs Green'!$P$3</c:f>
              <c:strCache>
                <c:ptCount val="1"/>
                <c:pt idx="0">
                  <c:v>Actual crop water demand (Eta)</c:v>
                </c:pt>
              </c:strCache>
            </c:strRef>
          </c:tx>
          <c:spPr>
            <a:solidFill>
              <a:schemeClr val="dk1"/>
            </a:solidFill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strRef>
              <c:f>'Blue vs Green'!$N$4:$N$12</c:f>
              <c:strCache>
                <c:ptCount val="9"/>
                <c:pt idx="0">
                  <c:v>1st Summer 2019</c:v>
                </c:pt>
                <c:pt idx="1">
                  <c:v>Winter 2019</c:v>
                </c:pt>
                <c:pt idx="2">
                  <c:v>2nd Summer 2019</c:v>
                </c:pt>
                <c:pt idx="3">
                  <c:v>1st Summer 2020</c:v>
                </c:pt>
                <c:pt idx="4">
                  <c:v>Winter 2020</c:v>
                </c:pt>
                <c:pt idx="5">
                  <c:v>2nd Summer 2020</c:v>
                </c:pt>
                <c:pt idx="6">
                  <c:v>1st Summer 2021</c:v>
                </c:pt>
                <c:pt idx="7">
                  <c:v>Winter 2021</c:v>
                </c:pt>
                <c:pt idx="8">
                  <c:v>2nd Summer 2021</c:v>
                </c:pt>
              </c:strCache>
            </c:strRef>
          </c:cat>
          <c:val>
            <c:numRef>
              <c:f>'Blue vs Green'!$P$4:$P$12</c:f>
              <c:numCache>
                <c:formatCode>0.0</c:formatCode>
                <c:ptCount val="9"/>
                <c:pt idx="0">
                  <c:v>10.976169372000001</c:v>
                </c:pt>
                <c:pt idx="1">
                  <c:v>3.0373191529999994</c:v>
                </c:pt>
                <c:pt idx="2">
                  <c:v>4.7033136320000004</c:v>
                </c:pt>
                <c:pt idx="3">
                  <c:v>9.8718442629999998</c:v>
                </c:pt>
                <c:pt idx="4">
                  <c:v>2.9167144529999995</c:v>
                </c:pt>
                <c:pt idx="5">
                  <c:v>4.3282289609999998</c:v>
                </c:pt>
                <c:pt idx="7">
                  <c:v>2.8302106890000003</c:v>
                </c:pt>
                <c:pt idx="8">
                  <c:v>4.1439000630000002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F-4A5D-8A4F-4CD7FFD1E1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1265082992"/>
        <c:axId val="102022824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'Blue vs Green'!$O$3</c15:sqref>
                        </c15:formulaRef>
                      </c:ext>
                    </c:extLst>
                    <c:strCache>
                      <c:ptCount val="1"/>
                      <c:pt idx="0">
                        <c:v>Irrigated area 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dk1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dk1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dk1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6350" cap="flat" cmpd="sng" algn="ctr">
                    <a:solidFill>
                      <a:schemeClr val="dk1"/>
                    </a:solidFill>
                    <a:prstDash val="solid"/>
                    <a:miter lim="800000"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'Blue vs Green'!$N$4:$N$12</c15:sqref>
                        </c15:formulaRef>
                      </c:ext>
                    </c:extLst>
                    <c:strCache>
                      <c:ptCount val="9"/>
                      <c:pt idx="0">
                        <c:v>1st Summer 2019</c:v>
                      </c:pt>
                      <c:pt idx="1">
                        <c:v>Winter 2019</c:v>
                      </c:pt>
                      <c:pt idx="2">
                        <c:v>2nd Summer 2019</c:v>
                      </c:pt>
                      <c:pt idx="3">
                        <c:v>1st Summer 2020</c:v>
                      </c:pt>
                      <c:pt idx="4">
                        <c:v>Winter 2020</c:v>
                      </c:pt>
                      <c:pt idx="5">
                        <c:v>2nd Summer 2020</c:v>
                      </c:pt>
                      <c:pt idx="6">
                        <c:v>1st Summer 2021</c:v>
                      </c:pt>
                      <c:pt idx="7">
                        <c:v>Winter 2021</c:v>
                      </c:pt>
                      <c:pt idx="8">
                        <c:v>2nd Summer 2021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'Blue vs Green'!$O$4:$O$12</c15:sqref>
                        </c15:formulaRef>
                      </c:ext>
                    </c:extLst>
                    <c:numCache>
                      <c:formatCode>#,##0</c:formatCode>
                      <c:ptCount val="9"/>
                      <c:pt idx="0">
                        <c:v>2426.3008853000001</c:v>
                      </c:pt>
                      <c:pt idx="1">
                        <c:v>1868.8969732999999</c:v>
                      </c:pt>
                      <c:pt idx="2">
                        <c:v>1497.1171929</c:v>
                      </c:pt>
                      <c:pt idx="3">
                        <c:v>2539.4906885999999</c:v>
                      </c:pt>
                      <c:pt idx="4">
                        <c:v>1687.8182047</c:v>
                      </c:pt>
                      <c:pt idx="5">
                        <c:v>1878.6302691000001</c:v>
                      </c:pt>
                      <c:pt idx="6">
                        <c:v>2846.6842808000001</c:v>
                      </c:pt>
                      <c:pt idx="7">
                        <c:v>1581.4443353000001</c:v>
                      </c:pt>
                      <c:pt idx="8">
                        <c:v>1636.7840717000001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9BEA-4C28-9A8B-BE99DF93DEBE}"/>
                  </c:ext>
                </c:extLst>
              </c15:ser>
            </c15:filteredBarSeries>
          </c:ext>
        </c:extLst>
      </c:barChart>
      <c:barChart>
        <c:barDir val="col"/>
        <c:grouping val="clustered"/>
        <c:varyColors val="0"/>
        <c:ser>
          <c:idx val="1"/>
          <c:order val="1"/>
          <c:tx>
            <c:strRef>
              <c:f>'Blue vs Green'!$Q$3</c:f>
              <c:strCache>
                <c:ptCount val="1"/>
                <c:pt idx="0">
                  <c:v>Actual crop water demand (Eta)</c:v>
                </c:pt>
              </c:strCache>
              <c:extLst xmlns:c15="http://schemas.microsoft.com/office/drawing/2012/chart"/>
            </c:strRef>
          </c:tx>
          <c:spPr>
            <a:solidFill>
              <a:schemeClr val="dk1"/>
            </a:solidFill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strRef>
              <c:f>'Blue vs Green'!$N$4:$N$12</c:f>
              <c:strCache>
                <c:ptCount val="9"/>
                <c:pt idx="0">
                  <c:v>1st Summer 2019</c:v>
                </c:pt>
                <c:pt idx="1">
                  <c:v>Winter 2019</c:v>
                </c:pt>
                <c:pt idx="2">
                  <c:v>2nd Summer 2019</c:v>
                </c:pt>
                <c:pt idx="3">
                  <c:v>1st Summer 2020</c:v>
                </c:pt>
                <c:pt idx="4">
                  <c:v>Winter 2020</c:v>
                </c:pt>
                <c:pt idx="5">
                  <c:v>2nd Summer 2020</c:v>
                </c:pt>
                <c:pt idx="6">
                  <c:v>1st Summer 2021</c:v>
                </c:pt>
                <c:pt idx="7">
                  <c:v>Winter 2021</c:v>
                </c:pt>
                <c:pt idx="8">
                  <c:v>2nd Summer 2021</c:v>
                </c:pt>
              </c:strCache>
              <c:extLst xmlns:c15="http://schemas.microsoft.com/office/drawing/2012/chart"/>
            </c:strRef>
          </c:cat>
          <c:val>
            <c:numRef>
              <c:f>'Blue vs Green'!$Q$4:$Q$12</c:f>
              <c:numCache>
                <c:formatCode>0</c:formatCode>
                <c:ptCount val="9"/>
                <c:pt idx="0">
                  <c:v>534.09047905017178</c:v>
                </c:pt>
                <c:pt idx="1">
                  <c:v>230.94385016433637</c:v>
                </c:pt>
                <c:pt idx="2">
                  <c:v>351.09584221222104</c:v>
                </c:pt>
                <c:pt idx="3">
                  <c:v>521.40073246169391</c:v>
                </c:pt>
                <c:pt idx="4">
                  <c:v>236.58252047034722</c:v>
                </c:pt>
                <c:pt idx="5">
                  <c:v>305.71361980014922</c:v>
                </c:pt>
                <c:pt idx="7">
                  <c:v>234.39368478325741</c:v>
                </c:pt>
                <c:pt idx="8">
                  <c:v>308.15625852788816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9BEA-4C28-9A8B-BE99DF93D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927049440"/>
        <c:axId val="103664976"/>
      </c:barChart>
      <c:catAx>
        <c:axId val="1265082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55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0228240"/>
        <c:crosses val="autoZero"/>
        <c:auto val="1"/>
        <c:lblAlgn val="ctr"/>
        <c:lblOffset val="100"/>
        <c:noMultiLvlLbl val="0"/>
      </c:catAx>
      <c:valAx>
        <c:axId val="1020228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7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7000"/>
                  <a:t>Actual evapotranspiration volume (Mm³/season)</a:t>
                </a:r>
              </a:p>
            </c:rich>
          </c:tx>
          <c:layout>
            <c:manualLayout>
              <c:xMode val="edge"/>
              <c:yMode val="edge"/>
              <c:x val="4.619187785142676E-3"/>
              <c:y val="9.22443055555555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7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5082992"/>
        <c:crosses val="autoZero"/>
        <c:crossBetween val="between"/>
      </c:valAx>
      <c:valAx>
        <c:axId val="103664976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7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7000"/>
                  <a:t>Actual evapotranspiration rate (mm/season)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7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7049440"/>
        <c:crosses val="max"/>
        <c:crossBetween val="between"/>
      </c:valAx>
      <c:catAx>
        <c:axId val="927049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36649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60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06262888021569"/>
          <c:y val="3.6570848850825184E-2"/>
          <c:w val="0.8890562186291433"/>
          <c:h val="0.6796921239923595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'Blue vs Green'!$K$2</c:f>
              <c:strCache>
                <c:ptCount val="1"/>
                <c:pt idx="0">
                  <c:v>Actural evapotranspiration (ETa)</c:v>
                </c:pt>
              </c:strCache>
            </c:strRef>
          </c:tx>
          <c:spPr>
            <a:solidFill>
              <a:schemeClr val="dk1"/>
            </a:solidFill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numRef>
              <c:f>'Blue vs Green'!$A$3:$A$36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'Blue vs Green'!$K$3:$K$36</c:f>
              <c:numCache>
                <c:formatCode>_-* #\ ##0.000_-;\-* #\ ##0.000_-;_-* "-"??_-;_-@_-</c:formatCode>
                <c:ptCount val="34"/>
                <c:pt idx="0">
                  <c:v>1.8517133840000002</c:v>
                </c:pt>
                <c:pt idx="1">
                  <c:v>2.935890627</c:v>
                </c:pt>
                <c:pt idx="2">
                  <c:v>2.9935666159999998</c:v>
                </c:pt>
                <c:pt idx="3">
                  <c:v>3.1949987449999999</c:v>
                </c:pt>
                <c:pt idx="4">
                  <c:v>1.4854166419999999</c:v>
                </c:pt>
                <c:pt idx="5">
                  <c:v>0.88651340199999995</c:v>
                </c:pt>
                <c:pt idx="6">
                  <c:v>0.41339578900000001</c:v>
                </c:pt>
                <c:pt idx="7">
                  <c:v>0.25199332000000002</c:v>
                </c:pt>
                <c:pt idx="8">
                  <c:v>0.66223326500000002</c:v>
                </c:pt>
                <c:pt idx="9">
                  <c:v>0.92323771300000002</c:v>
                </c:pt>
                <c:pt idx="10">
                  <c:v>1.286891885</c:v>
                </c:pt>
                <c:pt idx="11">
                  <c:v>1.830950769</c:v>
                </c:pt>
                <c:pt idx="12">
                  <c:v>1.515370654</c:v>
                </c:pt>
                <c:pt idx="13">
                  <c:v>3.2857104700000002</c:v>
                </c:pt>
                <c:pt idx="14">
                  <c:v>2.3928605090000001</c:v>
                </c:pt>
                <c:pt idx="15">
                  <c:v>2.6779026299999997</c:v>
                </c:pt>
                <c:pt idx="16">
                  <c:v>1.5374622339999999</c:v>
                </c:pt>
                <c:pt idx="17">
                  <c:v>0.91984415099999994</c:v>
                </c:pt>
                <c:pt idx="18">
                  <c:v>0.25312659300000001</c:v>
                </c:pt>
                <c:pt idx="19">
                  <c:v>0.20628147500000002</c:v>
                </c:pt>
                <c:pt idx="20">
                  <c:v>0.475235772</c:v>
                </c:pt>
                <c:pt idx="21">
                  <c:v>1.017824327</c:v>
                </c:pt>
                <c:pt idx="22">
                  <c:v>1.2109058300000002</c:v>
                </c:pt>
                <c:pt idx="23">
                  <c:v>1.624263032</c:v>
                </c:pt>
                <c:pt idx="24">
                  <c:v>2.6040328960000001</c:v>
                </c:pt>
                <c:pt idx="25">
                  <c:v>2.517644072</c:v>
                </c:pt>
                <c:pt idx="26">
                  <c:v>1.452441804</c:v>
                </c:pt>
                <c:pt idx="27">
                  <c:v>0.84362112199999995</c:v>
                </c:pt>
                <c:pt idx="28">
                  <c:v>0.30656228499999999</c:v>
                </c:pt>
                <c:pt idx="29">
                  <c:v>0.22758547800000001</c:v>
                </c:pt>
                <c:pt idx="30">
                  <c:v>0.39105472699999999</c:v>
                </c:pt>
                <c:pt idx="31">
                  <c:v>0.74552889099999997</c:v>
                </c:pt>
                <c:pt idx="32">
                  <c:v>1.3478101910000002</c:v>
                </c:pt>
                <c:pt idx="33">
                  <c:v>1.6595062539999998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3-48C0-B2C2-E5E25E107181}"/>
            </c:ext>
          </c:extLst>
        </c:ser>
        <c:ser>
          <c:idx val="3"/>
          <c:order val="1"/>
          <c:tx>
            <c:v>Precipitation (P)</c:v>
          </c:tx>
          <c:spPr>
            <a:solidFill>
              <a:schemeClr val="lt1"/>
            </a:solidFill>
            <a:ln w="57150" cap="flat" cmpd="sng" algn="ctr">
              <a:solidFill>
                <a:schemeClr val="tx1"/>
              </a:solidFill>
              <a:prstDash val="solid"/>
              <a:miter lim="800000"/>
            </a:ln>
            <a:effectLst/>
          </c:spPr>
          <c:invertIfNegative val="0"/>
          <c:val>
            <c:numRef>
              <c:f>'Blue vs Green'!$M$3:$M$36</c:f>
              <c:numCache>
                <c:formatCode>_-* #\ ##0.000_-;\-* #\ ##0.000_-;_-* "-"??_-;_-@_-</c:formatCode>
                <c:ptCount val="34"/>
                <c:pt idx="0">
                  <c:v>1.8345132560000001</c:v>
                </c:pt>
                <c:pt idx="1">
                  <c:v>2.880273962</c:v>
                </c:pt>
                <c:pt idx="2">
                  <c:v>2.873270174</c:v>
                </c:pt>
                <c:pt idx="3">
                  <c:v>1.0602189739999999</c:v>
                </c:pt>
                <c:pt idx="4">
                  <c:v>2.0773550869999999</c:v>
                </c:pt>
                <c:pt idx="5">
                  <c:v>5.3109421000000004E-2</c:v>
                </c:pt>
                <c:pt idx="6">
                  <c:v>5.0899617000000001E-2</c:v>
                </c:pt>
                <c:pt idx="7">
                  <c:v>0</c:v>
                </c:pt>
                <c:pt idx="8">
                  <c:v>7.1155649999999999E-3</c:v>
                </c:pt>
                <c:pt idx="9">
                  <c:v>7.6117588E-2</c:v>
                </c:pt>
                <c:pt idx="10">
                  <c:v>0.13256599100000002</c:v>
                </c:pt>
                <c:pt idx="11">
                  <c:v>1.741074107</c:v>
                </c:pt>
                <c:pt idx="12">
                  <c:v>1.918993272</c:v>
                </c:pt>
                <c:pt idx="13">
                  <c:v>2.5980165849999999</c:v>
                </c:pt>
                <c:pt idx="14">
                  <c:v>1.5754233529999999</c:v>
                </c:pt>
                <c:pt idx="15">
                  <c:v>2.042152583</c:v>
                </c:pt>
                <c:pt idx="16">
                  <c:v>1.2203338300000002</c:v>
                </c:pt>
                <c:pt idx="17">
                  <c:v>6.2952575999999996E-2</c:v>
                </c:pt>
                <c:pt idx="18">
                  <c:v>4.9886950999999999E-2</c:v>
                </c:pt>
                <c:pt idx="19">
                  <c:v>1.0732174000000001E-2</c:v>
                </c:pt>
                <c:pt idx="20">
                  <c:v>2.0879455000000002E-2</c:v>
                </c:pt>
                <c:pt idx="21">
                  <c:v>9.6581019000000004E-2</c:v>
                </c:pt>
                <c:pt idx="22">
                  <c:v>1.285656452</c:v>
                </c:pt>
                <c:pt idx="23">
                  <c:v>3.4442498849999996</c:v>
                </c:pt>
                <c:pt idx="24">
                  <c:v>2.0604862310000001</c:v>
                </c:pt>
                <c:pt idx="25">
                  <c:v>1.5107795500000001</c:v>
                </c:pt>
                <c:pt idx="26">
                  <c:v>0.57963556499999991</c:v>
                </c:pt>
                <c:pt idx="27">
                  <c:v>7.5750365E-2</c:v>
                </c:pt>
                <c:pt idx="28">
                  <c:v>3.4324989E-2</c:v>
                </c:pt>
                <c:pt idx="29">
                  <c:v>0</c:v>
                </c:pt>
                <c:pt idx="30">
                  <c:v>4.4101177000000005E-2</c:v>
                </c:pt>
                <c:pt idx="31">
                  <c:v>0.56451873899999994</c:v>
                </c:pt>
                <c:pt idx="32">
                  <c:v>0.84771142700000002</c:v>
                </c:pt>
                <c:pt idx="33">
                  <c:v>1.597202408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BA-4FBB-9E16-9B85D7C7047D}"/>
            </c:ext>
          </c:extLst>
        </c:ser>
        <c:ser>
          <c:idx val="2"/>
          <c:order val="2"/>
          <c:tx>
            <c:strRef>
              <c:f>'Blue vs Green'!$L$2</c:f>
              <c:strCache>
                <c:ptCount val="1"/>
                <c:pt idx="0">
                  <c:v>Estimated irrigation water use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lumMod val="110000"/>
                    <a:satMod val="105000"/>
                    <a:tint val="67000"/>
                  </a:schemeClr>
                </a:gs>
                <a:gs pos="50000">
                  <a:schemeClr val="dk1">
                    <a:lumMod val="105000"/>
                    <a:satMod val="103000"/>
                    <a:tint val="73000"/>
                  </a:schemeClr>
                </a:gs>
                <a:gs pos="100000">
                  <a:schemeClr val="dk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numRef>
              <c:f>'Blue vs Green'!$A$3:$A$36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'Blue vs Green'!$L$3:$L$36</c:f>
              <c:numCache>
                <c:formatCode>_-* #\ ##0.000_-;\-* #\ ##0.000_-;_-* "-"??_-;_-@_-</c:formatCode>
                <c:ptCount val="34"/>
                <c:pt idx="0">
                  <c:v>0.16146154000000001</c:v>
                </c:pt>
                <c:pt idx="1">
                  <c:v>0.21666444000000001</c:v>
                </c:pt>
                <c:pt idx="2">
                  <c:v>0.26599556099999999</c:v>
                </c:pt>
                <c:pt idx="3">
                  <c:v>2.1348088650000001</c:v>
                </c:pt>
                <c:pt idx="4">
                  <c:v>9.3184999999999996E-5</c:v>
                </c:pt>
                <c:pt idx="5">
                  <c:v>0.833406961</c:v>
                </c:pt>
                <c:pt idx="6">
                  <c:v>0.36249865799999997</c:v>
                </c:pt>
                <c:pt idx="7">
                  <c:v>0.25199332000000002</c:v>
                </c:pt>
                <c:pt idx="8">
                  <c:v>0.65511769999999991</c:v>
                </c:pt>
                <c:pt idx="9">
                  <c:v>0.84712156100000002</c:v>
                </c:pt>
                <c:pt idx="10">
                  <c:v>1.154325893</c:v>
                </c:pt>
                <c:pt idx="11">
                  <c:v>0.20373239499999998</c:v>
                </c:pt>
                <c:pt idx="12">
                  <c:v>6.6311080000000001E-3</c:v>
                </c:pt>
                <c:pt idx="13">
                  <c:v>0.70211992599999995</c:v>
                </c:pt>
                <c:pt idx="14">
                  <c:v>0.81850909999999999</c:v>
                </c:pt>
                <c:pt idx="15">
                  <c:v>0.65049171799999994</c:v>
                </c:pt>
                <c:pt idx="16">
                  <c:v>0.33002540999999996</c:v>
                </c:pt>
                <c:pt idx="17">
                  <c:v>0.85689377199999994</c:v>
                </c:pt>
                <c:pt idx="18">
                  <c:v>0.203239643</c:v>
                </c:pt>
                <c:pt idx="19">
                  <c:v>0.19554930100000001</c:v>
                </c:pt>
                <c:pt idx="20">
                  <c:v>0.45435631599999998</c:v>
                </c:pt>
                <c:pt idx="21">
                  <c:v>0.92124520200000004</c:v>
                </c:pt>
                <c:pt idx="22">
                  <c:v>7.4054887E-2</c:v>
                </c:pt>
                <c:pt idx="23">
                  <c:v>0</c:v>
                </c:pt>
                <c:pt idx="24">
                  <c:v>0.57390200999999996</c:v>
                </c:pt>
                <c:pt idx="25">
                  <c:v>1.0085287569999999</c:v>
                </c:pt>
                <c:pt idx="26">
                  <c:v>0.87282268600000001</c:v>
                </c:pt>
                <c:pt idx="27">
                  <c:v>0.76787360500000001</c:v>
                </c:pt>
                <c:pt idx="28">
                  <c:v>0.27223729599999996</c:v>
                </c:pt>
                <c:pt idx="29">
                  <c:v>0.22758547800000001</c:v>
                </c:pt>
                <c:pt idx="30">
                  <c:v>0.34695355</c:v>
                </c:pt>
                <c:pt idx="31">
                  <c:v>0.20015174399999999</c:v>
                </c:pt>
                <c:pt idx="32">
                  <c:v>0.50764925599999999</c:v>
                </c:pt>
                <c:pt idx="33">
                  <c:v>0.17116812200000001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D3-48C0-B2C2-E5E25E107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3577087"/>
        <c:axId val="1500430031"/>
      </c:barChart>
      <c:dateAx>
        <c:axId val="1403577087"/>
        <c:scaling>
          <c:orientation val="minMax"/>
        </c:scaling>
        <c:delete val="0"/>
        <c:axPos val="b"/>
        <c:numFmt formatCode="yyyy/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5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0430031"/>
        <c:crosses val="autoZero"/>
        <c:auto val="1"/>
        <c:lblOffset val="100"/>
        <c:baseTimeUnit val="months"/>
      </c:dateAx>
      <c:valAx>
        <c:axId val="1500430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7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7000"/>
                  <a:t>Water volume (Mm³/month)</a:t>
                </a:r>
              </a:p>
            </c:rich>
          </c:tx>
          <c:layout>
            <c:manualLayout>
              <c:xMode val="edge"/>
              <c:yMode val="edge"/>
              <c:x val="4.9291816312748279E-3"/>
              <c:y val="5.732437718569444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7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35770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04859036711526"/>
          <c:w val="1"/>
          <c:h val="9.9951346781549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366442525593494E-2"/>
          <c:y val="5.413772296828951E-2"/>
          <c:w val="0.86974850459362363"/>
          <c:h val="0.6881029556232639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'Water_Balance=P-ET'!$G$1</c:f>
              <c:strCache>
                <c:ptCount val="1"/>
                <c:pt idx="0">
                  <c:v>Surface water flux (Precipitation - ETa)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accent6"/>
              </a:solidFill>
              <a:prstDash val="solid"/>
              <a:miter lim="800000"/>
            </a:ln>
            <a:effectLst/>
          </c:spPr>
          <c:invertIfNegative val="0"/>
          <c:cat>
            <c:numRef>
              <c:f>'Water_Balance=P-ET'!$A$2:$A$35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'Water_Balance=P-ET'!$G$2:$G$35</c:f>
              <c:numCache>
                <c:formatCode>General</c:formatCode>
                <c:ptCount val="34"/>
                <c:pt idx="0">
                  <c:v>-1.7242338999999999E-2</c:v>
                </c:pt>
                <c:pt idx="1">
                  <c:v>-5.5696989000000002E-2</c:v>
                </c:pt>
                <c:pt idx="2">
                  <c:v>-0.120340146</c:v>
                </c:pt>
                <c:pt idx="3">
                  <c:v>-2.1348536839999999</c:v>
                </c:pt>
                <c:pt idx="4">
                  <c:v>0.59190769099999996</c:v>
                </c:pt>
                <c:pt idx="5">
                  <c:v>-0.83344363399999999</c:v>
                </c:pt>
                <c:pt idx="6">
                  <c:v>-0.36251501400000002</c:v>
                </c:pt>
                <c:pt idx="7">
                  <c:v>-0.25199332000000002</c:v>
                </c:pt>
                <c:pt idx="8">
                  <c:v>-0.65511769999999991</c:v>
                </c:pt>
                <c:pt idx="9">
                  <c:v>-0.84712835400000008</c:v>
                </c:pt>
                <c:pt idx="10">
                  <c:v>-1.154325893</c:v>
                </c:pt>
                <c:pt idx="11">
                  <c:v>-8.9897669999999999E-2</c:v>
                </c:pt>
                <c:pt idx="12">
                  <c:v>0.40358735899999998</c:v>
                </c:pt>
                <c:pt idx="13">
                  <c:v>-0.68773157200000001</c:v>
                </c:pt>
                <c:pt idx="14">
                  <c:v>-0.81749264300000002</c:v>
                </c:pt>
                <c:pt idx="15">
                  <c:v>-0.63579416099999997</c:v>
                </c:pt>
                <c:pt idx="16">
                  <c:v>-0.31717518300000003</c:v>
                </c:pt>
                <c:pt idx="17">
                  <c:v>-0.85692016400000004</c:v>
                </c:pt>
                <c:pt idx="18">
                  <c:v>-0.203239643</c:v>
                </c:pt>
                <c:pt idx="19">
                  <c:v>-0.19554930100000001</c:v>
                </c:pt>
                <c:pt idx="20">
                  <c:v>-0.45435631599999998</c:v>
                </c:pt>
                <c:pt idx="21">
                  <c:v>-0.92125435300000003</c:v>
                </c:pt>
                <c:pt idx="22">
                  <c:v>7.4736826000000006E-2</c:v>
                </c:pt>
                <c:pt idx="23">
                  <c:v>1.819943324</c:v>
                </c:pt>
                <c:pt idx="24">
                  <c:v>-0.54362690199999997</c:v>
                </c:pt>
                <c:pt idx="25">
                  <c:v>-1.006929513</c:v>
                </c:pt>
                <c:pt idx="26">
                  <c:v>-0.87284435599999999</c:v>
                </c:pt>
                <c:pt idx="27">
                  <c:v>-0.76790239999999998</c:v>
                </c:pt>
                <c:pt idx="28">
                  <c:v>-0.27223729599999996</c:v>
                </c:pt>
                <c:pt idx="29">
                  <c:v>-0.22758547800000001</c:v>
                </c:pt>
                <c:pt idx="30">
                  <c:v>-0.34695355</c:v>
                </c:pt>
                <c:pt idx="31">
                  <c:v>-0.18101015200000001</c:v>
                </c:pt>
                <c:pt idx="32">
                  <c:v>-0.50011795299999995</c:v>
                </c:pt>
                <c:pt idx="33">
                  <c:v>-6.2329184000000003E-2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2A-4634-80CF-3D6E04F8DFEE}"/>
            </c:ext>
          </c:extLst>
        </c:ser>
        <c:ser>
          <c:idx val="0"/>
          <c:order val="1"/>
          <c:tx>
            <c:strRef>
              <c:f>'Water_Balance=P-ET'!$D$1</c:f>
              <c:strCache>
                <c:ptCount val="1"/>
                <c:pt idx="0">
                  <c:v>Downscaled Groundwater Storage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lumMod val="110000"/>
                    <a:satMod val="105000"/>
                    <a:tint val="67000"/>
                  </a:schemeClr>
                </a:gs>
                <a:gs pos="50000">
                  <a:schemeClr val="dk1">
                    <a:lumMod val="105000"/>
                    <a:satMod val="103000"/>
                    <a:tint val="73000"/>
                  </a:schemeClr>
                </a:gs>
                <a:gs pos="100000">
                  <a:schemeClr val="dk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numRef>
              <c:f>'Water_Balance=P-ET'!$A$2:$A$35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'Water_Balance=P-ET'!$D$2:$D$35</c:f>
              <c:numCache>
                <c:formatCode>General</c:formatCode>
                <c:ptCount val="34"/>
                <c:pt idx="0">
                  <c:v>-0.77355229000000003</c:v>
                </c:pt>
                <c:pt idx="1">
                  <c:v>-1.0606089040000002</c:v>
                </c:pt>
                <c:pt idx="2">
                  <c:v>-0.99451666500000002</c:v>
                </c:pt>
                <c:pt idx="3">
                  <c:v>-0.89678399600000003</c:v>
                </c:pt>
                <c:pt idx="4">
                  <c:v>-0.61643353099999998</c:v>
                </c:pt>
                <c:pt idx="5">
                  <c:v>-0.43899327599999999</c:v>
                </c:pt>
                <c:pt idx="6">
                  <c:v>-0.41149908600000001</c:v>
                </c:pt>
                <c:pt idx="7">
                  <c:v>-0.37503825300000004</c:v>
                </c:pt>
                <c:pt idx="8">
                  <c:v>-0.95871458799999998</c:v>
                </c:pt>
                <c:pt idx="9">
                  <c:v>-1.2393645609999999</c:v>
                </c:pt>
                <c:pt idx="10">
                  <c:v>-1.3461778600000001</c:v>
                </c:pt>
                <c:pt idx="11">
                  <c:v>-1.5901900170000001</c:v>
                </c:pt>
                <c:pt idx="12">
                  <c:v>-1.0256521459999999</c:v>
                </c:pt>
                <c:pt idx="13">
                  <c:v>-1.1532898030000001</c:v>
                </c:pt>
                <c:pt idx="14">
                  <c:v>-0.29931108699999998</c:v>
                </c:pt>
                <c:pt idx="15">
                  <c:v>-0.24987399400000002</c:v>
                </c:pt>
                <c:pt idx="16">
                  <c:v>0.133938683</c:v>
                </c:pt>
                <c:pt idx="17">
                  <c:v>-1.1697091E-2</c:v>
                </c:pt>
                <c:pt idx="18">
                  <c:v>-2.5981327000000002E-2</c:v>
                </c:pt>
                <c:pt idx="19">
                  <c:v>-0.23443153700000002</c:v>
                </c:pt>
                <c:pt idx="20">
                  <c:v>-0.48947752100000003</c:v>
                </c:pt>
                <c:pt idx="21">
                  <c:v>-0.74724430000000008</c:v>
                </c:pt>
                <c:pt idx="22">
                  <c:v>-0.76546408499999996</c:v>
                </c:pt>
                <c:pt idx="23">
                  <c:v>-0.71996157999999999</c:v>
                </c:pt>
                <c:pt idx="24">
                  <c:v>-0.41928493800000005</c:v>
                </c:pt>
                <c:pt idx="25">
                  <c:v>1.6400584599999999</c:v>
                </c:pt>
                <c:pt idx="26">
                  <c:v>0.97856490500000004</c:v>
                </c:pt>
                <c:pt idx="27">
                  <c:v>0.56688897800000004</c:v>
                </c:pt>
                <c:pt idx="28">
                  <c:v>0.186212294</c:v>
                </c:pt>
                <c:pt idx="29">
                  <c:v>6.6924827000000006E-2</c:v>
                </c:pt>
                <c:pt idx="30">
                  <c:v>-2.0790127000000002E-2</c:v>
                </c:pt>
                <c:pt idx="31">
                  <c:v>-0.22553617100000001</c:v>
                </c:pt>
                <c:pt idx="32">
                  <c:v>-0.483101155</c:v>
                </c:pt>
                <c:pt idx="33">
                  <c:v>-0.47751482000000001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21-48B0-9956-D075523576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700463504"/>
        <c:axId val="2131438640"/>
      </c:barChart>
      <c:lineChart>
        <c:grouping val="standard"/>
        <c:varyColors val="0"/>
        <c:ser>
          <c:idx val="4"/>
          <c:order val="3"/>
          <c:tx>
            <c:strRef>
              <c:f>'Water_Balance=P-ET'!$J$1</c:f>
              <c:strCache>
                <c:ptCount val="1"/>
                <c:pt idx="0">
                  <c:v>Cumulative Rainfall Departure</c:v>
                </c:pt>
              </c:strCache>
            </c:strRef>
          </c:tx>
          <c:spPr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marker>
            <c:symbol val="square"/>
            <c:size val="10"/>
            <c:spPr>
              <a:solidFill>
                <a:schemeClr val="dk1"/>
              </a:solidFill>
              <a:ln w="12700" cap="flat" cmpd="sng" algn="ctr">
                <a:solidFill>
                  <a:schemeClr val="dk1">
                    <a:shade val="15000"/>
                  </a:schemeClr>
                </a:solidFill>
                <a:prstDash val="solid"/>
                <a:miter lim="800000"/>
              </a:ln>
              <a:effectLst/>
            </c:spPr>
          </c:marker>
          <c:cat>
            <c:numRef>
              <c:f>'Water_Balance=P-ET'!$A$2:$A$35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cat>
          <c:val>
            <c:numRef>
              <c:f>'Water_Balance=P-ET'!$J$2:$J$35</c:f>
              <c:numCache>
                <c:formatCode>General</c:formatCode>
                <c:ptCount val="34"/>
                <c:pt idx="0">
                  <c:v>-138.687103585665</c:v>
                </c:pt>
                <c:pt idx="1">
                  <c:v>-60.576318725107157</c:v>
                </c:pt>
                <c:pt idx="2">
                  <c:v>-28.329533864549404</c:v>
                </c:pt>
                <c:pt idx="3">
                  <c:v>-48.410749003991654</c:v>
                </c:pt>
                <c:pt idx="4">
                  <c:v>2.1670358565661019</c:v>
                </c:pt>
                <c:pt idx="5">
                  <c:v>-45.907179282876143</c:v>
                </c:pt>
                <c:pt idx="6">
                  <c:v>-94.971394422318383</c:v>
                </c:pt>
                <c:pt idx="7">
                  <c:v>-148.73660956176064</c:v>
                </c:pt>
                <c:pt idx="8">
                  <c:v>-201.97982470120289</c:v>
                </c:pt>
                <c:pt idx="9">
                  <c:v>-248.99003984064512</c:v>
                </c:pt>
                <c:pt idx="10">
                  <c:v>-289.82225498008739</c:v>
                </c:pt>
                <c:pt idx="11">
                  <c:v>-206.19647011952964</c:v>
                </c:pt>
                <c:pt idx="12">
                  <c:v>-142.71268525897187</c:v>
                </c:pt>
                <c:pt idx="13">
                  <c:v>-75.187900398414115</c:v>
                </c:pt>
                <c:pt idx="14">
                  <c:v>-52.057115537856362</c:v>
                </c:pt>
                <c:pt idx="15">
                  <c:v>-36.039330677298608</c:v>
                </c:pt>
                <c:pt idx="16">
                  <c:v>-6.3185458167408513</c:v>
                </c:pt>
                <c:pt idx="17">
                  <c:v>-54.067760956183101</c:v>
                </c:pt>
                <c:pt idx="18">
                  <c:v>-99.759976095625348</c:v>
                </c:pt>
                <c:pt idx="19">
                  <c:v>-151.34919123506759</c:v>
                </c:pt>
                <c:pt idx="20">
                  <c:v>-199.89340637450982</c:v>
                </c:pt>
                <c:pt idx="21">
                  <c:v>-243.62562151395207</c:v>
                </c:pt>
                <c:pt idx="22">
                  <c:v>-205.1398366533943</c:v>
                </c:pt>
                <c:pt idx="23">
                  <c:v>-68.594051792836524</c:v>
                </c:pt>
                <c:pt idx="24">
                  <c:v>-7.7702669322787727</c:v>
                </c:pt>
                <c:pt idx="25">
                  <c:v>219.32008764939445</c:v>
                </c:pt>
                <c:pt idx="26">
                  <c:v>207.16087250995221</c:v>
                </c:pt>
                <c:pt idx="27">
                  <c:v>160.64665737050996</c:v>
                </c:pt>
                <c:pt idx="28">
                  <c:v>112.31244223106771</c:v>
                </c:pt>
                <c:pt idx="29">
                  <c:v>58.547227091625459</c:v>
                </c:pt>
                <c:pt idx="30">
                  <c:v>10.841011952183209</c:v>
                </c:pt>
                <c:pt idx="31">
                  <c:v>15.886796812740961</c:v>
                </c:pt>
                <c:pt idx="32">
                  <c:v>28.592581673298717</c:v>
                </c:pt>
                <c:pt idx="33">
                  <c:v>84.764366533856474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21-48B0-9956-D075523576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6310672"/>
        <c:axId val="1020944384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'Water_Balance=P-ET'!$H$1</c15:sqref>
                        </c15:formulaRef>
                      </c:ext>
                    </c:extLst>
                    <c:strCache>
                      <c:ptCount val="1"/>
                      <c:pt idx="0">
                        <c:v>GWL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cat>
                  <c:numRef>
                    <c:extLst>
                      <c:ext uri="{02D57815-91ED-43cb-92C2-25804820EDAC}">
                        <c15:formulaRef>
                          <c15:sqref>'Water_Balance=P-ET'!$A$2:$A$35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43435</c:v>
                      </c:pt>
                      <c:pt idx="1">
                        <c:v>43466</c:v>
                      </c:pt>
                      <c:pt idx="2">
                        <c:v>43497</c:v>
                      </c:pt>
                      <c:pt idx="3">
                        <c:v>43525</c:v>
                      </c:pt>
                      <c:pt idx="4">
                        <c:v>43556</c:v>
                      </c:pt>
                      <c:pt idx="5">
                        <c:v>43586</c:v>
                      </c:pt>
                      <c:pt idx="6">
                        <c:v>43617</c:v>
                      </c:pt>
                      <c:pt idx="7">
                        <c:v>43647</c:v>
                      </c:pt>
                      <c:pt idx="8">
                        <c:v>43678</c:v>
                      </c:pt>
                      <c:pt idx="9">
                        <c:v>43709</c:v>
                      </c:pt>
                      <c:pt idx="10">
                        <c:v>43739</c:v>
                      </c:pt>
                      <c:pt idx="11">
                        <c:v>43770</c:v>
                      </c:pt>
                      <c:pt idx="12">
                        <c:v>43800</c:v>
                      </c:pt>
                      <c:pt idx="13">
                        <c:v>43831</c:v>
                      </c:pt>
                      <c:pt idx="14">
                        <c:v>43862</c:v>
                      </c:pt>
                      <c:pt idx="15">
                        <c:v>43891</c:v>
                      </c:pt>
                      <c:pt idx="16">
                        <c:v>43922</c:v>
                      </c:pt>
                      <c:pt idx="17">
                        <c:v>43952</c:v>
                      </c:pt>
                      <c:pt idx="18">
                        <c:v>43983</c:v>
                      </c:pt>
                      <c:pt idx="19">
                        <c:v>44013</c:v>
                      </c:pt>
                      <c:pt idx="20">
                        <c:v>44044</c:v>
                      </c:pt>
                      <c:pt idx="21">
                        <c:v>44075</c:v>
                      </c:pt>
                      <c:pt idx="22">
                        <c:v>44105</c:v>
                      </c:pt>
                      <c:pt idx="23">
                        <c:v>44136</c:v>
                      </c:pt>
                      <c:pt idx="24">
                        <c:v>44166</c:v>
                      </c:pt>
                      <c:pt idx="25">
                        <c:v>44256</c:v>
                      </c:pt>
                      <c:pt idx="26">
                        <c:v>44287</c:v>
                      </c:pt>
                      <c:pt idx="27">
                        <c:v>44317</c:v>
                      </c:pt>
                      <c:pt idx="28">
                        <c:v>44348</c:v>
                      </c:pt>
                      <c:pt idx="29">
                        <c:v>44378</c:v>
                      </c:pt>
                      <c:pt idx="30">
                        <c:v>44409</c:v>
                      </c:pt>
                      <c:pt idx="31">
                        <c:v>44440</c:v>
                      </c:pt>
                      <c:pt idx="32">
                        <c:v>44470</c:v>
                      </c:pt>
                      <c:pt idx="33">
                        <c:v>44501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'Water_Balance=P-ET'!$H$2:$H$35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11">
                        <c:v>-64.430000000000007</c:v>
                      </c:pt>
                      <c:pt idx="12">
                        <c:v>-63.08</c:v>
                      </c:pt>
                      <c:pt idx="13">
                        <c:v>-62.67</c:v>
                      </c:pt>
                      <c:pt idx="22">
                        <c:v>-62.34</c:v>
                      </c:pt>
                      <c:pt idx="26">
                        <c:v>-59.76</c:v>
                      </c:pt>
                      <c:pt idx="27">
                        <c:v>-61.54</c:v>
                      </c:pt>
                      <c:pt idx="30">
                        <c:v>-61.49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1721-48B0-9956-D07552357695}"/>
                  </c:ext>
                </c:extLst>
              </c15:ser>
            </c15:filteredLineSeries>
          </c:ext>
        </c:extLst>
      </c:lineChart>
      <c:dateAx>
        <c:axId val="700463504"/>
        <c:scaling>
          <c:orientation val="minMax"/>
        </c:scaling>
        <c:delete val="0"/>
        <c:axPos val="b"/>
        <c:numFmt formatCode="yyyy/mm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2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1438640"/>
        <c:crosses val="autoZero"/>
        <c:auto val="1"/>
        <c:lblOffset val="100"/>
        <c:baseTimeUnit val="months"/>
      </c:dateAx>
      <c:valAx>
        <c:axId val="213143864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2600"/>
                  <a:t>Water volume (Mm³/month)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0463504"/>
        <c:crosses val="autoZero"/>
        <c:crossBetween val="between"/>
      </c:valAx>
      <c:valAx>
        <c:axId val="1020944384"/>
        <c:scaling>
          <c:orientation val="minMax"/>
          <c:min val="-3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2600"/>
                  <a:t>Cumulative Rainfall Departure (mm/month)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6310672"/>
        <c:crosses val="max"/>
        <c:crossBetween val="between"/>
      </c:valAx>
      <c:dateAx>
        <c:axId val="1626310672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1020944384"/>
        <c:crosses val="autoZero"/>
        <c:auto val="1"/>
        <c:lblOffset val="100"/>
        <c:baseTimeUnit val="months"/>
      </c:dateAx>
      <c:spPr>
        <a:noFill/>
        <a:ln>
          <a:solidFill>
            <a:sysClr val="windowText" lastClr="000000"/>
          </a:solidFill>
        </a:ln>
        <a:effectLst/>
      </c:spPr>
    </c:plotArea>
    <c:legend>
      <c:legendPos val="t"/>
      <c:layout>
        <c:manualLayout>
          <c:xMode val="edge"/>
          <c:yMode val="edge"/>
          <c:x val="6.4567098913652227E-2"/>
          <c:y val="9.4996833438885375E-3"/>
          <c:w val="0.86779236535813642"/>
          <c:h val="4.39442635376721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286646532197174"/>
          <c:y val="3.5694307468096965E-2"/>
          <c:w val="0.87457645705245746"/>
          <c:h val="0.79985637260848086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Annual_Cultivated_IrrigatedvsRa!$I$11</c:f>
              <c:strCache>
                <c:ptCount val="1"/>
                <c:pt idx="0">
                  <c:v>2021 FCB extent</c:v>
                </c:pt>
              </c:strCache>
            </c:strRef>
          </c:tx>
          <c:spPr>
            <a:solidFill>
              <a:schemeClr val="lt1"/>
            </a:solidFill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dLbls>
            <c:dLbl>
              <c:idx val="3"/>
              <c:layout>
                <c:manualLayout>
                  <c:x val="-3.7671232876712493E-2"/>
                  <c:y val="2.90243357892386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DD1-4C6A-AFC1-35B86162E5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Annual_Cultivated_IrrigatedvsRa!$J$8:$M$8</c:f>
              <c:strCache>
                <c:ptCount val="4"/>
                <c:pt idx="0">
                  <c:v>SDC Irrigated</c:v>
                </c:pt>
                <c:pt idx="1">
                  <c:v>SDC Rainfed</c:v>
                </c:pt>
                <c:pt idx="2">
                  <c:v>MRA Irrigated</c:v>
                </c:pt>
                <c:pt idx="3">
                  <c:v>MRA Rainfed</c:v>
                </c:pt>
              </c:strCache>
            </c:strRef>
          </c:cat>
          <c:val>
            <c:numRef>
              <c:f>Annual_Cultivated_IrrigatedvsRa!$J$11:$M$11</c:f>
              <c:numCache>
                <c:formatCode>#,##0</c:formatCode>
                <c:ptCount val="4"/>
                <c:pt idx="0">
                  <c:v>4762</c:v>
                </c:pt>
                <c:pt idx="1">
                  <c:v>8316</c:v>
                </c:pt>
                <c:pt idx="2">
                  <c:v>1990</c:v>
                </c:pt>
                <c:pt idx="3">
                  <c:v>16971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D1-4C6A-AFC1-35B86162E5CC}"/>
            </c:ext>
          </c:extLst>
        </c:ser>
        <c:ser>
          <c:idx val="0"/>
          <c:order val="1"/>
          <c:tx>
            <c:strRef>
              <c:f>Annual_Cultivated_IrrigatedvsRa!$I$9</c:f>
              <c:strCache>
                <c:ptCount val="1"/>
                <c:pt idx="0">
                  <c:v>2019</c:v>
                </c:pt>
              </c:strCache>
            </c:strRef>
          </c:tx>
          <c:spPr>
            <a:pattFill prst="lgCheck">
              <a:fgClr>
                <a:schemeClr val="dk1"/>
              </a:fgClr>
              <a:bgClr>
                <a:schemeClr val="bg1"/>
              </a:bgClr>
            </a:pattFill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Annual_Cultivated_IrrigatedvsRa!$J$8:$M$8</c:f>
              <c:strCache>
                <c:ptCount val="4"/>
                <c:pt idx="0">
                  <c:v>SDC Irrigated</c:v>
                </c:pt>
                <c:pt idx="1">
                  <c:v>SDC Rainfed</c:v>
                </c:pt>
                <c:pt idx="2">
                  <c:v>MRA Irrigated</c:v>
                </c:pt>
                <c:pt idx="3">
                  <c:v>MRA Rainfed</c:v>
                </c:pt>
              </c:strCache>
            </c:strRef>
          </c:cat>
          <c:val>
            <c:numRef>
              <c:f>Annual_Cultivated_IrrigatedvsRa!$J$9:$M$9</c:f>
              <c:numCache>
                <c:formatCode>#,##0</c:formatCode>
                <c:ptCount val="4"/>
                <c:pt idx="0">
                  <c:v>5685.9731174115514</c:v>
                </c:pt>
                <c:pt idx="1">
                  <c:v>5430.8849264599276</c:v>
                </c:pt>
                <c:pt idx="2">
                  <c:v>2185.5433728226881</c:v>
                </c:pt>
                <c:pt idx="3">
                  <c:v>8093.9847787535782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D1-4C6A-AFC1-35B86162E5CC}"/>
            </c:ext>
          </c:extLst>
        </c:ser>
        <c:ser>
          <c:idx val="1"/>
          <c:order val="2"/>
          <c:tx>
            <c:strRef>
              <c:f>Annual_Cultivated_IrrigatedvsRa!$I$10</c:f>
              <c:strCache>
                <c:ptCount val="1"/>
                <c:pt idx="0">
                  <c:v>2020</c:v>
                </c:pt>
              </c:strCache>
            </c:strRef>
          </c:tx>
          <c:spPr>
            <a:pattFill prst="smGrid">
              <a:fgClr>
                <a:schemeClr val="tx1"/>
              </a:fgClr>
              <a:bgClr>
                <a:schemeClr val="bg1"/>
              </a:bgClr>
            </a:pattFill>
            <a:ln w="12700" cap="flat" cmpd="sng" algn="ctr">
              <a:solidFill>
                <a:schemeClr val="accent3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Annual_Cultivated_IrrigatedvsRa!$J$8:$M$8</c:f>
              <c:strCache>
                <c:ptCount val="4"/>
                <c:pt idx="0">
                  <c:v>SDC Irrigated</c:v>
                </c:pt>
                <c:pt idx="1">
                  <c:v>SDC Rainfed</c:v>
                </c:pt>
                <c:pt idx="2">
                  <c:v>MRA Irrigated</c:v>
                </c:pt>
                <c:pt idx="3">
                  <c:v>MRA Rainfed</c:v>
                </c:pt>
              </c:strCache>
            </c:strRef>
          </c:cat>
          <c:val>
            <c:numRef>
              <c:f>Annual_Cultivated_IrrigatedvsRa!$J$10:$M$10</c:f>
              <c:numCache>
                <c:formatCode>#,##0</c:formatCode>
                <c:ptCount val="4"/>
                <c:pt idx="0">
                  <c:v>5573.9646691690596</c:v>
                </c:pt>
                <c:pt idx="1">
                  <c:v>5534.192195089694</c:v>
                </c:pt>
                <c:pt idx="2">
                  <c:v>2142.978596471939</c:v>
                </c:pt>
                <c:pt idx="3">
                  <c:v>8326.7567372922313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D1-4C6A-AFC1-35B86162E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63925631"/>
        <c:axId val="64499007"/>
      </c:barChart>
      <c:catAx>
        <c:axId val="639256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99007"/>
        <c:crosses val="autoZero"/>
        <c:auto val="1"/>
        <c:lblAlgn val="ctr"/>
        <c:lblOffset val="100"/>
        <c:noMultiLvlLbl val="0"/>
      </c:catAx>
      <c:valAx>
        <c:axId val="64499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Annual actively cultivated area (ha/year)</a:t>
                </a:r>
              </a:p>
            </c:rich>
          </c:tx>
          <c:layout>
            <c:manualLayout>
              <c:xMode val="edge"/>
              <c:yMode val="edge"/>
              <c:x val="7.9908675799086754E-3"/>
              <c:y val="9.931965972438308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56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'Crop Water Demand_SDC'!$R$1</c:f>
              <c:strCache>
                <c:ptCount val="1"/>
                <c:pt idx="0">
                  <c:v>Mean (class = 1) (m3)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'Crop Water Demand_SDC'!$N$2:$N$35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Demand_SDC'!$R$2:$R$35</c:f>
              <c:numCache>
                <c:formatCode>#,##0</c:formatCode>
                <c:ptCount val="34"/>
                <c:pt idx="0">
                  <c:v>246226.41362093567</c:v>
                </c:pt>
                <c:pt idx="1">
                  <c:v>1478938.2135633249</c:v>
                </c:pt>
                <c:pt idx="2">
                  <c:v>3970476.9963844516</c:v>
                </c:pt>
                <c:pt idx="3">
                  <c:v>4276295.2787279263</c:v>
                </c:pt>
                <c:pt idx="4">
                  <c:v>929377.82284184347</c:v>
                </c:pt>
                <c:pt idx="5">
                  <c:v>274176.73370688542</c:v>
                </c:pt>
                <c:pt idx="6">
                  <c:v>52028.707495709459</c:v>
                </c:pt>
                <c:pt idx="7">
                  <c:v>16401.473080649859</c:v>
                </c:pt>
                <c:pt idx="8">
                  <c:v>20668.113473203099</c:v>
                </c:pt>
                <c:pt idx="9">
                  <c:v>35627.477168256715</c:v>
                </c:pt>
                <c:pt idx="10">
                  <c:v>41697.13667666867</c:v>
                </c:pt>
                <c:pt idx="11">
                  <c:v>741974.17940437736</c:v>
                </c:pt>
                <c:pt idx="12">
                  <c:v>681486.25370939588</c:v>
                </c:pt>
                <c:pt idx="13">
                  <c:v>5027540.0428953404</c:v>
                </c:pt>
                <c:pt idx="14">
                  <c:v>4234696.8397272592</c:v>
                </c:pt>
                <c:pt idx="15">
                  <c:v>2974375.554018687</c:v>
                </c:pt>
                <c:pt idx="16">
                  <c:v>1001116.4280535897</c:v>
                </c:pt>
                <c:pt idx="17">
                  <c:v>344677.63099896617</c:v>
                </c:pt>
                <c:pt idx="18">
                  <c:v>31627.984658269419</c:v>
                </c:pt>
                <c:pt idx="19">
                  <c:v>23253.874475891989</c:v>
                </c:pt>
                <c:pt idx="20">
                  <c:v>34301.751069444494</c:v>
                </c:pt>
                <c:pt idx="21">
                  <c:v>67223.531126959584</c:v>
                </c:pt>
                <c:pt idx="22">
                  <c:v>37387.843819873284</c:v>
                </c:pt>
                <c:pt idx="23">
                  <c:v>517941.23898460774</c:v>
                </c:pt>
                <c:pt idx="24">
                  <c:v>1652108.9471793082</c:v>
                </c:pt>
                <c:pt idx="25">
                  <c:v>4112945.6632587872</c:v>
                </c:pt>
                <c:pt idx="26">
                  <c:v>396345.13798555848</c:v>
                </c:pt>
                <c:pt idx="27">
                  <c:v>155269.31569063006</c:v>
                </c:pt>
                <c:pt idx="28">
                  <c:v>29819.546733484589</c:v>
                </c:pt>
                <c:pt idx="29">
                  <c:v>17093.903666132592</c:v>
                </c:pt>
                <c:pt idx="30">
                  <c:v>13512.609476549365</c:v>
                </c:pt>
                <c:pt idx="31">
                  <c:v>30780.271798581314</c:v>
                </c:pt>
                <c:pt idx="32">
                  <c:v>64535.837067609224</c:v>
                </c:pt>
                <c:pt idx="33">
                  <c:v>83397.005362856653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67B-4B67-89EF-EE9342DB38E9}"/>
            </c:ext>
          </c:extLst>
        </c:ser>
        <c:ser>
          <c:idx val="1"/>
          <c:order val="1"/>
          <c:tx>
            <c:strRef>
              <c:f>'Crop Water Demand_SDC'!$S$1</c:f>
              <c:strCache>
                <c:ptCount val="1"/>
                <c:pt idx="0">
                  <c:v>Mean (cult&gt;0.51) (m3)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'Crop Water Demand_SDC'!$N$2:$N$35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Demand_SDC'!$S$2:$S$35</c:f>
              <c:numCache>
                <c:formatCode>#,##0</c:formatCode>
                <c:ptCount val="34"/>
                <c:pt idx="0">
                  <c:v>278146.6417372023</c:v>
                </c:pt>
                <c:pt idx="1">
                  <c:v>1573279.1401100389</c:v>
                </c:pt>
                <c:pt idx="2">
                  <c:v>4135838.9282861343</c:v>
                </c:pt>
                <c:pt idx="3">
                  <c:v>4505691.9977811584</c:v>
                </c:pt>
                <c:pt idx="4">
                  <c:v>990922.72551149619</c:v>
                </c:pt>
                <c:pt idx="5">
                  <c:v>294509.44141187659</c:v>
                </c:pt>
                <c:pt idx="6">
                  <c:v>61398.909263651185</c:v>
                </c:pt>
                <c:pt idx="7">
                  <c:v>18842.304595011152</c:v>
                </c:pt>
                <c:pt idx="8">
                  <c:v>23260.965239022345</c:v>
                </c:pt>
                <c:pt idx="9">
                  <c:v>39449.615998816371</c:v>
                </c:pt>
                <c:pt idx="10">
                  <c:v>45855.953892504127</c:v>
                </c:pt>
                <c:pt idx="11">
                  <c:v>801463.69704968575</c:v>
                </c:pt>
                <c:pt idx="12">
                  <c:v>750403.08709978382</c:v>
                </c:pt>
                <c:pt idx="13">
                  <c:v>5169246.4352965308</c:v>
                </c:pt>
                <c:pt idx="14">
                  <c:v>4471519.5765870586</c:v>
                </c:pt>
                <c:pt idx="15">
                  <c:v>3126236.9224724756</c:v>
                </c:pt>
                <c:pt idx="16">
                  <c:v>1062015.7502045198</c:v>
                </c:pt>
                <c:pt idx="17">
                  <c:v>379842.61160307069</c:v>
                </c:pt>
                <c:pt idx="18">
                  <c:v>38884.538092741277</c:v>
                </c:pt>
                <c:pt idx="19">
                  <c:v>27394.622023523101</c:v>
                </c:pt>
                <c:pt idx="20">
                  <c:v>39298.612628963536</c:v>
                </c:pt>
                <c:pt idx="21">
                  <c:v>75050.215966536125</c:v>
                </c:pt>
                <c:pt idx="22">
                  <c:v>40579.649587998407</c:v>
                </c:pt>
                <c:pt idx="23">
                  <c:v>572831.9752454015</c:v>
                </c:pt>
                <c:pt idx="24">
                  <c:v>1739012.7652035228</c:v>
                </c:pt>
                <c:pt idx="25">
                  <c:v>4311193.0789572066</c:v>
                </c:pt>
                <c:pt idx="26">
                  <c:v>416852.03333992662</c:v>
                </c:pt>
                <c:pt idx="27">
                  <c:v>170055.88289622829</c:v>
                </c:pt>
                <c:pt idx="28">
                  <c:v>34342.232683847622</c:v>
                </c:pt>
                <c:pt idx="29">
                  <c:v>19909.608471399508</c:v>
                </c:pt>
                <c:pt idx="30">
                  <c:v>14701.059881975711</c:v>
                </c:pt>
                <c:pt idx="31">
                  <c:v>32521.968499932689</c:v>
                </c:pt>
                <c:pt idx="32">
                  <c:v>69489.135518154857</c:v>
                </c:pt>
                <c:pt idx="33">
                  <c:v>89664.268332855208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67B-4B67-89EF-EE9342DB38E9}"/>
            </c:ext>
          </c:extLst>
        </c:ser>
        <c:ser>
          <c:idx val="2"/>
          <c:order val="2"/>
          <c:tx>
            <c:strRef>
              <c:f>'Crop Water Demand_SDC'!$W$1</c:f>
              <c:strCache>
                <c:ptCount val="1"/>
                <c:pt idx="0">
                  <c:v>Sum (class = 1) (m3)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'Crop Water Demand_SDC'!$N$2:$N$35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Demand_SDC'!$W$2:$W$35</c:f>
              <c:numCache>
                <c:formatCode>#,##0</c:formatCode>
                <c:ptCount val="34"/>
                <c:pt idx="0">
                  <c:v>584747.54178913916</c:v>
                </c:pt>
                <c:pt idx="1">
                  <c:v>2500851.4714746806</c:v>
                </c:pt>
                <c:pt idx="2">
                  <c:v>5306853.3961944906</c:v>
                </c:pt>
                <c:pt idx="3">
                  <c:v>5393184.8687980166</c:v>
                </c:pt>
                <c:pt idx="4">
                  <c:v>1304490.2197434145</c:v>
                </c:pt>
                <c:pt idx="5">
                  <c:v>415202.35344818135</c:v>
                </c:pt>
                <c:pt idx="6">
                  <c:v>103935.29321264112</c:v>
                </c:pt>
                <c:pt idx="7">
                  <c:v>49421.989124756961</c:v>
                </c:pt>
                <c:pt idx="8">
                  <c:v>127377.21006338418</c:v>
                </c:pt>
                <c:pt idx="9">
                  <c:v>169093.28061268706</c:v>
                </c:pt>
                <c:pt idx="10">
                  <c:v>232551.42995355741</c:v>
                </c:pt>
                <c:pt idx="11">
                  <c:v>1240915.9123414059</c:v>
                </c:pt>
                <c:pt idx="12">
                  <c:v>1153641.6221514065</c:v>
                </c:pt>
                <c:pt idx="13">
                  <c:v>7074284.843054709</c:v>
                </c:pt>
                <c:pt idx="14">
                  <c:v>5702083.8355166018</c:v>
                </c:pt>
                <c:pt idx="15">
                  <c:v>3979658.3588828314</c:v>
                </c:pt>
                <c:pt idx="16">
                  <c:v>1472909.2226165296</c:v>
                </c:pt>
                <c:pt idx="17">
                  <c:v>549000.93017001648</c:v>
                </c:pt>
                <c:pt idx="18">
                  <c:v>68925.450507711808</c:v>
                </c:pt>
                <c:pt idx="19">
                  <c:v>57395.352323492698</c:v>
                </c:pt>
                <c:pt idx="20">
                  <c:v>100459.31395937712</c:v>
                </c:pt>
                <c:pt idx="21">
                  <c:v>216370.83080784298</c:v>
                </c:pt>
                <c:pt idx="22">
                  <c:v>233676.98159876131</c:v>
                </c:pt>
                <c:pt idx="23">
                  <c:v>881496.43751590594</c:v>
                </c:pt>
                <c:pt idx="24">
                  <c:v>2703353.7987720473</c:v>
                </c:pt>
                <c:pt idx="25">
                  <c:v>5215462.3517700331</c:v>
                </c:pt>
                <c:pt idx="26">
                  <c:v>645058.94231301581</c:v>
                </c:pt>
                <c:pt idx="27">
                  <c:v>270878.4907121124</c:v>
                </c:pt>
                <c:pt idx="28">
                  <c:v>70257.568977838746</c:v>
                </c:pt>
                <c:pt idx="29">
                  <c:v>45455.819696088111</c:v>
                </c:pt>
                <c:pt idx="30">
                  <c:v>61226.193075149633</c:v>
                </c:pt>
                <c:pt idx="31">
                  <c:v>145623.59351314095</c:v>
                </c:pt>
                <c:pt idx="32">
                  <c:v>290399.24391951703</c:v>
                </c:pt>
                <c:pt idx="33">
                  <c:v>349884.9899616451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67B-4B67-89EF-EE9342DB38E9}"/>
            </c:ext>
          </c:extLst>
        </c:ser>
        <c:ser>
          <c:idx val="3"/>
          <c:order val="3"/>
          <c:tx>
            <c:strRef>
              <c:f>'Crop Water Demand_SDC'!$X$1</c:f>
              <c:strCache>
                <c:ptCount val="1"/>
                <c:pt idx="0">
                  <c:v>Sum (cult&gt;0.51) (m3)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'Crop Water Demand_SDC'!$N$2:$N$35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Demand_SDC'!$X$2:$X$35</c:f>
              <c:numCache>
                <c:formatCode>#,##0</c:formatCode>
                <c:ptCount val="34"/>
                <c:pt idx="0">
                  <c:v>304722.52381877025</c:v>
                </c:pt>
                <c:pt idx="1">
                  <c:v>1307744.6327494555</c:v>
                </c:pt>
                <c:pt idx="2">
                  <c:v>3903981.4901512172</c:v>
                </c:pt>
                <c:pt idx="3">
                  <c:v>4021201.0460972441</c:v>
                </c:pt>
                <c:pt idx="4">
                  <c:v>762676.46975212009</c:v>
                </c:pt>
                <c:pt idx="5">
                  <c:v>186163.23295530083</c:v>
                </c:pt>
                <c:pt idx="6">
                  <c:v>37445.175992249126</c:v>
                </c:pt>
                <c:pt idx="7">
                  <c:v>23638.885183768696</c:v>
                </c:pt>
                <c:pt idx="8">
                  <c:v>63536.299397462913</c:v>
                </c:pt>
                <c:pt idx="9">
                  <c:v>114463.73946758914</c:v>
                </c:pt>
                <c:pt idx="10">
                  <c:v>147708.22340568321</c:v>
                </c:pt>
                <c:pt idx="11">
                  <c:v>586954.34902686626</c:v>
                </c:pt>
                <c:pt idx="12">
                  <c:v>572735.57652486092</c:v>
                </c:pt>
                <c:pt idx="13">
                  <c:v>4999555.5380173046</c:v>
                </c:pt>
                <c:pt idx="14">
                  <c:v>3886117.0171398185</c:v>
                </c:pt>
                <c:pt idx="15">
                  <c:v>2678224.9288639817</c:v>
                </c:pt>
                <c:pt idx="16">
                  <c:v>895430.26164582383</c:v>
                </c:pt>
                <c:pt idx="17">
                  <c:v>238796.89964857887</c:v>
                </c:pt>
                <c:pt idx="18">
                  <c:v>30604.62402534407</c:v>
                </c:pt>
                <c:pt idx="19">
                  <c:v>25068.524013688151</c:v>
                </c:pt>
                <c:pt idx="20">
                  <c:v>42962.190986609981</c:v>
                </c:pt>
                <c:pt idx="21">
                  <c:v>120462.13638692796</c:v>
                </c:pt>
                <c:pt idx="22">
                  <c:v>136275.33989345675</c:v>
                </c:pt>
                <c:pt idx="23">
                  <c:v>413061.90254505136</c:v>
                </c:pt>
                <c:pt idx="24">
                  <c:v>1418095.3315233267</c:v>
                </c:pt>
                <c:pt idx="25">
                  <c:v>3830365.449012049</c:v>
                </c:pt>
                <c:pt idx="26">
                  <c:v>328539.04804170737</c:v>
                </c:pt>
                <c:pt idx="27">
                  <c:v>142755.52185924514</c:v>
                </c:pt>
                <c:pt idx="28">
                  <c:v>35435.710494117608</c:v>
                </c:pt>
                <c:pt idx="29">
                  <c:v>25105.966383367086</c:v>
                </c:pt>
                <c:pt idx="30">
                  <c:v>26724.578097092075</c:v>
                </c:pt>
                <c:pt idx="31">
                  <c:v>62648.605283014025</c:v>
                </c:pt>
                <c:pt idx="32">
                  <c:v>140966.61709449594</c:v>
                </c:pt>
                <c:pt idx="33">
                  <c:v>190208.23516862685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67B-4B67-89EF-EE9342DB3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3159711"/>
        <c:axId val="2097787007"/>
      </c:scatterChart>
      <c:valAx>
        <c:axId val="19731597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7787007"/>
        <c:crosses val="autoZero"/>
        <c:crossBetween val="midCat"/>
      </c:valAx>
      <c:valAx>
        <c:axId val="2097787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315971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'Crop Water Demand_SDC'!$F$1</c:f>
              <c:strCache>
                <c:ptCount val="1"/>
                <c:pt idx="0">
                  <c:v>Mean (class = 1) (m3)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'Crop Water Demand_SDC'!$A$2:$A$35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Demand_SDC'!$F$2:$F$35</c:f>
              <c:numCache>
                <c:formatCode>#,##0</c:formatCode>
                <c:ptCount val="34"/>
                <c:pt idx="0">
                  <c:v>1953098.1658951945</c:v>
                </c:pt>
                <c:pt idx="1">
                  <c:v>2796077.6790236486</c:v>
                </c:pt>
                <c:pt idx="2">
                  <c:v>2508552.0600640289</c:v>
                </c:pt>
                <c:pt idx="3">
                  <c:v>2589517.3100018958</c:v>
                </c:pt>
                <c:pt idx="4">
                  <c:v>1176229.1332351391</c:v>
                </c:pt>
                <c:pt idx="5">
                  <c:v>749142.4610582582</c:v>
                </c:pt>
                <c:pt idx="6">
                  <c:v>381046.59560775489</c:v>
                </c:pt>
                <c:pt idx="7">
                  <c:v>247625.84360967178</c:v>
                </c:pt>
                <c:pt idx="8">
                  <c:v>680627.19129687548</c:v>
                </c:pt>
                <c:pt idx="9">
                  <c:v>1004560.3273794897</c:v>
                </c:pt>
                <c:pt idx="10">
                  <c:v>1366942.5635489302</c:v>
                </c:pt>
                <c:pt idx="11">
                  <c:v>1901110.682652432</c:v>
                </c:pt>
                <c:pt idx="12">
                  <c:v>1383910.0281064226</c:v>
                </c:pt>
                <c:pt idx="13">
                  <c:v>2816238.6202853341</c:v>
                </c:pt>
                <c:pt idx="14">
                  <c:v>2070995.9486447249</c:v>
                </c:pt>
                <c:pt idx="15">
                  <c:v>2172446.3829714167</c:v>
                </c:pt>
                <c:pt idx="16">
                  <c:v>1323055.6764124001</c:v>
                </c:pt>
                <c:pt idx="17">
                  <c:v>709148.3534148559</c:v>
                </c:pt>
                <c:pt idx="18">
                  <c:v>262477.52253973315</c:v>
                </c:pt>
                <c:pt idx="19">
                  <c:v>214135.07726497547</c:v>
                </c:pt>
                <c:pt idx="20">
                  <c:v>442316.17779752071</c:v>
                </c:pt>
                <c:pt idx="21">
                  <c:v>1092375.1321116474</c:v>
                </c:pt>
                <c:pt idx="22">
                  <c:v>1311499.4716847711</c:v>
                </c:pt>
                <c:pt idx="23">
                  <c:v>1341944.9905470058</c:v>
                </c:pt>
                <c:pt idx="24">
                  <c:v>2455516.1814056267</c:v>
                </c:pt>
                <c:pt idx="25">
                  <c:v>1879417.1803403269</c:v>
                </c:pt>
                <c:pt idx="26">
                  <c:v>1293493.3867189174</c:v>
                </c:pt>
                <c:pt idx="27">
                  <c:v>767653.2397941004</c:v>
                </c:pt>
                <c:pt idx="28">
                  <c:v>327316.04609983769</c:v>
                </c:pt>
                <c:pt idx="29">
                  <c:v>221994.62358047577</c:v>
                </c:pt>
                <c:pt idx="30">
                  <c:v>361726.05227421835</c:v>
                </c:pt>
                <c:pt idx="31">
                  <c:v>783933.91091504192</c:v>
                </c:pt>
                <c:pt idx="32">
                  <c:v>1394220.8450890991</c:v>
                </c:pt>
                <c:pt idx="33">
                  <c:v>1712061.1525602802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F8E-4F44-AC62-06C4BF8E77E4}"/>
            </c:ext>
          </c:extLst>
        </c:ser>
        <c:ser>
          <c:idx val="1"/>
          <c:order val="1"/>
          <c:tx>
            <c:strRef>
              <c:f>'Crop Water Demand_SDC'!$G$1</c:f>
              <c:strCache>
                <c:ptCount val="1"/>
                <c:pt idx="0">
                  <c:v>Mean (cult&gt;0.51) (m3)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'Crop Water Demand_SDC'!$A$2:$A$35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Demand_SDC'!$G$2:$G$35</c:f>
              <c:numCache>
                <c:formatCode>#,##0</c:formatCode>
                <c:ptCount val="34"/>
                <c:pt idx="0">
                  <c:v>2080512.4371319474</c:v>
                </c:pt>
                <c:pt idx="1">
                  <c:v>2915143.7049562223</c:v>
                </c:pt>
                <c:pt idx="2">
                  <c:v>2578651.3039684598</c:v>
                </c:pt>
                <c:pt idx="3">
                  <c:v>2676231.4651861074</c:v>
                </c:pt>
                <c:pt idx="4">
                  <c:v>1237539.0647465822</c:v>
                </c:pt>
                <c:pt idx="5">
                  <c:v>795702.75166341336</c:v>
                </c:pt>
                <c:pt idx="6">
                  <c:v>416227.01479714562</c:v>
                </c:pt>
                <c:pt idx="7">
                  <c:v>292257.21103471285</c:v>
                </c:pt>
                <c:pt idx="8">
                  <c:v>739420.99254697678</c:v>
                </c:pt>
                <c:pt idx="9">
                  <c:v>1105814.1906700316</c:v>
                </c:pt>
                <c:pt idx="10">
                  <c:v>1478919.4785185147</c:v>
                </c:pt>
                <c:pt idx="11">
                  <c:v>2013753.0615403876</c:v>
                </c:pt>
                <c:pt idx="12">
                  <c:v>1446157.7526900864</c:v>
                </c:pt>
                <c:pt idx="13">
                  <c:v>2900478.7856995733</c:v>
                </c:pt>
                <c:pt idx="14">
                  <c:v>2139156.6639612769</c:v>
                </c:pt>
                <c:pt idx="15">
                  <c:v>2255721.391369632</c:v>
                </c:pt>
                <c:pt idx="16">
                  <c:v>1398187.1884678178</c:v>
                </c:pt>
                <c:pt idx="17">
                  <c:v>772359.96200096165</c:v>
                </c:pt>
                <c:pt idx="18">
                  <c:v>297250.37155522045</c:v>
                </c:pt>
                <c:pt idx="19">
                  <c:v>235406.8895060381</c:v>
                </c:pt>
                <c:pt idx="20">
                  <c:v>482430.81919755402</c:v>
                </c:pt>
                <c:pt idx="21">
                  <c:v>1192239.3606665556</c:v>
                </c:pt>
                <c:pt idx="22">
                  <c:v>1407823.1251247716</c:v>
                </c:pt>
                <c:pt idx="23">
                  <c:v>1406677.7215509943</c:v>
                </c:pt>
                <c:pt idx="24">
                  <c:v>2524613.2942941589</c:v>
                </c:pt>
                <c:pt idx="25">
                  <c:v>1959140.4578071639</c:v>
                </c:pt>
                <c:pt idx="26">
                  <c:v>1346474.8324561263</c:v>
                </c:pt>
                <c:pt idx="27">
                  <c:v>822356.0948910981</c:v>
                </c:pt>
                <c:pt idx="28">
                  <c:v>370369.71944054787</c:v>
                </c:pt>
                <c:pt idx="29">
                  <c:v>251656.06327571426</c:v>
                </c:pt>
                <c:pt idx="30">
                  <c:v>393731.94991038536</c:v>
                </c:pt>
                <c:pt idx="31">
                  <c:v>853542.48187648144</c:v>
                </c:pt>
                <c:pt idx="32">
                  <c:v>1488498.4568120418</c:v>
                </c:pt>
                <c:pt idx="33">
                  <c:v>1790213.4552848977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F8E-4F44-AC62-06C4BF8E77E4}"/>
            </c:ext>
          </c:extLst>
        </c:ser>
        <c:ser>
          <c:idx val="2"/>
          <c:order val="2"/>
          <c:tx>
            <c:strRef>
              <c:f>'Crop Water Demand_SDC'!$J$1</c:f>
              <c:strCache>
                <c:ptCount val="1"/>
                <c:pt idx="0">
                  <c:v>Sum (class = 1) (m3)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'Crop Water Demand_SDC'!$A$2:$A$35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Demand_SDC'!$J$2:$J$35</c:f>
              <c:numCache>
                <c:formatCode>#,##0</c:formatCode>
                <c:ptCount val="34"/>
                <c:pt idx="0">
                  <c:v>2286767.1468252908</c:v>
                </c:pt>
                <c:pt idx="1">
                  <c:v>3615584.8260193942</c:v>
                </c:pt>
                <c:pt idx="2">
                  <c:v>3401408.9383001211</c:v>
                </c:pt>
                <c:pt idx="3">
                  <c:v>3242893.071759826</c:v>
                </c:pt>
                <c:pt idx="4">
                  <c:v>1452805.4732721262</c:v>
                </c:pt>
                <c:pt idx="5">
                  <c:v>966577.63525201555</c:v>
                </c:pt>
                <c:pt idx="6">
                  <c:v>464861.13318089931</c:v>
                </c:pt>
                <c:pt idx="7">
                  <c:v>314827.66327066574</c:v>
                </c:pt>
                <c:pt idx="8">
                  <c:v>797658.19274824858</c:v>
                </c:pt>
                <c:pt idx="9">
                  <c:v>1140395.9965468051</c:v>
                </c:pt>
                <c:pt idx="10">
                  <c:v>1578495.2363406525</c:v>
                </c:pt>
                <c:pt idx="11">
                  <c:v>2511788.608466526</c:v>
                </c:pt>
                <c:pt idx="12">
                  <c:v>1819955.5500176018</c:v>
                </c:pt>
                <c:pt idx="13">
                  <c:v>3899037.6602861988</c:v>
                </c:pt>
                <c:pt idx="14">
                  <c:v>2929177.5500446307</c:v>
                </c:pt>
                <c:pt idx="15">
                  <c:v>2861325.5604795306</c:v>
                </c:pt>
                <c:pt idx="16">
                  <c:v>1682030.2097174907</c:v>
                </c:pt>
                <c:pt idx="17">
                  <c:v>946252.03587204299</c:v>
                </c:pt>
                <c:pt idx="18">
                  <c:v>323429.95687197207</c:v>
                </c:pt>
                <c:pt idx="19">
                  <c:v>249700.13876205936</c:v>
                </c:pt>
                <c:pt idx="20">
                  <c:v>529818.32324944821</c:v>
                </c:pt>
                <c:pt idx="21">
                  <c:v>1233674.4867137254</c:v>
                </c:pt>
                <c:pt idx="22">
                  <c:v>1484555.7016727929</c:v>
                </c:pt>
                <c:pt idx="23">
                  <c:v>1643860.6854397499</c:v>
                </c:pt>
                <c:pt idx="24">
                  <c:v>3315136.4582362436</c:v>
                </c:pt>
                <c:pt idx="25">
                  <c:v>2750812.8502447279</c:v>
                </c:pt>
                <c:pt idx="26">
                  <c:v>1502912.2793520039</c:v>
                </c:pt>
                <c:pt idx="27">
                  <c:v>928273.52964161243</c:v>
                </c:pt>
                <c:pt idx="28">
                  <c:v>406860.71315192553</c:v>
                </c:pt>
                <c:pt idx="29">
                  <c:v>287760.66722376761</c:v>
                </c:pt>
                <c:pt idx="30">
                  <c:v>422032.83534779388</c:v>
                </c:pt>
                <c:pt idx="31">
                  <c:v>872358.61443567637</c:v>
                </c:pt>
                <c:pt idx="32">
                  <c:v>1599052.1772903381</c:v>
                </c:pt>
                <c:pt idx="33">
                  <c:v>1923884.6953766083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F8E-4F44-AC62-06C4BF8E77E4}"/>
            </c:ext>
          </c:extLst>
        </c:ser>
        <c:ser>
          <c:idx val="3"/>
          <c:order val="3"/>
          <c:tx>
            <c:strRef>
              <c:f>'Crop Water Demand_SDC'!$K$1</c:f>
              <c:strCache>
                <c:ptCount val="1"/>
                <c:pt idx="0">
                  <c:v>Sum (cult&gt;0.51) (m3)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'Crop Water Demand_SDC'!$A$2:$A$35</c:f>
              <c:numCache>
                <c:formatCode>m/d/yyyy</c:formatCode>
                <c:ptCount val="34"/>
                <c:pt idx="0">
                  <c:v>43435</c:v>
                </c:pt>
                <c:pt idx="1">
                  <c:v>43466</c:v>
                </c:pt>
                <c:pt idx="2">
                  <c:v>43497</c:v>
                </c:pt>
                <c:pt idx="3">
                  <c:v>43525</c:v>
                </c:pt>
                <c:pt idx="4">
                  <c:v>43556</c:v>
                </c:pt>
                <c:pt idx="5">
                  <c:v>43586</c:v>
                </c:pt>
                <c:pt idx="6">
                  <c:v>43617</c:v>
                </c:pt>
                <c:pt idx="7">
                  <c:v>43647</c:v>
                </c:pt>
                <c:pt idx="8">
                  <c:v>43678</c:v>
                </c:pt>
                <c:pt idx="9">
                  <c:v>43709</c:v>
                </c:pt>
                <c:pt idx="10">
                  <c:v>43739</c:v>
                </c:pt>
                <c:pt idx="11">
                  <c:v>43770</c:v>
                </c:pt>
                <c:pt idx="12">
                  <c:v>43800</c:v>
                </c:pt>
                <c:pt idx="13">
                  <c:v>43831</c:v>
                </c:pt>
                <c:pt idx="14">
                  <c:v>43862</c:v>
                </c:pt>
                <c:pt idx="15">
                  <c:v>43891</c:v>
                </c:pt>
                <c:pt idx="16">
                  <c:v>43922</c:v>
                </c:pt>
                <c:pt idx="17">
                  <c:v>43952</c:v>
                </c:pt>
                <c:pt idx="18">
                  <c:v>43983</c:v>
                </c:pt>
                <c:pt idx="19">
                  <c:v>44013</c:v>
                </c:pt>
                <c:pt idx="20">
                  <c:v>44044</c:v>
                </c:pt>
                <c:pt idx="21">
                  <c:v>44075</c:v>
                </c:pt>
                <c:pt idx="22">
                  <c:v>44105</c:v>
                </c:pt>
                <c:pt idx="23">
                  <c:v>44136</c:v>
                </c:pt>
                <c:pt idx="24">
                  <c:v>44166</c:v>
                </c:pt>
                <c:pt idx="25">
                  <c:v>44256</c:v>
                </c:pt>
                <c:pt idx="26">
                  <c:v>44287</c:v>
                </c:pt>
                <c:pt idx="27">
                  <c:v>44317</c:v>
                </c:pt>
                <c:pt idx="28">
                  <c:v>44348</c:v>
                </c:pt>
                <c:pt idx="29">
                  <c:v>44378</c:v>
                </c:pt>
                <c:pt idx="30">
                  <c:v>44409</c:v>
                </c:pt>
                <c:pt idx="31">
                  <c:v>44440</c:v>
                </c:pt>
                <c:pt idx="32">
                  <c:v>44470</c:v>
                </c:pt>
                <c:pt idx="33">
                  <c:v>44501</c:v>
                </c:pt>
              </c:numCache>
            </c:numRef>
          </c:xVal>
          <c:yVal>
            <c:numRef>
              <c:f>'Crop Water Demand_SDC'!$K$2:$K$35</c:f>
              <c:numCache>
                <c:formatCode>#,##0</c:formatCode>
                <c:ptCount val="34"/>
                <c:pt idx="0">
                  <c:v>1730057.6665272862</c:v>
                </c:pt>
                <c:pt idx="1">
                  <c:v>2720031.0478033046</c:v>
                </c:pt>
                <c:pt idx="2">
                  <c:v>2760616.3810394839</c:v>
                </c:pt>
                <c:pt idx="3">
                  <c:v>2451045.2238440886</c:v>
                </c:pt>
                <c:pt idx="4">
                  <c:v>977097.35844859167</c:v>
                </c:pt>
                <c:pt idx="5">
                  <c:v>589426.08656561549</c:v>
                </c:pt>
                <c:pt idx="6">
                  <c:v>276255.56314352894</c:v>
                </c:pt>
                <c:pt idx="7">
                  <c:v>180409.10345298608</c:v>
                </c:pt>
                <c:pt idx="8">
                  <c:v>504186.1403471973</c:v>
                </c:pt>
                <c:pt idx="9">
                  <c:v>830072.37891543214</c:v>
                </c:pt>
                <c:pt idx="10">
                  <c:v>1190881.0411127752</c:v>
                </c:pt>
                <c:pt idx="11">
                  <c:v>1773283.7025572322</c:v>
                </c:pt>
                <c:pt idx="12">
                  <c:v>1231271.0830168298</c:v>
                </c:pt>
                <c:pt idx="13">
                  <c:v>2952803.8134203218</c:v>
                </c:pt>
                <c:pt idx="14">
                  <c:v>2067176.5766531997</c:v>
                </c:pt>
                <c:pt idx="15">
                  <c:v>2110343.6214215867</c:v>
                </c:pt>
                <c:pt idx="16">
                  <c:v>1185579.6630430701</c:v>
                </c:pt>
                <c:pt idx="17">
                  <c:v>565757.58743210591</c:v>
                </c:pt>
                <c:pt idx="18">
                  <c:v>182175.97356339841</c:v>
                </c:pt>
                <c:pt idx="19">
                  <c:v>153634.02574424751</c:v>
                </c:pt>
                <c:pt idx="20">
                  <c:v>318564.72204017197</c:v>
                </c:pt>
                <c:pt idx="21">
                  <c:v>894969.86838169943</c:v>
                </c:pt>
                <c:pt idx="22">
                  <c:v>1107488.3054354065</c:v>
                </c:pt>
                <c:pt idx="23">
                  <c:v>1216300.2257735899</c:v>
                </c:pt>
                <c:pt idx="24">
                  <c:v>2417549.1317085973</c:v>
                </c:pt>
                <c:pt idx="25">
                  <c:v>1898675.4912446381</c:v>
                </c:pt>
                <c:pt idx="26">
                  <c:v>980136.59433337476</c:v>
                </c:pt>
                <c:pt idx="27">
                  <c:v>645819.02141036233</c:v>
                </c:pt>
                <c:pt idx="28">
                  <c:v>260192.08036982658</c:v>
                </c:pt>
                <c:pt idx="29">
                  <c:v>170280.46073162413</c:v>
                </c:pt>
                <c:pt idx="30">
                  <c:v>288108.3435479792</c:v>
                </c:pt>
                <c:pt idx="31">
                  <c:v>623141.68900404451</c:v>
                </c:pt>
                <c:pt idx="32">
                  <c:v>1179215.0926528471</c:v>
                </c:pt>
                <c:pt idx="33">
                  <c:v>1466644.8853333311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F8E-4F44-AC62-06C4BF8E7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8043871"/>
        <c:axId val="233167359"/>
      </c:scatterChart>
      <c:valAx>
        <c:axId val="568043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3167359"/>
        <c:crosses val="autoZero"/>
        <c:crossBetween val="midCat"/>
      </c:valAx>
      <c:valAx>
        <c:axId val="233167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80438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chart" Target="../charts/chart1.xml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495304</xdr:colOff>
      <xdr:row>114</xdr:row>
      <xdr:rowOff>148590</xdr:rowOff>
    </xdr:from>
    <xdr:to>
      <xdr:col>31</xdr:col>
      <xdr:colOff>212906</xdr:colOff>
      <xdr:row>162</xdr:row>
      <xdr:rowOff>16020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483AEAA-E8E1-41DE-BA6C-ECC5C56D47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71</xdr:col>
      <xdr:colOff>0</xdr:colOff>
      <xdr:row>4</xdr:row>
      <xdr:rowOff>0</xdr:rowOff>
    </xdr:from>
    <xdr:to>
      <xdr:col>100</xdr:col>
      <xdr:colOff>327660</xdr:colOff>
      <xdr:row>51</xdr:row>
      <xdr:rowOff>60960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98E8353F-94DD-4519-A905-27366A925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281600" y="1280160"/>
          <a:ext cx="18006060" cy="8656320"/>
        </a:xfrm>
        <a:prstGeom prst="rect">
          <a:avLst/>
        </a:prstGeom>
      </xdr:spPr>
    </xdr:pic>
    <xdr:clientData/>
  </xdr:twoCellAnchor>
  <xdr:twoCellAnchor editAs="oneCell">
    <xdr:from>
      <xdr:col>71</xdr:col>
      <xdr:colOff>0</xdr:colOff>
      <xdr:row>58</xdr:row>
      <xdr:rowOff>0</xdr:rowOff>
    </xdr:from>
    <xdr:to>
      <xdr:col>100</xdr:col>
      <xdr:colOff>327660</xdr:colOff>
      <xdr:row>105</xdr:row>
      <xdr:rowOff>68580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038AEF4-3039-B2F0-00C5-B14A61771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3281600" y="11155680"/>
          <a:ext cx="18006060" cy="8663940"/>
        </a:xfrm>
        <a:prstGeom prst="rect">
          <a:avLst/>
        </a:prstGeom>
      </xdr:spPr>
    </xdr:pic>
    <xdr:clientData/>
  </xdr:twoCellAnchor>
  <xdr:twoCellAnchor editAs="oneCell">
    <xdr:from>
      <xdr:col>40</xdr:col>
      <xdr:colOff>457200</xdr:colOff>
      <xdr:row>2</xdr:row>
      <xdr:rowOff>121920</xdr:rowOff>
    </xdr:from>
    <xdr:to>
      <xdr:col>70</xdr:col>
      <xdr:colOff>175260</xdr:colOff>
      <xdr:row>49</xdr:row>
      <xdr:rowOff>160020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178E741-A2DB-0726-41B0-78D76C821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841200" y="1036320"/>
          <a:ext cx="18006060" cy="8633460"/>
        </a:xfrm>
        <a:prstGeom prst="rect">
          <a:avLst/>
        </a:prstGeom>
      </xdr:spPr>
    </xdr:pic>
    <xdr:clientData/>
  </xdr:twoCellAnchor>
  <xdr:twoCellAnchor editAs="oneCell">
    <xdr:from>
      <xdr:col>39</xdr:col>
      <xdr:colOff>518160</xdr:colOff>
      <xdr:row>58</xdr:row>
      <xdr:rowOff>0</xdr:rowOff>
    </xdr:from>
    <xdr:to>
      <xdr:col>69</xdr:col>
      <xdr:colOff>236220</xdr:colOff>
      <xdr:row>105</xdr:row>
      <xdr:rowOff>60960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F5EC4F7-55A3-FB39-EA0F-7646B3AE0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292560" y="11155680"/>
          <a:ext cx="18006060" cy="86563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438150</xdr:colOff>
      <xdr:row>20</xdr:row>
      <xdr:rowOff>66675</xdr:rowOff>
    </xdr:from>
    <xdr:to>
      <xdr:col>5</xdr:col>
      <xdr:colOff>142875</xdr:colOff>
      <xdr:row>37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8EDE41-F97A-348C-1050-19B8FA2BA4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377190</xdr:colOff>
      <xdr:row>0</xdr:row>
      <xdr:rowOff>0</xdr:rowOff>
    </xdr:from>
    <xdr:to>
      <xdr:col>34</xdr:col>
      <xdr:colOff>201295</xdr:colOff>
      <xdr:row>26</xdr:row>
      <xdr:rowOff>24130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3E9941E-2B70-CFD2-D34F-A584DA5E48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284444</xdr:colOff>
      <xdr:row>0</xdr:row>
      <xdr:rowOff>54869</xdr:rowOff>
    </xdr:from>
    <xdr:to>
      <xdr:col>56</xdr:col>
      <xdr:colOff>474975</xdr:colOff>
      <xdr:row>39</xdr:row>
      <xdr:rowOff>167846</xdr:rowOff>
    </xdr:to>
    <xdr:grpSp>
      <xdr:nvGrpSpPr>
        <xdr:cNvPr id="20" name="Group 19">
          <a:extLst>
            <a:ext uri="{FF2B5EF4-FFF2-40B4-BE49-F238E27FC236}">
              <a16:creationId xmlns:a16="http://schemas.microsoft.com/office/drawing/2014/main" id="{5F692879-3474-ACCC-7F90-3C6A0F909DFD}"/>
            </a:ext>
          </a:extLst>
        </xdr:cNvPr>
        <xdr:cNvGrpSpPr/>
      </xdr:nvGrpSpPr>
      <xdr:grpSpPr>
        <a:xfrm>
          <a:off x="24577004" y="54869"/>
          <a:ext cx="13601731" cy="7245297"/>
          <a:chOff x="40137664" y="52982"/>
          <a:chExt cx="13584593" cy="7047244"/>
        </a:xfrm>
      </xdr:grpSpPr>
      <xdr:grpSp>
        <xdr:nvGrpSpPr>
          <xdr:cNvPr id="13" name="Group 12">
            <a:extLst>
              <a:ext uri="{FF2B5EF4-FFF2-40B4-BE49-F238E27FC236}">
                <a16:creationId xmlns:a16="http://schemas.microsoft.com/office/drawing/2014/main" id="{A4F735BE-439D-559F-A59C-A9DC48474DE7}"/>
              </a:ext>
            </a:extLst>
          </xdr:cNvPr>
          <xdr:cNvGrpSpPr/>
        </xdr:nvGrpSpPr>
        <xdr:grpSpPr>
          <a:xfrm>
            <a:off x="40137664" y="52982"/>
            <a:ext cx="13584593" cy="7047244"/>
            <a:chOff x="19261703" y="3066472"/>
            <a:chExt cx="12039826" cy="6260565"/>
          </a:xfrm>
        </xdr:grpSpPr>
        <xdr:sp macro="" textlink="">
          <xdr:nvSpPr>
            <xdr:cNvPr id="6" name="Rectangle 5">
              <a:extLst>
                <a:ext uri="{FF2B5EF4-FFF2-40B4-BE49-F238E27FC236}">
                  <a16:creationId xmlns:a16="http://schemas.microsoft.com/office/drawing/2014/main" id="{F3739348-3AE9-4A24-81C1-676981A8A70B}"/>
                </a:ext>
              </a:extLst>
            </xdr:cNvPr>
            <xdr:cNvSpPr/>
          </xdr:nvSpPr>
          <xdr:spPr>
            <a:xfrm>
              <a:off x="20398574" y="3276200"/>
              <a:ext cx="1062399" cy="4585071"/>
            </a:xfrm>
            <a:prstGeom prst="rect">
              <a:avLst/>
            </a:prstGeom>
            <a:pattFill prst="pct75">
              <a:fgClr>
                <a:srgbClr val="FFFFFF"/>
              </a:fgClr>
              <a:bgClr>
                <a:schemeClr val="tx1"/>
              </a:bgClr>
            </a:pattFill>
            <a:ln w="28575">
              <a:solidFill>
                <a:schemeClr val="tx1"/>
              </a:solidFill>
              <a:prstDash val="sysDot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" name="Rectangle 3">
              <a:extLst>
                <a:ext uri="{FF2B5EF4-FFF2-40B4-BE49-F238E27FC236}">
                  <a16:creationId xmlns:a16="http://schemas.microsoft.com/office/drawing/2014/main" id="{E62B8D3E-A158-9767-664A-43F92DD2C189}"/>
                </a:ext>
              </a:extLst>
            </xdr:cNvPr>
            <xdr:cNvSpPr/>
          </xdr:nvSpPr>
          <xdr:spPr>
            <a:xfrm>
              <a:off x="21511682" y="3277503"/>
              <a:ext cx="1331640" cy="4581324"/>
            </a:xfrm>
            <a:prstGeom prst="rect">
              <a:avLst/>
            </a:prstGeom>
            <a:noFill/>
            <a:ln w="28575">
              <a:solidFill>
                <a:sysClr val="windowText" lastClr="000000"/>
              </a:solidFill>
              <a:prstDash val="dash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ZA" sz="1100"/>
            </a:p>
          </xdr:txBody>
        </xdr:sp>
        <xdr:sp macro="" textlink="">
          <xdr:nvSpPr>
            <xdr:cNvPr id="5" name="Rectangle 4">
              <a:extLst>
                <a:ext uri="{FF2B5EF4-FFF2-40B4-BE49-F238E27FC236}">
                  <a16:creationId xmlns:a16="http://schemas.microsoft.com/office/drawing/2014/main" id="{958F014C-5A9C-C60B-B122-1F53AD7F9360}"/>
                </a:ext>
              </a:extLst>
            </xdr:cNvPr>
            <xdr:cNvSpPr/>
          </xdr:nvSpPr>
          <xdr:spPr>
            <a:xfrm>
              <a:off x="22897822" y="3263748"/>
              <a:ext cx="883276" cy="4605233"/>
            </a:xfrm>
            <a:prstGeom prst="rect">
              <a:avLst/>
            </a:prstGeom>
            <a:pattFill prst="ltHorz">
              <a:fgClr>
                <a:schemeClr val="tx1">
                  <a:lumMod val="95000"/>
                  <a:lumOff val="5000"/>
                </a:schemeClr>
              </a:fgClr>
              <a:bgClr>
                <a:schemeClr val="bg2"/>
              </a:bgClr>
            </a:pattFill>
            <a:ln w="25400">
              <a:solidFill>
                <a:schemeClr val="tx1"/>
              </a:solidFill>
              <a:prstDash val="solid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7" name="Rectangle 6">
              <a:extLst>
                <a:ext uri="{FF2B5EF4-FFF2-40B4-BE49-F238E27FC236}">
                  <a16:creationId xmlns:a16="http://schemas.microsoft.com/office/drawing/2014/main" id="{E29B3F4C-6BCD-4367-A402-A33B7CCFE2FC}"/>
                </a:ext>
              </a:extLst>
            </xdr:cNvPr>
            <xdr:cNvSpPr/>
          </xdr:nvSpPr>
          <xdr:spPr>
            <a:xfrm>
              <a:off x="23816940" y="3276237"/>
              <a:ext cx="909236" cy="4596569"/>
            </a:xfrm>
            <a:prstGeom prst="rect">
              <a:avLst/>
            </a:prstGeom>
            <a:pattFill prst="pct75">
              <a:fgClr>
                <a:srgbClr val="FFFFFF"/>
              </a:fgClr>
              <a:bgClr>
                <a:schemeClr val="tx1"/>
              </a:bgClr>
            </a:pattFill>
            <a:ln w="28575">
              <a:solidFill>
                <a:schemeClr val="tx1"/>
              </a:solidFill>
              <a:prstDash val="sysDot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" name="Rectangle 7">
              <a:extLst>
                <a:ext uri="{FF2B5EF4-FFF2-40B4-BE49-F238E27FC236}">
                  <a16:creationId xmlns:a16="http://schemas.microsoft.com/office/drawing/2014/main" id="{9C1AF4D9-2DBA-4720-8F1A-D9624D5DC2EE}"/>
                </a:ext>
              </a:extLst>
            </xdr:cNvPr>
            <xdr:cNvSpPr/>
          </xdr:nvSpPr>
          <xdr:spPr>
            <a:xfrm>
              <a:off x="24765016" y="3252361"/>
              <a:ext cx="1289611" cy="4581565"/>
            </a:xfrm>
            <a:prstGeom prst="rect">
              <a:avLst/>
            </a:prstGeom>
            <a:noFill/>
            <a:ln w="28575">
              <a:solidFill>
                <a:sysClr val="windowText" lastClr="000000"/>
              </a:solidFill>
              <a:prstDash val="dash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9" name="Rectangle 8">
              <a:extLst>
                <a:ext uri="{FF2B5EF4-FFF2-40B4-BE49-F238E27FC236}">
                  <a16:creationId xmlns:a16="http://schemas.microsoft.com/office/drawing/2014/main" id="{0FC59912-D1C8-4084-8854-50131A8FC1CA}"/>
                </a:ext>
              </a:extLst>
            </xdr:cNvPr>
            <xdr:cNvSpPr/>
          </xdr:nvSpPr>
          <xdr:spPr>
            <a:xfrm>
              <a:off x="26104585" y="3276238"/>
              <a:ext cx="915799" cy="4586619"/>
            </a:xfrm>
            <a:prstGeom prst="rect">
              <a:avLst/>
            </a:prstGeom>
            <a:pattFill prst="ltHorz">
              <a:fgClr>
                <a:schemeClr val="tx1">
                  <a:lumMod val="95000"/>
                  <a:lumOff val="5000"/>
                </a:schemeClr>
              </a:fgClr>
              <a:bgClr>
                <a:schemeClr val="bg2"/>
              </a:bgClr>
            </a:pattFill>
            <a:ln w="25400">
              <a:solidFill>
                <a:schemeClr val="tx1"/>
              </a:solidFill>
              <a:prstDash val="solid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" name="Rectangle 9">
              <a:extLst>
                <a:ext uri="{FF2B5EF4-FFF2-40B4-BE49-F238E27FC236}">
                  <a16:creationId xmlns:a16="http://schemas.microsoft.com/office/drawing/2014/main" id="{2F929B6B-0AD3-4654-BAEF-6ADB5C2121C9}"/>
                </a:ext>
              </a:extLst>
            </xdr:cNvPr>
            <xdr:cNvSpPr/>
          </xdr:nvSpPr>
          <xdr:spPr>
            <a:xfrm>
              <a:off x="27058604" y="3279137"/>
              <a:ext cx="921329" cy="4589844"/>
            </a:xfrm>
            <a:prstGeom prst="rect">
              <a:avLst/>
            </a:prstGeom>
            <a:pattFill prst="pct75">
              <a:fgClr>
                <a:srgbClr val="FFFFFF"/>
              </a:fgClr>
              <a:bgClr>
                <a:schemeClr val="tx1"/>
              </a:bgClr>
            </a:pattFill>
            <a:ln w="28575">
              <a:solidFill>
                <a:schemeClr val="tx1"/>
              </a:solidFill>
              <a:prstDash val="sysDot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1" name="Rectangle 10">
              <a:extLst>
                <a:ext uri="{FF2B5EF4-FFF2-40B4-BE49-F238E27FC236}">
                  <a16:creationId xmlns:a16="http://schemas.microsoft.com/office/drawing/2014/main" id="{4466D4E0-7DA6-4ABA-A2B1-5E8AB29B64CF}"/>
                </a:ext>
              </a:extLst>
            </xdr:cNvPr>
            <xdr:cNvSpPr/>
          </xdr:nvSpPr>
          <xdr:spPr>
            <a:xfrm>
              <a:off x="28015048" y="3272491"/>
              <a:ext cx="1300088" cy="4587748"/>
            </a:xfrm>
            <a:prstGeom prst="rect">
              <a:avLst/>
            </a:prstGeom>
            <a:noFill/>
            <a:ln w="28575">
              <a:solidFill>
                <a:sysClr val="windowText" lastClr="000000"/>
              </a:solidFill>
              <a:prstDash val="dash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2" name="Rectangle 11">
              <a:extLst>
                <a:ext uri="{FF2B5EF4-FFF2-40B4-BE49-F238E27FC236}">
                  <a16:creationId xmlns:a16="http://schemas.microsoft.com/office/drawing/2014/main" id="{AC04E919-B4EC-421A-A609-CABCC8AF2296}"/>
                </a:ext>
              </a:extLst>
            </xdr:cNvPr>
            <xdr:cNvSpPr/>
          </xdr:nvSpPr>
          <xdr:spPr>
            <a:xfrm>
              <a:off x="29372631" y="3282384"/>
              <a:ext cx="752564" cy="4577857"/>
            </a:xfrm>
            <a:prstGeom prst="rect">
              <a:avLst/>
            </a:prstGeom>
            <a:pattFill prst="ltHorz">
              <a:fgClr>
                <a:schemeClr val="tx1">
                  <a:lumMod val="95000"/>
                  <a:lumOff val="5000"/>
                </a:schemeClr>
              </a:fgClr>
              <a:bgClr>
                <a:schemeClr val="bg2"/>
              </a:bgClr>
            </a:pattFill>
            <a:ln w="25400">
              <a:solidFill>
                <a:schemeClr val="tx1"/>
              </a:solidFill>
              <a:prstDash val="solid"/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endParaRPr lang="en-ZA" sz="1100">
                <a:solidFill>
                  <a:schemeClr val="lt1"/>
                </a:solidFill>
                <a:latin typeface="+mn-lt"/>
                <a:ea typeface="+mn-ea"/>
                <a:cs typeface="+mn-cs"/>
              </a:endParaRPr>
            </a:p>
          </xdr:txBody>
        </xdr:sp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DA96DBD5-7E2A-F61B-5A6E-45026E9DB0BC}"/>
                </a:ext>
              </a:extLst>
            </xdr:cNvPr>
            <xdr:cNvGraphicFramePr/>
          </xdr:nvGraphicFramePr>
          <xdr:xfrm>
            <a:off x="19261703" y="3066472"/>
            <a:ext cx="12039826" cy="626056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</xdr:grpSp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BD9BC9E4-6CFA-46BD-B0DB-3D01B758D404}"/>
              </a:ext>
            </a:extLst>
          </xdr:cNvPr>
          <xdr:cNvSpPr/>
        </xdr:nvSpPr>
        <xdr:spPr>
          <a:xfrm>
            <a:off x="45780519" y="6586950"/>
            <a:ext cx="1050214" cy="232774"/>
          </a:xfrm>
          <a:prstGeom prst="rect">
            <a:avLst/>
          </a:prstGeom>
          <a:pattFill prst="pct75">
            <a:fgClr>
              <a:srgbClr val="FFFFFF"/>
            </a:fgClr>
            <a:bgClr>
              <a:schemeClr val="tx1"/>
            </a:bgClr>
          </a:pattFill>
          <a:ln w="28575">
            <a:solidFill>
              <a:schemeClr val="tx1"/>
            </a:solidFill>
            <a:prstDash val="sysDot"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en-ZA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C972BE05-BEAF-4C92-951D-5E4430A0DCBD}"/>
              </a:ext>
            </a:extLst>
          </xdr:cNvPr>
          <xdr:cNvSpPr/>
        </xdr:nvSpPr>
        <xdr:spPr>
          <a:xfrm>
            <a:off x="48540334" y="6593873"/>
            <a:ext cx="1045743" cy="240503"/>
          </a:xfrm>
          <a:prstGeom prst="rect">
            <a:avLst/>
          </a:prstGeom>
          <a:noFill/>
          <a:ln w="28575">
            <a:solidFill>
              <a:sysClr val="windowText" lastClr="000000"/>
            </a:solidFill>
            <a:prstDash val="dash"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en-ZA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C1862DE-39C8-465A-91C9-A6E2DE2D7339}"/>
              </a:ext>
            </a:extLst>
          </xdr:cNvPr>
          <xdr:cNvSpPr/>
        </xdr:nvSpPr>
        <xdr:spPr>
          <a:xfrm>
            <a:off x="50612598" y="6600120"/>
            <a:ext cx="1054564" cy="232883"/>
          </a:xfrm>
          <a:prstGeom prst="rect">
            <a:avLst/>
          </a:prstGeom>
          <a:pattFill prst="ltHorz">
            <a:fgClr>
              <a:schemeClr val="tx1">
                <a:lumMod val="95000"/>
                <a:lumOff val="5000"/>
              </a:schemeClr>
            </a:fgClr>
            <a:bgClr>
              <a:schemeClr val="bg2"/>
            </a:bgClr>
          </a:pattFill>
          <a:ln w="25400">
            <a:solidFill>
              <a:schemeClr val="tx1"/>
            </a:solidFill>
            <a:prstDash val="solid"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en-ZA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7BC8D0BF-652B-3E16-3F02-BEEE3C9AD942}"/>
              </a:ext>
            </a:extLst>
          </xdr:cNvPr>
          <xdr:cNvSpPr txBox="1"/>
        </xdr:nvSpPr>
        <xdr:spPr>
          <a:xfrm>
            <a:off x="46873425" y="6517952"/>
            <a:ext cx="1629354" cy="35044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ZA" sz="1800">
                <a:latin typeface="+mn-lt"/>
              </a:rPr>
              <a:t>1st Summer</a:t>
            </a:r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E89D3808-5746-4712-8C89-AD0A41F11B46}"/>
              </a:ext>
            </a:extLst>
          </xdr:cNvPr>
          <xdr:cNvSpPr txBox="1"/>
        </xdr:nvSpPr>
        <xdr:spPr>
          <a:xfrm>
            <a:off x="51787001" y="6514211"/>
            <a:ext cx="1804405" cy="35424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ZA" sz="1800">
                <a:latin typeface="+mn-lt"/>
              </a:rPr>
              <a:t>2nd Summer</a:t>
            </a:r>
          </a:p>
        </xdr:txBody>
      </xdr:sp>
      <xdr:sp macro="" textlink="">
        <xdr:nvSpPr>
          <xdr:cNvPr id="18" name="TextBox 17">
            <a:extLst>
              <a:ext uri="{FF2B5EF4-FFF2-40B4-BE49-F238E27FC236}">
                <a16:creationId xmlns:a16="http://schemas.microsoft.com/office/drawing/2014/main" id="{B654239F-45BF-4158-8D75-AB4717DDCEC5}"/>
              </a:ext>
            </a:extLst>
          </xdr:cNvPr>
          <xdr:cNvSpPr txBox="1"/>
        </xdr:nvSpPr>
        <xdr:spPr>
          <a:xfrm>
            <a:off x="49623289" y="6508829"/>
            <a:ext cx="909075" cy="354052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ZA" sz="1800">
                <a:latin typeface="+mn-lt"/>
              </a:rPr>
              <a:t>Winter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842646</xdr:colOff>
      <xdr:row>37</xdr:row>
      <xdr:rowOff>165100</xdr:rowOff>
    </xdr:from>
    <xdr:to>
      <xdr:col>24</xdr:col>
      <xdr:colOff>186690</xdr:colOff>
      <xdr:row>74</xdr:row>
      <xdr:rowOff>85090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A30FDF-C49D-A994-66A1-D9618C9037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0.06544</cdr:x>
      <cdr:y>0.02931</cdr:y>
    </cdr:from>
    <cdr:to>
      <cdr:x>1</cdr:x>
      <cdr:y>1</cdr:y>
    </cdr:to>
    <cdr:grpSp>
      <cdr:nvGrpSpPr>
        <cdr:cNvPr id="15" name="Group 14">
          <a:extLst xmlns:a="http://schemas.openxmlformats.org/drawingml/2006/main">
            <a:ext uri="{FF2B5EF4-FFF2-40B4-BE49-F238E27FC236}">
              <a16:creationId xmlns:a16="http://schemas.microsoft.com/office/drawing/2014/main" id="{A6BC3824-D6BF-E6E4-B185-6DD04B5B761C}"/>
            </a:ext>
          </a:extLst>
        </cdr:cNvPr>
        <cdr:cNvGrpSpPr/>
      </cdr:nvGrpSpPr>
      <cdr:grpSpPr>
        <a:xfrm xmlns:a="http://schemas.openxmlformats.org/drawingml/2006/main">
          <a:off x="992485" y="190418"/>
          <a:ext cx="14173854" cy="6306267"/>
          <a:chOff x="989264" y="190500"/>
          <a:chExt cx="14128180" cy="6308090"/>
        </a:xfrm>
      </cdr:grpSpPr>
      <cdr:sp macro="" textlink="">
        <cdr:nvSpPr>
          <cdr:cNvPr id="2" name="Rectangle 1">
            <a:extLst xmlns:a="http://schemas.openxmlformats.org/drawingml/2006/main">
              <a:ext uri="{FF2B5EF4-FFF2-40B4-BE49-F238E27FC236}">
                <a16:creationId xmlns:a16="http://schemas.microsoft.com/office/drawing/2014/main" id="{AE7A1EE9-BA5D-EB86-F761-E2C8FF805C6E}"/>
              </a:ext>
            </a:extLst>
          </cdr:cNvPr>
          <cdr:cNvSpPr/>
        </cdr:nvSpPr>
        <cdr:spPr>
          <a:xfrm xmlns:a="http://schemas.openxmlformats.org/drawingml/2006/main">
            <a:off x="989264" y="199556"/>
            <a:ext cx="1444689" cy="4867744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FF0000"/>
            </a:solidFill>
            <a:prstDash val="sysDot"/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/>
          <a:lstStyle xmlns:a="http://schemas.openxmlformats.org/drawingml/2006/main"/>
          <a:p xmlns:a="http://schemas.openxmlformats.org/drawingml/2006/main">
            <a:endParaRPr lang="en-US"/>
          </a:p>
        </cdr:txBody>
      </cdr:sp>
      <cdr:sp macro="" textlink="">
        <cdr:nvSpPr>
          <cdr:cNvPr id="3" name="Rectangle 2">
            <a:extLst xmlns:a="http://schemas.openxmlformats.org/drawingml/2006/main">
              <a:ext uri="{FF2B5EF4-FFF2-40B4-BE49-F238E27FC236}">
                <a16:creationId xmlns:a16="http://schemas.microsoft.com/office/drawing/2014/main" id="{58F80A67-3E7E-5A05-5780-8394A6B5AE7C}"/>
              </a:ext>
            </a:extLst>
          </cdr:cNvPr>
          <cdr:cNvSpPr/>
        </cdr:nvSpPr>
        <cdr:spPr>
          <a:xfrm xmlns:a="http://schemas.openxmlformats.org/drawingml/2006/main">
            <a:off x="8325048" y="215900"/>
            <a:ext cx="1398706" cy="4839129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FF0000"/>
            </a:solidFill>
            <a:prstDash val="dashDot"/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/>
          </a:p>
        </cdr:txBody>
      </cdr:sp>
      <cdr:sp macro="" textlink="">
        <cdr:nvSpPr>
          <cdr:cNvPr id="4" name="Rectangle 3">
            <a:extLst xmlns:a="http://schemas.openxmlformats.org/drawingml/2006/main">
              <a:ext uri="{FF2B5EF4-FFF2-40B4-BE49-F238E27FC236}">
                <a16:creationId xmlns:a16="http://schemas.microsoft.com/office/drawing/2014/main" id="{5C12476E-ED78-3000-0779-1D9974055787}"/>
              </a:ext>
            </a:extLst>
          </cdr:cNvPr>
          <cdr:cNvSpPr/>
        </cdr:nvSpPr>
        <cdr:spPr>
          <a:xfrm xmlns:a="http://schemas.openxmlformats.org/drawingml/2006/main">
            <a:off x="6811586" y="228600"/>
            <a:ext cx="1477068" cy="4826429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00B0F0"/>
            </a:solidFill>
            <a:prstDash val="solid"/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/>
          </a:p>
        </cdr:txBody>
      </cdr:sp>
      <cdr:sp macro="" textlink="">
        <cdr:nvSpPr>
          <cdr:cNvPr id="5" name="Rectangle 4">
            <a:extLst xmlns:a="http://schemas.openxmlformats.org/drawingml/2006/main">
              <a:ext uri="{FF2B5EF4-FFF2-40B4-BE49-F238E27FC236}">
                <a16:creationId xmlns:a16="http://schemas.microsoft.com/office/drawing/2014/main" id="{8CFCE208-2B82-6155-48A2-FBA8BA447108}"/>
              </a:ext>
            </a:extLst>
          </cdr:cNvPr>
          <cdr:cNvSpPr/>
        </cdr:nvSpPr>
        <cdr:spPr>
          <a:xfrm xmlns:a="http://schemas.openxmlformats.org/drawingml/2006/main">
            <a:off x="11159613" y="190500"/>
            <a:ext cx="1485141" cy="4877229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00B0F0"/>
            </a:solidFill>
            <a:prstDash val="solid"/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/>
          </a:p>
        </cdr:txBody>
      </cdr:sp>
      <cdr:sp macro="" textlink="">
        <cdr:nvSpPr>
          <cdr:cNvPr id="6" name="Rectangle 5">
            <a:extLst xmlns:a="http://schemas.openxmlformats.org/drawingml/2006/main">
              <a:ext uri="{FF2B5EF4-FFF2-40B4-BE49-F238E27FC236}">
                <a16:creationId xmlns:a16="http://schemas.microsoft.com/office/drawing/2014/main" id="{F0486CA0-55F1-26FD-1C9E-0D3C412A6A08}"/>
              </a:ext>
            </a:extLst>
          </cdr:cNvPr>
          <cdr:cNvSpPr/>
        </cdr:nvSpPr>
        <cdr:spPr>
          <a:xfrm xmlns:a="http://schemas.openxmlformats.org/drawingml/2006/main">
            <a:off x="3882304" y="203200"/>
            <a:ext cx="1485350" cy="485056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FF0000"/>
            </a:solidFill>
            <a:prstDash val="dashDot"/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/>
          </a:p>
        </cdr:txBody>
      </cdr:sp>
      <cdr:sp macro="" textlink="">
        <cdr:nvSpPr>
          <cdr:cNvPr id="7" name="Rectangle 6">
            <a:extLst xmlns:a="http://schemas.openxmlformats.org/drawingml/2006/main">
              <a:ext uri="{FF2B5EF4-FFF2-40B4-BE49-F238E27FC236}">
                <a16:creationId xmlns:a16="http://schemas.microsoft.com/office/drawing/2014/main" id="{BD9BC9E4-6CFA-46BD-B0DB-3D01B758D404}"/>
              </a:ext>
            </a:extLst>
          </cdr:cNvPr>
          <cdr:cNvSpPr/>
        </cdr:nvSpPr>
        <cdr:spPr>
          <a:xfrm xmlns:a="http://schemas.openxmlformats.org/drawingml/2006/main">
            <a:off x="6802223" y="6156865"/>
            <a:ext cx="1421455" cy="285322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FF0000"/>
            </a:solidFill>
            <a:prstDash val="sysDot"/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rtlCol="0" anchor="t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marL="0" indent="0" algn="l"/>
            <a:endParaRPr lang="en-ZA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cdr:txBody>
      </cdr:sp>
      <cdr:sp macro="" textlink="">
        <cdr:nvSpPr>
          <cdr:cNvPr id="10" name="TextBox 15">
            <a:extLst xmlns:a="http://schemas.openxmlformats.org/drawingml/2006/main">
              <a:ext uri="{FF2B5EF4-FFF2-40B4-BE49-F238E27FC236}">
                <a16:creationId xmlns:a16="http://schemas.microsoft.com/office/drawing/2014/main" id="{7BC8D0BF-652B-3E16-3F02-BEEE3C9AD942}"/>
              </a:ext>
            </a:extLst>
          </cdr:cNvPr>
          <cdr:cNvSpPr txBox="1"/>
        </cdr:nvSpPr>
        <cdr:spPr>
          <a:xfrm xmlns:a="http://schemas.openxmlformats.org/drawingml/2006/main">
            <a:off x="8281354" y="6075949"/>
            <a:ext cx="2203898" cy="422641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lt1"/>
          </a:solidFill>
          <a:ln xmlns:a="http://schemas.openxmlformats.org/drawingml/2006/main" w="9525" cmpd="sng">
            <a:noFill/>
          </a:ln>
        </cdr:spPr>
        <cdr:style>
          <a:lnRef xmlns:a="http://schemas.openxmlformats.org/drawingml/2006/main" idx="0">
            <a:scrgbClr r="0" g="0" b="0"/>
          </a:lnRef>
          <a:fillRef xmlns:a="http://schemas.openxmlformats.org/drawingml/2006/main" idx="0">
            <a:scrgbClr r="0" g="0" b="0"/>
          </a:fillRef>
          <a:effectRef xmlns:a="http://schemas.openxmlformats.org/drawingml/2006/main" idx="0">
            <a:scrgbClr r="0" g="0" b="0"/>
          </a:effectRef>
          <a:fontRef xmlns:a="http://schemas.openxmlformats.org/drawingml/2006/main" idx="minor">
            <a:schemeClr val="dk1"/>
          </a:fontRef>
        </cdr:style>
        <cdr:txBody>
          <a:bodyPr xmlns:a="http://schemas.openxmlformats.org/drawingml/2006/main" wrap="square" rtlCol="0" anchor="t"/>
          <a:lstStyle xmlns:a="http://schemas.openxmlformats.org/drawingml/2006/main"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ZA" sz="1800">
                <a:latin typeface="+mn-lt"/>
              </a:rPr>
              <a:t>1st Summer</a:t>
            </a:r>
          </a:p>
        </cdr:txBody>
      </cdr:sp>
      <cdr:sp macro="" textlink="">
        <cdr:nvSpPr>
          <cdr:cNvPr id="11" name="TextBox 16">
            <a:extLst xmlns:a="http://schemas.openxmlformats.org/drawingml/2006/main">
              <a:ext uri="{FF2B5EF4-FFF2-40B4-BE49-F238E27FC236}">
                <a16:creationId xmlns:a16="http://schemas.microsoft.com/office/drawing/2014/main" id="{E89D3808-5746-4712-8C89-AD0A41F11B46}"/>
              </a:ext>
            </a:extLst>
          </cdr:cNvPr>
          <cdr:cNvSpPr txBox="1"/>
        </cdr:nvSpPr>
        <cdr:spPr>
          <a:xfrm xmlns:a="http://schemas.openxmlformats.org/drawingml/2006/main">
            <a:off x="13470254" y="6058904"/>
            <a:ext cx="1647190" cy="427218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lt1"/>
          </a:solidFill>
          <a:ln xmlns:a="http://schemas.openxmlformats.org/drawingml/2006/main" w="9525" cmpd="sng">
            <a:noFill/>
          </a:ln>
        </cdr:spPr>
        <cdr:style>
          <a:lnRef xmlns:a="http://schemas.openxmlformats.org/drawingml/2006/main" idx="0">
            <a:scrgbClr r="0" g="0" b="0"/>
          </a:lnRef>
          <a:fillRef xmlns:a="http://schemas.openxmlformats.org/drawingml/2006/main" idx="0">
            <a:scrgbClr r="0" g="0" b="0"/>
          </a:fillRef>
          <a:effectRef xmlns:a="http://schemas.openxmlformats.org/drawingml/2006/main" idx="0">
            <a:scrgbClr r="0" g="0" b="0"/>
          </a:effectRef>
          <a:fontRef xmlns:a="http://schemas.openxmlformats.org/drawingml/2006/main" idx="minor">
            <a:schemeClr val="dk1"/>
          </a:fontRef>
        </cdr:style>
        <cdr:txBody>
          <a:bodyPr xmlns:a="http://schemas.openxmlformats.org/drawingml/2006/main" wrap="square" rtlCol="0" anchor="t"/>
          <a:lstStyle xmlns:a="http://schemas.openxmlformats.org/drawingml/2006/main"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ZA" sz="1800">
                <a:latin typeface="+mn-lt"/>
              </a:rPr>
              <a:t>2nd Summer</a:t>
            </a:r>
          </a:p>
        </cdr:txBody>
      </cdr:sp>
      <cdr:sp macro="" textlink="">
        <cdr:nvSpPr>
          <cdr:cNvPr id="12" name="TextBox 17">
            <a:extLst xmlns:a="http://schemas.openxmlformats.org/drawingml/2006/main">
              <a:ext uri="{FF2B5EF4-FFF2-40B4-BE49-F238E27FC236}">
                <a16:creationId xmlns:a16="http://schemas.microsoft.com/office/drawing/2014/main" id="{B654239F-45BF-4158-8D75-AB4717DDCEC5}"/>
              </a:ext>
            </a:extLst>
          </cdr:cNvPr>
          <cdr:cNvSpPr txBox="1"/>
        </cdr:nvSpPr>
        <cdr:spPr>
          <a:xfrm xmlns:a="http://schemas.openxmlformats.org/drawingml/2006/main">
            <a:off x="11085475" y="6071373"/>
            <a:ext cx="1220477" cy="427217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lt1"/>
          </a:solidFill>
          <a:ln xmlns:a="http://schemas.openxmlformats.org/drawingml/2006/main" w="9525" cmpd="sng">
            <a:noFill/>
          </a:ln>
        </cdr:spPr>
        <cdr:style>
          <a:lnRef xmlns:a="http://schemas.openxmlformats.org/drawingml/2006/main" idx="0">
            <a:scrgbClr r="0" g="0" b="0"/>
          </a:lnRef>
          <a:fillRef xmlns:a="http://schemas.openxmlformats.org/drawingml/2006/main" idx="0">
            <a:scrgbClr r="0" g="0" b="0"/>
          </a:fillRef>
          <a:effectRef xmlns:a="http://schemas.openxmlformats.org/drawingml/2006/main" idx="0">
            <a:scrgbClr r="0" g="0" b="0"/>
          </a:effectRef>
          <a:fontRef xmlns:a="http://schemas.openxmlformats.org/drawingml/2006/main" idx="minor">
            <a:schemeClr val="dk1"/>
          </a:fontRef>
        </cdr:style>
        <cdr:txBody>
          <a:bodyPr xmlns:a="http://schemas.openxmlformats.org/drawingml/2006/main" wrap="square" rtlCol="0" anchor="t"/>
          <a:lstStyle xmlns:a="http://schemas.openxmlformats.org/drawingml/2006/main"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ZA" sz="1800">
                <a:latin typeface="+mn-lt"/>
              </a:rPr>
              <a:t>Winter</a:t>
            </a:r>
          </a:p>
        </cdr:txBody>
      </cdr:sp>
      <cdr:sp macro="" textlink="">
        <cdr:nvSpPr>
          <cdr:cNvPr id="13" name="Rectangle 12">
            <a:extLst xmlns:a="http://schemas.openxmlformats.org/drawingml/2006/main">
              <a:ext uri="{FF2B5EF4-FFF2-40B4-BE49-F238E27FC236}">
                <a16:creationId xmlns:a16="http://schemas.microsoft.com/office/drawing/2014/main" id="{1CD89124-8A11-15D7-717C-DFFF5AF3CA67}"/>
              </a:ext>
            </a:extLst>
          </cdr:cNvPr>
          <cdr:cNvSpPr/>
        </cdr:nvSpPr>
        <cdr:spPr>
          <a:xfrm xmlns:a="http://schemas.openxmlformats.org/drawingml/2006/main">
            <a:off x="9601200" y="6146800"/>
            <a:ext cx="1417986" cy="285452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00B0F0"/>
            </a:solidFill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rtlCol="0" anchor="t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endParaRPr lang="en-ZA" sz="1100"/>
          </a:p>
        </cdr:txBody>
      </cdr:sp>
      <cdr:sp macro="" textlink="">
        <cdr:nvSpPr>
          <cdr:cNvPr id="14" name="Rectangle 13">
            <a:extLst xmlns:a="http://schemas.openxmlformats.org/drawingml/2006/main">
              <a:ext uri="{FF2B5EF4-FFF2-40B4-BE49-F238E27FC236}">
                <a16:creationId xmlns:a16="http://schemas.microsoft.com/office/drawing/2014/main" id="{045C6886-21F9-1BCE-2079-DA58FAF06D57}"/>
              </a:ext>
            </a:extLst>
          </cdr:cNvPr>
          <cdr:cNvSpPr/>
        </cdr:nvSpPr>
        <cdr:spPr>
          <a:xfrm xmlns:a="http://schemas.openxmlformats.org/drawingml/2006/main">
            <a:off x="11912600" y="6121400"/>
            <a:ext cx="1419611" cy="285452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 w="28575">
            <a:solidFill>
              <a:srgbClr val="FF0000"/>
            </a:solidFill>
            <a:prstDash val="dash"/>
          </a:ln>
        </cdr:spPr>
        <cdr:style>
          <a:lnRef xmlns:a="http://schemas.openxmlformats.org/drawingml/2006/main" idx="2">
            <a:schemeClr val="accent1">
              <a:shade val="15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rtlCol="0" anchor="t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/>
            <a:endParaRPr lang="en-ZA" sz="1100"/>
          </a:p>
        </cdr:txBody>
      </cdr: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403859</xdr:colOff>
      <xdr:row>1</xdr:row>
      <xdr:rowOff>129540</xdr:rowOff>
    </xdr:from>
    <xdr:to>
      <xdr:col>31</xdr:col>
      <xdr:colOff>531149</xdr:colOff>
      <xdr:row>42</xdr:row>
      <xdr:rowOff>61740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A8E7E6D-C4E9-A962-44AD-A8E2515061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88900</xdr:colOff>
      <xdr:row>112</xdr:row>
      <xdr:rowOff>43179</xdr:rowOff>
    </xdr:from>
    <xdr:to>
      <xdr:col>81</xdr:col>
      <xdr:colOff>180100</xdr:colOff>
      <xdr:row>190</xdr:row>
      <xdr:rowOff>178539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F8A928C-3196-86E5-3400-CC6D9B21E5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60960</xdr:colOff>
      <xdr:row>29</xdr:row>
      <xdr:rowOff>30480</xdr:rowOff>
    </xdr:from>
    <xdr:to>
      <xdr:col>81</xdr:col>
      <xdr:colOff>152160</xdr:colOff>
      <xdr:row>107</xdr:row>
      <xdr:rowOff>165840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E2DB4EA-E520-4992-BAAA-CF2565603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190500</xdr:colOff>
      <xdr:row>199</xdr:row>
      <xdr:rowOff>-1</xdr:rowOff>
    </xdr:from>
    <xdr:to>
      <xdr:col>81</xdr:col>
      <xdr:colOff>525090</xdr:colOff>
      <xdr:row>286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32FEEAE-5745-B677-20EB-260DEF9A3B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400050</xdr:colOff>
      <xdr:row>2</xdr:row>
      <xdr:rowOff>34925</xdr:rowOff>
    </xdr:from>
    <xdr:to>
      <xdr:col>37</xdr:col>
      <xdr:colOff>549911</xdr:colOff>
      <xdr:row>23</xdr:row>
      <xdr:rowOff>54610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D8F40E23-E042-470D-B546-A1445DDF708D}"/>
            </a:ext>
          </a:extLst>
        </xdr:cNvPr>
        <xdr:cNvSpPr/>
      </xdr:nvSpPr>
      <xdr:spPr>
        <a:xfrm>
          <a:off x="26460450" y="415925"/>
          <a:ext cx="759461" cy="4020185"/>
        </a:xfrm>
        <a:prstGeom prst="rect">
          <a:avLst/>
        </a:prstGeom>
        <a:pattFill prst="lgGrid">
          <a:fgClr>
            <a:schemeClr val="tx1"/>
          </a:fgClr>
          <a:bgClr>
            <a:schemeClr val="bg1"/>
          </a:bgClr>
        </a:patt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/>
        <a:lstStyle/>
        <a:p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32</xdr:col>
      <xdr:colOff>306071</xdr:colOff>
      <xdr:row>2</xdr:row>
      <xdr:rowOff>56515</xdr:rowOff>
    </xdr:from>
    <xdr:to>
      <xdr:col>35</xdr:col>
      <xdr:colOff>593091</xdr:colOff>
      <xdr:row>23</xdr:row>
      <xdr:rowOff>76200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4AED5BB5-5C65-4E3A-874D-61942B54D626}"/>
            </a:ext>
          </a:extLst>
        </xdr:cNvPr>
        <xdr:cNvSpPr/>
      </xdr:nvSpPr>
      <xdr:spPr>
        <a:xfrm>
          <a:off x="23915371" y="412115"/>
          <a:ext cx="2115820" cy="3753485"/>
        </a:xfrm>
        <a:prstGeom prst="rect">
          <a:avLst/>
        </a:prstGeom>
        <a:pattFill prst="pct20">
          <a:fgClr>
            <a:schemeClr val="tx1"/>
          </a:fgClr>
          <a:bgClr>
            <a:schemeClr val="bg1"/>
          </a:bgClr>
        </a:patt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32</xdr:col>
      <xdr:colOff>306071</xdr:colOff>
      <xdr:row>2</xdr:row>
      <xdr:rowOff>56515</xdr:rowOff>
    </xdr:from>
    <xdr:to>
      <xdr:col>35</xdr:col>
      <xdr:colOff>589281</xdr:colOff>
      <xdr:row>23</xdr:row>
      <xdr:rowOff>72390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D0E2C1E0-C155-42EF-9445-21E6D2585C08}"/>
            </a:ext>
          </a:extLst>
        </xdr:cNvPr>
        <xdr:cNvSpPr/>
      </xdr:nvSpPr>
      <xdr:spPr>
        <a:xfrm>
          <a:off x="23915371" y="412115"/>
          <a:ext cx="2112010" cy="3749675"/>
        </a:xfrm>
        <a:prstGeom prst="rect">
          <a:avLst/>
        </a:prstGeom>
        <a:pattFill prst="smConfetti">
          <a:fgClr>
            <a:schemeClr val="tx1"/>
          </a:fgClr>
          <a:bgClr>
            <a:schemeClr val="bg1"/>
          </a:bgClr>
        </a:patt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27</xdr:col>
      <xdr:colOff>362585</xdr:colOff>
      <xdr:row>9</xdr:row>
      <xdr:rowOff>50800</xdr:rowOff>
    </xdr:from>
    <xdr:to>
      <xdr:col>29</xdr:col>
      <xdr:colOff>228600</xdr:colOff>
      <xdr:row>29</xdr:row>
      <xdr:rowOff>72390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BC5E9F3B-02BC-43A5-84AE-7804FCC40011}"/>
            </a:ext>
          </a:extLst>
        </xdr:cNvPr>
        <xdr:cNvSpPr/>
      </xdr:nvSpPr>
      <xdr:spPr>
        <a:xfrm>
          <a:off x="20923885" y="1651000"/>
          <a:ext cx="1085215" cy="3577590"/>
        </a:xfrm>
        <a:prstGeom prst="rect">
          <a:avLst/>
        </a:prstGeom>
        <a:pattFill prst="lgGrid">
          <a:fgClr>
            <a:schemeClr val="tx1"/>
          </a:fgClr>
          <a:bgClr>
            <a:schemeClr val="bg1"/>
          </a:bgClr>
        </a:patt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/>
        <a:lstStyle/>
        <a:p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38100</xdr:colOff>
      <xdr:row>9</xdr:row>
      <xdr:rowOff>48895</xdr:rowOff>
    </xdr:from>
    <xdr:to>
      <xdr:col>22</xdr:col>
      <xdr:colOff>86995</xdr:colOff>
      <xdr:row>29</xdr:row>
      <xdr:rowOff>74295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576642DD-BCC1-FA5D-0E61-57158B20C0AD}"/>
            </a:ext>
          </a:extLst>
        </xdr:cNvPr>
        <xdr:cNvSpPr/>
      </xdr:nvSpPr>
      <xdr:spPr>
        <a:xfrm>
          <a:off x="16700500" y="2207895"/>
          <a:ext cx="1877695" cy="3581400"/>
        </a:xfrm>
        <a:prstGeom prst="rect">
          <a:avLst/>
        </a:prstGeom>
        <a:pattFill prst="lgGrid">
          <a:fgClr>
            <a:schemeClr val="tx1"/>
          </a:fgClr>
          <a:bgClr>
            <a:schemeClr val="bg1"/>
          </a:bgClr>
        </a:patt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/>
        <a:lstStyle/>
        <a:p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15</xdr:col>
      <xdr:colOff>40005</xdr:colOff>
      <xdr:row>9</xdr:row>
      <xdr:rowOff>62865</xdr:rowOff>
    </xdr:from>
    <xdr:to>
      <xdr:col>16</xdr:col>
      <xdr:colOff>579120</xdr:colOff>
      <xdr:row>23</xdr:row>
      <xdr:rowOff>10795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1C8E409F-AB88-4643-A75D-B927F459E15A}"/>
            </a:ext>
          </a:extLst>
        </xdr:cNvPr>
        <xdr:cNvSpPr/>
      </xdr:nvSpPr>
      <xdr:spPr>
        <a:xfrm>
          <a:off x="13286105" y="1663065"/>
          <a:ext cx="1148715" cy="2437130"/>
        </a:xfrm>
        <a:prstGeom prst="rect">
          <a:avLst/>
        </a:prstGeom>
        <a:solidFill>
          <a:schemeClr val="bg2">
            <a:lumMod val="90000"/>
          </a:schemeClr>
        </a:solid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/>
        <a:lstStyle/>
        <a:p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22</xdr:col>
      <xdr:colOff>123825</xdr:colOff>
      <xdr:row>9</xdr:row>
      <xdr:rowOff>57785</xdr:rowOff>
    </xdr:from>
    <xdr:to>
      <xdr:col>24</xdr:col>
      <xdr:colOff>53340</xdr:colOff>
      <xdr:row>29</xdr:row>
      <xdr:rowOff>96520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C6067ECC-B2CD-411F-A179-AD7B82A9F91F}"/>
            </a:ext>
          </a:extLst>
        </xdr:cNvPr>
        <xdr:cNvSpPr/>
      </xdr:nvSpPr>
      <xdr:spPr>
        <a:xfrm>
          <a:off x="17637125" y="1657985"/>
          <a:ext cx="1148715" cy="3594735"/>
        </a:xfrm>
        <a:prstGeom prst="rect">
          <a:avLst/>
        </a:prstGeom>
        <a:solidFill>
          <a:schemeClr val="bg2">
            <a:lumMod val="90000"/>
          </a:schemeClr>
        </a:solid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/>
        <a:lstStyle/>
        <a:p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38</xdr:col>
      <xdr:colOff>25400</xdr:colOff>
      <xdr:row>2</xdr:row>
      <xdr:rowOff>34290</xdr:rowOff>
    </xdr:from>
    <xdr:to>
      <xdr:col>38</xdr:col>
      <xdr:colOff>363220</xdr:colOff>
      <xdr:row>23</xdr:row>
      <xdr:rowOff>59690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1A658B25-0BFA-4C67-B970-F4ADE9DFCDE7}"/>
            </a:ext>
          </a:extLst>
        </xdr:cNvPr>
        <xdr:cNvSpPr/>
      </xdr:nvSpPr>
      <xdr:spPr>
        <a:xfrm>
          <a:off x="27292300" y="389890"/>
          <a:ext cx="337820" cy="3759200"/>
        </a:xfrm>
        <a:prstGeom prst="rect">
          <a:avLst/>
        </a:prstGeom>
        <a:solidFill>
          <a:schemeClr val="bg2">
            <a:lumMod val="90000"/>
          </a:schemeClr>
        </a:solid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/>
        <a:lstStyle/>
        <a:p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29</xdr:col>
      <xdr:colOff>306705</xdr:colOff>
      <xdr:row>2</xdr:row>
      <xdr:rowOff>55880</xdr:rowOff>
    </xdr:from>
    <xdr:to>
      <xdr:col>30</xdr:col>
      <xdr:colOff>511810</xdr:colOff>
      <xdr:row>26</xdr:row>
      <xdr:rowOff>76200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34A8EB2-DB80-4C09-8CF6-26D3A6878328}"/>
            </a:ext>
          </a:extLst>
        </xdr:cNvPr>
        <xdr:cNvSpPr/>
      </xdr:nvSpPr>
      <xdr:spPr>
        <a:xfrm>
          <a:off x="23065105" y="970280"/>
          <a:ext cx="814705" cy="4287520"/>
        </a:xfrm>
        <a:prstGeom prst="rect">
          <a:avLst/>
        </a:prstGeom>
        <a:solidFill>
          <a:schemeClr val="bg2">
            <a:lumMod val="90000"/>
          </a:schemeClr>
        </a:solidFill>
        <a:ln w="317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/>
        <a:lstStyle/>
        <a:p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196847</xdr:colOff>
      <xdr:row>0</xdr:row>
      <xdr:rowOff>0</xdr:rowOff>
    </xdr:from>
    <xdr:to>
      <xdr:col>40</xdr:col>
      <xdr:colOff>266700</xdr:colOff>
      <xdr:row>41</xdr:row>
      <xdr:rowOff>172720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7FF068-8811-4084-0455-4AA30395E93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0.1383</cdr:x>
      <cdr:y>0.22124</cdr:y>
    </cdr:from>
    <cdr:to>
      <cdr:x>0.20707</cdr:x>
      <cdr:y>0.70116</cdr:y>
    </cdr:to>
    <cdr:sp macro="" textlink="">
      <cdr:nvSpPr>
        <cdr:cNvPr id="20" name="Rectangle 19">
          <a:extLst xmlns:a="http://schemas.openxmlformats.org/drawingml/2006/main">
            <a:ext uri="{FF2B5EF4-FFF2-40B4-BE49-F238E27FC236}">
              <a16:creationId xmlns:a16="http://schemas.microsoft.com/office/drawing/2014/main" id="{D8F40E23-E042-470D-B546-A1445DDF708D}"/>
            </a:ext>
          </a:extLst>
        </cdr:cNvPr>
        <cdr:cNvSpPr/>
      </cdr:nvSpPr>
      <cdr:spPr>
        <a:xfrm xmlns:a="http://schemas.openxmlformats.org/drawingml/2006/main">
          <a:off x="2285968" y="1774637"/>
          <a:ext cx="1136685" cy="3849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>
          <a:solidFill>
            <a:schemeClr val="tx1"/>
          </a:solidFill>
          <a:prstDash val="dash"/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0.40108</cdr:x>
      <cdr:y>0.22124</cdr:y>
    </cdr:from>
    <cdr:to>
      <cdr:x>0.52363</cdr:x>
      <cdr:y>0.54289</cdr:y>
    </cdr:to>
    <cdr:sp macro="" textlink="">
      <cdr:nvSpPr>
        <cdr:cNvPr id="23" name="Rectangle 22">
          <a:extLst xmlns:a="http://schemas.openxmlformats.org/drawingml/2006/main">
            <a:ext uri="{FF2B5EF4-FFF2-40B4-BE49-F238E27FC236}">
              <a16:creationId xmlns:a16="http://schemas.microsoft.com/office/drawing/2014/main" id="{F2B36E3F-5D2C-DA32-8A6E-7F86FFA1A576}"/>
            </a:ext>
          </a:extLst>
        </cdr:cNvPr>
        <cdr:cNvSpPr/>
      </cdr:nvSpPr>
      <cdr:spPr>
        <a:xfrm xmlns:a="http://schemas.openxmlformats.org/drawingml/2006/main">
          <a:off x="6629400" y="1651000"/>
          <a:ext cx="2025653" cy="24003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>
          <a:solidFill>
            <a:schemeClr val="tx1"/>
          </a:solidFill>
          <a:prstDash val="dash"/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 algn="l"/>
          <a:endParaRPr lang="en-ZA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0.0849</cdr:x>
      <cdr:y>0.90149</cdr:y>
    </cdr:from>
    <cdr:to>
      <cdr:x>0.14445</cdr:x>
      <cdr:y>0.9389</cdr:y>
    </cdr:to>
    <cdr:sp macro="" textlink="">
      <cdr:nvSpPr>
        <cdr:cNvPr id="11" name="Rectangle 10">
          <a:extLst xmlns:a="http://schemas.openxmlformats.org/drawingml/2006/main">
            <a:ext uri="{FF2B5EF4-FFF2-40B4-BE49-F238E27FC236}">
              <a16:creationId xmlns:a16="http://schemas.microsoft.com/office/drawing/2014/main" id="{A206E581-6920-096B-A2B6-E2D35C6061C5}"/>
            </a:ext>
          </a:extLst>
        </cdr:cNvPr>
        <cdr:cNvSpPr/>
      </cdr:nvSpPr>
      <cdr:spPr>
        <a:xfrm xmlns:a="http://schemas.openxmlformats.org/drawingml/2006/main">
          <a:off x="1403141" y="7691387"/>
          <a:ext cx="984191" cy="319176"/>
        </a:xfrm>
        <a:prstGeom xmlns:a="http://schemas.openxmlformats.org/drawingml/2006/main" prst="rect">
          <a:avLst/>
        </a:prstGeom>
        <a:pattFill xmlns:a="http://schemas.openxmlformats.org/drawingml/2006/main" prst="lgGrid">
          <a:fgClr>
            <a:schemeClr val="tx1"/>
          </a:fgClr>
          <a:bgClr>
            <a:schemeClr val="bg1"/>
          </a:bgClr>
        </a:pattFill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0.14393</cdr:x>
      <cdr:y>0.89844</cdr:y>
    </cdr:from>
    <cdr:to>
      <cdr:x>0.19925</cdr:x>
      <cdr:y>0.94541</cdr:y>
    </cdr:to>
    <cdr:sp macro="" textlink="">
      <cdr:nvSpPr>
        <cdr:cNvPr id="12" name="TextBox 11">
          <a:extLst xmlns:a="http://schemas.openxmlformats.org/drawingml/2006/main">
            <a:ext uri="{FF2B5EF4-FFF2-40B4-BE49-F238E27FC236}">
              <a16:creationId xmlns:a16="http://schemas.microsoft.com/office/drawing/2014/main" id="{B2760269-A4B5-FB94-FE05-4B643F0C8ED2}"/>
            </a:ext>
          </a:extLst>
        </cdr:cNvPr>
        <cdr:cNvSpPr txBox="1"/>
      </cdr:nvSpPr>
      <cdr:spPr>
        <a:xfrm xmlns:a="http://schemas.openxmlformats.org/drawingml/2006/main">
          <a:off x="2378738" y="7665364"/>
          <a:ext cx="914282" cy="4007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ZA" sz="2200"/>
            <a:t>Abstraction from storage (Timeframe</a:t>
          </a:r>
          <a:r>
            <a:rPr lang="en-ZA" sz="2200" baseline="0"/>
            <a:t> A)</a:t>
          </a:r>
          <a:endParaRPr lang="en-ZA" sz="2200"/>
        </a:p>
      </cdr:txBody>
    </cdr:sp>
  </cdr:relSizeAnchor>
  <cdr:relSizeAnchor xmlns:cdr="http://schemas.openxmlformats.org/drawingml/2006/chartDrawing">
    <cdr:from>
      <cdr:x>0.54084</cdr:x>
      <cdr:y>0.96023</cdr:y>
    </cdr:from>
    <cdr:to>
      <cdr:x>0.60039</cdr:x>
      <cdr:y>0.99764</cdr:y>
    </cdr:to>
    <cdr:sp macro="" textlink="">
      <cdr:nvSpPr>
        <cdr:cNvPr id="15" name="Rectangle 14">
          <a:extLst xmlns:a="http://schemas.openxmlformats.org/drawingml/2006/main">
            <a:ext uri="{FF2B5EF4-FFF2-40B4-BE49-F238E27FC236}">
              <a16:creationId xmlns:a16="http://schemas.microsoft.com/office/drawing/2014/main" id="{AB10C230-C56D-FF91-88C7-27D4B43226D3}"/>
            </a:ext>
          </a:extLst>
        </cdr:cNvPr>
        <cdr:cNvSpPr/>
      </cdr:nvSpPr>
      <cdr:spPr>
        <a:xfrm xmlns:a="http://schemas.openxmlformats.org/drawingml/2006/main">
          <a:off x="8938528" y="8192548"/>
          <a:ext cx="984192" cy="319177"/>
        </a:xfrm>
        <a:prstGeom xmlns:a="http://schemas.openxmlformats.org/drawingml/2006/main" prst="rect">
          <a:avLst/>
        </a:prstGeom>
        <a:pattFill xmlns:a="http://schemas.openxmlformats.org/drawingml/2006/main" prst="smConfetti">
          <a:fgClr>
            <a:schemeClr val="tx1"/>
          </a:fgClr>
          <a:bgClr>
            <a:schemeClr val="bg1"/>
          </a:bgClr>
        </a:pattFill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Overflow="clip" horzOverflow="clip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 algn="l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0.59985</cdr:x>
      <cdr:y>0.95303</cdr:y>
    </cdr:from>
    <cdr:to>
      <cdr:x>0.65516</cdr:x>
      <cdr:y>1</cdr:y>
    </cdr:to>
    <cdr:sp macro="" textlink="">
      <cdr:nvSpPr>
        <cdr:cNvPr id="16" name="TextBox 1">
          <a:extLst xmlns:a="http://schemas.openxmlformats.org/drawingml/2006/main">
            <a:ext uri="{FF2B5EF4-FFF2-40B4-BE49-F238E27FC236}">
              <a16:creationId xmlns:a16="http://schemas.microsoft.com/office/drawing/2014/main" id="{8C8A58D4-100F-09BD-D650-83C22148789E}"/>
            </a:ext>
          </a:extLst>
        </cdr:cNvPr>
        <cdr:cNvSpPr txBox="1"/>
      </cdr:nvSpPr>
      <cdr:spPr>
        <a:xfrm xmlns:a="http://schemas.openxmlformats.org/drawingml/2006/main">
          <a:off x="9913795" y="8131119"/>
          <a:ext cx="914117" cy="4007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2200"/>
            <a:t>Above average recharge (Timeframe D)</a:t>
          </a:r>
        </a:p>
      </cdr:txBody>
    </cdr:sp>
  </cdr:relSizeAnchor>
  <cdr:relSizeAnchor xmlns:cdr="http://schemas.openxmlformats.org/drawingml/2006/chartDrawing">
    <cdr:from>
      <cdr:x>0.53961</cdr:x>
      <cdr:y>0.90862</cdr:y>
    </cdr:from>
    <cdr:to>
      <cdr:x>0.59916</cdr:x>
      <cdr:y>0.94603</cdr:y>
    </cdr:to>
    <cdr:sp macro="" textlink="">
      <cdr:nvSpPr>
        <cdr:cNvPr id="17" name="Rectangle 16">
          <a:extLst xmlns:a="http://schemas.openxmlformats.org/drawingml/2006/main">
            <a:ext uri="{FF2B5EF4-FFF2-40B4-BE49-F238E27FC236}">
              <a16:creationId xmlns:a16="http://schemas.microsoft.com/office/drawing/2014/main" id="{3509E980-9592-A0AC-4281-511E4CD94EBF}"/>
            </a:ext>
          </a:extLst>
        </cdr:cNvPr>
        <cdr:cNvSpPr/>
      </cdr:nvSpPr>
      <cdr:spPr>
        <a:xfrm xmlns:a="http://schemas.openxmlformats.org/drawingml/2006/main">
          <a:off x="8918200" y="7752219"/>
          <a:ext cx="984192" cy="319177"/>
        </a:xfrm>
        <a:prstGeom xmlns:a="http://schemas.openxmlformats.org/drawingml/2006/main" prst="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 algn="l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0.598</cdr:x>
      <cdr:y>0.90648</cdr:y>
    </cdr:from>
    <cdr:to>
      <cdr:x>0.65331</cdr:x>
      <cdr:y>0.95345</cdr:y>
    </cdr:to>
    <cdr:sp macro="" textlink="">
      <cdr:nvSpPr>
        <cdr:cNvPr id="18" name="TextBox 1">
          <a:extLst xmlns:a="http://schemas.openxmlformats.org/drawingml/2006/main">
            <a:ext uri="{FF2B5EF4-FFF2-40B4-BE49-F238E27FC236}">
              <a16:creationId xmlns:a16="http://schemas.microsoft.com/office/drawing/2014/main" id="{36B38524-9F24-B81B-9DB3-D57B91FF8476}"/>
            </a:ext>
          </a:extLst>
        </cdr:cNvPr>
        <cdr:cNvSpPr txBox="1"/>
      </cdr:nvSpPr>
      <cdr:spPr>
        <a:xfrm xmlns:a="http://schemas.openxmlformats.org/drawingml/2006/main">
          <a:off x="9883220" y="7733961"/>
          <a:ext cx="914117" cy="4007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2200"/>
            <a:t>Below average recharge (Timeframe B)</a:t>
          </a:r>
        </a:p>
      </cdr:txBody>
    </cdr:sp>
  </cdr:relSizeAnchor>
  <cdr:relSizeAnchor xmlns:cdr="http://schemas.openxmlformats.org/drawingml/2006/chartDrawing">
    <cdr:from>
      <cdr:x>0.08473</cdr:x>
      <cdr:y>0.95686</cdr:y>
    </cdr:from>
    <cdr:to>
      <cdr:x>0.14428</cdr:x>
      <cdr:y>0.99427</cdr:y>
    </cdr:to>
    <cdr:sp macro="" textlink="">
      <cdr:nvSpPr>
        <cdr:cNvPr id="21" name="Rectangle 20">
          <a:extLst xmlns:a="http://schemas.openxmlformats.org/drawingml/2006/main">
            <a:ext uri="{FF2B5EF4-FFF2-40B4-BE49-F238E27FC236}">
              <a16:creationId xmlns:a16="http://schemas.microsoft.com/office/drawing/2014/main" id="{CACFF768-60BA-B7C4-43B5-DED65137E43C}"/>
            </a:ext>
          </a:extLst>
        </cdr:cNvPr>
        <cdr:cNvSpPr/>
      </cdr:nvSpPr>
      <cdr:spPr>
        <a:xfrm xmlns:a="http://schemas.openxmlformats.org/drawingml/2006/main">
          <a:off x="1400331" y="8163796"/>
          <a:ext cx="984192" cy="3191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>
          <a:solidFill>
            <a:schemeClr val="tx1"/>
          </a:solidFill>
          <a:prstDash val="dash"/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 algn="l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0.14391</cdr:x>
      <cdr:y>0.9524</cdr:y>
    </cdr:from>
    <cdr:to>
      <cdr:x>0.19922</cdr:x>
      <cdr:y>0.99937</cdr:y>
    </cdr:to>
    <cdr:sp macro="" textlink="">
      <cdr:nvSpPr>
        <cdr:cNvPr id="22" name="TextBox 1">
          <a:extLst xmlns:a="http://schemas.openxmlformats.org/drawingml/2006/main">
            <a:ext uri="{FF2B5EF4-FFF2-40B4-BE49-F238E27FC236}">
              <a16:creationId xmlns:a16="http://schemas.microsoft.com/office/drawing/2014/main" id="{C33FB298-26C1-9A96-1BEB-C9022CC4E52E}"/>
            </a:ext>
          </a:extLst>
        </cdr:cNvPr>
        <cdr:cNvSpPr txBox="1"/>
      </cdr:nvSpPr>
      <cdr:spPr>
        <a:xfrm xmlns:a="http://schemas.openxmlformats.org/drawingml/2006/main">
          <a:off x="2378408" y="8125744"/>
          <a:ext cx="914116" cy="4007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2200"/>
            <a:t>Upper</a:t>
          </a:r>
          <a:r>
            <a:rPr lang="en-ZA" sz="2200" baseline="0"/>
            <a:t> inflection point (Timeframe C)</a:t>
          </a:r>
          <a:endParaRPr lang="en-ZA" sz="2200"/>
        </a:p>
      </cdr:txBody>
    </cdr:sp>
  </cdr:relSizeAnchor>
  <cdr:relSizeAnchor xmlns:cdr="http://schemas.openxmlformats.org/drawingml/2006/chartDrawing">
    <cdr:from>
      <cdr:x>0.38141</cdr:x>
      <cdr:y>0.77044</cdr:y>
    </cdr:from>
    <cdr:to>
      <cdr:x>0.67265</cdr:x>
      <cdr:y>0.88341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526A5D3-8F08-380E-70D6-B3D28E3327E3}"/>
            </a:ext>
          </a:extLst>
        </cdr:cNvPr>
        <cdr:cNvSpPr txBox="1"/>
      </cdr:nvSpPr>
      <cdr:spPr>
        <a:xfrm xmlns:a="http://schemas.openxmlformats.org/drawingml/2006/main">
          <a:off x="6303648" y="6235700"/>
          <a:ext cx="48133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ZA" sz="1100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405765</xdr:colOff>
      <xdr:row>24</xdr:row>
      <xdr:rowOff>133350</xdr:rowOff>
    </xdr:from>
    <xdr:to>
      <xdr:col>15</xdr:col>
      <xdr:colOff>481965</xdr:colOff>
      <xdr:row>56</xdr:row>
      <xdr:rowOff>36195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28A015D-2D89-E9F2-7951-50F1A6563F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952500</xdr:colOff>
      <xdr:row>3</xdr:row>
      <xdr:rowOff>15240</xdr:rowOff>
    </xdr:from>
    <xdr:to>
      <xdr:col>22</xdr:col>
      <xdr:colOff>1203960</xdr:colOff>
      <xdr:row>27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283145-EAE6-B80F-C4D3-E2DA034B66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38</xdr:row>
      <xdr:rowOff>15240</xdr:rowOff>
    </xdr:from>
    <xdr:to>
      <xdr:col>7</xdr:col>
      <xdr:colOff>1036320</xdr:colOff>
      <xdr:row>59</xdr:row>
      <xdr:rowOff>45720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F5DF4A-D264-31BD-FBCF-EBA11AED7A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cindy\Dropbox\PhD_2023\LULC\Writing\2nd%20Version\20241029_Seasonal%20spectral%20signatures.xlsx" TargetMode="External"/><Relationship Id="rId1" Type="http://schemas.openxmlformats.org/officeDocument/2006/relationships/externalLinkPath" Target="/Users/cindy/Dropbox/PhD_2023/LULC/Writing/2nd%20Version/20241029_Seasonal%20spectral%20signatur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</sheetNames>
    <sheetDataSet>
      <sheetData sheetId="0">
        <row r="1">
          <cell r="C1" t="str">
            <v>Woodland</v>
          </cell>
          <cell r="D1" t="str">
            <v>Grassland</v>
          </cell>
          <cell r="E1" t="str">
            <v>Water</v>
          </cell>
          <cell r="F1" t="str">
            <v>Cultivated</v>
          </cell>
          <cell r="G1" t="str">
            <v>Fallow</v>
          </cell>
          <cell r="H1" t="str">
            <v>Impermeable</v>
          </cell>
        </row>
        <row r="2">
          <cell r="B2">
            <v>442.7</v>
          </cell>
          <cell r="C2">
            <v>2.7E-2</v>
          </cell>
          <cell r="D2">
            <v>3.7999999999999999E-2</v>
          </cell>
          <cell r="E2">
            <v>3.7999999999999999E-2</v>
          </cell>
          <cell r="F2">
            <v>2.9000000000000001E-2</v>
          </cell>
          <cell r="G2">
            <v>4.4999999999999998E-2</v>
          </cell>
          <cell r="H2">
            <v>8.8999999999999996E-2</v>
          </cell>
          <cell r="M2">
            <v>1.6E-2</v>
          </cell>
          <cell r="N2">
            <v>2.5999999999999999E-2</v>
          </cell>
          <cell r="O2">
            <v>2.3E-2</v>
          </cell>
          <cell r="P2">
            <v>1.9E-2</v>
          </cell>
          <cell r="Q2">
            <v>2.3E-2</v>
          </cell>
          <cell r="R2">
            <v>7.3999999999999996E-2</v>
          </cell>
          <cell r="W2">
            <v>2.3E-2</v>
          </cell>
          <cell r="X2">
            <v>3.5999999999999997E-2</v>
          </cell>
          <cell r="Y2">
            <v>2.9000000000000001E-2</v>
          </cell>
          <cell r="Z2">
            <v>2.5000000000000001E-2</v>
          </cell>
          <cell r="AA2">
            <v>3.5000000000000003E-2</v>
          </cell>
          <cell r="AB2">
            <v>6.9000000000000006E-2</v>
          </cell>
          <cell r="AG2">
            <v>2.9000000000000001E-2</v>
          </cell>
          <cell r="AH2">
            <v>4.4999999999999998E-2</v>
          </cell>
          <cell r="AI2">
            <v>3.7999999999999999E-2</v>
          </cell>
          <cell r="AJ2">
            <v>3.1E-2</v>
          </cell>
          <cell r="AK2">
            <v>4.5999999999999999E-2</v>
          </cell>
          <cell r="AL2">
            <v>8.3000000000000004E-2</v>
          </cell>
        </row>
        <row r="3">
          <cell r="B3">
            <v>492.4</v>
          </cell>
          <cell r="C3">
            <v>2.9000000000000001E-2</v>
          </cell>
          <cell r="D3">
            <v>4.8000000000000001E-2</v>
          </cell>
          <cell r="E3">
            <v>0.05</v>
          </cell>
          <cell r="F3">
            <v>3.7999999999999999E-2</v>
          </cell>
          <cell r="G3">
            <v>5.8000000000000003E-2</v>
          </cell>
          <cell r="H3">
            <v>0.11600000000000001</v>
          </cell>
          <cell r="M3">
            <v>2.1000000000000001E-2</v>
          </cell>
          <cell r="N3">
            <v>3.9E-2</v>
          </cell>
          <cell r="O3">
            <v>3.2000000000000001E-2</v>
          </cell>
          <cell r="P3">
            <v>2.9000000000000001E-2</v>
          </cell>
          <cell r="Q3">
            <v>3.5999999999999997E-2</v>
          </cell>
          <cell r="R3">
            <v>0.10299999999999999</v>
          </cell>
          <cell r="W3">
            <v>0.03</v>
          </cell>
          <cell r="X3">
            <v>5.3999999999999999E-2</v>
          </cell>
          <cell r="Y3">
            <v>3.6999999999999998E-2</v>
          </cell>
          <cell r="Z3">
            <v>3.5999999999999997E-2</v>
          </cell>
          <cell r="AA3">
            <v>5.2999999999999999E-2</v>
          </cell>
          <cell r="AB3">
            <v>9.8999999999999991E-2</v>
          </cell>
          <cell r="AG3">
            <v>3.3000000000000002E-2</v>
          </cell>
          <cell r="AH3">
            <v>6.0999999999999999E-2</v>
          </cell>
          <cell r="AI3">
            <v>4.8000000000000001E-2</v>
          </cell>
          <cell r="AJ3">
            <v>0.04</v>
          </cell>
          <cell r="AK3">
            <v>6.2E-2</v>
          </cell>
          <cell r="AL3">
            <v>0.11</v>
          </cell>
        </row>
        <row r="4">
          <cell r="B4">
            <v>559.79999999999995</v>
          </cell>
          <cell r="C4">
            <v>4.9000000000000002E-2</v>
          </cell>
          <cell r="D4">
            <v>7.6999999999999999E-2</v>
          </cell>
          <cell r="E4">
            <v>7.2999999999999995E-2</v>
          </cell>
          <cell r="F4">
            <v>6.8000000000000005E-2</v>
          </cell>
          <cell r="G4">
            <v>9.4E-2</v>
          </cell>
          <cell r="H4">
            <v>0.14099999999999999</v>
          </cell>
          <cell r="M4">
            <v>3.6999999999999998E-2</v>
          </cell>
          <cell r="N4">
            <v>6.3E-2</v>
          </cell>
          <cell r="O4">
            <v>5.5E-2</v>
          </cell>
          <cell r="P4">
            <v>5.8999999999999997E-2</v>
          </cell>
          <cell r="Q4">
            <v>0.06</v>
          </cell>
          <cell r="R4">
            <v>0.125</v>
          </cell>
          <cell r="W4">
            <v>4.3999999999999997E-2</v>
          </cell>
          <cell r="X4">
            <v>7.6999999999999999E-2</v>
          </cell>
          <cell r="Y4">
            <v>5.7000000000000002E-2</v>
          </cell>
          <cell r="Z4">
            <v>6.4000000000000001E-2</v>
          </cell>
          <cell r="AA4">
            <v>0.08</v>
          </cell>
          <cell r="AB4">
            <v>0.123</v>
          </cell>
          <cell r="AG4">
            <v>0.05</v>
          </cell>
          <cell r="AH4">
            <v>8.7999999999999995E-2</v>
          </cell>
          <cell r="AI4">
            <v>7.0000000000000007E-2</v>
          </cell>
          <cell r="AJ4">
            <v>6.7000000000000004E-2</v>
          </cell>
          <cell r="AK4">
            <v>9.4E-2</v>
          </cell>
          <cell r="AL4">
            <v>0.13500000000000001</v>
          </cell>
        </row>
        <row r="5">
          <cell r="B5">
            <v>664.6</v>
          </cell>
          <cell r="C5">
            <v>0.04</v>
          </cell>
          <cell r="D5">
            <v>0.08</v>
          </cell>
          <cell r="E5">
            <v>0.06</v>
          </cell>
          <cell r="F5">
            <v>5.3999999999999999E-2</v>
          </cell>
          <cell r="G5">
            <v>0.14199999999999999</v>
          </cell>
          <cell r="H5">
            <v>0.155</v>
          </cell>
          <cell r="M5">
            <v>2.9000000000000001E-2</v>
          </cell>
          <cell r="N5">
            <v>7.4999999999999997E-2</v>
          </cell>
          <cell r="O5">
            <v>4.2000000000000003E-2</v>
          </cell>
          <cell r="P5">
            <v>4.4999999999999998E-2</v>
          </cell>
          <cell r="Q5">
            <v>0.10199999999999999</v>
          </cell>
          <cell r="R5">
            <v>0.13800000000000001</v>
          </cell>
          <cell r="W5">
            <v>4.7E-2</v>
          </cell>
          <cell r="X5">
            <v>0.11700000000000001</v>
          </cell>
          <cell r="Y5">
            <v>5.2999999999999999E-2</v>
          </cell>
          <cell r="Z5">
            <v>0.06</v>
          </cell>
          <cell r="AA5">
            <v>0.13100000000000001</v>
          </cell>
          <cell r="AB5">
            <v>0.152</v>
          </cell>
          <cell r="AG5">
            <v>5.7000000000000002E-2</v>
          </cell>
          <cell r="AH5">
            <v>0.128</v>
          </cell>
          <cell r="AI5">
            <v>6.6000000000000003E-2</v>
          </cell>
          <cell r="AJ5">
            <v>6.3E-2</v>
          </cell>
          <cell r="AK5">
            <v>0.151</v>
          </cell>
          <cell r="AL5">
            <v>0.16600000000000001</v>
          </cell>
        </row>
        <row r="6">
          <cell r="B6">
            <v>704.1</v>
          </cell>
          <cell r="C6">
            <v>8.1000000000000003E-2</v>
          </cell>
          <cell r="D6">
            <v>0.127</v>
          </cell>
          <cell r="E6">
            <v>8.7999999999999995E-2</v>
          </cell>
          <cell r="F6">
            <v>0.108</v>
          </cell>
          <cell r="G6">
            <v>0.17399999999999999</v>
          </cell>
          <cell r="H6">
            <v>0.188</v>
          </cell>
          <cell r="M6">
            <v>6.6000000000000003E-2</v>
          </cell>
          <cell r="N6">
            <v>0.113</v>
          </cell>
          <cell r="O6">
            <v>6.5000000000000002E-2</v>
          </cell>
          <cell r="P6">
            <v>0.10100000000000001</v>
          </cell>
          <cell r="Q6">
            <v>0.123</v>
          </cell>
          <cell r="R6">
            <v>0.16600000000000001</v>
          </cell>
          <cell r="W6">
            <v>7.8E-2</v>
          </cell>
          <cell r="X6">
            <v>0.13800000000000001</v>
          </cell>
          <cell r="Y6">
            <v>7.1999999999999995E-2</v>
          </cell>
          <cell r="Z6">
            <v>0.11600000000000001</v>
          </cell>
          <cell r="AA6">
            <v>0.151</v>
          </cell>
          <cell r="AB6">
            <v>0.17199999999999999</v>
          </cell>
          <cell r="AG6">
            <v>0.09</v>
          </cell>
          <cell r="AH6">
            <v>0.153</v>
          </cell>
          <cell r="AI6">
            <v>8.6999999999999994E-2</v>
          </cell>
          <cell r="AJ6">
            <v>0.113</v>
          </cell>
          <cell r="AK6">
            <v>0.17499999999999999</v>
          </cell>
          <cell r="AL6">
            <v>0.189</v>
          </cell>
        </row>
        <row r="7">
          <cell r="B7">
            <v>740.5</v>
          </cell>
          <cell r="C7">
            <v>0.20599999999999999</v>
          </cell>
          <cell r="D7">
            <v>0.214</v>
          </cell>
          <cell r="E7">
            <v>0.115</v>
          </cell>
          <cell r="F7">
            <v>0.28399999999999997</v>
          </cell>
          <cell r="G7">
            <v>0.216</v>
          </cell>
          <cell r="H7">
            <v>0.246</v>
          </cell>
          <cell r="M7">
            <v>0.18</v>
          </cell>
          <cell r="N7">
            <v>0.16500000000000001</v>
          </cell>
          <cell r="O7">
            <v>7.8E-2</v>
          </cell>
          <cell r="P7">
            <v>0.27</v>
          </cell>
          <cell r="Q7">
            <v>0.14299999999999999</v>
          </cell>
          <cell r="R7">
            <v>0.20899999999999996</v>
          </cell>
          <cell r="W7">
            <v>0.14599999999999999</v>
          </cell>
          <cell r="X7">
            <v>0.156</v>
          </cell>
          <cell r="Y7">
            <v>7.4999999999999997E-2</v>
          </cell>
          <cell r="Z7">
            <v>0.28799999999999998</v>
          </cell>
          <cell r="AA7">
            <v>0.16500000000000001</v>
          </cell>
          <cell r="AB7">
            <v>0.192</v>
          </cell>
          <cell r="AG7">
            <v>0.159</v>
          </cell>
          <cell r="AH7">
            <v>0.17699999999999999</v>
          </cell>
          <cell r="AI7">
            <v>9.7000000000000003E-2</v>
          </cell>
          <cell r="AJ7">
            <v>0.28299999999999997</v>
          </cell>
          <cell r="AK7">
            <v>0.193</v>
          </cell>
          <cell r="AL7">
            <v>0.21</v>
          </cell>
        </row>
        <row r="8">
          <cell r="B8">
            <v>782.8</v>
          </cell>
          <cell r="C8">
            <v>0.248</v>
          </cell>
          <cell r="D8">
            <v>0.24199999999999999</v>
          </cell>
          <cell r="E8">
            <v>0.13100000000000001</v>
          </cell>
          <cell r="F8">
            <v>0.35299999999999998</v>
          </cell>
          <cell r="G8">
            <v>0.23499999999999999</v>
          </cell>
          <cell r="H8">
            <v>0.27</v>
          </cell>
          <cell r="M8">
            <v>0.21299999999999999</v>
          </cell>
          <cell r="N8">
            <v>0.185</v>
          </cell>
          <cell r="O8">
            <v>8.6999999999999994E-2</v>
          </cell>
          <cell r="P8">
            <v>0.32200000000000001</v>
          </cell>
          <cell r="Q8">
            <v>0.154</v>
          </cell>
          <cell r="R8">
            <v>0.22800000000000001</v>
          </cell>
          <cell r="W8">
            <v>0.16800000000000001</v>
          </cell>
          <cell r="X8">
            <v>0.17100000000000001</v>
          </cell>
          <cell r="Y8">
            <v>0.08</v>
          </cell>
          <cell r="Z8">
            <v>0.34899999999999998</v>
          </cell>
          <cell r="AA8">
            <v>0.17799999999999999</v>
          </cell>
          <cell r="AB8">
            <v>0.20499999999999999</v>
          </cell>
          <cell r="AG8">
            <v>0.182</v>
          </cell>
          <cell r="AH8">
            <v>0.192</v>
          </cell>
          <cell r="AI8">
            <v>0.105</v>
          </cell>
          <cell r="AJ8">
            <v>0.34899999999999998</v>
          </cell>
          <cell r="AK8">
            <v>0.20799999999999999</v>
          </cell>
          <cell r="AL8">
            <v>0.224</v>
          </cell>
        </row>
        <row r="9">
          <cell r="B9">
            <v>832.8</v>
          </cell>
          <cell r="C9">
            <v>0.251</v>
          </cell>
          <cell r="D9">
            <v>0.247</v>
          </cell>
          <cell r="E9">
            <v>0.125</v>
          </cell>
          <cell r="F9">
            <v>0.35399999999999998</v>
          </cell>
          <cell r="G9">
            <v>0.23599999999999999</v>
          </cell>
          <cell r="H9">
            <v>0.27300000000000002</v>
          </cell>
          <cell r="M9">
            <v>0.221</v>
          </cell>
          <cell r="N9">
            <v>0.19700000000000001</v>
          </cell>
          <cell r="O9">
            <v>8.5999999999999993E-2</v>
          </cell>
          <cell r="P9">
            <v>0.33100000000000002</v>
          </cell>
          <cell r="Q9">
            <v>0.161</v>
          </cell>
          <cell r="R9">
            <v>0.23200000000000001</v>
          </cell>
          <cell r="W9">
            <v>0.18099999999999999</v>
          </cell>
          <cell r="X9">
            <v>0.188</v>
          </cell>
          <cell r="Y9">
            <v>8.1000000000000003E-2</v>
          </cell>
          <cell r="Z9">
            <v>0.36899999999999999</v>
          </cell>
          <cell r="AA9">
            <v>0.192</v>
          </cell>
          <cell r="AB9">
            <v>0.217</v>
          </cell>
          <cell r="AG9">
            <v>0.191</v>
          </cell>
          <cell r="AH9">
            <v>0.20300000000000001</v>
          </cell>
          <cell r="AI9">
            <v>0.10299999999999999</v>
          </cell>
          <cell r="AJ9">
            <v>0.35699999999999998</v>
          </cell>
          <cell r="AK9">
            <v>0.216</v>
          </cell>
          <cell r="AL9">
            <v>0.23</v>
          </cell>
        </row>
        <row r="10">
          <cell r="B10">
            <v>864.7</v>
          </cell>
          <cell r="C10">
            <v>0.26500000000000001</v>
          </cell>
          <cell r="D10">
            <v>0.26100000000000001</v>
          </cell>
          <cell r="E10">
            <v>0.13</v>
          </cell>
          <cell r="F10">
            <v>0.371</v>
          </cell>
          <cell r="G10">
            <v>0.247</v>
          </cell>
          <cell r="H10">
            <v>0.28599999999999998</v>
          </cell>
          <cell r="M10">
            <v>0.23</v>
          </cell>
          <cell r="N10">
            <v>0.20699999999999999</v>
          </cell>
          <cell r="O10">
            <v>8.5999999999999993E-2</v>
          </cell>
          <cell r="P10">
            <v>0.34100000000000003</v>
          </cell>
          <cell r="Q10">
            <v>0.16700000000000001</v>
          </cell>
          <cell r="R10">
            <v>0.24199999999999997</v>
          </cell>
          <cell r="W10">
            <v>0.187</v>
          </cell>
          <cell r="X10">
            <v>0.19500000000000001</v>
          </cell>
          <cell r="Y10">
            <v>0.08</v>
          </cell>
          <cell r="Z10">
            <v>0.37</v>
          </cell>
          <cell r="AA10">
            <v>0.19700000000000001</v>
          </cell>
          <cell r="AB10">
            <v>0.221</v>
          </cell>
          <cell r="AG10">
            <v>0.20100000000000001</v>
          </cell>
          <cell r="AH10">
            <v>0.215</v>
          </cell>
          <cell r="AI10">
            <v>0.105</v>
          </cell>
          <cell r="AJ10">
            <v>0.36499999999999999</v>
          </cell>
          <cell r="AK10">
            <v>0.22700000000000001</v>
          </cell>
          <cell r="AL10">
            <v>0.23899999999999996</v>
          </cell>
        </row>
        <row r="11">
          <cell r="B11">
            <v>945.1</v>
          </cell>
          <cell r="C11">
            <v>0.26300000000000001</v>
          </cell>
          <cell r="D11">
            <v>0.25900000000000001</v>
          </cell>
          <cell r="E11">
            <v>0.20100000000000001</v>
          </cell>
          <cell r="F11">
            <v>0.36599999999999999</v>
          </cell>
          <cell r="G11">
            <v>0.248</v>
          </cell>
          <cell r="H11">
            <v>0.28299999999999997</v>
          </cell>
          <cell r="M11">
            <v>0.22700000000000001</v>
          </cell>
          <cell r="N11">
            <v>0.20699999999999999</v>
          </cell>
          <cell r="O11">
            <v>0.14699999999999999</v>
          </cell>
          <cell r="P11">
            <v>0.33700000000000002</v>
          </cell>
          <cell r="Q11">
            <v>0.16800000000000001</v>
          </cell>
          <cell r="R11">
            <v>0.23899999999999999</v>
          </cell>
          <cell r="W11">
            <v>0.19</v>
          </cell>
          <cell r="X11">
            <v>0.19600000000000001</v>
          </cell>
          <cell r="Y11">
            <v>0.13400000000000001</v>
          </cell>
          <cell r="Z11">
            <v>0.36799999999999999</v>
          </cell>
          <cell r="AA11">
            <v>0.19800000000000001</v>
          </cell>
          <cell r="AB11">
            <v>0.21799999999999997</v>
          </cell>
          <cell r="AG11">
            <v>0.20200000000000001</v>
          </cell>
          <cell r="AH11">
            <v>0.215</v>
          </cell>
          <cell r="AI11">
            <v>0.154</v>
          </cell>
          <cell r="AJ11">
            <v>0.36</v>
          </cell>
          <cell r="AK11">
            <v>0.22700000000000001</v>
          </cell>
          <cell r="AL11">
            <v>0.23599999999999999</v>
          </cell>
        </row>
        <row r="12">
          <cell r="B12">
            <v>1613.7</v>
          </cell>
          <cell r="C12">
            <v>0.17599999999999999</v>
          </cell>
          <cell r="D12">
            <v>0.25</v>
          </cell>
          <cell r="E12">
            <v>9.1999999999999998E-2</v>
          </cell>
          <cell r="F12">
            <v>0.214</v>
          </cell>
          <cell r="G12">
            <v>0.32500000000000001</v>
          </cell>
          <cell r="H12">
            <v>0.28899999999999998</v>
          </cell>
          <cell r="M12">
            <v>0.14099999999999999</v>
          </cell>
          <cell r="N12">
            <v>0.23599999999999999</v>
          </cell>
          <cell r="O12">
            <v>6.8000000000000005E-2</v>
          </cell>
          <cell r="P12">
            <v>0.182</v>
          </cell>
          <cell r="Q12">
            <v>0.253</v>
          </cell>
          <cell r="R12">
            <v>0.248</v>
          </cell>
          <cell r="W12">
            <v>0.155</v>
          </cell>
          <cell r="X12">
            <v>0.28399999999999997</v>
          </cell>
          <cell r="Y12">
            <v>8.4000000000000005E-2</v>
          </cell>
          <cell r="Z12">
            <v>0.182</v>
          </cell>
          <cell r="AA12">
            <v>0.28799999999999998</v>
          </cell>
          <cell r="AB12">
            <v>0.25800000000000001</v>
          </cell>
          <cell r="AG12">
            <v>0.193</v>
          </cell>
          <cell r="AH12">
            <v>0.315</v>
          </cell>
          <cell r="AI12">
            <v>0.105</v>
          </cell>
          <cell r="AJ12">
            <v>0.20100000000000001</v>
          </cell>
          <cell r="AK12">
            <v>0.33600000000000002</v>
          </cell>
          <cell r="AL12">
            <v>0.29299999999999998</v>
          </cell>
        </row>
        <row r="13">
          <cell r="B13">
            <v>2202.4</v>
          </cell>
          <cell r="C13">
            <v>0.106</v>
          </cell>
          <cell r="D13">
            <v>0.16700000000000001</v>
          </cell>
          <cell r="E13">
            <v>6.2E-2</v>
          </cell>
          <cell r="F13">
            <v>0.124</v>
          </cell>
          <cell r="G13">
            <v>0.27500000000000002</v>
          </cell>
          <cell r="H13">
            <v>0.23799999999999999</v>
          </cell>
          <cell r="M13">
            <v>7.8E-2</v>
          </cell>
          <cell r="N13">
            <v>0.153</v>
          </cell>
          <cell r="O13">
            <v>4.3999999999999997E-2</v>
          </cell>
          <cell r="P13">
            <v>0.1</v>
          </cell>
          <cell r="Q13">
            <v>0.222</v>
          </cell>
          <cell r="R13">
            <v>0.20399999999999999</v>
          </cell>
          <cell r="W13">
            <v>9.8000000000000004E-2</v>
          </cell>
          <cell r="X13">
            <v>0.2</v>
          </cell>
          <cell r="Y13">
            <v>6.2E-2</v>
          </cell>
          <cell r="Z13">
            <v>0.108</v>
          </cell>
          <cell r="AA13">
            <v>0.23</v>
          </cell>
          <cell r="AB13">
            <v>0.216</v>
          </cell>
          <cell r="AG13">
            <v>0.13100000000000001</v>
          </cell>
          <cell r="AH13">
            <v>0.23200000000000001</v>
          </cell>
          <cell r="AI13">
            <v>7.6999999999999999E-2</v>
          </cell>
          <cell r="AJ13">
            <v>0.124</v>
          </cell>
          <cell r="AK13">
            <v>0.27900000000000003</v>
          </cell>
          <cell r="AL13">
            <v>0.253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indy Viviers" refreshedDate="45369.611483333334" createdVersion="8" refreshedVersion="8" minRefreshableVersion="3" recordCount="9" xr:uid="{DF7FF133-C3FF-4C2D-ACF2-4A411A236EAA}">
  <cacheSource type="worksheet">
    <worksheetSource ref="A1:F10" sheet="Annual_Cultivated_IrrigatedvsRa"/>
  </cacheSource>
  <cacheFields count="6">
    <cacheField name="year" numFmtId="0">
      <sharedItems containsSemiMixedTypes="0" containsString="0" containsNumber="1" containsInteger="1" minValue="2019" maxValue="2021" count="3">
        <n v="2019"/>
        <n v="2020"/>
        <n v="2021"/>
      </sharedItems>
    </cacheField>
    <cacheField name="month" numFmtId="0">
      <sharedItems containsSemiMixedTypes="0" containsString="0" containsNumber="1" containsInteger="1" minValue="1" maxValue="10"/>
    </cacheField>
    <cacheField name="SDC Irrigated" numFmtId="0">
      <sharedItems containsSemiMixedTypes="0" containsString="0" containsNumber="1" minValue="1491.5728845757289" maxValue="2313.1199770867597"/>
    </cacheField>
    <cacheField name="SDC Rainfed" numFmtId="0">
      <sharedItems containsSemiMixedTypes="0" containsString="0" containsNumber="1" minValue="79.611421877369608" maxValue="3633.94360793847"/>
    </cacheField>
    <cacheField name="MRA Irrigated" numFmtId="0">
      <sharedItems containsSemiMixedTypes="0" containsString="0" containsNumber="1" minValue="262.97549611678699" maxValue="1059.2264301800701"/>
    </cacheField>
    <cacheField name="MRA Rainfed" numFmtId="0">
      <sharedItems containsSemiMixedTypes="0" containsString="0" containsNumber="1" minValue="172.87106983360087" maxValue="5891.71165095474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indy Viviers" refreshedDate="45370.50126921296" createdVersion="8" refreshedVersion="8" minRefreshableVersion="3" recordCount="34" xr:uid="{DE88A59A-9303-47EE-A5CC-82F4AE2D0DAD}">
  <cacheSource type="worksheet">
    <worksheetSource ref="A1:K35" sheet="Crop Water Demand_SDC"/>
  </cacheSource>
  <cacheFields count="11">
    <cacheField name="date" numFmtId="14">
      <sharedItems containsSemiMixedTypes="0" containsNonDate="0" containsDate="1" containsString="0" minDate="2018-12-01T00:00:00" maxDate="2021-11-02T00:00:00"/>
    </cacheField>
    <cacheField name="Year" numFmtId="3">
      <sharedItems containsSemiMixedTypes="0" containsString="0" containsNumber="1" containsInteger="1" minValue="2018" maxValue="2021" count="4">
        <n v="2018"/>
        <n v="2019"/>
        <n v="2020"/>
        <n v="2021"/>
      </sharedItems>
    </cacheField>
    <cacheField name="SDC Irrigated (m2)" numFmtId="3">
      <sharedItems containsSemiMixedTypes="0" containsString="0" containsNumber="1" minValue="5554244.8864313997" maxValue="22243733.032287002"/>
    </cacheField>
    <cacheField name="Mean (class = 1)" numFmtId="3">
      <sharedItems containsSemiMixedTypes="0" containsString="0" containsNumber="1" minValue="32.826424201005203" maxValue="144.25707826992601"/>
    </cacheField>
    <cacheField name="Mean (cult&gt;0.51)" numFmtId="3">
      <sharedItems containsSemiMixedTypes="0" containsString="0" containsNumber="1" minValue="37.212471872540199" maxValue="150.400010975659"/>
    </cacheField>
    <cacheField name="Mean (class = 1) (m3)" numFmtId="3">
      <sharedItems containsSemiMixedTypes="0" containsString="0" containsNumber="1" minValue="214135.07726497547" maxValue="2816238.6202853341"/>
    </cacheField>
    <cacheField name="Mean (cult&gt;0.51) (m3)" numFmtId="3">
      <sharedItems containsSemiMixedTypes="0" containsString="0" containsNumber="1" minValue="235406.8895060381" maxValue="2915143.7049562223"/>
    </cacheField>
    <cacheField name="Sum (class = 1)" numFmtId="3">
      <sharedItems containsSemiMixedTypes="0" containsString="0" containsNumber="1" minValue="4059.9007993310902" maxValue="63394.863102988398"/>
    </cacheField>
    <cacheField name="Sum (cult&gt;0.51)" numFmtId="3">
      <sharedItems containsSemiMixedTypes="0" containsString="0" containsNumber="1" minValue="2497.9517713359701" maxValue="48009.947538701897"/>
    </cacheField>
    <cacheField name="Sum (class = 1) (m3)" numFmtId="3">
      <sharedItems containsSemiMixedTypes="0" containsString="0" containsNumber="1" minValue="249700.13876205936" maxValue="3899037.6602861988"/>
    </cacheField>
    <cacheField name="Sum (cult&gt;0.51) (m3)" numFmtId="3">
      <sharedItems containsSemiMixedTypes="0" containsString="0" containsNumber="1" minValue="153634.02574424751" maxValue="2952803.813420321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indy Viviers" refreshedDate="45370.502571990743" createdVersion="8" refreshedVersion="8" minRefreshableVersion="3" recordCount="34" xr:uid="{513F3A99-0715-4FD8-810D-CCD5FE4757C3}">
  <cacheSource type="worksheet">
    <worksheetSource ref="A1:K35" sheet="Crop Water Demand_MRA"/>
  </cacheSource>
  <cacheFields count="11">
    <cacheField name="date" numFmtId="14">
      <sharedItems containsSemiMixedTypes="0" containsNonDate="0" containsDate="1" containsString="0" minDate="2018-12-01T00:00:00" maxDate="2021-11-02T00:00:00"/>
    </cacheField>
    <cacheField name="Year" numFmtId="1">
      <sharedItems containsSemiMixedTypes="0" containsString="0" containsNumber="1" containsInteger="1" minValue="2018" maxValue="2021" count="4">
        <n v="2018"/>
        <n v="2019"/>
        <n v="2020"/>
        <n v="2021"/>
      </sharedItems>
    </cacheField>
    <cacheField name="MRA Irrigated (m2)" numFmtId="3">
      <sharedItems containsSemiMixedTypes="0" containsString="0" containsNumber="1" minValue="1650303.4278782201" maxValue="10592264.3018007"/>
    </cacheField>
    <cacheField name="Mean (class = 1)" numFmtId="3">
      <sharedItems containsSemiMixedTypes="0" containsString="0" containsNumber="1" minValue="33.980538207969303" maxValue="167.11755241172099"/>
    </cacheField>
    <cacheField name="Mean (cult&gt;0.51)" numFmtId="3">
      <sharedItems containsSemiMixedTypes="0" containsString="0" containsNumber="1" minValue="35.934971996454699" maxValue="177.45274800199101"/>
    </cacheField>
    <cacheField name="Mean (class = 1) (m3)" numFmtId="3">
      <sharedItems containsSemiMixedTypes="0" containsString="0" containsNumber="1" minValue="78566.014101605862" maxValue="1388230.1018429056"/>
    </cacheField>
    <cacheField name="Mean (cult&gt;0.51) (m3)" numFmtId="3">
      <sharedItems containsSemiMixedTypes="0" containsString="0" containsNumber="1" minValue="83084.838131025928" maxValue="1433912.9287895707"/>
    </cacheField>
    <cacheField name="Sum (class = 1)" numFmtId="3">
      <sharedItems containsSemiMixedTypes="0" containsString="0" containsNumber="1" minValue="1584.4258795794301" maxValue="27467.1538948903"/>
    </cacheField>
    <cacheField name="Sum (cult&gt;0.51)" numFmtId="3">
      <sharedItems containsSemiMixedTypes="0" containsString="0" containsNumber="1" minValue="782.25082233952503" maxValue="20615.0256315755"/>
    </cacheField>
    <cacheField name="Sum (class = 1) (m3)" numFmtId="3">
      <sharedItems containsSemiMixedTypes="0" containsString="0" containsNumber="1" minValue="97448.529297653266" maxValue="1689339.833151333"/>
    </cacheField>
    <cacheField name="Sum (cult&gt;0.51) (m3)" numFmtId="3">
      <sharedItems containsSemiMixedTypes="0" containsString="0" containsNumber="1" minValue="48111.554577170151" maxValue="1267906.536444419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">
  <r>
    <x v="0"/>
    <n v="1"/>
    <n v="2224.3733032287005"/>
    <n v="3525.87297921554"/>
    <n v="1059.2264301800701"/>
    <n v="5891.7116509547404"/>
  </r>
  <r>
    <x v="0"/>
    <n v="5"/>
    <n v="1909.8498270940913"/>
    <n v="1172.6445925546502"/>
    <n v="605.28295288336005"/>
    <n v="1119.4455355673301"/>
  </r>
  <r>
    <x v="0"/>
    <n v="10"/>
    <n v="1551.74998708876"/>
    <n v="732.36735468973745"/>
    <n v="521.03398975925802"/>
    <n v="1082.8275922315077"/>
  </r>
  <r>
    <x v="1"/>
    <n v="1"/>
    <n v="2313.1199770867597"/>
    <n v="3633.94360793847"/>
    <n v="924.57180287266101"/>
    <n v="4142.9496189298106"/>
  </r>
  <r>
    <x v="1"/>
    <n v="5"/>
    <n v="1657.2793972984853"/>
    <n v="1145.5124770925702"/>
    <n v="576.08103460955397"/>
    <n v="2483.16855911829"/>
  </r>
  <r>
    <x v="1"/>
    <n v="10"/>
    <n v="1603.56529478381"/>
    <n v="754.73611005865359"/>
    <n v="642.32575898972402"/>
    <n v="1700.6385592441302"/>
  </r>
  <r>
    <x v="2"/>
    <n v="3"/>
    <n v="1758.2795812255699"/>
    <n v="3388.3418852903801"/>
    <n v="760.86553677812105"/>
    <n v="4381.5029977763306"/>
  </r>
  <r>
    <x v="2"/>
    <n v="5"/>
    <n v="1491.5728845757289"/>
    <n v="435.47478272532703"/>
    <n v="461.40256895018302"/>
    <n v="1329.5939980863"/>
  </r>
  <r>
    <x v="2"/>
    <n v="10"/>
    <n v="1559.9560314724401"/>
    <n v="79.611421877369608"/>
    <n v="262.97549611678699"/>
    <n v="172.87106983360087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">
  <r>
    <d v="2018-12-01T00:00:00"/>
    <x v="0"/>
    <n v="15602371.3385549"/>
    <n v="125.179571971147"/>
    <n v="133.345912104451"/>
    <n v="1953098.1658951945"/>
    <n v="2080512.4371319474"/>
    <n v="37180.787376842003"/>
    <n v="28129.189427147601"/>
    <n v="2286767.1468252908"/>
    <n v="1730057.6665272862"/>
  </r>
  <r>
    <d v="2019-01-01T00:00:00"/>
    <x v="1"/>
    <n v="19382603.006777801"/>
    <n v="144.25707826992601"/>
    <n v="150.400010975659"/>
    <n v="2796077.6790236486"/>
    <n v="2915143.7049562223"/>
    <n v="58786.173680075997"/>
    <n v="44225.270678383597"/>
    <n v="3615584.8260193942"/>
    <n v="2720031.0478033046"/>
  </r>
  <r>
    <d v="2019-02-01T00:00:00"/>
    <x v="1"/>
    <n v="22243733.032287002"/>
    <n v="112.775677374964"/>
    <n v="115.927092823202"/>
    <n v="2508552.0600640289"/>
    <n v="2578651.3039684598"/>
    <n v="55303.865412007697"/>
    <n v="44885.151876942698"/>
    <n v="3401408.9383001211"/>
    <n v="2760616.3810394839"/>
  </r>
  <r>
    <d v="2019-03-01T00:00:00"/>
    <x v="1"/>
    <n v="18824616.996078901"/>
    <n v="137.56015915443501"/>
    <n v="142.166582499052"/>
    <n v="2589517.3100018958"/>
    <n v="2676231.4651861074"/>
    <n v="52726.539278092903"/>
    <n v="39851.801896528501"/>
    <n v="3242893.071759826"/>
    <n v="2451045.2238440886"/>
  </r>
  <r>
    <d v="2019-04-01T00:00:00"/>
    <x v="1"/>
    <n v="14927636.4500286"/>
    <n v="78.795403222248595"/>
    <n v="82.902545817573895"/>
    <n v="1176229.1332351391"/>
    <n v="1237539.0647465822"/>
    <n v="23621.316878123798"/>
    <n v="15886.728642829599"/>
    <n v="1452805.4732721262"/>
    <n v="977097.35844859167"/>
  </r>
  <r>
    <d v="2019-05-01T00:00:00"/>
    <x v="1"/>
    <n v="9726980.9436853696"/>
    <n v="77.016955764120397"/>
    <n v="81.803671279933297"/>
    <n v="749142.4610582582"/>
    <n v="795702.75166341336"/>
    <n v="15715.687357765601"/>
    <n v="9583.5406894773605"/>
    <n v="966577.63525201555"/>
    <n v="589426.08656561549"/>
  </r>
  <r>
    <d v="2019-06-01T00:00:00"/>
    <x v="1"/>
    <n v="8115401.8974476503"/>
    <n v="46.953508947917499"/>
    <n v="51.288527673293899"/>
    <n v="381046.59560775489"/>
    <n v="416227.01479714562"/>
    <n v="7558.2260207612399"/>
    <n v="4491.6682352941098"/>
    <n v="464861.13318089931"/>
    <n v="276255.56314352894"/>
  </r>
  <r>
    <d v="2019-07-01T00:00:00"/>
    <x v="1"/>
    <n v="6214463.5053254897"/>
    <n v="39.846696886620798"/>
    <n v="47.028550539280303"/>
    <n v="247625.84360967178"/>
    <n v="292257.21103471285"/>
    <n v="5118.8160651447997"/>
    <n v="2933.2905738323698"/>
    <n v="314827.66327066574"/>
    <n v="180409.10345298608"/>
  </r>
  <r>
    <d v="2019-08-01T00:00:00"/>
    <x v="1"/>
    <n v="10385325.3262378"/>
    <n v="65.537397232739394"/>
    <n v="71.198635509171893"/>
    <n v="680627.19129687548"/>
    <n v="739420.99254697678"/>
    <n v="12969.2083888568"/>
    <n v="8197.6154452913197"/>
    <n v="797658.19274824858"/>
    <n v="504186.1403471973"/>
  </r>
  <r>
    <d v="2019-09-01T00:00:00"/>
    <x v="1"/>
    <n v="12784754.759093201"/>
    <n v="78.574860942482502"/>
    <n v="86.494751874963995"/>
    <n v="1004560.3273794897"/>
    <n v="1105814.1906700316"/>
    <n v="18541.8183621684"/>
    <n v="13496.234048442901"/>
    <n v="1140395.9965468051"/>
    <n v="830072.37891543214"/>
  </r>
  <r>
    <d v="2019-10-01T00:00:00"/>
    <x v="1"/>
    <n v="13394651.3007691"/>
    <n v="102.051373556133"/>
    <n v="110.41119662694"/>
    <n v="1366942.5635489302"/>
    <n v="1478919.4785185147"/>
    <n v="25664.919945705198"/>
    <n v="19362.6600076869"/>
    <n v="1578495.2363406525"/>
    <n v="1190881.0411127752"/>
  </r>
  <r>
    <d v="2019-11-01T00:00:00"/>
    <x v="1"/>
    <n v="15517499.8708876"/>
    <n v="122.51398089064"/>
    <n v="129.77303549513101"/>
    <n v="1901110.682652432"/>
    <n v="2013753.0615403876"/>
    <n v="40839.434971164897"/>
    <n v="28832.006089965402"/>
    <n v="2511788.608466526"/>
    <n v="1773283.7025572322"/>
  </r>
  <r>
    <d v="2019-12-01T00:00:00"/>
    <x v="1"/>
    <n v="15178749.233553501"/>
    <n v="91.174180876986199"/>
    <n v="95.275159398066293"/>
    <n v="1383910.0281064226"/>
    <n v="1446157.7526900864"/>
    <n v="29590.8485629813"/>
    <n v="20019.3659439521"/>
    <n v="1819955.5500176018"/>
    <n v="1231271.0830168298"/>
  </r>
  <r>
    <d v="2020-01-01T00:00:00"/>
    <x v="2"/>
    <n v="19884774.901775599"/>
    <n v="141.62788536438799"/>
    <n v="145.86430070378"/>
    <n v="2816238.6202853341"/>
    <n v="2900478.7856995733"/>
    <n v="63394.863102988398"/>
    <n v="48009.947538701897"/>
    <n v="3899037.6602861988"/>
    <n v="2952803.8134203218"/>
  </r>
  <r>
    <d v="2020-02-01T00:00:00"/>
    <x v="2"/>
    <n v="15986526.515928499"/>
    <n v="129.54633682190101"/>
    <n v="133.80997190539699"/>
    <n v="2070995.9486447249"/>
    <n v="2139156.6639612769"/>
    <n v="47625.805639383303"/>
    <n v="33610.441217696403"/>
    <n v="2929177.5500446307"/>
    <n v="2067176.5766531997"/>
  </r>
  <r>
    <d v="2020-03-01T00:00:00"/>
    <x v="2"/>
    <n v="19232951.385020498"/>
    <n v="112.954394751053"/>
    <n v="117.284203875568"/>
    <n v="2172446.3829714167"/>
    <n v="2255721.391369632"/>
    <n v="46522.593009877899"/>
    <n v="34312.2987353926"/>
    <n v="2861325.5604795306"/>
    <n v="2110343.6214215867"/>
  </r>
  <r>
    <d v="2020-04-01T00:00:00"/>
    <x v="2"/>
    <n v="14547921.252519401"/>
    <n v="90.944654803054704"/>
    <n v="96.109070443702095"/>
    <n v="1323055.6764124001"/>
    <n v="1398187.1884678178"/>
    <n v="27348.305959246401"/>
    <n v="19276.4643444828"/>
    <n v="1682030.2097174907"/>
    <n v="1185579.6630430701"/>
  </r>
  <r>
    <d v="2020-05-01T00:00:00"/>
    <x v="2"/>
    <n v="9674619.6725155003"/>
    <n v="73.299868875410795"/>
    <n v="79.833625315023895"/>
    <n v="709148.3534148559"/>
    <n v="772359.96200096165"/>
    <n v="15385.211301249399"/>
    <n v="9198.7120745334596"/>
    <n v="946252.03587204299"/>
    <n v="565757.58743210591"/>
  </r>
  <r>
    <d v="2020-06-01T00:00:00"/>
    <x v="2"/>
    <n v="6477752.0306754299"/>
    <n v="40.519847208841803"/>
    <n v="45.887889833940797"/>
    <n v="262477.52253973315"/>
    <n v="297250.37155522045"/>
    <n v="5258.6816608996496"/>
    <n v="2962.0183006535899"/>
    <n v="323429.95687197207"/>
    <n v="182175.97356339841"/>
  </r>
  <r>
    <d v="2020-07-01T00:00:00"/>
    <x v="2"/>
    <n v="5554244.8864313997"/>
    <n v="38.553409445105899"/>
    <n v="42.383239183623203"/>
    <n v="214135.07726497547"/>
    <n v="235406.8895060381"/>
    <n v="4059.9007993310902"/>
    <n v="2497.9517713359701"/>
    <n v="249700.13876205936"/>
    <n v="153634.02574424751"/>
  </r>
  <r>
    <d v="2020-08-01T00:00:00"/>
    <x v="2"/>
    <n v="7579117.6068968503"/>
    <n v="58.3598514680682"/>
    <n v="63.652636655031102"/>
    <n v="442316.17779752071"/>
    <n v="482430.81919755402"/>
    <n v="8614.3718010120992"/>
    <n v="5179.5772964387997"/>
    <n v="529818.32324944821"/>
    <n v="318564.72204017197"/>
  </r>
  <r>
    <d v="2020-09-01T00:00:00"/>
    <x v="2"/>
    <n v="12181014.583291201"/>
    <n v="89.678501297426195"/>
    <n v="97.876851925122907"/>
    <n v="1092375.1321116474"/>
    <n v="1192239.3606665556"/>
    <n v="20058.443137254901"/>
    <n v="14551.409150326799"/>
    <n v="1233674.4867137254"/>
    <n v="894969.86838169943"/>
  </r>
  <r>
    <d v="2020-10-01T00:00:00"/>
    <x v="2"/>
    <n v="14201098.029778801"/>
    <n v="92.351976511579593"/>
    <n v="99.134807898139698"/>
    <n v="1311499.4716847711"/>
    <n v="1407823.1251247716"/>
    <n v="24137.547178602901"/>
    <n v="18006.768753827499"/>
    <n v="1484555.7016727929"/>
    <n v="1107488.3054354065"/>
  </r>
  <r>
    <d v="2020-11-01T00:00:00"/>
    <x v="2"/>
    <n v="16035652.9478381"/>
    <n v="83.685085659572394"/>
    <n v="87.721886107583799"/>
    <n v="1341944.9905470058"/>
    <n v="1406677.7215509943"/>
    <n v="26727.703652441302"/>
    <n v="19775.953202614299"/>
    <n v="1643860.6854397499"/>
    <n v="1216300.2257735899"/>
  </r>
  <r>
    <d v="2020-12-01T00:00:00"/>
    <x v="2"/>
    <n v="17582795.812255699"/>
    <n v="139.65447859515399"/>
    <n v="143.58429235323501"/>
    <n v="2455516.1814056267"/>
    <n v="2524613.2942941589"/>
    <n v="53901.152091510201"/>
    <n v="39307.185414096602"/>
    <n v="3315136.4582362436"/>
    <n v="2417549.1317085973"/>
  </r>
  <r>
    <d v="2021-03-01T00:00:00"/>
    <x v="3"/>
    <n v="16113290.810553599"/>
    <n v="116.637700047552"/>
    <n v="121.585372028661"/>
    <n v="1879417.1803403269"/>
    <n v="1959140.4578071639"/>
    <n v="44725.755239410901"/>
    <n v="30870.7643607674"/>
    <n v="2750812.8502447279"/>
    <n v="1898675.4912446381"/>
  </r>
  <r>
    <d v="2021-04-01T00:00:00"/>
    <x v="3"/>
    <n v="13468669.0988416"/>
    <n v="96.037208815989601"/>
    <n v="99.970889668076595"/>
    <n v="1293493.3867189174"/>
    <n v="1346474.8324561263"/>
    <n v="24436.008704344498"/>
    <n v="15936.143898500501"/>
    <n v="1502912.2793520039"/>
    <n v="980136.59433337476"/>
  </r>
  <r>
    <d v="2021-05-01T00:00:00"/>
    <x v="3"/>
    <n v="10463985.882489201"/>
    <n v="73.361455989606995"/>
    <n v="78.589182375260805"/>
    <n v="767653.2397941004"/>
    <n v="822356.0948910981"/>
    <n v="15092.896878928401"/>
    <n v="10500.439343951"/>
    <n v="928273.52964161243"/>
    <n v="645819.02141036233"/>
  </r>
  <r>
    <d v="2021-06-01T00:00:00"/>
    <x v="3"/>
    <n v="7513309.62125507"/>
    <n v="43.564828630762698"/>
    <n v="49.295149289838399"/>
    <n v="327316.04609983769"/>
    <n v="370369.71944054787"/>
    <n v="6615.1910957323998"/>
    <n v="4230.4903806228303"/>
    <n v="406860.71315192553"/>
    <n v="260192.08036982658"/>
  </r>
  <r>
    <d v="2021-07-01T00:00:00"/>
    <x v="3"/>
    <n v="6762680.6447495399"/>
    <n v="32.826424201005203"/>
    <n v="37.212471872540199"/>
    <n v="221994.62358047577"/>
    <n v="251656.06327571426"/>
    <n v="4678.7309317079798"/>
    <n v="2768.6079073169899"/>
    <n v="287760.66722376761"/>
    <n v="170280.46073162413"/>
  </r>
  <r>
    <d v="2021-08-01T00:00:00"/>
    <x v="3"/>
    <n v="8209740.3916652296"/>
    <n v="44.0605957091473"/>
    <n v="47.959123081420898"/>
    <n v="361726.05227421835"/>
    <n v="393731.94991038536"/>
    <n v="6861.8762250876998"/>
    <n v="4684.3838376037202"/>
    <n v="422032.83534779388"/>
    <n v="288108.3435479792"/>
  </r>
  <r>
    <d v="2021-09-01T00:00:00"/>
    <x v="3"/>
    <n v="10548075.513993001"/>
    <n v="74.320088993966806"/>
    <n v="80.919261598400396"/>
    <n v="783933.91091504192"/>
    <n v="853542.48187648144"/>
    <n v="14183.770396001501"/>
    <n v="10131.726212995"/>
    <n v="872358.61443567637"/>
    <n v="623141.68900404451"/>
  </r>
  <r>
    <d v="2021-10-01T00:00:00"/>
    <x v="3"/>
    <n v="13101474.1539416"/>
    <n v="106.417096939404"/>
    <n v="113.613051426295"/>
    <n v="1394220.8450890991"/>
    <n v="1488498.4568120418"/>
    <n v="25999.157409117099"/>
    <n v="19172.982125599101"/>
    <n v="1599052.1772903381"/>
    <n v="1179215.0926528471"/>
  </r>
  <r>
    <d v="2021-11-01T00:00:00"/>
    <x v="3"/>
    <n v="15599560.314724401"/>
    <n v="109.750603095157"/>
    <n v="114.760507294242"/>
    <n v="1712061.1525602802"/>
    <n v="1790213.4552848977"/>
    <n v="31280.643460207601"/>
    <n v="23846.333333333299"/>
    <n v="1923884.6953766083"/>
    <n v="1466644.885333331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">
  <r>
    <d v="2018-12-01T00:00:00"/>
    <x v="0"/>
    <n v="3263721.9531076401"/>
    <n v="128.561560712025"/>
    <n v="133.72373908306099"/>
    <n v="419589.18802161672"/>
    <n v="436437.10289702425"/>
    <n v="7925.9462586421496"/>
    <n v="4485.77593771181"/>
    <n v="487477.39869152679"/>
    <n v="275893.16327302717"/>
  </r>
  <r>
    <d v="2019-01-01T00:00:00"/>
    <x v="1"/>
    <n v="6022568.3986214399"/>
    <n v="152.941623710828"/>
    <n v="158.735151651926"/>
    <n v="921101.38979468425"/>
    <n v="955993.30808927142"/>
    <n v="19697.0818207345"/>
    <n v="12910.459001023301"/>
    <n v="1211449.3203024548"/>
    <n v="794044.87039893703"/>
  </r>
  <r>
    <d v="2019-02-01T00:00:00"/>
    <x v="1"/>
    <n v="10592264.3018007"/>
    <n v="126.892035986896"/>
    <n v="128.40331060214299"/>
    <n v="1344073.9829668081"/>
    <n v="1360081.8031241065"/>
    <n v="26183.549606111701"/>
    <n v="20615.0256315755"/>
    <n v="1610393.034974294"/>
    <n v="1267906.5364444195"/>
  </r>
  <r>
    <d v="2019-03-01T00:00:00"/>
    <x v="1"/>
    <n v="8099900.4139798004"/>
    <n v="155.00102792478799"/>
    <n v="157.746747760901"/>
    <n v="1255492.8902552847"/>
    <n v="1277732.9474924891"/>
    <n v="24236.0822957536"/>
    <n v="15672.603351068299"/>
    <n v="1490616.0055180294"/>
    <n v="963927.79650410474"/>
  </r>
  <r>
    <d v="2019-04-01T00:00:00"/>
    <x v="1"/>
    <n v="4904646.1775075803"/>
    <n v="95.361583659580106"/>
    <n v="97.974970016064802"/>
    <n v="467714.82677702891"/>
    <n v="480532.56218071206"/>
    <n v="8877.9764552095294"/>
    <n v="5477.3771472510498"/>
    <n v="546031.06390120683"/>
    <n v="336880.6040645286"/>
  </r>
  <r>
    <d v="2019-05-01T00:00:00"/>
    <x v="1"/>
    <n v="4402156.64401484"/>
    <n v="90.927766939437802"/>
    <n v="94.040075694022505"/>
    <n v="400278.27335787902"/>
    <n v="413979.14402009966"/>
    <n v="7903.5841341672003"/>
    <n v="4363.4595122026403"/>
    <n v="486102.03858781949"/>
    <n v="268370.21383851115"/>
  </r>
  <r>
    <d v="2019-06-01T00:00:00"/>
    <x v="1"/>
    <n v="2245676.32761613"/>
    <n v="61.7249483471074"/>
    <n v="66.7885220924327"/>
    <n v="138614.25532642746"/>
    <n v="149985.40301944304"/>
    <n v="2811.7529411764699"/>
    <n v="1547.1364705882299"/>
    <n v="172934.0528941176"/>
    <n v="95155.081487058502"/>
  </r>
  <r>
    <d v="2019-07-01T00:00:00"/>
    <x v="1"/>
    <n v="1650303.4278782201"/>
    <n v="51.639400175485903"/>
    <n v="59.012283737453302"/>
    <n v="85220.679123179551"/>
    <n v="97388.174138841336"/>
    <n v="1661.1686260372901"/>
    <n v="926.14572359720796"/>
    <n v="102168.5151757975"/>
    <n v="56961.666584122679"/>
  </r>
  <r>
    <d v="2019-08-01T00:00:00"/>
    <x v="1"/>
    <n v="2798486.7792042401"/>
    <n v="72.8725077323205"/>
    <n v="78.941159324078797"/>
    <n v="203932.74945635768"/>
    <n v="220915.79070349006"/>
    <n v="3480.1623496635202"/>
    <n v="2544.0723424520702"/>
    <n v="214043.90515370516"/>
    <n v="156470.62535017214"/>
  </r>
  <r>
    <d v="2019-09-01T00:00:00"/>
    <x v="1"/>
    <n v="3391496.4065314699"/>
    <n v="81.518868621224399"/>
    <n v="89.449750697639999"/>
    <n v="276470.94999339356"/>
    <n v="303368.50805618189"/>
    <n v="4328.8117647058798"/>
    <n v="3721.8111956939601"/>
    <n v="266239.23877647042"/>
    <n v="228906.27577996135"/>
  </r>
  <r>
    <d v="2019-10-01T00:00:00"/>
    <x v="1"/>
    <n v="3117287.0819727201"/>
    <n v="97.531210385667194"/>
    <n v="110.187485457649"/>
    <n v="304032.78222440399"/>
    <n v="343486.0250121862"/>
    <n v="5138.93859898754"/>
    <n v="4361.2638851923703"/>
    <n v="316065.27959212963"/>
    <n v="268235.17399487155"/>
  </r>
  <r>
    <d v="2019-11-01T00:00:00"/>
    <x v="1"/>
    <n v="4936130.5730338302"/>
    <n v="121.803741509912"/>
    <n v="128.00532577187801"/>
    <n v="601239.17237698648"/>
    <n v="631851.00205372227"/>
    <n v="12920.7498346789"/>
    <n v="8414.2167474048401"/>
    <n v="794677.79783209111"/>
    <n v="517507.98683238728"/>
  </r>
  <r>
    <d v="2019-12-01T00:00:00"/>
    <x v="1"/>
    <n v="3812807.8007953698"/>
    <n v="108.155490897956"/>
    <n v="114.854174794999"/>
    <n v="412376.0993945793"/>
    <n v="437916.89361228712"/>
    <n v="8439.5214034805595"/>
    <n v="4930.17175414141"/>
    <n v="519064.32439966837"/>
    <n v="303225.28356671327"/>
  </r>
  <r>
    <d v="2020-01-01T00:00:00"/>
    <x v="2"/>
    <n v="6612630.9930946399"/>
    <n v="162.855168269687"/>
    <n v="169.500039111625"/>
    <n v="1076901.133085775"/>
    <n v="1120841.2119602852"/>
    <n v="22744.799853947701"/>
    <n v="16859.603890302998"/>
    <n v="1398896.1702171995"/>
    <n v="1036933.0776691957"/>
  </r>
  <r>
    <d v="2020-02-01T00:00:00"/>
    <x v="2"/>
    <n v="9245718.0287266094"/>
    <n v="150.148436014342"/>
    <n v="155.0894072623"/>
    <n v="1388230.1018429056"/>
    <n v="1433912.9287895707"/>
    <n v="27467.1538948903"/>
    <n v="19122.219818564601"/>
    <n v="1689339.833151333"/>
    <n v="1176093.0077209973"/>
  </r>
  <r>
    <d v="2020-03-01T00:00:00"/>
    <x v="2"/>
    <n v="6657265.1332816305"/>
    <n v="122.76021099189499"/>
    <n v="124.317436499767"/>
    <n v="817247.27239063894"/>
    <n v="827614.13546885201"/>
    <n v="15300.255002919201"/>
    <n v="10423.6514109864"/>
    <n v="941026.88369954249"/>
    <n v="641096.2563813075"/>
  </r>
  <r>
    <d v="2020-04-01T00:00:00"/>
    <x v="2"/>
    <n v="5731843.4899418801"/>
    <n v="104.69192154229"/>
    <n v="107.32917293724999"/>
    <n v="600077.70894168108"/>
    <n v="615194.02118122263"/>
    <n v="12226.3742099192"/>
    <n v="7567.7589388696597"/>
    <n v="751970.9194068705"/>
    <n v="465447.44577623956"/>
  </r>
  <r>
    <d v="2020-05-01T00:00:00"/>
    <x v="2"/>
    <n v="5760810.3460955396"/>
    <n v="87.515491484350505"/>
    <n v="90.925429639095199"/>
    <n v="504160.14878668246"/>
    <n v="523804.15578808164"/>
    <n v="9796.9302741657702"/>
    <n v="5511.1507470660999"/>
    <n v="602550.3995822916"/>
    <n v="338957.81554755341"/>
  </r>
  <r>
    <d v="2020-06-01T00:00:00"/>
    <x v="2"/>
    <n v="3009980.8729754202"/>
    <n v="50.144435728766503"/>
    <n v="53.270732146069399"/>
    <n v="150933.79242973245"/>
    <n v="160343.88484906577"/>
    <n v="3170.5048519799998"/>
    <n v="1685.02637447135"/>
    <n v="194998.73041617789"/>
    <n v="103635.86213548592"/>
  </r>
  <r>
    <d v="2020-07-01T00:00:00"/>
    <x v="2"/>
    <n v="2437956.8780367901"/>
    <n v="43.521251967031603"/>
    <n v="48.235540468910102"/>
    <n v="106102.93557379687"/>
    <n v="117596.16765200133"/>
    <n v="2308.1623984397502"/>
    <n v="1157.27465328938"/>
    <n v="141961.22015363839"/>
    <n v="71177.020275910036"/>
  </r>
  <r>
    <d v="2020-08-01T00:00:00"/>
    <x v="2"/>
    <n v="2349559.5000964501"/>
    <n v="60.324345429238299"/>
    <n v="62.9109514345595"/>
    <n v="141735.63889036671"/>
    <n v="147813.02360317568"/>
    <n v="2899.82676969256"/>
    <n v="1553.7771456268799"/>
    <n v="178350.9456431712"/>
    <n v="95563.50956463562"/>
  </r>
  <r>
    <d v="2020-09-01T00:00:00"/>
    <x v="2"/>
    <n v="3512386.55677346"/>
    <n v="85.499309579818998"/>
    <n v="94.073547025997001"/>
    <n v="300306.62558156851"/>
    <n v="330422.6619221078"/>
    <n v="5843.7939869280999"/>
    <n v="3613.8998692810401"/>
    <n v="359416.70537202584"/>
    <n v="222269.2975602611"/>
  </r>
  <r>
    <d v="2020-10-01T00:00:00"/>
    <x v="2"/>
    <n v="3433390.7074623201"/>
    <n v="105.310675758603"/>
    <n v="107.65261597771701"/>
    <n v="361572.69554616499"/>
    <n v="369613.49133190326"/>
    <n v="6421.4733230216798"/>
    <n v="4639.19449795741"/>
    <n v="394946.29525912541"/>
    <n v="285329.01840237255"/>
  </r>
  <r>
    <d v="2020-11-01T00:00:00"/>
    <x v="2"/>
    <n v="6344261.7405861001"/>
    <n v="110.346778295115"/>
    <n v="117.312178389621"/>
    <n v="700068.84373463481"/>
    <n v="744259.1650620841"/>
    <n v="13973.7967243367"/>
    <n v="9419.9379008073793"/>
    <n v="859444.39373360446"/>
    <n v="579363.8606512571"/>
  </r>
  <r>
    <d v="2020-12-01T00:00:00"/>
    <x v="2"/>
    <n v="5698926.2493496696"/>
    <n v="167.11755241172099"/>
    <n v="177.45274800199101"/>
    <n v="952390.60616622597"/>
    <n v="1011290.1236077787"/>
    <n v="20509.583540097399"/>
    <n v="14775.898816965801"/>
    <n v="1261421.4260501505"/>
    <n v="908776.8808386646"/>
  </r>
  <r>
    <d v="2021-03-01T00:00:00"/>
    <x v="3"/>
    <n v="7608655.3677812098"/>
    <n v="131.56738848247201"/>
    <n v="134.52217645157401"/>
    <n v="1001050.9166021164"/>
    <n v="1023532.8799438798"/>
    <n v="20865.5559122339"/>
    <n v="14119.0256099997"/>
    <n v="1283315.1508260339"/>
    <n v="868376.55111742159"/>
  </r>
  <r>
    <d v="2021-04-01T00:00:00"/>
    <x v="3"/>
    <n v="4410963.5500767101"/>
    <n v="111.135575055945"/>
    <n v="113.83882083064201"/>
    <n v="490214.97068858781"/>
    <n v="502138.88926767517"/>
    <n v="10047.091810841899"/>
    <n v="5449.0848904267496"/>
    <n v="617936.33473402017"/>
    <n v="335140.51710080681"/>
  </r>
  <r>
    <d v="2021-05-01T00:00:00"/>
    <x v="3"/>
    <n v="3481796.8580580698"/>
    <n v="83.013730469058004"/>
    <n v="86.032309065002593"/>
    <n v="289036.94592284563"/>
    <n v="299547.02339400689"/>
    <n v="5228.2372993453801"/>
    <n v="2838.0540543325501"/>
    <n v="321557.50685893826"/>
    <n v="174551.67655766915"/>
  </r>
  <r>
    <d v="2021-06-01T00:00:00"/>
    <x v="3"/>
    <n v="2109026.43376823"/>
    <n v="49.262753188296998"/>
    <n v="51.625359690629999"/>
    <n v="103896.44867431851"/>
    <n v="108879.24824033152"/>
    <n v="2060.1490196078398"/>
    <n v="991.61181084198302"/>
    <n v="126707.40530196058"/>
    <n v="60988.092814025324"/>
  </r>
  <r>
    <d v="2021-07-01T00:00:00"/>
    <x v="3"/>
    <n v="2312088.5731933499"/>
    <n v="33.980538207969303"/>
    <n v="35.934971996454699"/>
    <n v="78566.014101605862"/>
    <n v="83084.838131025928"/>
    <n v="1584.4258795794301"/>
    <n v="784.22791827557103"/>
    <n v="97448.529297653266"/>
    <n v="48233.153885620719"/>
  </r>
  <r>
    <d v="2021-08-01T00:00:00"/>
    <x v="3"/>
    <n v="1827838.25282628"/>
    <n v="45.7616493638793"/>
    <n v="49.460441283555397"/>
    <n v="83644.893219721998"/>
    <n v="90405.686579750705"/>
    <n v="1605.9647064994299"/>
    <n v="782.25082233952503"/>
    <n v="98773.253308540938"/>
    <n v="48111.554577170151"/>
  </r>
  <r>
    <d v="2021-09-01T00:00:00"/>
    <x v="3"/>
    <n v="2206607.3670850499"/>
    <n v="67.307768431469498"/>
    <n v="72.935490009514695"/>
    <n v="148521.81768293516"/>
    <n v="160939.9895769532"/>
    <n v="2667.23529411764"/>
    <n v="1503.0431372549001"/>
    <n v="164045.63952941136"/>
    <n v="92443.165113725379"/>
  </r>
  <r>
    <d v="2021-10-01T00:00:00"/>
    <x v="3"/>
    <n v="1716250.2558492001"/>
    <n v="113.290766189415"/>
    <n v="120.2601287543"/>
    <n v="194435.3064579354"/>
    <n v="206396.47674302512"/>
    <n v="3555.55294828975"/>
    <n v="2197.69490194133"/>
    <n v="218680.72853161278"/>
    <n v="135167.02724899954"/>
  </r>
  <r>
    <d v="2021-11-01T00:00:00"/>
    <x v="3"/>
    <n v="2139397.8499320201"/>
    <n v="120.343988945186"/>
    <n v="116.878452631504"/>
    <n v="257463.67120157371"/>
    <n v="250049.51026322113"/>
    <n v="5122.87843137255"/>
    <n v="2536.4915955401698"/>
    <n v="315077.5150431373"/>
    <n v="156004.3790921026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C4BC3BF-C275-4C35-AEF6-08F0B4763A68}" name="PivotTable20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I1:M5" firstHeaderRow="0" firstDataRow="1" firstDataCol="1"/>
  <pivotFields count="6">
    <pivotField axis="axisRow" showAll="0">
      <items count="4">
        <item x="0"/>
        <item x="1"/>
        <item x="2"/>
        <item t="default"/>
      </items>
    </pivotField>
    <pivotField showAll="0"/>
    <pivotField dataField="1" showAll="0"/>
    <pivotField dataField="1" showAll="0"/>
    <pivotField dataField="1" showAll="0"/>
    <pivotField dataField="1" showAl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SDC Irrigated" fld="2" baseField="0" baseItem="0"/>
    <dataField name="Sum of SDC Rainfed" fld="3" baseField="0" baseItem="0"/>
    <dataField name="Sum of MRA Irrigated" fld="4" baseField="0" baseItem="0"/>
    <dataField name="Sum of MRA Rainfed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A3725DE-16B5-448B-86E4-8FB2082A361C}" name="PivotTable1" cacheId="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A1:AE6" firstHeaderRow="0" firstDataRow="1" firstDataCol="1"/>
  <pivotFields count="11">
    <pivotField numFmtId="14" showAll="0"/>
    <pivotField axis="axisRow" numFmtId="3" showAll="0">
      <items count="5">
        <item x="0"/>
        <item x="1"/>
        <item x="2"/>
        <item x="3"/>
        <item t="default"/>
      </items>
    </pivotField>
    <pivotField numFmtId="3" showAll="0"/>
    <pivotField numFmtId="3" showAll="0"/>
    <pivotField numFmtId="3" showAll="0"/>
    <pivotField dataField="1" numFmtId="3" showAll="0"/>
    <pivotField dataField="1" numFmtId="3" showAll="0"/>
    <pivotField numFmtId="3" showAll="0"/>
    <pivotField numFmtId="3" showAll="0"/>
    <pivotField dataField="1" numFmtId="3" showAll="0"/>
    <pivotField dataField="1" numFmtId="3" showAl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Mean (cult&gt;0.51) (m3)" fld="6" baseField="0" baseItem="0"/>
    <dataField name="Sum of Mean (class = 1) (m3)" fld="5" baseField="0" baseItem="0"/>
    <dataField name="Sum of Sum (class = 1) (m3)" fld="9" baseField="0" baseItem="0"/>
    <dataField name="Sum of Sum (cult&gt;0.51) (m3)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571E692-D992-4AAA-8EA3-C76D16D941A6}" name="PivotTable4" cacheId="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Y1:AC6" firstHeaderRow="0" firstDataRow="1" firstDataCol="1"/>
  <pivotFields count="11">
    <pivotField numFmtId="14" showAll="0"/>
    <pivotField axis="axisRow" numFmtId="1" showAll="0">
      <items count="5">
        <item x="0"/>
        <item x="1"/>
        <item x="2"/>
        <item x="3"/>
        <item t="default"/>
      </items>
    </pivotField>
    <pivotField numFmtId="3" showAll="0"/>
    <pivotField numFmtId="3" showAll="0"/>
    <pivotField numFmtId="3" showAll="0"/>
    <pivotField dataField="1" numFmtId="3" showAll="0"/>
    <pivotField dataField="1" numFmtId="3" showAll="0"/>
    <pivotField numFmtId="3" showAll="0"/>
    <pivotField numFmtId="3" showAll="0"/>
    <pivotField dataField="1" numFmtId="3" showAll="0"/>
    <pivotField dataField="1" numFmtId="3" showAl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um of Mean (class = 1) (m3)" fld="5" baseField="0" baseItem="0"/>
    <dataField name="Sum of Mean (cult&gt;0.51) (m3)" fld="6" baseField="0" baseItem="0"/>
    <dataField name="Sum of Sum (class = 1) (m3)" fld="9" baseField="0" baseItem="0"/>
    <dataField name="Sum of Sum (cult&gt;0.51) (m3)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ivotTable" Target="../pivotTables/pivotTable1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ivotTable" Target="../pivotTables/pivotTable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1FBEE-116F-478D-9934-2B679A1147C1}">
  <dimension ref="A1:AL13"/>
  <sheetViews>
    <sheetView tabSelected="1" zoomScale="25" zoomScaleNormal="25" workbookViewId="0">
      <selection activeCell="L89" sqref="L89"/>
    </sheetView>
  </sheetViews>
  <sheetFormatPr defaultRowHeight="14.4"/>
  <sheetData>
    <row r="1" spans="1:38" ht="57.6">
      <c r="A1" t="s">
        <v>3</v>
      </c>
      <c r="B1" s="199" t="s">
        <v>267</v>
      </c>
      <c r="C1" s="17" t="s">
        <v>14</v>
      </c>
      <c r="D1" s="17" t="s">
        <v>15</v>
      </c>
      <c r="E1" s="17" t="s">
        <v>12</v>
      </c>
      <c r="F1" t="s">
        <v>268</v>
      </c>
      <c r="G1" t="s">
        <v>11</v>
      </c>
      <c r="H1" t="s">
        <v>269</v>
      </c>
      <c r="K1" t="s">
        <v>6</v>
      </c>
      <c r="L1" t="s">
        <v>270</v>
      </c>
      <c r="M1" s="17" t="s">
        <v>14</v>
      </c>
      <c r="N1" t="s">
        <v>15</v>
      </c>
      <c r="O1" t="s">
        <v>12</v>
      </c>
      <c r="P1" t="s">
        <v>268</v>
      </c>
      <c r="Q1" t="s">
        <v>11</v>
      </c>
      <c r="R1" t="s">
        <v>269</v>
      </c>
      <c r="U1" t="s">
        <v>7</v>
      </c>
      <c r="V1" t="s">
        <v>270</v>
      </c>
      <c r="W1" s="17" t="s">
        <v>14</v>
      </c>
      <c r="X1" t="s">
        <v>15</v>
      </c>
      <c r="Y1" t="s">
        <v>12</v>
      </c>
      <c r="Z1" t="s">
        <v>268</v>
      </c>
      <c r="AA1" t="s">
        <v>11</v>
      </c>
      <c r="AB1" t="s">
        <v>269</v>
      </c>
      <c r="AE1" t="s">
        <v>8</v>
      </c>
      <c r="AF1" t="s">
        <v>270</v>
      </c>
      <c r="AG1" s="17" t="s">
        <v>14</v>
      </c>
      <c r="AH1" t="s">
        <v>15</v>
      </c>
      <c r="AI1" t="s">
        <v>12</v>
      </c>
      <c r="AJ1" t="s">
        <v>268</v>
      </c>
      <c r="AK1" t="s">
        <v>11</v>
      </c>
      <c r="AL1" t="s">
        <v>269</v>
      </c>
    </row>
    <row r="2" spans="1:38">
      <c r="A2" t="s">
        <v>271</v>
      </c>
      <c r="B2">
        <v>442.7</v>
      </c>
      <c r="C2">
        <v>2.7E-2</v>
      </c>
      <c r="D2">
        <v>3.7999999999999999E-2</v>
      </c>
      <c r="E2">
        <v>3.7999999999999999E-2</v>
      </c>
      <c r="F2">
        <v>2.9000000000000001E-2</v>
      </c>
      <c r="G2">
        <v>4.4999999999999998E-2</v>
      </c>
      <c r="H2">
        <v>8.8999999999999996E-2</v>
      </c>
      <c r="K2" t="s">
        <v>271</v>
      </c>
      <c r="L2">
        <v>442.7</v>
      </c>
      <c r="M2">
        <v>1.6E-2</v>
      </c>
      <c r="N2">
        <v>2.5999999999999999E-2</v>
      </c>
      <c r="O2">
        <v>2.3E-2</v>
      </c>
      <c r="P2">
        <v>1.9E-2</v>
      </c>
      <c r="Q2">
        <v>2.3E-2</v>
      </c>
      <c r="R2">
        <v>7.3999999999999996E-2</v>
      </c>
      <c r="U2" t="s">
        <v>271</v>
      </c>
      <c r="V2">
        <v>442.7</v>
      </c>
      <c r="W2">
        <v>2.3E-2</v>
      </c>
      <c r="X2">
        <v>3.5999999999999997E-2</v>
      </c>
      <c r="Y2">
        <v>2.9000000000000001E-2</v>
      </c>
      <c r="Z2">
        <v>2.5000000000000001E-2</v>
      </c>
      <c r="AA2">
        <v>3.5000000000000003E-2</v>
      </c>
      <c r="AB2">
        <v>6.9000000000000006E-2</v>
      </c>
      <c r="AE2" t="s">
        <v>271</v>
      </c>
      <c r="AF2">
        <v>442.7</v>
      </c>
      <c r="AG2">
        <v>2.9000000000000001E-2</v>
      </c>
      <c r="AH2">
        <v>4.4999999999999998E-2</v>
      </c>
      <c r="AI2">
        <v>3.7999999999999999E-2</v>
      </c>
      <c r="AJ2">
        <v>3.1E-2</v>
      </c>
      <c r="AK2">
        <v>4.5999999999999999E-2</v>
      </c>
      <c r="AL2">
        <v>8.3000000000000004E-2</v>
      </c>
    </row>
    <row r="3" spans="1:38">
      <c r="A3" t="s">
        <v>272</v>
      </c>
      <c r="B3">
        <v>492.4</v>
      </c>
      <c r="C3">
        <v>2.9000000000000001E-2</v>
      </c>
      <c r="D3">
        <v>4.8000000000000001E-2</v>
      </c>
      <c r="E3">
        <v>0.05</v>
      </c>
      <c r="F3">
        <v>3.7999999999999999E-2</v>
      </c>
      <c r="G3">
        <v>5.8000000000000003E-2</v>
      </c>
      <c r="H3">
        <v>0.11600000000000001</v>
      </c>
      <c r="K3" t="s">
        <v>272</v>
      </c>
      <c r="L3">
        <v>492.4</v>
      </c>
      <c r="M3">
        <v>2.1000000000000001E-2</v>
      </c>
      <c r="N3">
        <v>3.9E-2</v>
      </c>
      <c r="O3">
        <v>3.2000000000000001E-2</v>
      </c>
      <c r="P3">
        <v>2.9000000000000001E-2</v>
      </c>
      <c r="Q3">
        <v>3.5999999999999997E-2</v>
      </c>
      <c r="R3">
        <v>0.10299999999999999</v>
      </c>
      <c r="U3" t="s">
        <v>272</v>
      </c>
      <c r="V3">
        <v>492.4</v>
      </c>
      <c r="W3">
        <v>0.03</v>
      </c>
      <c r="X3">
        <v>5.3999999999999999E-2</v>
      </c>
      <c r="Y3">
        <v>3.6999999999999998E-2</v>
      </c>
      <c r="Z3">
        <v>3.5999999999999997E-2</v>
      </c>
      <c r="AA3">
        <v>5.2999999999999999E-2</v>
      </c>
      <c r="AB3">
        <v>9.8999999999999991E-2</v>
      </c>
      <c r="AE3" t="s">
        <v>272</v>
      </c>
      <c r="AF3">
        <v>492.4</v>
      </c>
      <c r="AG3">
        <v>3.3000000000000002E-2</v>
      </c>
      <c r="AH3">
        <v>6.0999999999999999E-2</v>
      </c>
      <c r="AI3">
        <v>4.8000000000000001E-2</v>
      </c>
      <c r="AJ3">
        <v>0.04</v>
      </c>
      <c r="AK3">
        <v>6.2E-2</v>
      </c>
      <c r="AL3">
        <v>0.11</v>
      </c>
    </row>
    <row r="4" spans="1:38">
      <c r="A4" t="s">
        <v>273</v>
      </c>
      <c r="B4">
        <v>559.79999999999995</v>
      </c>
      <c r="C4">
        <v>4.9000000000000002E-2</v>
      </c>
      <c r="D4">
        <v>7.6999999999999999E-2</v>
      </c>
      <c r="E4">
        <v>7.2999999999999995E-2</v>
      </c>
      <c r="F4">
        <v>6.8000000000000005E-2</v>
      </c>
      <c r="G4">
        <v>9.4E-2</v>
      </c>
      <c r="H4">
        <v>0.14099999999999999</v>
      </c>
      <c r="K4" t="s">
        <v>273</v>
      </c>
      <c r="L4">
        <v>559.79999999999995</v>
      </c>
      <c r="M4">
        <v>3.6999999999999998E-2</v>
      </c>
      <c r="N4">
        <v>6.3E-2</v>
      </c>
      <c r="O4">
        <v>5.5E-2</v>
      </c>
      <c r="P4">
        <v>5.8999999999999997E-2</v>
      </c>
      <c r="Q4">
        <v>0.06</v>
      </c>
      <c r="R4">
        <v>0.125</v>
      </c>
      <c r="U4" t="s">
        <v>273</v>
      </c>
      <c r="V4">
        <v>559.79999999999995</v>
      </c>
      <c r="W4">
        <v>4.3999999999999997E-2</v>
      </c>
      <c r="X4">
        <v>7.6999999999999999E-2</v>
      </c>
      <c r="Y4">
        <v>5.7000000000000002E-2</v>
      </c>
      <c r="Z4">
        <v>6.4000000000000001E-2</v>
      </c>
      <c r="AA4">
        <v>0.08</v>
      </c>
      <c r="AB4">
        <v>0.123</v>
      </c>
      <c r="AE4" t="s">
        <v>273</v>
      </c>
      <c r="AF4">
        <v>559.79999999999995</v>
      </c>
      <c r="AG4">
        <v>0.05</v>
      </c>
      <c r="AH4">
        <v>8.7999999999999995E-2</v>
      </c>
      <c r="AI4">
        <v>7.0000000000000007E-2</v>
      </c>
      <c r="AJ4">
        <v>6.7000000000000004E-2</v>
      </c>
      <c r="AK4">
        <v>9.4E-2</v>
      </c>
      <c r="AL4">
        <v>0.13500000000000001</v>
      </c>
    </row>
    <row r="5" spans="1:38">
      <c r="A5" t="s">
        <v>274</v>
      </c>
      <c r="B5">
        <v>664.6</v>
      </c>
      <c r="C5">
        <v>0.04</v>
      </c>
      <c r="D5">
        <v>0.08</v>
      </c>
      <c r="E5">
        <v>0.06</v>
      </c>
      <c r="F5">
        <v>5.3999999999999999E-2</v>
      </c>
      <c r="G5">
        <v>0.14199999999999999</v>
      </c>
      <c r="H5">
        <v>0.155</v>
      </c>
      <c r="K5" t="s">
        <v>274</v>
      </c>
      <c r="L5">
        <v>664.6</v>
      </c>
      <c r="M5">
        <v>2.9000000000000001E-2</v>
      </c>
      <c r="N5">
        <v>7.4999999999999997E-2</v>
      </c>
      <c r="O5">
        <v>4.2000000000000003E-2</v>
      </c>
      <c r="P5">
        <v>4.4999999999999998E-2</v>
      </c>
      <c r="Q5">
        <v>0.10199999999999999</v>
      </c>
      <c r="R5">
        <v>0.13800000000000001</v>
      </c>
      <c r="U5" t="s">
        <v>274</v>
      </c>
      <c r="V5">
        <v>664.6</v>
      </c>
      <c r="W5">
        <v>4.7E-2</v>
      </c>
      <c r="X5">
        <v>0.11700000000000001</v>
      </c>
      <c r="Y5">
        <v>5.2999999999999999E-2</v>
      </c>
      <c r="Z5">
        <v>0.06</v>
      </c>
      <c r="AA5">
        <v>0.13100000000000001</v>
      </c>
      <c r="AB5">
        <v>0.152</v>
      </c>
      <c r="AE5" t="s">
        <v>274</v>
      </c>
      <c r="AF5">
        <v>664.6</v>
      </c>
      <c r="AG5">
        <v>5.7000000000000002E-2</v>
      </c>
      <c r="AH5">
        <v>0.128</v>
      </c>
      <c r="AI5">
        <v>6.6000000000000003E-2</v>
      </c>
      <c r="AJ5">
        <v>6.3E-2</v>
      </c>
      <c r="AK5">
        <v>0.151</v>
      </c>
      <c r="AL5">
        <v>0.16600000000000001</v>
      </c>
    </row>
    <row r="6" spans="1:38">
      <c r="A6" t="s">
        <v>275</v>
      </c>
      <c r="B6" s="17">
        <v>704.1</v>
      </c>
      <c r="C6">
        <v>8.1000000000000003E-2</v>
      </c>
      <c r="D6">
        <v>0.127</v>
      </c>
      <c r="E6">
        <v>8.7999999999999995E-2</v>
      </c>
      <c r="F6">
        <v>0.108</v>
      </c>
      <c r="G6">
        <v>0.17399999999999999</v>
      </c>
      <c r="H6">
        <v>0.188</v>
      </c>
      <c r="K6" t="s">
        <v>275</v>
      </c>
      <c r="L6">
        <v>704.1</v>
      </c>
      <c r="M6">
        <v>6.6000000000000003E-2</v>
      </c>
      <c r="N6">
        <v>0.113</v>
      </c>
      <c r="O6">
        <v>6.5000000000000002E-2</v>
      </c>
      <c r="P6">
        <v>0.10100000000000001</v>
      </c>
      <c r="Q6">
        <v>0.123</v>
      </c>
      <c r="R6">
        <v>0.16600000000000001</v>
      </c>
      <c r="U6" t="s">
        <v>275</v>
      </c>
      <c r="V6">
        <v>704.1</v>
      </c>
      <c r="W6">
        <v>7.8E-2</v>
      </c>
      <c r="X6">
        <v>0.13800000000000001</v>
      </c>
      <c r="Y6">
        <v>7.1999999999999995E-2</v>
      </c>
      <c r="Z6">
        <v>0.11600000000000001</v>
      </c>
      <c r="AA6">
        <v>0.151</v>
      </c>
      <c r="AB6">
        <v>0.17199999999999999</v>
      </c>
      <c r="AE6" t="s">
        <v>275</v>
      </c>
      <c r="AF6">
        <v>704.1</v>
      </c>
      <c r="AG6">
        <v>0.09</v>
      </c>
      <c r="AH6">
        <v>0.153</v>
      </c>
      <c r="AI6">
        <v>8.6999999999999994E-2</v>
      </c>
      <c r="AJ6">
        <v>0.113</v>
      </c>
      <c r="AK6">
        <v>0.17499999999999999</v>
      </c>
      <c r="AL6">
        <v>0.189</v>
      </c>
    </row>
    <row r="7" spans="1:38">
      <c r="A7" t="s">
        <v>276</v>
      </c>
      <c r="B7" s="17">
        <v>740.5</v>
      </c>
      <c r="C7">
        <v>0.20599999999999999</v>
      </c>
      <c r="D7">
        <v>0.214</v>
      </c>
      <c r="E7">
        <v>0.115</v>
      </c>
      <c r="F7">
        <v>0.28399999999999997</v>
      </c>
      <c r="G7">
        <v>0.216</v>
      </c>
      <c r="H7">
        <v>0.246</v>
      </c>
      <c r="K7" t="s">
        <v>276</v>
      </c>
      <c r="L7">
        <v>740.5</v>
      </c>
      <c r="M7">
        <v>0.18</v>
      </c>
      <c r="N7">
        <v>0.16500000000000001</v>
      </c>
      <c r="O7">
        <v>7.8E-2</v>
      </c>
      <c r="P7">
        <v>0.27</v>
      </c>
      <c r="Q7">
        <v>0.14299999999999999</v>
      </c>
      <c r="R7">
        <v>0.20899999999999996</v>
      </c>
      <c r="U7" t="s">
        <v>276</v>
      </c>
      <c r="V7">
        <v>740.5</v>
      </c>
      <c r="W7">
        <v>0.14599999999999999</v>
      </c>
      <c r="X7">
        <v>0.156</v>
      </c>
      <c r="Y7">
        <v>7.4999999999999997E-2</v>
      </c>
      <c r="Z7">
        <v>0.28799999999999998</v>
      </c>
      <c r="AA7">
        <v>0.16500000000000001</v>
      </c>
      <c r="AB7">
        <v>0.192</v>
      </c>
      <c r="AE7" t="s">
        <v>276</v>
      </c>
      <c r="AF7">
        <v>740.5</v>
      </c>
      <c r="AG7">
        <v>0.159</v>
      </c>
      <c r="AH7">
        <v>0.17699999999999999</v>
      </c>
      <c r="AI7">
        <v>9.7000000000000003E-2</v>
      </c>
      <c r="AJ7">
        <v>0.28299999999999997</v>
      </c>
      <c r="AK7">
        <v>0.193</v>
      </c>
      <c r="AL7">
        <v>0.21</v>
      </c>
    </row>
    <row r="8" spans="1:38">
      <c r="A8" t="s">
        <v>277</v>
      </c>
      <c r="B8" s="17">
        <v>782.8</v>
      </c>
      <c r="C8">
        <v>0.248</v>
      </c>
      <c r="D8">
        <v>0.24199999999999999</v>
      </c>
      <c r="E8">
        <v>0.13100000000000001</v>
      </c>
      <c r="F8">
        <v>0.35299999999999998</v>
      </c>
      <c r="G8">
        <v>0.23499999999999999</v>
      </c>
      <c r="H8">
        <v>0.27</v>
      </c>
      <c r="K8" t="s">
        <v>277</v>
      </c>
      <c r="L8">
        <v>782.8</v>
      </c>
      <c r="M8">
        <v>0.21299999999999999</v>
      </c>
      <c r="N8">
        <v>0.185</v>
      </c>
      <c r="O8">
        <v>8.6999999999999994E-2</v>
      </c>
      <c r="P8">
        <v>0.32200000000000001</v>
      </c>
      <c r="Q8">
        <v>0.154</v>
      </c>
      <c r="R8">
        <v>0.22800000000000001</v>
      </c>
      <c r="U8" t="s">
        <v>277</v>
      </c>
      <c r="V8">
        <v>782.8</v>
      </c>
      <c r="W8">
        <v>0.16800000000000001</v>
      </c>
      <c r="X8">
        <v>0.17100000000000001</v>
      </c>
      <c r="Y8">
        <v>0.08</v>
      </c>
      <c r="Z8">
        <v>0.34899999999999998</v>
      </c>
      <c r="AA8">
        <v>0.17799999999999999</v>
      </c>
      <c r="AB8">
        <v>0.20499999999999999</v>
      </c>
      <c r="AE8" t="s">
        <v>277</v>
      </c>
      <c r="AF8">
        <v>782.8</v>
      </c>
      <c r="AG8">
        <v>0.182</v>
      </c>
      <c r="AH8">
        <v>0.192</v>
      </c>
      <c r="AI8">
        <v>0.105</v>
      </c>
      <c r="AJ8">
        <v>0.34899999999999998</v>
      </c>
      <c r="AK8">
        <v>0.20799999999999999</v>
      </c>
      <c r="AL8">
        <v>0.224</v>
      </c>
    </row>
    <row r="9" spans="1:38">
      <c r="A9" t="s">
        <v>278</v>
      </c>
      <c r="B9" s="17">
        <v>832.8</v>
      </c>
      <c r="C9">
        <v>0.251</v>
      </c>
      <c r="D9">
        <v>0.247</v>
      </c>
      <c r="E9">
        <v>0.125</v>
      </c>
      <c r="F9">
        <v>0.35399999999999998</v>
      </c>
      <c r="G9">
        <v>0.23599999999999999</v>
      </c>
      <c r="H9">
        <v>0.27300000000000002</v>
      </c>
      <c r="K9" t="s">
        <v>278</v>
      </c>
      <c r="L9">
        <v>832.8</v>
      </c>
      <c r="M9">
        <v>0.221</v>
      </c>
      <c r="N9">
        <v>0.19700000000000001</v>
      </c>
      <c r="O9">
        <v>8.5999999999999993E-2</v>
      </c>
      <c r="P9">
        <v>0.33100000000000002</v>
      </c>
      <c r="Q9">
        <v>0.161</v>
      </c>
      <c r="R9">
        <v>0.23200000000000001</v>
      </c>
      <c r="U9" t="s">
        <v>278</v>
      </c>
      <c r="V9">
        <v>832.8</v>
      </c>
      <c r="W9">
        <v>0.18099999999999999</v>
      </c>
      <c r="X9">
        <v>0.188</v>
      </c>
      <c r="Y9">
        <v>8.1000000000000003E-2</v>
      </c>
      <c r="Z9">
        <v>0.36899999999999999</v>
      </c>
      <c r="AA9">
        <v>0.192</v>
      </c>
      <c r="AB9">
        <v>0.217</v>
      </c>
      <c r="AE9" t="s">
        <v>278</v>
      </c>
      <c r="AF9">
        <v>832.8</v>
      </c>
      <c r="AG9">
        <v>0.191</v>
      </c>
      <c r="AH9">
        <v>0.20300000000000001</v>
      </c>
      <c r="AI9">
        <v>0.10299999999999999</v>
      </c>
      <c r="AJ9">
        <v>0.35699999999999998</v>
      </c>
      <c r="AK9">
        <v>0.216</v>
      </c>
      <c r="AL9">
        <v>0.23</v>
      </c>
    </row>
    <row r="10" spans="1:38">
      <c r="A10" t="s">
        <v>279</v>
      </c>
      <c r="B10" s="17">
        <v>864.7</v>
      </c>
      <c r="C10">
        <v>0.26500000000000001</v>
      </c>
      <c r="D10">
        <v>0.26100000000000001</v>
      </c>
      <c r="E10">
        <v>0.13</v>
      </c>
      <c r="F10">
        <v>0.371</v>
      </c>
      <c r="G10">
        <v>0.247</v>
      </c>
      <c r="H10">
        <v>0.28599999999999998</v>
      </c>
      <c r="K10" t="s">
        <v>279</v>
      </c>
      <c r="L10">
        <v>864.7</v>
      </c>
      <c r="M10">
        <v>0.23</v>
      </c>
      <c r="N10">
        <v>0.20699999999999999</v>
      </c>
      <c r="O10">
        <v>8.5999999999999993E-2</v>
      </c>
      <c r="P10">
        <v>0.34100000000000003</v>
      </c>
      <c r="Q10">
        <v>0.16700000000000001</v>
      </c>
      <c r="R10">
        <v>0.24199999999999997</v>
      </c>
      <c r="U10" t="s">
        <v>279</v>
      </c>
      <c r="V10">
        <v>864.7</v>
      </c>
      <c r="W10">
        <v>0.187</v>
      </c>
      <c r="X10">
        <v>0.19500000000000001</v>
      </c>
      <c r="Y10">
        <v>0.08</v>
      </c>
      <c r="Z10">
        <v>0.37</v>
      </c>
      <c r="AA10">
        <v>0.19700000000000001</v>
      </c>
      <c r="AB10">
        <v>0.221</v>
      </c>
      <c r="AE10" t="s">
        <v>279</v>
      </c>
      <c r="AF10">
        <v>864.7</v>
      </c>
      <c r="AG10">
        <v>0.20100000000000001</v>
      </c>
      <c r="AH10">
        <v>0.215</v>
      </c>
      <c r="AI10">
        <v>0.105</v>
      </c>
      <c r="AJ10">
        <v>0.36499999999999999</v>
      </c>
      <c r="AK10">
        <v>0.22700000000000001</v>
      </c>
      <c r="AL10">
        <v>0.23899999999999996</v>
      </c>
    </row>
    <row r="11" spans="1:38">
      <c r="A11" t="s">
        <v>280</v>
      </c>
      <c r="B11" s="17">
        <v>945.1</v>
      </c>
      <c r="C11">
        <v>0.26300000000000001</v>
      </c>
      <c r="D11">
        <v>0.25900000000000001</v>
      </c>
      <c r="E11">
        <v>0.20100000000000001</v>
      </c>
      <c r="F11">
        <v>0.36599999999999999</v>
      </c>
      <c r="G11">
        <v>0.248</v>
      </c>
      <c r="H11">
        <v>0.28299999999999997</v>
      </c>
      <c r="K11" t="s">
        <v>280</v>
      </c>
      <c r="L11">
        <v>945.1</v>
      </c>
      <c r="M11">
        <v>0.22700000000000001</v>
      </c>
      <c r="N11">
        <v>0.20699999999999999</v>
      </c>
      <c r="O11">
        <v>0.14699999999999999</v>
      </c>
      <c r="P11">
        <v>0.33700000000000002</v>
      </c>
      <c r="Q11">
        <v>0.16800000000000001</v>
      </c>
      <c r="R11">
        <v>0.23899999999999999</v>
      </c>
      <c r="U11" t="s">
        <v>280</v>
      </c>
      <c r="V11">
        <v>945.1</v>
      </c>
      <c r="W11">
        <v>0.19</v>
      </c>
      <c r="X11">
        <v>0.19600000000000001</v>
      </c>
      <c r="Y11">
        <v>0.13400000000000001</v>
      </c>
      <c r="Z11">
        <v>0.36799999999999999</v>
      </c>
      <c r="AA11">
        <v>0.19800000000000001</v>
      </c>
      <c r="AB11">
        <v>0.21799999999999997</v>
      </c>
      <c r="AE11" t="s">
        <v>280</v>
      </c>
      <c r="AF11">
        <v>945.1</v>
      </c>
      <c r="AG11">
        <v>0.20200000000000001</v>
      </c>
      <c r="AH11">
        <v>0.215</v>
      </c>
      <c r="AI11">
        <v>0.154</v>
      </c>
      <c r="AJ11">
        <v>0.36</v>
      </c>
      <c r="AK11">
        <v>0.22700000000000001</v>
      </c>
      <c r="AL11">
        <v>0.23599999999999999</v>
      </c>
    </row>
    <row r="12" spans="1:38">
      <c r="A12" t="s">
        <v>281</v>
      </c>
      <c r="B12">
        <v>1613.7</v>
      </c>
      <c r="C12">
        <v>0.17599999999999999</v>
      </c>
      <c r="D12">
        <v>0.25</v>
      </c>
      <c r="E12">
        <v>9.1999999999999998E-2</v>
      </c>
      <c r="F12">
        <v>0.214</v>
      </c>
      <c r="G12">
        <v>0.32500000000000001</v>
      </c>
      <c r="H12">
        <v>0.28899999999999998</v>
      </c>
      <c r="K12" t="s">
        <v>281</v>
      </c>
      <c r="L12">
        <v>1613.7</v>
      </c>
      <c r="M12">
        <v>0.14099999999999999</v>
      </c>
      <c r="N12">
        <v>0.23599999999999999</v>
      </c>
      <c r="O12">
        <v>6.8000000000000005E-2</v>
      </c>
      <c r="P12">
        <v>0.182</v>
      </c>
      <c r="Q12">
        <v>0.253</v>
      </c>
      <c r="R12">
        <v>0.248</v>
      </c>
      <c r="U12" t="s">
        <v>281</v>
      </c>
      <c r="V12">
        <v>1613.7</v>
      </c>
      <c r="W12">
        <v>0.155</v>
      </c>
      <c r="X12">
        <v>0.28399999999999997</v>
      </c>
      <c r="Y12">
        <v>8.4000000000000005E-2</v>
      </c>
      <c r="Z12">
        <v>0.182</v>
      </c>
      <c r="AA12">
        <v>0.28799999999999998</v>
      </c>
      <c r="AB12">
        <v>0.25800000000000001</v>
      </c>
      <c r="AE12" t="s">
        <v>281</v>
      </c>
      <c r="AF12">
        <v>1613.7</v>
      </c>
      <c r="AG12">
        <v>0.193</v>
      </c>
      <c r="AH12">
        <v>0.315</v>
      </c>
      <c r="AI12">
        <v>0.105</v>
      </c>
      <c r="AJ12">
        <v>0.20100000000000001</v>
      </c>
      <c r="AK12">
        <v>0.33600000000000002</v>
      </c>
      <c r="AL12">
        <v>0.29299999999999998</v>
      </c>
    </row>
    <row r="13" spans="1:38">
      <c r="A13" t="s">
        <v>282</v>
      </c>
      <c r="B13">
        <v>2202.4</v>
      </c>
      <c r="C13">
        <v>0.106</v>
      </c>
      <c r="D13">
        <v>0.16700000000000001</v>
      </c>
      <c r="E13">
        <v>6.2E-2</v>
      </c>
      <c r="F13">
        <v>0.124</v>
      </c>
      <c r="G13">
        <v>0.27500000000000002</v>
      </c>
      <c r="H13">
        <v>0.23799999999999999</v>
      </c>
      <c r="K13" t="s">
        <v>282</v>
      </c>
      <c r="L13">
        <v>2202.4</v>
      </c>
      <c r="M13">
        <v>7.8E-2</v>
      </c>
      <c r="N13">
        <v>0.153</v>
      </c>
      <c r="O13">
        <v>4.3999999999999997E-2</v>
      </c>
      <c r="P13">
        <v>0.1</v>
      </c>
      <c r="Q13">
        <v>0.222</v>
      </c>
      <c r="R13">
        <v>0.20399999999999999</v>
      </c>
      <c r="U13" t="s">
        <v>282</v>
      </c>
      <c r="V13">
        <v>2202.4</v>
      </c>
      <c r="W13">
        <v>9.8000000000000004E-2</v>
      </c>
      <c r="X13">
        <v>0.2</v>
      </c>
      <c r="Y13">
        <v>6.2E-2</v>
      </c>
      <c r="Z13">
        <v>0.108</v>
      </c>
      <c r="AA13">
        <v>0.23</v>
      </c>
      <c r="AB13">
        <v>0.216</v>
      </c>
      <c r="AE13" t="s">
        <v>282</v>
      </c>
      <c r="AF13">
        <v>2202.4</v>
      </c>
      <c r="AG13">
        <v>0.13100000000000001</v>
      </c>
      <c r="AH13">
        <v>0.23200000000000001</v>
      </c>
      <c r="AI13">
        <v>7.6999999999999999E-2</v>
      </c>
      <c r="AJ13">
        <v>0.124</v>
      </c>
      <c r="AK13">
        <v>0.27900000000000003</v>
      </c>
      <c r="AL13">
        <v>0.253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950F6-F637-447A-BBC2-F93D1AD9108E}">
  <dimension ref="A1:S49"/>
  <sheetViews>
    <sheetView topLeftCell="I1" zoomScaleNormal="100" workbookViewId="0">
      <selection activeCell="O5" sqref="O5"/>
    </sheetView>
  </sheetViews>
  <sheetFormatPr defaultRowHeight="14.4"/>
  <cols>
    <col min="2" max="2" width="10.5546875" bestFit="1" customWidth="1"/>
    <col min="3" max="3" width="20.77734375" bestFit="1" customWidth="1"/>
    <col min="5" max="5" width="12" bestFit="1" customWidth="1"/>
    <col min="7" max="7" width="2.5546875" customWidth="1"/>
    <col min="8" max="8" width="8.88671875" hidden="1" customWidth="1"/>
    <col min="9" max="9" width="15.6640625" customWidth="1"/>
    <col min="10" max="10" width="15.21875" bestFit="1" customWidth="1"/>
    <col min="11" max="12" width="12.44140625" customWidth="1"/>
    <col min="13" max="13" width="14.6640625" bestFit="1" customWidth="1"/>
    <col min="14" max="14" width="15.21875" bestFit="1" customWidth="1"/>
    <col min="15" max="15" width="9.5546875" bestFit="1" customWidth="1"/>
    <col min="34" max="34" width="13.77734375" bestFit="1" customWidth="1"/>
    <col min="35" max="35" width="17" bestFit="1" customWidth="1"/>
    <col min="36" max="36" width="19.109375" bestFit="1" customWidth="1"/>
    <col min="37" max="37" width="20" bestFit="1" customWidth="1"/>
  </cols>
  <sheetData>
    <row r="1" spans="1:19">
      <c r="A1" s="1" t="s">
        <v>0</v>
      </c>
      <c r="B1" s="2" t="s">
        <v>1</v>
      </c>
      <c r="C1" t="s">
        <v>2</v>
      </c>
      <c r="O1" s="44"/>
      <c r="P1" s="44"/>
      <c r="Q1" s="44"/>
      <c r="R1" s="44"/>
      <c r="S1" s="44"/>
    </row>
    <row r="2" spans="1:19" ht="14.4" customHeight="1">
      <c r="A2" s="56" t="s">
        <v>144</v>
      </c>
      <c r="B2" s="57">
        <v>88.517548678752206</v>
      </c>
      <c r="C2" s="113">
        <f>(B2/$B$20)*100</f>
        <v>8.5701086147153998</v>
      </c>
      <c r="I2" s="193"/>
      <c r="J2" s="193"/>
      <c r="K2" s="6" t="s">
        <v>3</v>
      </c>
      <c r="L2" s="6" t="s">
        <v>6</v>
      </c>
      <c r="M2" s="18" t="s">
        <v>7</v>
      </c>
      <c r="N2" s="6" t="s">
        <v>8</v>
      </c>
      <c r="O2" s="44"/>
      <c r="P2" s="44"/>
      <c r="Q2" s="44"/>
      <c r="R2" s="44"/>
      <c r="S2" s="44"/>
    </row>
    <row r="3" spans="1:19">
      <c r="A3" s="56" t="s">
        <v>130</v>
      </c>
      <c r="B3" s="57">
        <v>71.028236718747095</v>
      </c>
      <c r="C3" s="58">
        <f t="shared" ref="C3:C19" si="0">(B3/$B$20)*100</f>
        <v>6.8768251321615779</v>
      </c>
      <c r="I3" s="5" t="s">
        <v>4</v>
      </c>
      <c r="J3" s="192" t="s">
        <v>9</v>
      </c>
      <c r="K3" s="112">
        <v>95</v>
      </c>
      <c r="L3" s="112">
        <v>98</v>
      </c>
      <c r="M3" s="112">
        <v>95</v>
      </c>
      <c r="N3" s="112">
        <v>95</v>
      </c>
      <c r="O3" s="44"/>
      <c r="P3" s="44"/>
      <c r="Q3" s="44"/>
      <c r="R3" s="44"/>
      <c r="S3" s="44"/>
    </row>
    <row r="4" spans="1:19" ht="43.2">
      <c r="A4" s="56" t="s">
        <v>131</v>
      </c>
      <c r="B4" s="57">
        <v>67.298813853244994</v>
      </c>
      <c r="C4" s="58">
        <f t="shared" si="0"/>
        <v>6.515749170336754</v>
      </c>
      <c r="I4" s="5" t="s">
        <v>232</v>
      </c>
      <c r="J4" s="192"/>
      <c r="K4" s="112">
        <v>85.185185185185091</v>
      </c>
      <c r="L4" s="112">
        <v>97</v>
      </c>
      <c r="M4" s="112">
        <v>97.826086956521692</v>
      </c>
      <c r="N4" s="112">
        <v>95.744680851063805</v>
      </c>
      <c r="O4" s="44"/>
      <c r="P4" s="44"/>
      <c r="Q4" s="44"/>
      <c r="R4" s="44"/>
      <c r="S4" s="44"/>
    </row>
    <row r="5" spans="1:19" ht="43.2">
      <c r="A5" s="56" t="s">
        <v>133</v>
      </c>
      <c r="B5" s="57">
        <v>62.517413484474702</v>
      </c>
      <c r="C5" s="58">
        <f t="shared" si="0"/>
        <v>6.0528226534771905</v>
      </c>
      <c r="E5">
        <f>733-1090</f>
        <v>-357</v>
      </c>
      <c r="I5" s="5" t="s">
        <v>5</v>
      </c>
      <c r="J5" s="192"/>
      <c r="K5" s="112">
        <v>92</v>
      </c>
      <c r="L5" s="112">
        <v>96</v>
      </c>
      <c r="M5" s="112">
        <v>90</v>
      </c>
      <c r="N5" s="112">
        <v>90</v>
      </c>
      <c r="P5" s="44"/>
      <c r="Q5" s="44"/>
      <c r="R5" s="44"/>
      <c r="S5" s="44"/>
    </row>
    <row r="6" spans="1:19">
      <c r="A6" s="56" t="s">
        <v>134</v>
      </c>
      <c r="B6" s="57">
        <v>62.060292621190598</v>
      </c>
      <c r="C6" s="58">
        <f t="shared" si="0"/>
        <v>6.0085650400788015</v>
      </c>
      <c r="E6">
        <v>357</v>
      </c>
      <c r="P6" s="114"/>
      <c r="R6" s="114"/>
      <c r="S6" s="114"/>
    </row>
    <row r="7" spans="1:19">
      <c r="A7" s="1" t="s">
        <v>128</v>
      </c>
      <c r="B7" s="3">
        <v>61.977217201792797</v>
      </c>
      <c r="C7" s="58">
        <f t="shared" si="0"/>
        <v>6.0005218285565753</v>
      </c>
      <c r="E7">
        <f>(6065*10000)*(438*0.001)</f>
        <v>26564700</v>
      </c>
      <c r="I7" s="16"/>
      <c r="J7" s="16"/>
      <c r="K7" s="194" t="s">
        <v>21</v>
      </c>
      <c r="L7" s="194"/>
      <c r="M7" s="194"/>
      <c r="N7" s="194" t="s">
        <v>21</v>
      </c>
      <c r="O7" s="194"/>
      <c r="P7" s="194"/>
    </row>
    <row r="8" spans="1:19">
      <c r="A8" s="1" t="s">
        <v>138</v>
      </c>
      <c r="B8" s="3">
        <v>57.329643242154198</v>
      </c>
      <c r="C8" s="58">
        <f t="shared" si="0"/>
        <v>5.5505521420531965</v>
      </c>
      <c r="E8">
        <f>E7/1000000</f>
        <v>26.564699999999998</v>
      </c>
      <c r="I8" s="14" t="s">
        <v>18</v>
      </c>
      <c r="J8" s="14"/>
      <c r="K8" s="16" t="s">
        <v>20</v>
      </c>
      <c r="L8" s="16" t="s">
        <v>19</v>
      </c>
      <c r="M8" s="16" t="s">
        <v>221</v>
      </c>
      <c r="N8" s="16" t="s">
        <v>4</v>
      </c>
      <c r="O8" s="16" t="s">
        <v>25</v>
      </c>
      <c r="P8" s="16" t="s">
        <v>231</v>
      </c>
    </row>
    <row r="9" spans="1:19" ht="15" thickBot="1">
      <c r="A9" s="1" t="s">
        <v>139</v>
      </c>
      <c r="B9" s="3">
        <v>56.921161938939797</v>
      </c>
      <c r="C9" s="58">
        <f t="shared" si="0"/>
        <v>5.5110037226958921</v>
      </c>
      <c r="I9" s="7">
        <v>43435</v>
      </c>
      <c r="J9" s="15">
        <f>MONTH(I9)</f>
        <v>12</v>
      </c>
      <c r="K9" s="117">
        <v>0.97857142857142798</v>
      </c>
      <c r="L9" s="117">
        <v>0.97499999999999998</v>
      </c>
      <c r="M9" s="117">
        <v>0.92857142857142805</v>
      </c>
      <c r="N9" s="15">
        <f>K9*100</f>
        <v>97.857142857142804</v>
      </c>
      <c r="O9" s="15">
        <f>L9*100</f>
        <v>97.5</v>
      </c>
      <c r="P9" s="15">
        <f>M9*100</f>
        <v>92.857142857142804</v>
      </c>
      <c r="Q9" s="15"/>
    </row>
    <row r="10" spans="1:19">
      <c r="A10" s="1" t="s">
        <v>129</v>
      </c>
      <c r="B10" s="3">
        <v>56.450746403645901</v>
      </c>
      <c r="C10" s="58">
        <f t="shared" si="0"/>
        <v>5.4654589432516563</v>
      </c>
      <c r="I10" s="45">
        <v>43466</v>
      </c>
      <c r="J10" s="122">
        <f t="shared" ref="J10:J44" si="1">MONTH(I10)</f>
        <v>1</v>
      </c>
      <c r="K10" s="118">
        <v>0.93959731543624103</v>
      </c>
      <c r="L10" s="118">
        <v>0.99</v>
      </c>
      <c r="M10" s="118">
        <v>0.859649122807017</v>
      </c>
      <c r="N10" s="24">
        <f t="shared" ref="N10:N44" si="2">K10*100</f>
        <v>93.959731543624102</v>
      </c>
      <c r="O10" s="24">
        <f t="shared" ref="O10:O44" si="3">L10*100</f>
        <v>99</v>
      </c>
      <c r="P10" s="46">
        <f t="shared" ref="P10:P44" si="4">M10*100</f>
        <v>85.964912280701697</v>
      </c>
      <c r="Q10" s="15"/>
    </row>
    <row r="11" spans="1:19">
      <c r="A11" s="1" t="s">
        <v>143</v>
      </c>
      <c r="B11" s="3">
        <v>56.274988905010197</v>
      </c>
      <c r="C11" s="58">
        <f t="shared" si="0"/>
        <v>5.4484424208146729</v>
      </c>
      <c r="I11" s="47">
        <v>43497</v>
      </c>
      <c r="J11" s="64">
        <f t="shared" si="1"/>
        <v>2</v>
      </c>
      <c r="K11" s="117">
        <v>0.91946308724832204</v>
      </c>
      <c r="L11" s="117">
        <v>0.92</v>
      </c>
      <c r="M11" s="117">
        <v>0.844444444444444</v>
      </c>
      <c r="N11" s="26">
        <f t="shared" si="2"/>
        <v>91.946308724832207</v>
      </c>
      <c r="O11" s="26">
        <f t="shared" si="3"/>
        <v>92</v>
      </c>
      <c r="P11" s="48">
        <f t="shared" si="4"/>
        <v>84.4444444444444</v>
      </c>
      <c r="Q11" s="15"/>
    </row>
    <row r="12" spans="1:19">
      <c r="A12" s="1" t="s">
        <v>140</v>
      </c>
      <c r="B12" s="3">
        <v>56.033930671464198</v>
      </c>
      <c r="C12" s="58">
        <f t="shared" si="0"/>
        <v>5.4251035995888595</v>
      </c>
      <c r="I12" s="47">
        <v>43525</v>
      </c>
      <c r="J12" s="26">
        <f t="shared" si="1"/>
        <v>3</v>
      </c>
      <c r="K12" s="117">
        <v>0.95</v>
      </c>
      <c r="L12" s="117">
        <v>0.9</v>
      </c>
      <c r="M12" s="117">
        <v>0.9</v>
      </c>
      <c r="N12" s="26">
        <f t="shared" si="2"/>
        <v>95</v>
      </c>
      <c r="O12" s="26">
        <f t="shared" si="3"/>
        <v>90</v>
      </c>
      <c r="P12" s="48">
        <f t="shared" si="4"/>
        <v>90</v>
      </c>
      <c r="Q12" s="15"/>
    </row>
    <row r="13" spans="1:19" ht="13.8" customHeight="1">
      <c r="A13" s="1" t="s">
        <v>141</v>
      </c>
      <c r="B13" s="3">
        <v>55.068836940278501</v>
      </c>
      <c r="C13" s="58">
        <f t="shared" si="0"/>
        <v>5.331664973880196</v>
      </c>
      <c r="I13" s="47">
        <v>43556</v>
      </c>
      <c r="J13" s="26">
        <f t="shared" si="1"/>
        <v>4</v>
      </c>
      <c r="K13" s="117">
        <v>0.96428571428571397</v>
      </c>
      <c r="L13" s="117">
        <v>0.97499999999999998</v>
      </c>
      <c r="M13" s="117">
        <v>0.90697674418604601</v>
      </c>
      <c r="N13" s="26">
        <f t="shared" si="2"/>
        <v>96.428571428571402</v>
      </c>
      <c r="O13" s="26">
        <f t="shared" si="3"/>
        <v>97.5</v>
      </c>
      <c r="P13" s="48">
        <f t="shared" si="4"/>
        <v>90.697674418604606</v>
      </c>
      <c r="Q13" s="15"/>
    </row>
    <row r="14" spans="1:19">
      <c r="A14" s="1" t="s">
        <v>132</v>
      </c>
      <c r="B14" s="3">
        <v>52.0733623043606</v>
      </c>
      <c r="C14" s="58">
        <f t="shared" si="0"/>
        <v>5.0416485492771086</v>
      </c>
      <c r="I14" s="47">
        <v>43586</v>
      </c>
      <c r="J14" s="26">
        <f t="shared" si="1"/>
        <v>5</v>
      </c>
      <c r="K14" s="117">
        <v>0.96428571428571397</v>
      </c>
      <c r="L14" s="117">
        <v>0.9</v>
      </c>
      <c r="M14" s="117">
        <v>0.94594594594594505</v>
      </c>
      <c r="N14" s="26">
        <f t="shared" si="2"/>
        <v>96.428571428571402</v>
      </c>
      <c r="O14" s="26">
        <f t="shared" si="3"/>
        <v>90</v>
      </c>
      <c r="P14" s="48">
        <f t="shared" si="4"/>
        <v>94.594594594594511</v>
      </c>
      <c r="Q14" s="15"/>
    </row>
    <row r="15" spans="1:19">
      <c r="A15" s="1" t="s">
        <v>142</v>
      </c>
      <c r="B15" s="3">
        <v>51.238209497241897</v>
      </c>
      <c r="C15" s="58">
        <f t="shared" si="0"/>
        <v>4.9607905683035591</v>
      </c>
      <c r="I15" s="47">
        <v>43617</v>
      </c>
      <c r="J15" s="26">
        <f t="shared" si="1"/>
        <v>6</v>
      </c>
      <c r="K15" s="117">
        <v>0.98571428571428499</v>
      </c>
      <c r="L15" s="117">
        <v>0.97499999999999998</v>
      </c>
      <c r="M15" s="117">
        <v>0.97435897435897401</v>
      </c>
      <c r="N15" s="26">
        <f t="shared" si="2"/>
        <v>98.571428571428498</v>
      </c>
      <c r="O15" s="26">
        <f t="shared" si="3"/>
        <v>97.5</v>
      </c>
      <c r="P15" s="48">
        <f t="shared" si="4"/>
        <v>97.435897435897402</v>
      </c>
      <c r="Q15" s="15"/>
    </row>
    <row r="16" spans="1:19">
      <c r="A16" s="1" t="s">
        <v>136</v>
      </c>
      <c r="B16" s="3">
        <v>50.505391700164502</v>
      </c>
      <c r="C16" s="58">
        <f t="shared" si="0"/>
        <v>4.8898404775080913</v>
      </c>
      <c r="I16" s="47">
        <v>43647</v>
      </c>
      <c r="J16" s="26">
        <f t="shared" si="1"/>
        <v>7</v>
      </c>
      <c r="K16" s="117">
        <v>0.97857142857142798</v>
      </c>
      <c r="L16" s="117">
        <v>0.95</v>
      </c>
      <c r="M16" s="117">
        <v>0.97435897435897401</v>
      </c>
      <c r="N16" s="26">
        <f t="shared" si="2"/>
        <v>97.857142857142804</v>
      </c>
      <c r="O16" s="26">
        <f t="shared" si="3"/>
        <v>95</v>
      </c>
      <c r="P16" s="48">
        <f t="shared" si="4"/>
        <v>97.435897435897402</v>
      </c>
      <c r="Q16" s="15"/>
    </row>
    <row r="17" spans="1:17">
      <c r="A17" s="1" t="s">
        <v>135</v>
      </c>
      <c r="B17" s="3">
        <v>47.488210367136503</v>
      </c>
      <c r="C17" s="58">
        <f t="shared" si="0"/>
        <v>4.5977224498367191</v>
      </c>
      <c r="I17" s="47">
        <v>43678</v>
      </c>
      <c r="J17" s="26">
        <f t="shared" si="1"/>
        <v>8</v>
      </c>
      <c r="K17" s="117">
        <v>0.99285714285714199</v>
      </c>
      <c r="L17" s="117">
        <v>0.99</v>
      </c>
      <c r="M17" s="117">
        <v>0.98</v>
      </c>
      <c r="N17" s="26">
        <f t="shared" si="2"/>
        <v>99.285714285714192</v>
      </c>
      <c r="O17" s="26">
        <f t="shared" si="3"/>
        <v>99</v>
      </c>
      <c r="P17" s="48">
        <f t="shared" si="4"/>
        <v>98</v>
      </c>
      <c r="Q17" s="15"/>
    </row>
    <row r="18" spans="1:17">
      <c r="A18" s="1" t="s">
        <v>137</v>
      </c>
      <c r="B18" s="3">
        <v>43.938427443191401</v>
      </c>
      <c r="C18" s="58">
        <f t="shared" si="0"/>
        <v>4.2540389015351376</v>
      </c>
      <c r="I18" s="47">
        <v>43709</v>
      </c>
      <c r="J18" s="64">
        <f t="shared" si="1"/>
        <v>9</v>
      </c>
      <c r="K18" s="117">
        <v>0.94630872483221395</v>
      </c>
      <c r="L18" s="117">
        <v>0.9</v>
      </c>
      <c r="M18" s="117">
        <v>0.99</v>
      </c>
      <c r="N18" s="26">
        <f t="shared" si="2"/>
        <v>94.630872483221395</v>
      </c>
      <c r="O18" s="26">
        <f t="shared" si="3"/>
        <v>90</v>
      </c>
      <c r="P18" s="48">
        <f t="shared" si="4"/>
        <v>99</v>
      </c>
      <c r="Q18" s="15"/>
    </row>
    <row r="19" spans="1:17">
      <c r="A19" s="1" t="s">
        <v>145</v>
      </c>
      <c r="B19" s="3">
        <v>36.141358421276699</v>
      </c>
      <c r="C19" s="58">
        <f t="shared" si="0"/>
        <v>3.4991408119286227</v>
      </c>
      <c r="I19" s="47">
        <v>43739</v>
      </c>
      <c r="J19" s="26">
        <f t="shared" si="1"/>
        <v>10</v>
      </c>
      <c r="K19" s="117">
        <v>0.98571428571428499</v>
      </c>
      <c r="L19" s="117">
        <v>0.99</v>
      </c>
      <c r="M19" s="117">
        <v>0.97560975609756095</v>
      </c>
      <c r="N19" s="26">
        <f t="shared" si="2"/>
        <v>98.571428571428498</v>
      </c>
      <c r="O19" s="26">
        <f t="shared" si="3"/>
        <v>99</v>
      </c>
      <c r="P19" s="48">
        <f t="shared" si="4"/>
        <v>97.560975609756099</v>
      </c>
      <c r="Q19" s="15"/>
    </row>
    <row r="20" spans="1:17">
      <c r="B20" s="4">
        <f>SUM(B2:B19)</f>
        <v>1032.8637903930667</v>
      </c>
      <c r="I20" s="47">
        <v>43770</v>
      </c>
      <c r="J20" s="64">
        <f t="shared" si="1"/>
        <v>11</v>
      </c>
      <c r="K20" s="117">
        <v>0.94630872483221395</v>
      </c>
      <c r="L20" s="117">
        <v>0.96</v>
      </c>
      <c r="M20" s="117">
        <v>0.94117647058822995</v>
      </c>
      <c r="N20" s="26">
        <f t="shared" si="2"/>
        <v>94.630872483221395</v>
      </c>
      <c r="O20" s="26">
        <f t="shared" si="3"/>
        <v>96</v>
      </c>
      <c r="P20" s="48">
        <f t="shared" si="4"/>
        <v>94.117647058822996</v>
      </c>
      <c r="Q20" s="15"/>
    </row>
    <row r="21" spans="1:17" ht="15" thickBot="1">
      <c r="I21" s="49">
        <v>43800</v>
      </c>
      <c r="J21" s="27">
        <f t="shared" si="1"/>
        <v>12</v>
      </c>
      <c r="K21" s="119">
        <v>0.97857142857142798</v>
      </c>
      <c r="L21" s="119">
        <v>0.97499999999999998</v>
      </c>
      <c r="M21" s="119">
        <v>0.97435897435897401</v>
      </c>
      <c r="N21" s="27">
        <f t="shared" si="2"/>
        <v>97.857142857142804</v>
      </c>
      <c r="O21" s="27">
        <f t="shared" si="3"/>
        <v>97.5</v>
      </c>
      <c r="P21" s="51">
        <f t="shared" si="4"/>
        <v>97.435897435897402</v>
      </c>
      <c r="Q21" s="15"/>
    </row>
    <row r="22" spans="1:17">
      <c r="I22" s="123">
        <v>43831</v>
      </c>
      <c r="J22" s="24">
        <f t="shared" si="1"/>
        <v>1</v>
      </c>
      <c r="K22" s="124">
        <v>0.9</v>
      </c>
      <c r="L22" s="124">
        <v>0.98</v>
      </c>
      <c r="M22" s="124">
        <v>0.8</v>
      </c>
      <c r="N22" s="125">
        <f t="shared" si="2"/>
        <v>90</v>
      </c>
      <c r="O22" s="125">
        <f t="shared" si="3"/>
        <v>98</v>
      </c>
      <c r="P22" s="126">
        <f t="shared" si="4"/>
        <v>80</v>
      </c>
      <c r="Q22" s="15"/>
    </row>
    <row r="23" spans="1:17">
      <c r="I23" s="127">
        <v>43862</v>
      </c>
      <c r="J23" s="26">
        <f t="shared" si="1"/>
        <v>2</v>
      </c>
      <c r="K23" s="128">
        <v>0.94285714285714195</v>
      </c>
      <c r="L23" s="128">
        <v>0.95</v>
      </c>
      <c r="M23" s="128">
        <v>0.82978723404255295</v>
      </c>
      <c r="N23" s="61">
        <f t="shared" si="2"/>
        <v>94.285714285714192</v>
      </c>
      <c r="O23" s="61">
        <f t="shared" si="3"/>
        <v>95</v>
      </c>
      <c r="P23" s="129">
        <f t="shared" si="4"/>
        <v>82.978723404255291</v>
      </c>
      <c r="Q23" s="15"/>
    </row>
    <row r="24" spans="1:17">
      <c r="I24" s="127">
        <v>43891</v>
      </c>
      <c r="J24" s="26">
        <f t="shared" si="1"/>
        <v>3</v>
      </c>
      <c r="K24" s="128">
        <v>0.96428571428571397</v>
      </c>
      <c r="L24" s="128">
        <v>0.92500000000000004</v>
      </c>
      <c r="M24" s="128">
        <v>0.90243902439024304</v>
      </c>
      <c r="N24" s="61">
        <f t="shared" si="2"/>
        <v>96.428571428571402</v>
      </c>
      <c r="O24" s="61">
        <f t="shared" si="3"/>
        <v>92.5</v>
      </c>
      <c r="P24" s="129">
        <f t="shared" si="4"/>
        <v>90.243902439024311</v>
      </c>
      <c r="Q24" s="15"/>
    </row>
    <row r="25" spans="1:17">
      <c r="I25" s="127">
        <v>43922</v>
      </c>
      <c r="J25" s="26">
        <f t="shared" si="1"/>
        <v>4</v>
      </c>
      <c r="K25" s="128">
        <v>0.95714285714285696</v>
      </c>
      <c r="L25" s="128">
        <v>0.92500000000000004</v>
      </c>
      <c r="M25" s="128">
        <v>0.92500000000000004</v>
      </c>
      <c r="N25" s="61">
        <f t="shared" ref="N25:P28" si="5">K25*100</f>
        <v>95.714285714285694</v>
      </c>
      <c r="O25" s="61">
        <f t="shared" si="5"/>
        <v>92.5</v>
      </c>
      <c r="P25" s="129">
        <f t="shared" si="5"/>
        <v>92.5</v>
      </c>
      <c r="Q25" s="15"/>
    </row>
    <row r="26" spans="1:17">
      <c r="I26" s="127">
        <v>43952</v>
      </c>
      <c r="J26" s="64">
        <f t="shared" si="1"/>
        <v>5</v>
      </c>
      <c r="K26" s="137">
        <v>0.95714285714285696</v>
      </c>
      <c r="L26" s="137">
        <v>0.9</v>
      </c>
      <c r="M26" s="137">
        <v>0.92307692307692302</v>
      </c>
      <c r="N26" s="64">
        <f t="shared" si="5"/>
        <v>95.714285714285694</v>
      </c>
      <c r="O26" s="64">
        <f t="shared" si="5"/>
        <v>90</v>
      </c>
      <c r="P26" s="129">
        <f t="shared" si="5"/>
        <v>92.307692307692307</v>
      </c>
      <c r="Q26" s="15"/>
    </row>
    <row r="27" spans="1:17">
      <c r="I27" s="127">
        <v>43983</v>
      </c>
      <c r="J27" s="26">
        <f t="shared" si="1"/>
        <v>6</v>
      </c>
      <c r="K27" s="128">
        <v>0.98571428571428499</v>
      </c>
      <c r="L27" s="128">
        <v>0.99</v>
      </c>
      <c r="M27" s="128">
        <v>0.97499999999999998</v>
      </c>
      <c r="N27" s="61">
        <f t="shared" si="5"/>
        <v>98.571428571428498</v>
      </c>
      <c r="O27" s="61">
        <f t="shared" si="5"/>
        <v>99</v>
      </c>
      <c r="P27" s="129">
        <f t="shared" si="5"/>
        <v>97.5</v>
      </c>
      <c r="Q27" s="15"/>
    </row>
    <row r="28" spans="1:17">
      <c r="I28" s="127">
        <v>44013</v>
      </c>
      <c r="J28" s="26">
        <f t="shared" si="1"/>
        <v>7</v>
      </c>
      <c r="K28" s="128">
        <v>0.97142857142857097</v>
      </c>
      <c r="L28" s="128">
        <v>0.95</v>
      </c>
      <c r="M28" s="128">
        <v>0.97368421052631504</v>
      </c>
      <c r="N28" s="61">
        <f t="shared" si="5"/>
        <v>97.142857142857096</v>
      </c>
      <c r="O28" s="61">
        <f t="shared" si="5"/>
        <v>95</v>
      </c>
      <c r="P28" s="129">
        <f t="shared" si="5"/>
        <v>97.368421052631504</v>
      </c>
      <c r="Q28" s="15"/>
    </row>
    <row r="29" spans="1:17">
      <c r="I29" s="127">
        <v>44044</v>
      </c>
      <c r="J29" s="64">
        <f t="shared" si="1"/>
        <v>8</v>
      </c>
      <c r="K29" s="137">
        <v>0.96428571428571397</v>
      </c>
      <c r="L29" s="137">
        <v>0.9</v>
      </c>
      <c r="M29" s="137">
        <v>0.97368421052631504</v>
      </c>
      <c r="N29" s="64">
        <f t="shared" si="2"/>
        <v>96.428571428571402</v>
      </c>
      <c r="O29" s="64">
        <f t="shared" si="3"/>
        <v>90</v>
      </c>
      <c r="P29" s="129">
        <f t="shared" si="4"/>
        <v>97.368421052631504</v>
      </c>
      <c r="Q29" s="15"/>
    </row>
    <row r="30" spans="1:17">
      <c r="I30" s="127">
        <v>44075</v>
      </c>
      <c r="J30" s="26">
        <f t="shared" si="1"/>
        <v>9</v>
      </c>
      <c r="K30" s="128">
        <v>0.99</v>
      </c>
      <c r="L30" s="128">
        <v>0.99</v>
      </c>
      <c r="M30" s="128">
        <v>0.99</v>
      </c>
      <c r="N30" s="61">
        <f t="shared" si="2"/>
        <v>99</v>
      </c>
      <c r="O30" s="61">
        <f t="shared" si="3"/>
        <v>99</v>
      </c>
      <c r="P30" s="129">
        <f t="shared" si="4"/>
        <v>99</v>
      </c>
      <c r="Q30" s="15"/>
    </row>
    <row r="31" spans="1:17">
      <c r="I31" s="127">
        <v>44105</v>
      </c>
      <c r="J31" s="26">
        <f t="shared" si="1"/>
        <v>10</v>
      </c>
      <c r="K31" s="128">
        <v>0.99</v>
      </c>
      <c r="L31" s="128">
        <v>0.99</v>
      </c>
      <c r="M31" s="128">
        <v>0.99</v>
      </c>
      <c r="N31" s="61">
        <f t="shared" si="2"/>
        <v>99</v>
      </c>
      <c r="O31" s="61">
        <f t="shared" si="3"/>
        <v>99</v>
      </c>
      <c r="P31" s="129">
        <f t="shared" si="4"/>
        <v>99</v>
      </c>
      <c r="Q31" s="15"/>
    </row>
    <row r="32" spans="1:17">
      <c r="I32" s="127">
        <v>44136</v>
      </c>
      <c r="J32" s="26">
        <f t="shared" si="1"/>
        <v>11</v>
      </c>
      <c r="K32" s="128">
        <v>0.97142857142857097</v>
      </c>
      <c r="L32" s="128">
        <v>0.95</v>
      </c>
      <c r="M32" s="128">
        <v>0.94871794871794801</v>
      </c>
      <c r="N32" s="61">
        <f t="shared" si="2"/>
        <v>97.142857142857096</v>
      </c>
      <c r="O32" s="61">
        <f t="shared" si="3"/>
        <v>95</v>
      </c>
      <c r="P32" s="129">
        <f t="shared" si="4"/>
        <v>94.871794871794805</v>
      </c>
      <c r="Q32" s="15"/>
    </row>
    <row r="33" spans="9:17" ht="15" thickBot="1">
      <c r="I33" s="130">
        <v>44166</v>
      </c>
      <c r="J33" s="27">
        <f t="shared" si="1"/>
        <v>12</v>
      </c>
      <c r="K33" s="131">
        <v>0.93571428571428505</v>
      </c>
      <c r="L33" s="131">
        <v>0.92500000000000004</v>
      </c>
      <c r="M33" s="131">
        <v>0.844444444444444</v>
      </c>
      <c r="N33" s="132">
        <f t="shared" si="2"/>
        <v>93.571428571428498</v>
      </c>
      <c r="O33" s="132">
        <f t="shared" si="3"/>
        <v>92.5</v>
      </c>
      <c r="P33" s="133">
        <f t="shared" si="4"/>
        <v>84.4444444444444</v>
      </c>
      <c r="Q33" s="15"/>
    </row>
    <row r="34" spans="9:17">
      <c r="I34" s="45">
        <v>44197</v>
      </c>
      <c r="J34" s="24">
        <f t="shared" si="1"/>
        <v>1</v>
      </c>
      <c r="K34" s="120"/>
      <c r="L34" s="120"/>
      <c r="M34" s="120"/>
      <c r="N34" s="120"/>
      <c r="O34" s="120"/>
      <c r="P34" s="134"/>
      <c r="Q34" s="15"/>
    </row>
    <row r="35" spans="9:17">
      <c r="I35" s="47">
        <v>44228</v>
      </c>
      <c r="J35" s="26">
        <f t="shared" si="1"/>
        <v>2</v>
      </c>
      <c r="K35" s="121"/>
      <c r="L35" s="121"/>
      <c r="M35" s="121"/>
      <c r="N35" s="121"/>
      <c r="O35" s="121"/>
      <c r="P35" s="135"/>
      <c r="Q35" s="15"/>
    </row>
    <row r="36" spans="9:17">
      <c r="I36" s="47">
        <v>44256</v>
      </c>
      <c r="J36" s="26">
        <f t="shared" si="1"/>
        <v>3</v>
      </c>
      <c r="K36" s="121">
        <v>0.97142857142857097</v>
      </c>
      <c r="L36" s="121">
        <v>0.99</v>
      </c>
      <c r="M36" s="121">
        <v>0.88888888888888795</v>
      </c>
      <c r="N36" s="26">
        <f t="shared" si="2"/>
        <v>97.142857142857096</v>
      </c>
      <c r="O36" s="26">
        <f t="shared" si="3"/>
        <v>99</v>
      </c>
      <c r="P36" s="48">
        <f t="shared" si="4"/>
        <v>88.8888888888888</v>
      </c>
      <c r="Q36" s="15"/>
    </row>
    <row r="37" spans="9:17">
      <c r="I37" s="47">
        <v>44287</v>
      </c>
      <c r="J37" s="26">
        <f t="shared" si="1"/>
        <v>4</v>
      </c>
      <c r="K37" s="121">
        <v>0.95714285714285696</v>
      </c>
      <c r="L37" s="121">
        <v>0.97499999999999998</v>
      </c>
      <c r="M37" s="121">
        <v>0.92857142857142805</v>
      </c>
      <c r="N37" s="26">
        <f t="shared" si="2"/>
        <v>95.714285714285694</v>
      </c>
      <c r="O37" s="26">
        <f t="shared" si="3"/>
        <v>97.5</v>
      </c>
      <c r="P37" s="48">
        <f t="shared" si="4"/>
        <v>92.857142857142804</v>
      </c>
      <c r="Q37" s="15"/>
    </row>
    <row r="38" spans="9:17">
      <c r="I38" s="47">
        <v>44317</v>
      </c>
      <c r="J38" s="26">
        <f t="shared" si="1"/>
        <v>5</v>
      </c>
      <c r="K38" s="121">
        <v>0.98571428571428499</v>
      </c>
      <c r="L38" s="121">
        <v>0.99</v>
      </c>
      <c r="M38" s="121">
        <v>0.952380952380952</v>
      </c>
      <c r="N38" s="26">
        <f t="shared" si="2"/>
        <v>98.571428571428498</v>
      </c>
      <c r="O38" s="26">
        <f t="shared" si="3"/>
        <v>99</v>
      </c>
      <c r="P38" s="48">
        <f t="shared" si="4"/>
        <v>95.238095238095198</v>
      </c>
      <c r="Q38" s="15"/>
    </row>
    <row r="39" spans="9:17">
      <c r="I39" s="47">
        <v>44348</v>
      </c>
      <c r="J39" s="26">
        <f t="shared" si="1"/>
        <v>6</v>
      </c>
      <c r="K39" s="121">
        <v>0.98571428571428499</v>
      </c>
      <c r="L39" s="136">
        <v>0.97499999999999998</v>
      </c>
      <c r="M39" s="136">
        <v>0.97499999999999998</v>
      </c>
      <c r="N39" s="26">
        <f t="shared" si="2"/>
        <v>98.571428571428498</v>
      </c>
      <c r="O39" s="26">
        <f t="shared" si="3"/>
        <v>97.5</v>
      </c>
      <c r="P39" s="48">
        <f t="shared" si="4"/>
        <v>97.5</v>
      </c>
      <c r="Q39" s="15"/>
    </row>
    <row r="40" spans="9:17">
      <c r="I40" s="47">
        <v>44378</v>
      </c>
      <c r="J40" s="26">
        <f t="shared" si="1"/>
        <v>7</v>
      </c>
      <c r="K40" s="121">
        <v>0.99</v>
      </c>
      <c r="L40" s="121">
        <v>0.99</v>
      </c>
      <c r="M40" s="121">
        <v>0.99</v>
      </c>
      <c r="N40" s="26">
        <f t="shared" si="2"/>
        <v>99</v>
      </c>
      <c r="O40" s="26">
        <f t="shared" si="3"/>
        <v>99</v>
      </c>
      <c r="P40" s="48">
        <f t="shared" si="4"/>
        <v>99</v>
      </c>
      <c r="Q40" s="15"/>
    </row>
    <row r="41" spans="9:17">
      <c r="I41" s="47">
        <v>44409</v>
      </c>
      <c r="J41" s="26">
        <f t="shared" si="1"/>
        <v>8</v>
      </c>
      <c r="K41" s="121">
        <v>0.99285714285714199</v>
      </c>
      <c r="L41" s="121">
        <v>0.97499999999999998</v>
      </c>
      <c r="M41" s="121">
        <v>0.99</v>
      </c>
      <c r="N41" s="26">
        <f t="shared" si="2"/>
        <v>99.285714285714192</v>
      </c>
      <c r="O41" s="26">
        <f t="shared" si="3"/>
        <v>97.5</v>
      </c>
      <c r="P41" s="48">
        <f t="shared" si="4"/>
        <v>99</v>
      </c>
      <c r="Q41" s="15"/>
    </row>
    <row r="42" spans="9:17">
      <c r="I42" s="47">
        <v>44440</v>
      </c>
      <c r="J42" s="26">
        <f t="shared" si="1"/>
        <v>9</v>
      </c>
      <c r="K42" s="121">
        <v>0.98571428571428499</v>
      </c>
      <c r="L42" s="121">
        <v>0.95</v>
      </c>
      <c r="M42" s="121">
        <v>0.99</v>
      </c>
      <c r="N42" s="26">
        <f t="shared" si="2"/>
        <v>98.571428571428498</v>
      </c>
      <c r="O42" s="26">
        <f t="shared" si="3"/>
        <v>95</v>
      </c>
      <c r="P42" s="48">
        <f t="shared" si="4"/>
        <v>99</v>
      </c>
      <c r="Q42" s="15"/>
    </row>
    <row r="43" spans="9:17">
      <c r="I43" s="47">
        <v>44470</v>
      </c>
      <c r="J43" s="64">
        <f t="shared" si="1"/>
        <v>10</v>
      </c>
      <c r="K43" s="137">
        <v>0.97857142857142798</v>
      </c>
      <c r="L43" s="137">
        <v>0.92500000000000004</v>
      </c>
      <c r="M43" s="137">
        <v>0.99</v>
      </c>
      <c r="N43" s="64">
        <f t="shared" si="2"/>
        <v>97.857142857142804</v>
      </c>
      <c r="O43" s="64">
        <f t="shared" si="3"/>
        <v>92.5</v>
      </c>
      <c r="P43" s="48">
        <f t="shared" si="4"/>
        <v>99</v>
      </c>
      <c r="Q43" s="15"/>
    </row>
    <row r="44" spans="9:17">
      <c r="I44" s="47">
        <v>44501</v>
      </c>
      <c r="J44" s="26">
        <f t="shared" si="1"/>
        <v>11</v>
      </c>
      <c r="K44" s="121">
        <v>0.97857142857142798</v>
      </c>
      <c r="L44" s="121">
        <v>0.97499999999999998</v>
      </c>
      <c r="M44" s="121">
        <v>0.95121951219512102</v>
      </c>
      <c r="N44" s="26">
        <f t="shared" si="2"/>
        <v>97.857142857142804</v>
      </c>
      <c r="O44" s="26">
        <f t="shared" si="3"/>
        <v>97.5</v>
      </c>
      <c r="P44" s="48">
        <f t="shared" si="4"/>
        <v>95.121951219512098</v>
      </c>
      <c r="Q44" s="15"/>
    </row>
    <row r="45" spans="9:17" ht="15" thickBot="1">
      <c r="I45" s="49"/>
      <c r="J45" s="27"/>
      <c r="K45" s="50"/>
      <c r="L45" s="50"/>
      <c r="M45" s="50"/>
      <c r="N45" s="27"/>
      <c r="O45" s="27"/>
      <c r="P45" s="51"/>
      <c r="Q45" s="15"/>
    </row>
    <row r="47" spans="9:17">
      <c r="M47" s="16" t="s">
        <v>233</v>
      </c>
      <c r="N47" s="25">
        <f>MIN(N9:N44)</f>
        <v>90</v>
      </c>
      <c r="O47" s="25">
        <f>MIN(O9:O44)</f>
        <v>90</v>
      </c>
      <c r="P47" s="25">
        <f>MIN(P9:P44)</f>
        <v>80</v>
      </c>
    </row>
    <row r="48" spans="9:17">
      <c r="M48" s="16" t="s">
        <v>235</v>
      </c>
      <c r="N48" s="25">
        <f>MAX(N9:N44)</f>
        <v>99.285714285714192</v>
      </c>
      <c r="O48" s="25">
        <f>MAX(O9:O44)</f>
        <v>99</v>
      </c>
      <c r="P48" s="25">
        <f>MAX(P9:P44)</f>
        <v>99</v>
      </c>
    </row>
    <row r="49" spans="13:16">
      <c r="M49" s="16" t="s">
        <v>234</v>
      </c>
      <c r="N49" s="25">
        <f>AVERAGE(N9:N44)</f>
        <v>96.723422254807886</v>
      </c>
      <c r="O49" s="25">
        <f>AVERAGE(O9:O44)</f>
        <v>95.647058823529406</v>
      </c>
      <c r="P49" s="25">
        <f>AVERAGE(P9:P44)</f>
        <v>93.903957686702128</v>
      </c>
    </row>
  </sheetData>
  <sortState xmlns:xlrd2="http://schemas.microsoft.com/office/spreadsheetml/2017/richdata2" ref="A2:C19">
    <sortCondition descending="1" ref="C19"/>
  </sortState>
  <mergeCells count="4">
    <mergeCell ref="J3:J5"/>
    <mergeCell ref="I2:J2"/>
    <mergeCell ref="K7:M7"/>
    <mergeCell ref="N7:P7"/>
  </mergeCells>
  <conditionalFormatting sqref="O9:O33 O36:O44">
    <cfRule type="cellIs" dxfId="4" priority="5" operator="lessThan">
      <formula>90</formula>
    </cfRule>
  </conditionalFormatting>
  <conditionalFormatting sqref="P9:P33 P36:P45">
    <cfRule type="cellIs" dxfId="3" priority="4" operator="lessThan">
      <formula>90</formula>
    </cfRule>
  </conditionalFormatting>
  <conditionalFormatting sqref="K9:L9 L10 K9:K10 M9:M10 K36:M44 K11:M19 K21:M33">
    <cfRule type="cellIs" dxfId="2" priority="3" operator="lessThan">
      <formula>0.9</formula>
    </cfRule>
  </conditionalFormatting>
  <conditionalFormatting sqref="K20:M20">
    <cfRule type="cellIs" dxfId="1" priority="2" operator="lessThan">
      <formula>0.9</formula>
    </cfRule>
  </conditionalFormatting>
  <conditionalFormatting sqref="O9:O45">
    <cfRule type="cellIs" dxfId="0" priority="1" operator="lessThan">
      <formula>95</formula>
    </cfRule>
  </conditionalFormatting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04810-5E82-4A4E-82FA-D4914D0A9816}">
  <dimension ref="A1:B28"/>
  <sheetViews>
    <sheetView topLeftCell="A4" workbookViewId="0">
      <selection activeCell="A2" sqref="A2:B19"/>
    </sheetView>
  </sheetViews>
  <sheetFormatPr defaultRowHeight="14.4"/>
  <cols>
    <col min="1" max="1" width="20.5546875" bestFit="1" customWidth="1"/>
  </cols>
  <sheetData>
    <row r="1" spans="1:2">
      <c r="A1" s="1" t="s">
        <v>222</v>
      </c>
    </row>
    <row r="2" spans="1:2">
      <c r="A2" s="1" t="s">
        <v>144</v>
      </c>
      <c r="B2" s="2">
        <v>88.517548678752206</v>
      </c>
    </row>
    <row r="3" spans="1:2">
      <c r="A3" s="1" t="s">
        <v>130</v>
      </c>
      <c r="B3" s="2">
        <v>71.028236718747095</v>
      </c>
    </row>
    <row r="4" spans="1:2">
      <c r="A4" s="1" t="s">
        <v>131</v>
      </c>
      <c r="B4" s="2">
        <v>67.298813853244994</v>
      </c>
    </row>
    <row r="5" spans="1:2">
      <c r="A5" s="1" t="s">
        <v>133</v>
      </c>
      <c r="B5" s="2">
        <v>62.517413484474702</v>
      </c>
    </row>
    <row r="6" spans="1:2">
      <c r="A6" s="1" t="s">
        <v>134</v>
      </c>
      <c r="B6" s="2">
        <v>62.060292621190598</v>
      </c>
    </row>
    <row r="7" spans="1:2">
      <c r="A7" s="1" t="s">
        <v>128</v>
      </c>
      <c r="B7" s="2">
        <v>61.977217201792797</v>
      </c>
    </row>
    <row r="8" spans="1:2">
      <c r="A8" s="1" t="s">
        <v>138</v>
      </c>
      <c r="B8" s="2">
        <v>57.329643242154198</v>
      </c>
    </row>
    <row r="9" spans="1:2">
      <c r="A9" s="1" t="s">
        <v>139</v>
      </c>
      <c r="B9" s="2">
        <v>56.921161938939797</v>
      </c>
    </row>
    <row r="10" spans="1:2">
      <c r="A10" s="1" t="s">
        <v>129</v>
      </c>
      <c r="B10" s="2">
        <v>56.450746403645901</v>
      </c>
    </row>
    <row r="11" spans="1:2">
      <c r="A11" s="1" t="s">
        <v>143</v>
      </c>
      <c r="B11" s="2">
        <v>56.274988905010197</v>
      </c>
    </row>
    <row r="12" spans="1:2">
      <c r="A12" s="1" t="s">
        <v>140</v>
      </c>
      <c r="B12" s="2">
        <v>56.033930671464198</v>
      </c>
    </row>
    <row r="13" spans="1:2">
      <c r="A13" s="1" t="s">
        <v>141</v>
      </c>
      <c r="B13" s="2">
        <v>55.068836940278501</v>
      </c>
    </row>
    <row r="14" spans="1:2">
      <c r="A14" s="1" t="s">
        <v>132</v>
      </c>
      <c r="B14" s="2">
        <v>52.0733623043606</v>
      </c>
    </row>
    <row r="15" spans="1:2">
      <c r="A15" s="1" t="s">
        <v>142</v>
      </c>
      <c r="B15" s="2">
        <v>51.238209497241897</v>
      </c>
    </row>
    <row r="16" spans="1:2">
      <c r="A16" s="1" t="s">
        <v>136</v>
      </c>
      <c r="B16" s="2">
        <v>50.505391700164502</v>
      </c>
    </row>
    <row r="17" spans="1:2">
      <c r="A17" s="1" t="s">
        <v>135</v>
      </c>
      <c r="B17" s="2">
        <v>47.488210367136503</v>
      </c>
    </row>
    <row r="18" spans="1:2">
      <c r="A18" s="1" t="s">
        <v>137</v>
      </c>
      <c r="B18" s="2">
        <v>43.938427443191401</v>
      </c>
    </row>
    <row r="19" spans="1:2">
      <c r="A19" s="1" t="s">
        <v>145</v>
      </c>
      <c r="B19" s="2">
        <v>36.141358421276699</v>
      </c>
    </row>
    <row r="20" spans="1:2">
      <c r="A20" s="2" t="s">
        <v>223</v>
      </c>
      <c r="B20" s="2"/>
    </row>
    <row r="21" spans="1:2">
      <c r="B21" s="2"/>
    </row>
    <row r="22" spans="1:2">
      <c r="B22" s="2"/>
    </row>
    <row r="23" spans="1:2">
      <c r="B23" s="2"/>
    </row>
    <row r="24" spans="1:2">
      <c r="B24" s="2"/>
    </row>
    <row r="25" spans="1:2">
      <c r="B25" s="2"/>
    </row>
    <row r="26" spans="1:2">
      <c r="B26" s="2"/>
    </row>
    <row r="27" spans="1:2">
      <c r="B27" s="2"/>
    </row>
    <row r="28" spans="1:2">
      <c r="B28" s="2"/>
    </row>
  </sheetData>
  <sortState xmlns:xlrd2="http://schemas.microsoft.com/office/spreadsheetml/2017/richdata2" ref="A2:B39">
    <sortCondition descending="1" ref="B25:B3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F99FB-B0F1-4D69-A49E-C3A21FC480DA}">
  <dimension ref="A1:E19"/>
  <sheetViews>
    <sheetView workbookViewId="0">
      <selection activeCell="I23" sqref="I23"/>
    </sheetView>
  </sheetViews>
  <sheetFormatPr defaultRowHeight="14.4"/>
  <cols>
    <col min="1" max="1" width="9.88671875" bestFit="1" customWidth="1"/>
    <col min="2" max="5" width="10.109375" customWidth="1"/>
  </cols>
  <sheetData>
    <row r="1" spans="1:5">
      <c r="A1" t="s">
        <v>26</v>
      </c>
      <c r="B1" t="s">
        <v>6</v>
      </c>
      <c r="C1" t="s">
        <v>7</v>
      </c>
      <c r="D1" t="s">
        <v>8</v>
      </c>
      <c r="E1" t="s">
        <v>3</v>
      </c>
    </row>
    <row r="2" spans="1:5">
      <c r="A2" t="s">
        <v>11</v>
      </c>
      <c r="B2">
        <v>1164951</v>
      </c>
      <c r="C2">
        <v>1155717</v>
      </c>
      <c r="D2">
        <v>1192975</v>
      </c>
      <c r="E2">
        <v>1159063</v>
      </c>
    </row>
    <row r="3" spans="1:5">
      <c r="A3" t="s">
        <v>12</v>
      </c>
      <c r="B3">
        <v>32079</v>
      </c>
      <c r="C3">
        <v>31749</v>
      </c>
      <c r="D3">
        <v>32600</v>
      </c>
      <c r="E3">
        <v>32636</v>
      </c>
    </row>
    <row r="4" spans="1:5">
      <c r="A4" t="s">
        <v>13</v>
      </c>
      <c r="B4">
        <v>723728</v>
      </c>
      <c r="C4">
        <v>691240</v>
      </c>
      <c r="D4">
        <v>675607.20799999987</v>
      </c>
      <c r="E4">
        <v>727957</v>
      </c>
    </row>
    <row r="5" spans="1:5">
      <c r="A5" t="s">
        <v>14</v>
      </c>
      <c r="B5">
        <v>149755</v>
      </c>
      <c r="C5">
        <v>149755</v>
      </c>
      <c r="D5">
        <v>149755</v>
      </c>
      <c r="E5">
        <v>149755</v>
      </c>
    </row>
    <row r="6" spans="1:5">
      <c r="A6" t="s">
        <v>17</v>
      </c>
      <c r="B6">
        <v>148467</v>
      </c>
      <c r="C6">
        <v>148467</v>
      </c>
      <c r="D6">
        <v>148467</v>
      </c>
      <c r="E6">
        <v>148467</v>
      </c>
    </row>
    <row r="7" spans="1:5">
      <c r="A7" t="s">
        <v>16</v>
      </c>
      <c r="B7">
        <v>65745</v>
      </c>
      <c r="C7">
        <v>65745</v>
      </c>
      <c r="D7">
        <v>65745</v>
      </c>
      <c r="E7">
        <v>65745</v>
      </c>
    </row>
    <row r="8" spans="1:5">
      <c r="A8" t="s">
        <v>15</v>
      </c>
      <c r="B8">
        <v>4262956</v>
      </c>
      <c r="C8">
        <v>4262956</v>
      </c>
      <c r="D8">
        <v>4262956</v>
      </c>
      <c r="E8">
        <v>4262956</v>
      </c>
    </row>
    <row r="12" spans="1:5">
      <c r="A12" t="s">
        <v>27</v>
      </c>
      <c r="B12" t="s">
        <v>6</v>
      </c>
      <c r="C12" t="s">
        <v>7</v>
      </c>
      <c r="D12" t="s">
        <v>8</v>
      </c>
      <c r="E12" t="s">
        <v>3</v>
      </c>
    </row>
    <row r="13" spans="1:5">
      <c r="A13" t="s">
        <v>11</v>
      </c>
      <c r="B13" s="13">
        <f>B2*0.0001</f>
        <v>116.49510000000001</v>
      </c>
      <c r="C13" s="13">
        <f>C2*0.0001</f>
        <v>115.57170000000001</v>
      </c>
      <c r="D13" s="13">
        <f>D2*0.0001</f>
        <v>119.2975</v>
      </c>
      <c r="E13" s="13">
        <f>E2*0.0001</f>
        <v>115.9063</v>
      </c>
    </row>
    <row r="14" spans="1:5">
      <c r="A14" t="s">
        <v>12</v>
      </c>
      <c r="B14" s="13">
        <f t="shared" ref="B14:E19" si="0">B3*0.0001</f>
        <v>3.2079</v>
      </c>
      <c r="C14" s="13">
        <f t="shared" si="0"/>
        <v>3.1749000000000001</v>
      </c>
      <c r="D14" s="13">
        <f t="shared" si="0"/>
        <v>3.2600000000000002</v>
      </c>
      <c r="E14" s="13">
        <f t="shared" si="0"/>
        <v>3.2636000000000003</v>
      </c>
    </row>
    <row r="15" spans="1:5">
      <c r="A15" t="s">
        <v>13</v>
      </c>
      <c r="B15" s="13">
        <f t="shared" si="0"/>
        <v>72.372799999999998</v>
      </c>
      <c r="C15" s="13">
        <f t="shared" si="0"/>
        <v>69.124000000000009</v>
      </c>
      <c r="D15" s="13">
        <f>D4*0.0001</f>
        <v>67.560720799999984</v>
      </c>
      <c r="E15" s="13">
        <f t="shared" si="0"/>
        <v>72.795699999999997</v>
      </c>
    </row>
    <row r="16" spans="1:5">
      <c r="A16" t="s">
        <v>14</v>
      </c>
      <c r="B16" s="13">
        <f t="shared" si="0"/>
        <v>14.9755</v>
      </c>
      <c r="C16" s="13">
        <f t="shared" si="0"/>
        <v>14.9755</v>
      </c>
      <c r="D16" s="13">
        <f t="shared" si="0"/>
        <v>14.9755</v>
      </c>
      <c r="E16" s="13">
        <f t="shared" si="0"/>
        <v>14.9755</v>
      </c>
    </row>
    <row r="17" spans="1:5">
      <c r="A17" t="s">
        <v>17</v>
      </c>
      <c r="B17" s="13">
        <f t="shared" si="0"/>
        <v>14.8467</v>
      </c>
      <c r="C17" s="13">
        <f t="shared" si="0"/>
        <v>14.8467</v>
      </c>
      <c r="D17" s="13">
        <f t="shared" si="0"/>
        <v>14.8467</v>
      </c>
      <c r="E17" s="13">
        <f t="shared" si="0"/>
        <v>14.8467</v>
      </c>
    </row>
    <row r="18" spans="1:5">
      <c r="A18" t="s">
        <v>16</v>
      </c>
      <c r="B18" s="13">
        <f t="shared" si="0"/>
        <v>6.5745000000000005</v>
      </c>
      <c r="C18" s="13">
        <f t="shared" si="0"/>
        <v>6.5745000000000005</v>
      </c>
      <c r="D18" s="13">
        <f t="shared" si="0"/>
        <v>6.5745000000000005</v>
      </c>
      <c r="E18" s="13">
        <f>E7*0.0001</f>
        <v>6.5745000000000005</v>
      </c>
    </row>
    <row r="19" spans="1:5">
      <c r="A19" t="s">
        <v>15</v>
      </c>
      <c r="B19" s="13">
        <f t="shared" si="0"/>
        <v>426.29560000000004</v>
      </c>
      <c r="C19" s="13">
        <f t="shared" si="0"/>
        <v>426.29560000000004</v>
      </c>
      <c r="D19" s="13">
        <f t="shared" si="0"/>
        <v>426.29560000000004</v>
      </c>
      <c r="E19" s="13">
        <f t="shared" si="0"/>
        <v>426.29560000000004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E411E-E468-45FB-BAC0-A19512CE61BE}">
  <dimension ref="A1:BE212"/>
  <sheetViews>
    <sheetView topLeftCell="W1" zoomScale="50" zoomScaleNormal="50" workbookViewId="0">
      <selection activeCell="Z57" sqref="Z57"/>
    </sheetView>
  </sheetViews>
  <sheetFormatPr defaultRowHeight="14.4"/>
  <cols>
    <col min="1" max="1" width="11.6640625" bestFit="1" customWidth="1"/>
    <col min="2" max="2" width="12.109375" bestFit="1" customWidth="1"/>
    <col min="3" max="3" width="11.33203125" bestFit="1" customWidth="1"/>
    <col min="5" max="5" width="11.6640625" style="17" bestFit="1" customWidth="1"/>
    <col min="6" max="6" width="11.6640625" style="17" customWidth="1"/>
    <col min="7" max="7" width="12.109375" style="20" bestFit="1" customWidth="1"/>
    <col min="8" max="8" width="11.33203125" style="20" bestFit="1" customWidth="1"/>
    <col min="9" max="9" width="11.6640625" bestFit="1" customWidth="1"/>
    <col min="10" max="11" width="11.6640625" style="15" bestFit="1" customWidth="1"/>
    <col min="12" max="13" width="12.21875" style="20" bestFit="1" customWidth="1"/>
    <col min="14" max="14" width="12.33203125" bestFit="1" customWidth="1"/>
    <col min="15" max="15" width="11.33203125" bestFit="1" customWidth="1"/>
    <col min="17" max="17" width="12.44140625" style="72" bestFit="1" customWidth="1"/>
    <col min="24" max="24" width="11.6640625" style="7" bestFit="1" customWidth="1"/>
    <col min="27" max="27" width="12.77734375" bestFit="1" customWidth="1"/>
    <col min="35" max="57" width="8.88671875" style="103"/>
  </cols>
  <sheetData>
    <row r="1" spans="1:57">
      <c r="B1" s="195" t="s">
        <v>146</v>
      </c>
      <c r="C1" s="195"/>
      <c r="G1" s="196" t="s">
        <v>27</v>
      </c>
      <c r="H1" s="196"/>
    </row>
    <row r="2" spans="1:57" s="16" customFormat="1">
      <c r="A2" s="16" t="s">
        <v>10</v>
      </c>
      <c r="B2" s="21" t="s">
        <v>28</v>
      </c>
      <c r="C2" s="21" t="s">
        <v>29</v>
      </c>
      <c r="E2" s="55"/>
      <c r="F2" s="55"/>
      <c r="G2" s="22" t="s">
        <v>28</v>
      </c>
      <c r="H2" s="22" t="s">
        <v>29</v>
      </c>
      <c r="I2" s="16" t="s">
        <v>10</v>
      </c>
      <c r="J2" s="25" t="s">
        <v>32</v>
      </c>
      <c r="K2" s="25" t="s">
        <v>33</v>
      </c>
      <c r="L2" s="22" t="s">
        <v>28</v>
      </c>
      <c r="M2" s="22" t="s">
        <v>29</v>
      </c>
      <c r="N2" s="16" t="s">
        <v>28</v>
      </c>
      <c r="O2" s="16" t="s">
        <v>29</v>
      </c>
      <c r="Q2" s="143"/>
      <c r="S2" t="s">
        <v>122</v>
      </c>
      <c r="T2" t="s">
        <v>87</v>
      </c>
      <c r="U2" t="s">
        <v>71</v>
      </c>
      <c r="V2" t="s">
        <v>18</v>
      </c>
      <c r="W2" t="s">
        <v>18</v>
      </c>
      <c r="X2" s="7" t="s">
        <v>22</v>
      </c>
      <c r="Y2" t="s">
        <v>123</v>
      </c>
      <c r="Z2" t="s">
        <v>124</v>
      </c>
      <c r="AA2" t="s">
        <v>127</v>
      </c>
      <c r="AB2" t="s">
        <v>125</v>
      </c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4"/>
      <c r="AY2" s="104"/>
      <c r="AZ2" s="104"/>
      <c r="BA2" s="104"/>
      <c r="BB2" s="104"/>
      <c r="BC2" s="104"/>
      <c r="BD2" s="104"/>
      <c r="BE2" s="104"/>
    </row>
    <row r="3" spans="1:57">
      <c r="A3" s="52">
        <v>43435</v>
      </c>
      <c r="B3" s="53">
        <v>15744013.187000001</v>
      </c>
      <c r="C3" s="53">
        <v>2041960.8810000001</v>
      </c>
      <c r="D3" s="54"/>
      <c r="E3" s="43">
        <v>43435</v>
      </c>
      <c r="F3" s="59">
        <f>INDEX($AA$3:$AA$212,MATCH($A3,$X$3:$X$212,0))</f>
        <v>22.41</v>
      </c>
      <c r="G3" s="61">
        <f>B3*0.0001</f>
        <v>1574.4013187</v>
      </c>
      <c r="H3" s="61">
        <f>C3*0.0001</f>
        <v>204.19608810000003</v>
      </c>
      <c r="I3" s="62">
        <v>43435</v>
      </c>
      <c r="J3" s="61">
        <f>YEAR(I3)</f>
        <v>2018</v>
      </c>
      <c r="K3" s="61">
        <f>MONTH(I3)</f>
        <v>12</v>
      </c>
      <c r="L3" s="63">
        <f>G3</f>
        <v>1574.4013187</v>
      </c>
      <c r="M3" s="63">
        <f>H3</f>
        <v>204.19608810000003</v>
      </c>
      <c r="N3" s="8">
        <f>SUM(L3,L4,L5)</f>
        <v>2426.3008853000001</v>
      </c>
      <c r="O3" s="8">
        <f>SUM(M3,M4,M5)</f>
        <v>3881.5863339000007</v>
      </c>
      <c r="P3" s="8">
        <f>SUM(O3:O14)</f>
        <v>6112.3138376000006</v>
      </c>
      <c r="S3" t="s">
        <v>126</v>
      </c>
      <c r="T3">
        <v>30619</v>
      </c>
      <c r="U3">
        <v>2004</v>
      </c>
      <c r="V3">
        <v>1</v>
      </c>
      <c r="W3" t="s">
        <v>3</v>
      </c>
      <c r="X3" s="7">
        <v>37987</v>
      </c>
      <c r="Y3">
        <v>29.26</v>
      </c>
      <c r="Z3">
        <v>16.14</v>
      </c>
      <c r="AA3">
        <f>AVERAGE(Y3,Z3)</f>
        <v>22.700000000000003</v>
      </c>
      <c r="AB3">
        <v>73.3</v>
      </c>
    </row>
    <row r="4" spans="1:57">
      <c r="A4" s="52">
        <v>43466</v>
      </c>
      <c r="B4" s="53">
        <v>19663743.219000001</v>
      </c>
      <c r="C4" s="53">
        <v>11910452.369000001</v>
      </c>
      <c r="D4" s="54"/>
      <c r="E4" s="43">
        <v>43466</v>
      </c>
      <c r="F4" s="59">
        <f t="shared" ref="F4:F36" si="0">INDEX($AA$3:$AA$212,MATCH($A4,$X$3:$X$212,0))</f>
        <v>21.87</v>
      </c>
      <c r="G4" s="61">
        <f t="shared" ref="G4:G36" si="1">B4*0.0001</f>
        <v>1966.3743219</v>
      </c>
      <c r="H4" s="61">
        <f t="shared" ref="H4:H36" si="2">C4*0.0001</f>
        <v>1191.0452369000002</v>
      </c>
      <c r="I4" s="62">
        <v>43466</v>
      </c>
      <c r="J4" s="61">
        <f t="shared" ref="J4:J36" si="3">YEAR(I4)</f>
        <v>2019</v>
      </c>
      <c r="K4" s="61">
        <f t="shared" ref="K4:K36" si="4">MONTH(I4)</f>
        <v>1</v>
      </c>
      <c r="L4" s="63">
        <f t="shared" ref="L4:M6" si="5">G4-G3</f>
        <v>391.97300319999999</v>
      </c>
      <c r="M4" s="63">
        <f t="shared" si="5"/>
        <v>986.84914880000019</v>
      </c>
      <c r="S4" t="s">
        <v>126</v>
      </c>
      <c r="T4">
        <v>30619</v>
      </c>
      <c r="U4">
        <v>2004</v>
      </c>
      <c r="V4">
        <v>2</v>
      </c>
      <c r="W4" t="s">
        <v>3</v>
      </c>
      <c r="X4" s="7">
        <v>38018</v>
      </c>
      <c r="Y4">
        <v>26.49</v>
      </c>
      <c r="Z4">
        <v>15.33</v>
      </c>
      <c r="AA4">
        <f t="shared" ref="AA4:AA67" si="6">AVERAGE(Y4,Z4)</f>
        <v>20.91</v>
      </c>
      <c r="AB4">
        <v>46.4</v>
      </c>
    </row>
    <row r="5" spans="1:57">
      <c r="A5" s="52">
        <v>43497</v>
      </c>
      <c r="B5" s="53">
        <v>24263008.853</v>
      </c>
      <c r="C5" s="53">
        <v>38815863.339000002</v>
      </c>
      <c r="D5" s="54"/>
      <c r="E5" s="43">
        <v>43497</v>
      </c>
      <c r="F5" s="59">
        <f t="shared" si="0"/>
        <v>20.549999999999997</v>
      </c>
      <c r="G5" s="61">
        <f t="shared" si="1"/>
        <v>2426.3008853000001</v>
      </c>
      <c r="H5" s="61">
        <f t="shared" si="2"/>
        <v>3881.5863339000002</v>
      </c>
      <c r="I5" s="62">
        <v>43497</v>
      </c>
      <c r="J5" s="61">
        <f t="shared" si="3"/>
        <v>2019</v>
      </c>
      <c r="K5" s="61">
        <f t="shared" si="4"/>
        <v>2</v>
      </c>
      <c r="L5" s="63">
        <f t="shared" si="5"/>
        <v>459.92656340000008</v>
      </c>
      <c r="M5" s="63">
        <f t="shared" si="5"/>
        <v>2690.5410970000003</v>
      </c>
      <c r="S5" t="s">
        <v>126</v>
      </c>
      <c r="T5">
        <v>30619</v>
      </c>
      <c r="U5">
        <v>2004</v>
      </c>
      <c r="V5">
        <v>3</v>
      </c>
      <c r="W5" t="s">
        <v>6</v>
      </c>
      <c r="X5" s="7">
        <v>38047</v>
      </c>
      <c r="Y5">
        <v>24.49</v>
      </c>
      <c r="Z5">
        <v>13.94</v>
      </c>
      <c r="AA5">
        <f t="shared" si="6"/>
        <v>19.215</v>
      </c>
      <c r="AB5">
        <v>45.1</v>
      </c>
    </row>
    <row r="6" spans="1:57">
      <c r="A6" s="52">
        <v>43525</v>
      </c>
      <c r="B6" s="53">
        <v>22219579.918000001</v>
      </c>
      <c r="C6" s="53">
        <v>36046297.230999999</v>
      </c>
      <c r="D6" s="54"/>
      <c r="E6" s="43">
        <v>43525</v>
      </c>
      <c r="F6" s="59">
        <f t="shared" si="0"/>
        <v>21.515000000000001</v>
      </c>
      <c r="G6" s="61">
        <f t="shared" si="1"/>
        <v>2221.9579918000004</v>
      </c>
      <c r="H6" s="61">
        <f t="shared" si="2"/>
        <v>3604.6297230999999</v>
      </c>
      <c r="I6" s="62">
        <v>43525</v>
      </c>
      <c r="J6" s="61">
        <f t="shared" si="3"/>
        <v>2019</v>
      </c>
      <c r="K6" s="61">
        <f t="shared" si="4"/>
        <v>3</v>
      </c>
      <c r="L6" s="63">
        <f t="shared" si="5"/>
        <v>-204.34289349999972</v>
      </c>
      <c r="M6" s="63">
        <f t="shared" si="5"/>
        <v>-276.95661080000036</v>
      </c>
      <c r="S6" t="s">
        <v>126</v>
      </c>
      <c r="T6">
        <v>30619</v>
      </c>
      <c r="U6">
        <v>2004</v>
      </c>
      <c r="V6">
        <v>4</v>
      </c>
      <c r="W6" t="s">
        <v>6</v>
      </c>
      <c r="X6" s="7">
        <v>38078</v>
      </c>
      <c r="Y6">
        <v>23.37</v>
      </c>
      <c r="Z6">
        <v>10.88</v>
      </c>
      <c r="AA6">
        <f t="shared" si="6"/>
        <v>17.125</v>
      </c>
      <c r="AB6">
        <v>22.3</v>
      </c>
    </row>
    <row r="7" spans="1:57">
      <c r="A7" s="52">
        <v>43556</v>
      </c>
      <c r="B7" s="53">
        <v>18688969.732999999</v>
      </c>
      <c r="C7" s="53">
        <v>17066641.706</v>
      </c>
      <c r="D7" s="54"/>
      <c r="E7" s="43">
        <v>43556</v>
      </c>
      <c r="F7" s="59">
        <f t="shared" si="0"/>
        <v>16.73</v>
      </c>
      <c r="G7" s="67">
        <f t="shared" si="1"/>
        <v>1868.8969732999999</v>
      </c>
      <c r="H7" s="67">
        <f t="shared" si="2"/>
        <v>1706.6641706</v>
      </c>
      <c r="I7" s="68">
        <v>43556</v>
      </c>
      <c r="J7" s="67">
        <f t="shared" si="3"/>
        <v>2019</v>
      </c>
      <c r="K7" s="67">
        <f t="shared" si="4"/>
        <v>4</v>
      </c>
      <c r="L7" s="69">
        <f>G7</f>
        <v>1868.8969732999999</v>
      </c>
      <c r="M7" s="69">
        <f>H7</f>
        <v>1706.6641706</v>
      </c>
      <c r="N7" s="8">
        <f>L7</f>
        <v>1868.8969732999999</v>
      </c>
      <c r="O7" s="8">
        <f>M7</f>
        <v>1706.6641706</v>
      </c>
      <c r="S7" t="s">
        <v>126</v>
      </c>
      <c r="T7">
        <v>30619</v>
      </c>
      <c r="U7">
        <v>2004</v>
      </c>
      <c r="V7">
        <v>5</v>
      </c>
      <c r="W7" t="s">
        <v>6</v>
      </c>
      <c r="X7" s="7">
        <v>38108</v>
      </c>
      <c r="Y7">
        <v>22.47</v>
      </c>
      <c r="Z7">
        <v>6.87</v>
      </c>
      <c r="AA7">
        <f t="shared" si="6"/>
        <v>14.67</v>
      </c>
      <c r="AB7">
        <v>0</v>
      </c>
    </row>
    <row r="8" spans="1:57">
      <c r="A8" s="52">
        <v>43586</v>
      </c>
      <c r="B8" s="53">
        <v>12172893.183</v>
      </c>
      <c r="C8" s="53">
        <v>5650067.3909999998</v>
      </c>
      <c r="D8" s="54"/>
      <c r="E8" s="43">
        <v>43586</v>
      </c>
      <c r="F8" s="59">
        <f t="shared" si="0"/>
        <v>15.074999999999999</v>
      </c>
      <c r="G8" s="67">
        <f t="shared" si="1"/>
        <v>1217.2893183000001</v>
      </c>
      <c r="H8" s="67">
        <f t="shared" si="2"/>
        <v>565.0067391</v>
      </c>
      <c r="I8" s="68">
        <v>43586</v>
      </c>
      <c r="J8" s="67">
        <f t="shared" si="3"/>
        <v>2019</v>
      </c>
      <c r="K8" s="67">
        <f t="shared" si="4"/>
        <v>5</v>
      </c>
      <c r="L8" s="69">
        <f t="shared" ref="L8:M10" si="7">G8-G7</f>
        <v>-651.6076549999998</v>
      </c>
      <c r="M8" s="69">
        <f t="shared" si="7"/>
        <v>-1141.6574315</v>
      </c>
      <c r="S8" t="s">
        <v>126</v>
      </c>
      <c r="T8">
        <v>30619</v>
      </c>
      <c r="U8">
        <v>2004</v>
      </c>
      <c r="V8">
        <v>6</v>
      </c>
      <c r="W8" t="s">
        <v>7</v>
      </c>
      <c r="X8" s="7">
        <v>38139</v>
      </c>
      <c r="Y8">
        <v>18.239999999999998</v>
      </c>
      <c r="Z8">
        <v>4.46</v>
      </c>
      <c r="AA8">
        <f t="shared" si="6"/>
        <v>11.35</v>
      </c>
      <c r="AB8">
        <v>2.7</v>
      </c>
    </row>
    <row r="9" spans="1:57">
      <c r="A9" s="9">
        <v>43617</v>
      </c>
      <c r="B9" s="10">
        <v>9555069.2019999996</v>
      </c>
      <c r="C9" s="10">
        <v>1158416.0419999999</v>
      </c>
      <c r="D9" s="17"/>
      <c r="E9" s="9">
        <v>43617</v>
      </c>
      <c r="F9" s="60">
        <f t="shared" si="0"/>
        <v>11.52</v>
      </c>
      <c r="G9" s="67">
        <f t="shared" si="1"/>
        <v>955.50692019999997</v>
      </c>
      <c r="H9" s="67">
        <f t="shared" si="2"/>
        <v>115.84160419999999</v>
      </c>
      <c r="I9" s="68">
        <v>43617</v>
      </c>
      <c r="J9" s="67">
        <f t="shared" si="3"/>
        <v>2019</v>
      </c>
      <c r="K9" s="67">
        <f t="shared" si="4"/>
        <v>6</v>
      </c>
      <c r="L9" s="69">
        <f t="shared" si="7"/>
        <v>-261.78239810000014</v>
      </c>
      <c r="M9" s="69">
        <f t="shared" si="7"/>
        <v>-449.1651349</v>
      </c>
      <c r="S9" t="s">
        <v>126</v>
      </c>
      <c r="T9">
        <v>30619</v>
      </c>
      <c r="U9">
        <v>2004</v>
      </c>
      <c r="V9">
        <v>7</v>
      </c>
      <c r="W9" t="s">
        <v>7</v>
      </c>
      <c r="X9" s="7">
        <v>38169</v>
      </c>
      <c r="Y9">
        <v>17.73</v>
      </c>
      <c r="Z9">
        <v>1.64</v>
      </c>
      <c r="AA9">
        <f t="shared" si="6"/>
        <v>9.6850000000000005</v>
      </c>
      <c r="AB9">
        <v>2.7</v>
      </c>
    </row>
    <row r="10" spans="1:57">
      <c r="A10" s="9">
        <v>43647</v>
      </c>
      <c r="B10" s="10">
        <v>7124185.6699999999</v>
      </c>
      <c r="C10" s="10">
        <v>711354.25100000005</v>
      </c>
      <c r="D10" s="17"/>
      <c r="E10" s="9">
        <v>43647</v>
      </c>
      <c r="F10" s="60">
        <f t="shared" si="0"/>
        <v>11.225</v>
      </c>
      <c r="G10" s="67">
        <f t="shared" si="1"/>
        <v>712.41856700000005</v>
      </c>
      <c r="H10" s="67">
        <f t="shared" si="2"/>
        <v>71.135425100000006</v>
      </c>
      <c r="I10" s="68">
        <v>43647</v>
      </c>
      <c r="J10" s="67">
        <f t="shared" si="3"/>
        <v>2019</v>
      </c>
      <c r="K10" s="67">
        <f t="shared" si="4"/>
        <v>7</v>
      </c>
      <c r="L10" s="69">
        <f t="shared" si="7"/>
        <v>-243.08835319999991</v>
      </c>
      <c r="M10" s="69">
        <f t="shared" si="7"/>
        <v>-44.706179099999986</v>
      </c>
      <c r="S10" t="s">
        <v>126</v>
      </c>
      <c r="T10">
        <v>30619</v>
      </c>
      <c r="U10">
        <v>2004</v>
      </c>
      <c r="V10">
        <v>8</v>
      </c>
      <c r="W10" t="s">
        <v>7</v>
      </c>
      <c r="X10" s="7">
        <v>38200</v>
      </c>
      <c r="Y10">
        <v>22.31</v>
      </c>
      <c r="Z10">
        <v>7.85</v>
      </c>
      <c r="AA10">
        <f t="shared" si="6"/>
        <v>15.079999999999998</v>
      </c>
      <c r="AB10">
        <v>11.4</v>
      </c>
    </row>
    <row r="11" spans="1:57">
      <c r="A11" s="52">
        <v>43678</v>
      </c>
      <c r="B11" s="53">
        <v>11248166.592</v>
      </c>
      <c r="C11" s="53">
        <v>360541.88900000002</v>
      </c>
      <c r="D11" s="54"/>
      <c r="E11" s="43">
        <v>43678</v>
      </c>
      <c r="F11" s="59">
        <f t="shared" si="0"/>
        <v>15.635</v>
      </c>
      <c r="G11" s="64">
        <f t="shared" si="1"/>
        <v>1124.8166592</v>
      </c>
      <c r="H11" s="64">
        <f t="shared" si="2"/>
        <v>36.054188900000007</v>
      </c>
      <c r="I11" s="65">
        <v>43678</v>
      </c>
      <c r="J11" s="64">
        <f t="shared" si="3"/>
        <v>2019</v>
      </c>
      <c r="K11" s="64">
        <f t="shared" si="4"/>
        <v>8</v>
      </c>
      <c r="L11" s="66">
        <f>G11</f>
        <v>1124.8166592</v>
      </c>
      <c r="M11" s="66">
        <f>H11</f>
        <v>36.054188900000007</v>
      </c>
      <c r="N11" s="10">
        <f>SUM(L11,L13,L14,L12)</f>
        <v>1497.1171929</v>
      </c>
      <c r="O11" s="8">
        <f>SUM(M11,M12,M14)</f>
        <v>524.06333310000002</v>
      </c>
      <c r="S11" t="s">
        <v>126</v>
      </c>
      <c r="T11">
        <v>30619</v>
      </c>
      <c r="U11">
        <v>2004</v>
      </c>
      <c r="V11">
        <v>9</v>
      </c>
      <c r="W11" t="s">
        <v>8</v>
      </c>
      <c r="X11" s="7">
        <v>38231</v>
      </c>
      <c r="Y11">
        <v>23.44</v>
      </c>
      <c r="Z11">
        <v>7.78</v>
      </c>
      <c r="AA11">
        <f t="shared" si="6"/>
        <v>15.610000000000001</v>
      </c>
      <c r="AB11">
        <v>0</v>
      </c>
    </row>
    <row r="12" spans="1:57">
      <c r="A12" s="52">
        <v>43709</v>
      </c>
      <c r="B12" s="53">
        <v>12404613.067</v>
      </c>
      <c r="C12" s="53">
        <v>582154.15399999998</v>
      </c>
      <c r="D12" s="54"/>
      <c r="E12" s="43">
        <v>43709</v>
      </c>
      <c r="F12" s="59">
        <f t="shared" si="0"/>
        <v>16.440000000000001</v>
      </c>
      <c r="G12" s="64">
        <f t="shared" si="1"/>
        <v>1240.4613067</v>
      </c>
      <c r="H12" s="64">
        <f t="shared" si="2"/>
        <v>58.215415399999998</v>
      </c>
      <c r="I12" s="65">
        <v>43709</v>
      </c>
      <c r="J12" s="64">
        <f t="shared" si="3"/>
        <v>2019</v>
      </c>
      <c r="K12" s="64">
        <f t="shared" si="4"/>
        <v>9</v>
      </c>
      <c r="L12" s="66">
        <f t="shared" ref="L12:M14" si="8">G12-G11</f>
        <v>115.64464750000002</v>
      </c>
      <c r="M12" s="66">
        <f t="shared" si="8"/>
        <v>22.161226499999991</v>
      </c>
      <c r="S12" t="s">
        <v>126</v>
      </c>
      <c r="T12">
        <v>30619</v>
      </c>
      <c r="U12">
        <v>2004</v>
      </c>
      <c r="V12">
        <v>10</v>
      </c>
      <c r="W12" t="s">
        <v>8</v>
      </c>
      <c r="X12" s="7">
        <v>38261</v>
      </c>
      <c r="Y12">
        <v>27.15</v>
      </c>
      <c r="Z12">
        <v>12.4</v>
      </c>
      <c r="AA12">
        <f t="shared" si="6"/>
        <v>19.774999999999999</v>
      </c>
      <c r="AB12">
        <v>15.5</v>
      </c>
    </row>
    <row r="13" spans="1:57">
      <c r="A13" s="52">
        <v>43739</v>
      </c>
      <c r="B13" s="53">
        <v>13475917.85</v>
      </c>
      <c r="C13" s="53">
        <v>394153.73800000001</v>
      </c>
      <c r="D13" s="54"/>
      <c r="E13" s="43">
        <v>43739</v>
      </c>
      <c r="F13" s="59">
        <f t="shared" si="0"/>
        <v>20.965</v>
      </c>
      <c r="G13" s="64">
        <f t="shared" si="1"/>
        <v>1347.5917850000001</v>
      </c>
      <c r="H13" s="64">
        <f t="shared" si="2"/>
        <v>39.415373800000005</v>
      </c>
      <c r="I13" s="65">
        <v>43739</v>
      </c>
      <c r="J13" s="64">
        <f t="shared" si="3"/>
        <v>2019</v>
      </c>
      <c r="K13" s="64">
        <f t="shared" si="4"/>
        <v>10</v>
      </c>
      <c r="L13" s="66">
        <f t="shared" si="8"/>
        <v>107.13047830000005</v>
      </c>
      <c r="M13" s="66">
        <f t="shared" si="8"/>
        <v>-18.800041599999993</v>
      </c>
      <c r="S13" t="s">
        <v>126</v>
      </c>
      <c r="T13">
        <v>30619</v>
      </c>
      <c r="U13">
        <v>2004</v>
      </c>
      <c r="V13">
        <v>11</v>
      </c>
      <c r="W13" t="s">
        <v>8</v>
      </c>
      <c r="X13" s="7">
        <v>38292</v>
      </c>
      <c r="Y13">
        <v>29.89</v>
      </c>
      <c r="Z13">
        <v>14.94</v>
      </c>
      <c r="AA13">
        <f t="shared" si="6"/>
        <v>22.414999999999999</v>
      </c>
      <c r="AB13">
        <v>40.700000000000003</v>
      </c>
    </row>
    <row r="14" spans="1:57">
      <c r="A14" s="52">
        <v>43770</v>
      </c>
      <c r="B14" s="53">
        <v>14971171.929</v>
      </c>
      <c r="C14" s="53">
        <v>5052632.915</v>
      </c>
      <c r="D14" s="54"/>
      <c r="E14" s="43">
        <v>43770</v>
      </c>
      <c r="F14" s="59">
        <f t="shared" si="0"/>
        <v>21.545000000000002</v>
      </c>
      <c r="G14" s="64">
        <f t="shared" si="1"/>
        <v>1497.1171929</v>
      </c>
      <c r="H14" s="64">
        <f t="shared" si="2"/>
        <v>505.26329150000004</v>
      </c>
      <c r="I14" s="65">
        <v>43770</v>
      </c>
      <c r="J14" s="64">
        <f t="shared" si="3"/>
        <v>2019</v>
      </c>
      <c r="K14" s="64">
        <f t="shared" si="4"/>
        <v>11</v>
      </c>
      <c r="L14" s="66">
        <f t="shared" si="8"/>
        <v>149.52540789999989</v>
      </c>
      <c r="M14" s="66">
        <f t="shared" si="8"/>
        <v>465.84791770000004</v>
      </c>
      <c r="S14" t="s">
        <v>126</v>
      </c>
      <c r="T14">
        <v>30619</v>
      </c>
      <c r="U14">
        <v>2004</v>
      </c>
      <c r="V14">
        <v>12</v>
      </c>
      <c r="W14" t="s">
        <v>3</v>
      </c>
      <c r="X14" s="7">
        <v>38322</v>
      </c>
      <c r="Y14">
        <v>27.66</v>
      </c>
      <c r="Z14">
        <v>15.53</v>
      </c>
      <c r="AA14">
        <f t="shared" si="6"/>
        <v>21.594999999999999</v>
      </c>
      <c r="AB14">
        <v>136.30000000000001</v>
      </c>
    </row>
    <row r="15" spans="1:57">
      <c r="A15" s="52">
        <v>43800</v>
      </c>
      <c r="B15" s="53">
        <v>16311360.108999999</v>
      </c>
      <c r="C15" s="53">
        <v>8033398.3090000004</v>
      </c>
      <c r="D15" s="54"/>
      <c r="E15" s="43">
        <v>43800</v>
      </c>
      <c r="F15" s="59">
        <f t="shared" si="0"/>
        <v>20.364999999999998</v>
      </c>
      <c r="G15" s="61">
        <f t="shared" si="1"/>
        <v>1631.1360109</v>
      </c>
      <c r="H15" s="61">
        <f t="shared" si="2"/>
        <v>803.33983090000004</v>
      </c>
      <c r="I15" s="62">
        <v>43800</v>
      </c>
      <c r="J15" s="61">
        <f t="shared" si="3"/>
        <v>2019</v>
      </c>
      <c r="K15" s="61">
        <f t="shared" si="4"/>
        <v>12</v>
      </c>
      <c r="L15" s="63">
        <f>G15</f>
        <v>1631.1360109</v>
      </c>
      <c r="M15" s="63">
        <f>H15</f>
        <v>803.33983090000004</v>
      </c>
      <c r="N15" s="141">
        <f>SUM(L15,L16,L18)</f>
        <v>2539.4906885999999</v>
      </c>
      <c r="O15" s="8">
        <f>SUM(M15,M16,M18)</f>
        <v>4024.4258940999998</v>
      </c>
      <c r="P15" s="8">
        <f>SUM(O15:O23)</f>
        <v>6632.9317365999996</v>
      </c>
      <c r="Q15" s="72">
        <f>(180*0.001)*(N15*10000)</f>
        <v>4571083.23948</v>
      </c>
      <c r="R15" s="4">
        <f>Q15/1000000</f>
        <v>4.5710832394800001</v>
      </c>
      <c r="S15" t="s">
        <v>126</v>
      </c>
      <c r="T15">
        <v>30619</v>
      </c>
      <c r="U15">
        <v>2005</v>
      </c>
      <c r="V15">
        <v>1</v>
      </c>
      <c r="W15" t="s">
        <v>3</v>
      </c>
      <c r="X15" s="7">
        <v>38353</v>
      </c>
      <c r="Y15">
        <v>27.41</v>
      </c>
      <c r="Z15">
        <v>16.21</v>
      </c>
      <c r="AA15">
        <f t="shared" si="6"/>
        <v>21.810000000000002</v>
      </c>
      <c r="AB15">
        <v>168.2</v>
      </c>
    </row>
    <row r="16" spans="1:57">
      <c r="A16" s="52">
        <v>43831</v>
      </c>
      <c r="B16" s="53">
        <v>20335768.842</v>
      </c>
      <c r="C16" s="53">
        <v>37814480.034999996</v>
      </c>
      <c r="D16" s="54"/>
      <c r="E16" s="43">
        <v>43831</v>
      </c>
      <c r="F16" s="59">
        <f t="shared" si="0"/>
        <v>21.22</v>
      </c>
      <c r="G16" s="61">
        <f t="shared" si="1"/>
        <v>2033.5768842000002</v>
      </c>
      <c r="H16" s="61">
        <f t="shared" si="2"/>
        <v>3781.4480034999997</v>
      </c>
      <c r="I16" s="62">
        <v>43831</v>
      </c>
      <c r="J16" s="61">
        <f t="shared" si="3"/>
        <v>2020</v>
      </c>
      <c r="K16" s="61">
        <f t="shared" si="4"/>
        <v>1</v>
      </c>
      <c r="L16" s="63">
        <f t="shared" ref="L16:M18" si="9">G16-G15</f>
        <v>402.44087330000025</v>
      </c>
      <c r="M16" s="63">
        <f t="shared" si="9"/>
        <v>2978.1081725999998</v>
      </c>
      <c r="N16" s="142"/>
      <c r="R16" s="4"/>
      <c r="S16" t="s">
        <v>126</v>
      </c>
      <c r="T16">
        <v>30619</v>
      </c>
      <c r="U16">
        <v>2005</v>
      </c>
      <c r="V16">
        <v>2</v>
      </c>
      <c r="W16" t="s">
        <v>3</v>
      </c>
      <c r="X16" s="7">
        <v>38384</v>
      </c>
      <c r="Y16">
        <v>27.6</v>
      </c>
      <c r="Z16">
        <v>15.34</v>
      </c>
      <c r="AA16">
        <f t="shared" si="6"/>
        <v>21.47</v>
      </c>
      <c r="AB16">
        <v>114.6</v>
      </c>
    </row>
    <row r="17" spans="1:28">
      <c r="A17" s="52">
        <v>43862</v>
      </c>
      <c r="B17" s="53">
        <v>16660070.151000001</v>
      </c>
      <c r="C17" s="53">
        <v>32008635.941</v>
      </c>
      <c r="D17" s="54"/>
      <c r="E17" s="43">
        <v>43862</v>
      </c>
      <c r="F17" s="59">
        <f t="shared" si="0"/>
        <v>21.184999999999999</v>
      </c>
      <c r="G17" s="61">
        <f t="shared" si="1"/>
        <v>1666.0070151000002</v>
      </c>
      <c r="H17" s="61">
        <f t="shared" si="2"/>
        <v>3200.8635941000002</v>
      </c>
      <c r="I17" s="62">
        <v>43862</v>
      </c>
      <c r="J17" s="61">
        <f t="shared" si="3"/>
        <v>2020</v>
      </c>
      <c r="K17" s="61">
        <f t="shared" si="4"/>
        <v>2</v>
      </c>
      <c r="L17" s="63">
        <f t="shared" si="9"/>
        <v>-367.56986910000001</v>
      </c>
      <c r="M17" s="63">
        <f t="shared" si="9"/>
        <v>-580.58440939999946</v>
      </c>
      <c r="N17" s="142"/>
      <c r="R17" s="4"/>
      <c r="S17" t="s">
        <v>126</v>
      </c>
      <c r="T17">
        <v>30619</v>
      </c>
      <c r="U17">
        <v>2005</v>
      </c>
      <c r="V17">
        <v>3</v>
      </c>
      <c r="W17" t="s">
        <v>6</v>
      </c>
      <c r="X17" s="7">
        <v>38412</v>
      </c>
      <c r="Y17">
        <v>25.38</v>
      </c>
      <c r="Z17">
        <v>13.28</v>
      </c>
      <c r="AA17">
        <f t="shared" si="6"/>
        <v>19.329999999999998</v>
      </c>
      <c r="AB17">
        <v>68.3</v>
      </c>
    </row>
    <row r="18" spans="1:28">
      <c r="A18" s="52">
        <v>43891</v>
      </c>
      <c r="B18" s="53">
        <v>21719208.195</v>
      </c>
      <c r="C18" s="53">
        <v>34438414.847000003</v>
      </c>
      <c r="D18" s="54"/>
      <c r="E18" s="43">
        <v>43891</v>
      </c>
      <c r="F18" s="59">
        <f t="shared" si="0"/>
        <v>19</v>
      </c>
      <c r="G18" s="61">
        <f t="shared" si="1"/>
        <v>2171.9208195000001</v>
      </c>
      <c r="H18" s="61">
        <f t="shared" si="2"/>
        <v>3443.8414847000004</v>
      </c>
      <c r="I18" s="62">
        <v>43891</v>
      </c>
      <c r="J18" s="61">
        <f t="shared" si="3"/>
        <v>2020</v>
      </c>
      <c r="K18" s="61">
        <f t="shared" si="4"/>
        <v>3</v>
      </c>
      <c r="L18" s="63">
        <f t="shared" si="9"/>
        <v>505.91380439999989</v>
      </c>
      <c r="M18" s="63">
        <f t="shared" si="9"/>
        <v>242.97789060000014</v>
      </c>
      <c r="N18" s="142"/>
      <c r="R18" s="4"/>
      <c r="S18" t="s">
        <v>126</v>
      </c>
      <c r="T18">
        <v>30619</v>
      </c>
      <c r="U18">
        <v>2005</v>
      </c>
      <c r="V18">
        <v>4</v>
      </c>
      <c r="W18" t="s">
        <v>6</v>
      </c>
      <c r="X18" s="7">
        <v>38443</v>
      </c>
      <c r="Y18">
        <v>21.95</v>
      </c>
      <c r="Z18">
        <v>10.88</v>
      </c>
      <c r="AA18">
        <f t="shared" si="6"/>
        <v>16.414999999999999</v>
      </c>
      <c r="AB18">
        <v>83.3</v>
      </c>
    </row>
    <row r="19" spans="1:28">
      <c r="A19" s="52">
        <v>43922</v>
      </c>
      <c r="B19" s="53">
        <v>16878182.046999998</v>
      </c>
      <c r="C19" s="53">
        <v>16088213.135</v>
      </c>
      <c r="D19" s="54"/>
      <c r="E19" s="43">
        <v>43922</v>
      </c>
      <c r="F19" s="59">
        <f t="shared" si="0"/>
        <v>16.035</v>
      </c>
      <c r="G19" s="67">
        <f t="shared" si="1"/>
        <v>1687.8182047</v>
      </c>
      <c r="H19" s="67">
        <f t="shared" si="2"/>
        <v>1608.8213135000001</v>
      </c>
      <c r="I19" s="68">
        <v>43922</v>
      </c>
      <c r="J19" s="67">
        <f t="shared" si="3"/>
        <v>2020</v>
      </c>
      <c r="K19" s="67">
        <f t="shared" si="4"/>
        <v>4</v>
      </c>
      <c r="L19" s="69">
        <f>G19</f>
        <v>1687.8182047</v>
      </c>
      <c r="M19" s="69">
        <f>H19</f>
        <v>1608.8213135000001</v>
      </c>
      <c r="N19" s="141">
        <f>L19</f>
        <v>1687.8182047</v>
      </c>
      <c r="O19" s="8">
        <f>M19</f>
        <v>1608.8213135000001</v>
      </c>
      <c r="Q19" s="72">
        <f>(210*0.001)*(N19*10000)</f>
        <v>3544418.2298699995</v>
      </c>
      <c r="R19" s="4">
        <f t="shared" ref="R19:R23" si="10">Q19/1000000</f>
        <v>3.5444182298699993</v>
      </c>
      <c r="S19" t="s">
        <v>126</v>
      </c>
      <c r="T19">
        <v>30619</v>
      </c>
      <c r="U19">
        <v>2005</v>
      </c>
      <c r="V19">
        <v>5</v>
      </c>
      <c r="W19" t="s">
        <v>6</v>
      </c>
      <c r="X19" s="7">
        <v>38473</v>
      </c>
      <c r="Y19">
        <v>22.32</v>
      </c>
      <c r="Z19">
        <v>6.9</v>
      </c>
      <c r="AA19">
        <f t="shared" si="6"/>
        <v>14.61</v>
      </c>
      <c r="AB19">
        <v>3.9</v>
      </c>
    </row>
    <row r="20" spans="1:28">
      <c r="A20" s="52">
        <v>43952</v>
      </c>
      <c r="B20" s="53">
        <v>12191456.693</v>
      </c>
      <c r="C20" s="53">
        <v>7045577.1279999996</v>
      </c>
      <c r="D20" s="54"/>
      <c r="E20" s="43">
        <v>43952</v>
      </c>
      <c r="F20" s="59">
        <f t="shared" si="0"/>
        <v>13.004999999999999</v>
      </c>
      <c r="G20" s="67">
        <f t="shared" si="1"/>
        <v>1219.1456693</v>
      </c>
      <c r="H20" s="67">
        <f t="shared" si="2"/>
        <v>704.55771279999999</v>
      </c>
      <c r="I20" s="68">
        <v>43952</v>
      </c>
      <c r="J20" s="67">
        <f t="shared" si="3"/>
        <v>2020</v>
      </c>
      <c r="K20" s="67">
        <f t="shared" si="4"/>
        <v>5</v>
      </c>
      <c r="L20" s="69">
        <f t="shared" ref="L20:M22" si="11">G20-G19</f>
        <v>-468.67253540000002</v>
      </c>
      <c r="M20" s="69">
        <f t="shared" si="11"/>
        <v>-904.2636007000001</v>
      </c>
      <c r="N20" s="142"/>
      <c r="R20" s="4"/>
      <c r="S20" t="s">
        <v>126</v>
      </c>
      <c r="T20">
        <v>30619</v>
      </c>
      <c r="U20">
        <v>2005</v>
      </c>
      <c r="V20">
        <v>6</v>
      </c>
      <c r="W20" t="s">
        <v>7</v>
      </c>
      <c r="X20" s="7">
        <v>38504</v>
      </c>
      <c r="Y20">
        <v>21.12</v>
      </c>
      <c r="Z20">
        <v>5.61</v>
      </c>
      <c r="AA20">
        <f t="shared" si="6"/>
        <v>13.365</v>
      </c>
      <c r="AB20">
        <v>0</v>
      </c>
    </row>
    <row r="21" spans="1:28">
      <c r="A21" s="9">
        <v>43983</v>
      </c>
      <c r="B21" s="10">
        <v>7002936.6900000004</v>
      </c>
      <c r="C21" s="10">
        <v>776826.91099999996</v>
      </c>
      <c r="D21" s="17"/>
      <c r="E21" s="9">
        <v>43983</v>
      </c>
      <c r="F21" s="60">
        <f t="shared" si="0"/>
        <v>9.69</v>
      </c>
      <c r="G21" s="67">
        <f t="shared" si="1"/>
        <v>700.29366900000002</v>
      </c>
      <c r="H21" s="67">
        <f t="shared" si="2"/>
        <v>77.6826911</v>
      </c>
      <c r="I21" s="68">
        <v>43983</v>
      </c>
      <c r="J21" s="67">
        <f t="shared" si="3"/>
        <v>2020</v>
      </c>
      <c r="K21" s="67">
        <f t="shared" si="4"/>
        <v>6</v>
      </c>
      <c r="L21" s="69">
        <f t="shared" si="11"/>
        <v>-518.85200029999999</v>
      </c>
      <c r="M21" s="69">
        <f t="shared" si="11"/>
        <v>-626.87502169999993</v>
      </c>
      <c r="N21" s="142"/>
      <c r="R21" s="4"/>
      <c r="S21" t="s">
        <v>126</v>
      </c>
      <c r="T21">
        <v>30619</v>
      </c>
      <c r="U21">
        <v>2005</v>
      </c>
      <c r="V21">
        <v>7</v>
      </c>
      <c r="W21" t="s">
        <v>7</v>
      </c>
      <c r="X21" s="7">
        <v>38534</v>
      </c>
      <c r="Y21">
        <v>20.93</v>
      </c>
      <c r="Z21">
        <v>4.0599999999999996</v>
      </c>
      <c r="AA21">
        <f t="shared" si="6"/>
        <v>12.494999999999999</v>
      </c>
      <c r="AB21">
        <v>0</v>
      </c>
    </row>
    <row r="22" spans="1:28">
      <c r="A22" s="9">
        <v>44013</v>
      </c>
      <c r="B22" s="10">
        <v>6085870.0520000001</v>
      </c>
      <c r="C22" s="10">
        <v>612671.4</v>
      </c>
      <c r="D22" s="17"/>
      <c r="E22" s="9">
        <v>44013</v>
      </c>
      <c r="F22" s="60">
        <f t="shared" si="0"/>
        <v>10.104999999999999</v>
      </c>
      <c r="G22" s="67">
        <f t="shared" si="1"/>
        <v>608.58700520000002</v>
      </c>
      <c r="H22" s="67">
        <f t="shared" si="2"/>
        <v>61.267140000000005</v>
      </c>
      <c r="I22" s="68">
        <v>44013</v>
      </c>
      <c r="J22" s="67">
        <f t="shared" si="3"/>
        <v>2020</v>
      </c>
      <c r="K22" s="67">
        <f t="shared" si="4"/>
        <v>7</v>
      </c>
      <c r="L22" s="69">
        <f t="shared" si="11"/>
        <v>-91.706663800000001</v>
      </c>
      <c r="M22" s="69">
        <f t="shared" si="11"/>
        <v>-16.415551099999995</v>
      </c>
      <c r="N22" s="142"/>
      <c r="R22" s="4"/>
      <c r="S22" t="s">
        <v>126</v>
      </c>
      <c r="T22">
        <v>30619</v>
      </c>
      <c r="U22">
        <v>2005</v>
      </c>
      <c r="V22">
        <v>8</v>
      </c>
      <c r="W22" t="s">
        <v>7</v>
      </c>
      <c r="X22" s="7">
        <v>38565</v>
      </c>
      <c r="Y22">
        <v>23.06</v>
      </c>
      <c r="Z22">
        <v>8.2200000000000006</v>
      </c>
      <c r="AA22">
        <f t="shared" si="6"/>
        <v>15.64</v>
      </c>
      <c r="AB22">
        <v>0</v>
      </c>
    </row>
    <row r="23" spans="1:28">
      <c r="A23" s="52">
        <v>44044</v>
      </c>
      <c r="B23" s="53">
        <v>9322999.7589999996</v>
      </c>
      <c r="C23" s="53">
        <v>437148.26699999999</v>
      </c>
      <c r="D23" s="54"/>
      <c r="E23" s="43">
        <v>44044</v>
      </c>
      <c r="F23" s="59">
        <f t="shared" si="0"/>
        <v>11.855</v>
      </c>
      <c r="G23" s="64">
        <f t="shared" si="1"/>
        <v>932.29997590000005</v>
      </c>
      <c r="H23" s="64">
        <f t="shared" si="2"/>
        <v>43.714826700000003</v>
      </c>
      <c r="I23" s="65">
        <v>44044</v>
      </c>
      <c r="J23" s="64">
        <f t="shared" si="3"/>
        <v>2020</v>
      </c>
      <c r="K23" s="64">
        <f t="shared" si="4"/>
        <v>8</v>
      </c>
      <c r="L23" s="66">
        <f>G23</f>
        <v>932.29997590000005</v>
      </c>
      <c r="M23" s="66">
        <f>H23</f>
        <v>43.714826700000003</v>
      </c>
      <c r="N23" s="141">
        <f>SUM(L23,L24,L25,L26,)</f>
        <v>1878.6302691000001</v>
      </c>
      <c r="O23" s="8">
        <f>SUM(M23,M24,M26)</f>
        <v>999.68452900000011</v>
      </c>
      <c r="Q23" s="72">
        <f>(330*0.001)*(N23*10000)</f>
        <v>6199479.88803</v>
      </c>
      <c r="R23" s="4">
        <f t="shared" si="10"/>
        <v>6.1994798880299999</v>
      </c>
      <c r="S23" t="s">
        <v>126</v>
      </c>
      <c r="T23">
        <v>30619</v>
      </c>
      <c r="U23">
        <v>2005</v>
      </c>
      <c r="V23">
        <v>9</v>
      </c>
      <c r="W23" t="s">
        <v>8</v>
      </c>
      <c r="X23" s="7">
        <v>38596</v>
      </c>
      <c r="Y23">
        <v>27.39</v>
      </c>
      <c r="Z23">
        <v>10.69</v>
      </c>
      <c r="AA23">
        <f t="shared" si="6"/>
        <v>19.04</v>
      </c>
      <c r="AB23">
        <v>0.6</v>
      </c>
    </row>
    <row r="24" spans="1:28">
      <c r="A24" s="52">
        <v>44075</v>
      </c>
      <c r="B24" s="53">
        <v>12330448.415999999</v>
      </c>
      <c r="C24" s="53">
        <v>675931.20600000001</v>
      </c>
      <c r="D24" s="54"/>
      <c r="E24" s="43">
        <v>44075</v>
      </c>
      <c r="F24" s="59">
        <f t="shared" si="0"/>
        <v>16.920000000000002</v>
      </c>
      <c r="G24" s="64">
        <f t="shared" si="1"/>
        <v>1233.0448415999999</v>
      </c>
      <c r="H24" s="64">
        <f t="shared" si="2"/>
        <v>67.593120600000006</v>
      </c>
      <c r="I24" s="65">
        <v>44075</v>
      </c>
      <c r="J24" s="64">
        <f t="shared" si="3"/>
        <v>2020</v>
      </c>
      <c r="K24" s="64">
        <f t="shared" si="4"/>
        <v>9</v>
      </c>
      <c r="L24" s="66">
        <f t="shared" ref="L24:M26" si="12">G24-G23</f>
        <v>300.74486569999988</v>
      </c>
      <c r="M24" s="66">
        <f t="shared" si="12"/>
        <v>23.878293900000003</v>
      </c>
      <c r="S24" t="s">
        <v>126</v>
      </c>
      <c r="T24">
        <v>30619</v>
      </c>
      <c r="U24">
        <v>2005</v>
      </c>
      <c r="V24">
        <v>10</v>
      </c>
      <c r="W24" t="s">
        <v>8</v>
      </c>
      <c r="X24" s="7">
        <v>38626</v>
      </c>
      <c r="Y24">
        <v>28.29</v>
      </c>
      <c r="Z24">
        <v>13.03</v>
      </c>
      <c r="AA24">
        <f t="shared" si="6"/>
        <v>20.66</v>
      </c>
      <c r="AB24">
        <v>10</v>
      </c>
    </row>
    <row r="25" spans="1:28">
      <c r="A25" s="52">
        <v>44105</v>
      </c>
      <c r="B25" s="53">
        <v>14124069.210000001</v>
      </c>
      <c r="C25" s="53">
        <v>427018.79</v>
      </c>
      <c r="D25" s="54"/>
      <c r="E25" s="43">
        <v>44105</v>
      </c>
      <c r="F25" s="59">
        <f t="shared" si="0"/>
        <v>20.490000000000002</v>
      </c>
      <c r="G25" s="64">
        <f t="shared" si="1"/>
        <v>1412.4069210000002</v>
      </c>
      <c r="H25" s="64">
        <f t="shared" si="2"/>
        <v>42.701878999999998</v>
      </c>
      <c r="I25" s="65">
        <v>44105</v>
      </c>
      <c r="J25" s="64">
        <f t="shared" si="3"/>
        <v>2020</v>
      </c>
      <c r="K25" s="64">
        <f t="shared" si="4"/>
        <v>10</v>
      </c>
      <c r="L25" s="66">
        <f t="shared" si="12"/>
        <v>179.36207940000031</v>
      </c>
      <c r="M25" s="66">
        <f t="shared" si="12"/>
        <v>-24.891241600000008</v>
      </c>
      <c r="S25" t="s">
        <v>126</v>
      </c>
      <c r="T25">
        <v>30619</v>
      </c>
      <c r="U25">
        <v>2005</v>
      </c>
      <c r="V25">
        <v>11</v>
      </c>
      <c r="W25" t="s">
        <v>8</v>
      </c>
      <c r="X25" s="7">
        <v>38657</v>
      </c>
      <c r="Y25">
        <v>27.97</v>
      </c>
      <c r="Z25">
        <v>13.82</v>
      </c>
      <c r="AA25">
        <f t="shared" si="6"/>
        <v>20.895</v>
      </c>
      <c r="AB25">
        <v>92.1</v>
      </c>
    </row>
    <row r="26" spans="1:28">
      <c r="A26" s="52">
        <v>44136</v>
      </c>
      <c r="B26" s="53">
        <v>18786302.691</v>
      </c>
      <c r="C26" s="53">
        <v>9747932.8739999998</v>
      </c>
      <c r="D26" s="54"/>
      <c r="E26" s="43">
        <v>44136</v>
      </c>
      <c r="F26" s="59">
        <f t="shared" si="0"/>
        <v>19.939999999999998</v>
      </c>
      <c r="G26" s="64">
        <f t="shared" si="1"/>
        <v>1878.6302691000001</v>
      </c>
      <c r="H26" s="64">
        <f t="shared" si="2"/>
        <v>974.79328740000005</v>
      </c>
      <c r="I26" s="65">
        <v>44136</v>
      </c>
      <c r="J26" s="64">
        <f t="shared" si="3"/>
        <v>2020</v>
      </c>
      <c r="K26" s="64">
        <f t="shared" si="4"/>
        <v>11</v>
      </c>
      <c r="L26" s="66">
        <f t="shared" si="12"/>
        <v>466.22334809999984</v>
      </c>
      <c r="M26" s="66">
        <f t="shared" si="12"/>
        <v>932.09140840000009</v>
      </c>
      <c r="S26" t="s">
        <v>126</v>
      </c>
      <c r="T26">
        <v>30619</v>
      </c>
      <c r="U26">
        <v>2005</v>
      </c>
      <c r="V26">
        <v>12</v>
      </c>
      <c r="W26" t="s">
        <v>3</v>
      </c>
      <c r="X26" s="7">
        <v>38687</v>
      </c>
      <c r="Y26">
        <v>27.47</v>
      </c>
      <c r="Z26">
        <v>14.68</v>
      </c>
      <c r="AA26">
        <f t="shared" si="6"/>
        <v>21.074999999999999</v>
      </c>
      <c r="AB26">
        <v>47.8</v>
      </c>
    </row>
    <row r="27" spans="1:28">
      <c r="A27" s="52">
        <v>44166</v>
      </c>
      <c r="B27" s="53">
        <v>17705460.458000001</v>
      </c>
      <c r="C27" s="53">
        <v>11414385.103</v>
      </c>
      <c r="D27" s="54"/>
      <c r="E27" s="43">
        <v>44166</v>
      </c>
      <c r="F27" s="59">
        <f t="shared" si="0"/>
        <v>21.035</v>
      </c>
      <c r="G27" s="61">
        <f t="shared" si="1"/>
        <v>1770.5460458000002</v>
      </c>
      <c r="H27" s="61">
        <f t="shared" si="2"/>
        <v>1141.4385103</v>
      </c>
      <c r="I27" s="62">
        <v>44166</v>
      </c>
      <c r="J27" s="61">
        <f t="shared" si="3"/>
        <v>2020</v>
      </c>
      <c r="K27" s="61">
        <f t="shared" si="4"/>
        <v>12</v>
      </c>
      <c r="L27" s="63">
        <f>G27</f>
        <v>1770.5460458000002</v>
      </c>
      <c r="M27" s="63">
        <f>H27</f>
        <v>1141.4385103</v>
      </c>
      <c r="N27" s="8">
        <f>H28-H27</f>
        <v>2846.6842808000001</v>
      </c>
      <c r="O27" s="8"/>
      <c r="S27" t="s">
        <v>126</v>
      </c>
      <c r="T27">
        <v>30619</v>
      </c>
      <c r="U27">
        <v>2006</v>
      </c>
      <c r="V27">
        <v>1</v>
      </c>
      <c r="W27" t="s">
        <v>3</v>
      </c>
      <c r="X27" s="7">
        <v>38718</v>
      </c>
      <c r="Y27">
        <v>25.8</v>
      </c>
      <c r="Z27">
        <v>16.75</v>
      </c>
      <c r="AA27">
        <f t="shared" si="6"/>
        <v>21.274999999999999</v>
      </c>
      <c r="AB27">
        <v>144.9</v>
      </c>
    </row>
    <row r="28" spans="1:28">
      <c r="A28" s="52">
        <v>44256</v>
      </c>
      <c r="B28" s="53">
        <v>19001103.927999999</v>
      </c>
      <c r="C28" s="53">
        <v>39881227.910999998</v>
      </c>
      <c r="D28" s="54"/>
      <c r="E28" s="43">
        <v>44256</v>
      </c>
      <c r="F28" s="59">
        <f t="shared" si="0"/>
        <v>18.990000000000002</v>
      </c>
      <c r="G28" s="61">
        <f t="shared" si="1"/>
        <v>1900.1103928</v>
      </c>
      <c r="H28" s="61">
        <f t="shared" si="2"/>
        <v>3988.1227911000001</v>
      </c>
      <c r="I28" s="62">
        <v>44256</v>
      </c>
      <c r="J28" s="61">
        <f t="shared" si="3"/>
        <v>2021</v>
      </c>
      <c r="K28" s="61">
        <f t="shared" si="4"/>
        <v>3</v>
      </c>
      <c r="L28" s="63">
        <f>H28-H27</f>
        <v>2846.6842808000001</v>
      </c>
      <c r="M28" s="63">
        <f>I28-I27</f>
        <v>90</v>
      </c>
      <c r="S28" t="s">
        <v>126</v>
      </c>
      <c r="T28">
        <v>30619</v>
      </c>
      <c r="U28">
        <v>2006</v>
      </c>
      <c r="V28">
        <v>2</v>
      </c>
      <c r="W28" t="s">
        <v>3</v>
      </c>
      <c r="X28" s="7">
        <v>38749</v>
      </c>
      <c r="Y28">
        <v>25.44</v>
      </c>
      <c r="Z28">
        <v>16.29</v>
      </c>
      <c r="AA28">
        <f t="shared" si="6"/>
        <v>20.865000000000002</v>
      </c>
      <c r="AB28">
        <v>126.5</v>
      </c>
    </row>
    <row r="29" spans="1:28">
      <c r="A29" s="52">
        <v>44287</v>
      </c>
      <c r="B29" s="53">
        <v>15814443.353</v>
      </c>
      <c r="C29" s="53">
        <v>7501565.4330000002</v>
      </c>
      <c r="D29" s="54"/>
      <c r="E29" s="43">
        <v>44287</v>
      </c>
      <c r="F29" s="59">
        <f t="shared" si="0"/>
        <v>17.349999999999998</v>
      </c>
      <c r="G29" s="67">
        <f t="shared" si="1"/>
        <v>1581.4443353000001</v>
      </c>
      <c r="H29" s="67">
        <f t="shared" si="2"/>
        <v>750.15654330000007</v>
      </c>
      <c r="I29" s="68">
        <v>44287</v>
      </c>
      <c r="J29" s="67">
        <f t="shared" si="3"/>
        <v>2021</v>
      </c>
      <c r="K29" s="67">
        <f t="shared" si="4"/>
        <v>4</v>
      </c>
      <c r="L29" s="69">
        <f>G29</f>
        <v>1581.4443353000001</v>
      </c>
      <c r="M29" s="69">
        <f>H29</f>
        <v>750.15654330000007</v>
      </c>
      <c r="N29" s="8">
        <f>SUM(L29)</f>
        <v>1581.4443353000001</v>
      </c>
      <c r="O29" s="8">
        <f>SUM(M29:M32)</f>
        <v>841.15654330000007</v>
      </c>
      <c r="S29" t="s">
        <v>126</v>
      </c>
      <c r="T29">
        <v>30619</v>
      </c>
      <c r="U29">
        <v>2006</v>
      </c>
      <c r="V29">
        <v>3</v>
      </c>
      <c r="W29" t="s">
        <v>6</v>
      </c>
      <c r="X29" s="7">
        <v>38777</v>
      </c>
      <c r="Y29">
        <v>23.5</v>
      </c>
      <c r="Z29">
        <v>13.37</v>
      </c>
      <c r="AA29">
        <f t="shared" si="6"/>
        <v>18.434999999999999</v>
      </c>
      <c r="AB29">
        <v>148.80000000000001</v>
      </c>
    </row>
    <row r="30" spans="1:28">
      <c r="A30" s="52">
        <v>44317</v>
      </c>
      <c r="B30" s="53">
        <v>11833586.316</v>
      </c>
      <c r="C30" s="53">
        <v>2318808.628</v>
      </c>
      <c r="D30" s="54"/>
      <c r="E30" s="43">
        <v>44317</v>
      </c>
      <c r="F30" s="59">
        <f t="shared" si="0"/>
        <v>13.26</v>
      </c>
      <c r="G30" s="67">
        <f t="shared" si="1"/>
        <v>1183.3586316000001</v>
      </c>
      <c r="H30" s="67">
        <f t="shared" si="2"/>
        <v>231.88086280000002</v>
      </c>
      <c r="I30" s="68">
        <v>44317</v>
      </c>
      <c r="J30" s="67">
        <f t="shared" si="3"/>
        <v>2021</v>
      </c>
      <c r="K30" s="67">
        <f t="shared" si="4"/>
        <v>5</v>
      </c>
      <c r="L30" s="69">
        <f t="shared" ref="L30:M32" si="13">H30-H29</f>
        <v>-518.27568050000002</v>
      </c>
      <c r="M30" s="69">
        <f t="shared" si="13"/>
        <v>30</v>
      </c>
      <c r="S30" t="s">
        <v>126</v>
      </c>
      <c r="T30">
        <v>30619</v>
      </c>
      <c r="U30">
        <v>2006</v>
      </c>
      <c r="V30">
        <v>4</v>
      </c>
      <c r="W30" t="s">
        <v>6</v>
      </c>
      <c r="X30" s="7">
        <v>38808</v>
      </c>
      <c r="Y30">
        <v>22.73</v>
      </c>
      <c r="Z30">
        <v>10.210000000000001</v>
      </c>
      <c r="AA30">
        <f t="shared" si="6"/>
        <v>16.47</v>
      </c>
      <c r="AB30">
        <v>23</v>
      </c>
    </row>
    <row r="31" spans="1:28">
      <c r="A31" s="9">
        <v>44348</v>
      </c>
      <c r="B31" s="10">
        <v>7846751.0719999997</v>
      </c>
      <c r="C31" s="10">
        <v>678959.32200000004</v>
      </c>
      <c r="D31" s="17"/>
      <c r="E31" s="9">
        <v>44348</v>
      </c>
      <c r="F31" s="60">
        <f t="shared" si="0"/>
        <v>10.95</v>
      </c>
      <c r="G31" s="67">
        <f t="shared" si="1"/>
        <v>784.67510719999996</v>
      </c>
      <c r="H31" s="67">
        <f t="shared" si="2"/>
        <v>67.895932200000004</v>
      </c>
      <c r="I31" s="68">
        <v>44348</v>
      </c>
      <c r="J31" s="67">
        <f t="shared" si="3"/>
        <v>2021</v>
      </c>
      <c r="K31" s="67">
        <f t="shared" si="4"/>
        <v>6</v>
      </c>
      <c r="L31" s="69">
        <f t="shared" si="13"/>
        <v>-163.98493060000001</v>
      </c>
      <c r="M31" s="69">
        <f t="shared" si="13"/>
        <v>31</v>
      </c>
      <c r="S31" t="s">
        <v>126</v>
      </c>
      <c r="T31">
        <v>30619</v>
      </c>
      <c r="U31">
        <v>2006</v>
      </c>
      <c r="V31">
        <v>5</v>
      </c>
      <c r="W31" t="s">
        <v>6</v>
      </c>
      <c r="X31" s="7">
        <v>38838</v>
      </c>
      <c r="Y31">
        <v>19.399999999999999</v>
      </c>
      <c r="Z31">
        <v>4.3499999999999996</v>
      </c>
      <c r="AA31">
        <f t="shared" si="6"/>
        <v>11.875</v>
      </c>
      <c r="AB31">
        <v>3.3</v>
      </c>
    </row>
    <row r="32" spans="1:28">
      <c r="A32" s="9">
        <v>44378</v>
      </c>
      <c r="B32" s="10">
        <v>7069660.6059999997</v>
      </c>
      <c r="C32" s="10">
        <v>663501.924</v>
      </c>
      <c r="D32" s="17"/>
      <c r="E32" s="9">
        <v>44378</v>
      </c>
      <c r="F32" s="60">
        <f t="shared" si="0"/>
        <v>9.0399999999999991</v>
      </c>
      <c r="G32" s="67">
        <f t="shared" si="1"/>
        <v>706.96606059999999</v>
      </c>
      <c r="H32" s="67">
        <f t="shared" si="2"/>
        <v>66.350192399999997</v>
      </c>
      <c r="I32" s="68">
        <v>44378</v>
      </c>
      <c r="J32" s="67">
        <f t="shared" si="3"/>
        <v>2021</v>
      </c>
      <c r="K32" s="67">
        <f t="shared" si="4"/>
        <v>7</v>
      </c>
      <c r="L32" s="69">
        <f t="shared" si="13"/>
        <v>-1.5457398000000069</v>
      </c>
      <c r="M32" s="69">
        <f t="shared" si="13"/>
        <v>30</v>
      </c>
      <c r="S32" t="s">
        <v>126</v>
      </c>
      <c r="T32">
        <v>30619</v>
      </c>
      <c r="U32">
        <v>2006</v>
      </c>
      <c r="V32">
        <v>6</v>
      </c>
      <c r="W32" t="s">
        <v>7</v>
      </c>
      <c r="X32" s="7">
        <v>38869</v>
      </c>
      <c r="Y32">
        <v>20.94</v>
      </c>
      <c r="Z32">
        <v>2.54</v>
      </c>
      <c r="AA32">
        <f t="shared" si="6"/>
        <v>11.74</v>
      </c>
      <c r="AB32">
        <v>0</v>
      </c>
    </row>
    <row r="33" spans="1:28">
      <c r="A33" s="52">
        <v>44409</v>
      </c>
      <c r="B33" s="53">
        <v>9906718.4269999992</v>
      </c>
      <c r="C33" s="53">
        <v>399063.038</v>
      </c>
      <c r="D33" s="54"/>
      <c r="E33" s="43">
        <v>44409</v>
      </c>
      <c r="F33" s="59">
        <f t="shared" si="0"/>
        <v>13.32</v>
      </c>
      <c r="G33" s="64">
        <f t="shared" si="1"/>
        <v>990.67184269999996</v>
      </c>
      <c r="H33" s="64">
        <f t="shared" si="2"/>
        <v>39.906303800000003</v>
      </c>
      <c r="I33" s="65">
        <v>44409</v>
      </c>
      <c r="J33" s="64">
        <f t="shared" si="3"/>
        <v>2021</v>
      </c>
      <c r="K33" s="64">
        <f t="shared" si="4"/>
        <v>8</v>
      </c>
      <c r="L33" s="66">
        <f>G33</f>
        <v>990.67184269999996</v>
      </c>
      <c r="M33" s="66">
        <f>H33</f>
        <v>39.906303800000003</v>
      </c>
      <c r="N33" s="10">
        <f>SUM(L33:L36)</f>
        <v>1636.7840717000001</v>
      </c>
      <c r="O33" s="8">
        <f>SUM(M33:M36)</f>
        <v>84.239696699999996</v>
      </c>
      <c r="S33" t="s">
        <v>126</v>
      </c>
      <c r="T33">
        <v>30619</v>
      </c>
      <c r="U33">
        <v>2006</v>
      </c>
      <c r="V33">
        <v>8</v>
      </c>
      <c r="W33" t="s">
        <v>7</v>
      </c>
      <c r="X33" s="7">
        <v>38930</v>
      </c>
      <c r="Y33">
        <v>64</v>
      </c>
      <c r="Z33">
        <v>2.4500000000000002</v>
      </c>
      <c r="AA33">
        <f t="shared" si="6"/>
        <v>33.225000000000001</v>
      </c>
      <c r="AB33">
        <v>0.5</v>
      </c>
    </row>
    <row r="34" spans="1:28">
      <c r="A34" s="52">
        <v>44440</v>
      </c>
      <c r="B34" s="53">
        <v>10842419.569</v>
      </c>
      <c r="C34" s="53">
        <v>479704.28399999999</v>
      </c>
      <c r="D34" s="54"/>
      <c r="E34" s="43">
        <v>44440</v>
      </c>
      <c r="F34" s="59">
        <f t="shared" si="0"/>
        <v>17.614999999999998</v>
      </c>
      <c r="G34" s="64">
        <f t="shared" si="1"/>
        <v>1084.2419569000001</v>
      </c>
      <c r="H34" s="64">
        <f t="shared" si="2"/>
        <v>47.970428400000003</v>
      </c>
      <c r="I34" s="65">
        <v>44440</v>
      </c>
      <c r="J34" s="64">
        <f t="shared" si="3"/>
        <v>2021</v>
      </c>
      <c r="K34" s="64">
        <f t="shared" si="4"/>
        <v>9</v>
      </c>
      <c r="L34" s="66">
        <f t="shared" ref="L34:M36" si="14">G34-G33</f>
        <v>93.570114200000148</v>
      </c>
      <c r="M34" s="66">
        <f t="shared" si="14"/>
        <v>8.0641245999999995</v>
      </c>
      <c r="S34" t="s">
        <v>126</v>
      </c>
      <c r="T34">
        <v>30619</v>
      </c>
      <c r="U34">
        <v>2006</v>
      </c>
      <c r="V34">
        <v>9</v>
      </c>
      <c r="W34" t="s">
        <v>8</v>
      </c>
      <c r="X34" s="7">
        <v>38961</v>
      </c>
      <c r="Y34">
        <v>24.45</v>
      </c>
      <c r="Z34">
        <v>7.26</v>
      </c>
      <c r="AA34">
        <f t="shared" si="6"/>
        <v>15.855</v>
      </c>
      <c r="AB34">
        <v>5.2</v>
      </c>
    </row>
    <row r="35" spans="1:28">
      <c r="A35" s="52">
        <v>44470</v>
      </c>
      <c r="B35" s="53">
        <v>13678635.106000001</v>
      </c>
      <c r="C35" s="53">
        <v>670820.13399999996</v>
      </c>
      <c r="D35" s="54"/>
      <c r="E35" s="43">
        <v>44470</v>
      </c>
      <c r="F35" s="59">
        <f t="shared" si="0"/>
        <v>17.285</v>
      </c>
      <c r="G35" s="64">
        <f t="shared" si="1"/>
        <v>1367.8635106000002</v>
      </c>
      <c r="H35" s="64">
        <f t="shared" si="2"/>
        <v>67.082013399999994</v>
      </c>
      <c r="I35" s="65">
        <v>44470</v>
      </c>
      <c r="J35" s="64">
        <f t="shared" si="3"/>
        <v>2021</v>
      </c>
      <c r="K35" s="64">
        <f t="shared" si="4"/>
        <v>10</v>
      </c>
      <c r="L35" s="66">
        <f t="shared" si="14"/>
        <v>283.62155370000005</v>
      </c>
      <c r="M35" s="66">
        <f t="shared" si="14"/>
        <v>19.111584999999991</v>
      </c>
      <c r="S35" t="s">
        <v>126</v>
      </c>
      <c r="T35">
        <v>30619</v>
      </c>
      <c r="U35">
        <v>2006</v>
      </c>
      <c r="V35">
        <v>10</v>
      </c>
      <c r="W35" t="s">
        <v>8</v>
      </c>
      <c r="X35" s="7">
        <v>38991</v>
      </c>
      <c r="Y35">
        <v>27.32</v>
      </c>
      <c r="Z35">
        <v>12.56</v>
      </c>
      <c r="AA35">
        <f t="shared" si="6"/>
        <v>19.940000000000001</v>
      </c>
      <c r="AB35">
        <v>59.3</v>
      </c>
    </row>
    <row r="36" spans="1:28">
      <c r="A36" s="52">
        <v>44501</v>
      </c>
      <c r="B36" s="53">
        <v>16367840.717</v>
      </c>
      <c r="C36" s="53">
        <v>842396.96699999995</v>
      </c>
      <c r="D36" s="54"/>
      <c r="E36" s="43">
        <v>44501</v>
      </c>
      <c r="F36" s="59">
        <f t="shared" si="0"/>
        <v>20.12</v>
      </c>
      <c r="G36" s="64">
        <f t="shared" si="1"/>
        <v>1636.7840717000001</v>
      </c>
      <c r="H36" s="64">
        <f t="shared" si="2"/>
        <v>84.239696699999996</v>
      </c>
      <c r="I36" s="65">
        <v>44501</v>
      </c>
      <c r="J36" s="64">
        <f t="shared" si="3"/>
        <v>2021</v>
      </c>
      <c r="K36" s="64">
        <f t="shared" si="4"/>
        <v>11</v>
      </c>
      <c r="L36" s="66">
        <f t="shared" si="14"/>
        <v>268.92056109999999</v>
      </c>
      <c r="M36" s="66">
        <f t="shared" si="14"/>
        <v>17.157683300000002</v>
      </c>
      <c r="S36" t="s">
        <v>126</v>
      </c>
      <c r="T36">
        <v>30619</v>
      </c>
      <c r="U36">
        <v>2006</v>
      </c>
      <c r="V36">
        <v>11</v>
      </c>
      <c r="W36" t="s">
        <v>8</v>
      </c>
      <c r="X36" s="7">
        <v>39022</v>
      </c>
      <c r="Y36">
        <v>25.61</v>
      </c>
      <c r="Z36">
        <v>13.39</v>
      </c>
      <c r="AA36">
        <f t="shared" si="6"/>
        <v>19.5</v>
      </c>
      <c r="AB36">
        <v>120.1</v>
      </c>
    </row>
    <row r="37" spans="1:28">
      <c r="E37" s="43"/>
      <c r="F37" s="43"/>
      <c r="S37" t="s">
        <v>126</v>
      </c>
      <c r="T37">
        <v>30619</v>
      </c>
      <c r="U37">
        <v>2006</v>
      </c>
      <c r="V37">
        <v>12</v>
      </c>
      <c r="W37" t="s">
        <v>3</v>
      </c>
      <c r="X37" s="7">
        <v>39052</v>
      </c>
      <c r="Y37">
        <v>27.72</v>
      </c>
      <c r="Z37">
        <v>15.5</v>
      </c>
      <c r="AA37">
        <f t="shared" si="6"/>
        <v>21.61</v>
      </c>
      <c r="AB37">
        <v>93.4</v>
      </c>
    </row>
    <row r="38" spans="1:28">
      <c r="E38" s="54"/>
      <c r="F38" s="54"/>
      <c r="S38" t="s">
        <v>126</v>
      </c>
      <c r="T38">
        <v>30619</v>
      </c>
      <c r="U38">
        <v>2007</v>
      </c>
      <c r="V38">
        <v>1</v>
      </c>
      <c r="W38" t="s">
        <v>3</v>
      </c>
      <c r="X38" s="7">
        <v>39083</v>
      </c>
      <c r="Y38">
        <v>28.5</v>
      </c>
      <c r="Z38">
        <v>14.69</v>
      </c>
      <c r="AA38">
        <f t="shared" si="6"/>
        <v>21.594999999999999</v>
      </c>
      <c r="AB38">
        <v>73.599999999999994</v>
      </c>
    </row>
    <row r="39" spans="1:28">
      <c r="E39" s="54"/>
      <c r="F39" s="54"/>
      <c r="S39" t="s">
        <v>126</v>
      </c>
      <c r="T39">
        <v>30619</v>
      </c>
      <c r="U39">
        <v>2007</v>
      </c>
      <c r="V39">
        <v>2</v>
      </c>
      <c r="W39" t="s">
        <v>3</v>
      </c>
      <c r="X39" s="7">
        <v>39114</v>
      </c>
      <c r="Y39">
        <v>29.91</v>
      </c>
      <c r="Z39">
        <v>14.81</v>
      </c>
      <c r="AA39">
        <f t="shared" si="6"/>
        <v>22.36</v>
      </c>
      <c r="AB39">
        <v>20.9</v>
      </c>
    </row>
    <row r="40" spans="1:28">
      <c r="D40" s="54"/>
      <c r="E40" s="54"/>
      <c r="F40" s="54"/>
      <c r="S40" t="s">
        <v>126</v>
      </c>
      <c r="T40">
        <v>30619</v>
      </c>
      <c r="U40">
        <v>2007</v>
      </c>
      <c r="V40">
        <v>3</v>
      </c>
      <c r="W40" t="s">
        <v>6</v>
      </c>
      <c r="X40" s="7">
        <v>39142</v>
      </c>
      <c r="Y40">
        <v>27.9</v>
      </c>
      <c r="Z40">
        <v>13.15</v>
      </c>
      <c r="AA40">
        <f t="shared" si="6"/>
        <v>20.524999999999999</v>
      </c>
      <c r="AB40">
        <v>41.9</v>
      </c>
    </row>
    <row r="41" spans="1:28">
      <c r="D41" s="54"/>
      <c r="E41" s="54"/>
      <c r="F41" s="54"/>
      <c r="S41" t="s">
        <v>126</v>
      </c>
      <c r="T41">
        <v>30619</v>
      </c>
      <c r="U41">
        <v>2007</v>
      </c>
      <c r="V41">
        <v>4</v>
      </c>
      <c r="W41" t="s">
        <v>6</v>
      </c>
      <c r="X41" s="7">
        <v>39173</v>
      </c>
      <c r="Y41">
        <v>24.65</v>
      </c>
      <c r="Z41">
        <v>10.01</v>
      </c>
      <c r="AA41">
        <f t="shared" si="6"/>
        <v>17.329999999999998</v>
      </c>
      <c r="AB41">
        <v>23</v>
      </c>
    </row>
    <row r="42" spans="1:28">
      <c r="D42" s="54"/>
      <c r="E42" s="54"/>
      <c r="F42" s="54"/>
      <c r="S42" t="s">
        <v>126</v>
      </c>
      <c r="T42">
        <v>30619</v>
      </c>
      <c r="U42">
        <v>2007</v>
      </c>
      <c r="V42">
        <v>5</v>
      </c>
      <c r="W42" t="s">
        <v>6</v>
      </c>
      <c r="X42" s="7">
        <v>39203</v>
      </c>
      <c r="Y42">
        <v>21.51</v>
      </c>
      <c r="Z42">
        <v>4.3899999999999997</v>
      </c>
      <c r="AA42">
        <f t="shared" si="6"/>
        <v>12.950000000000001</v>
      </c>
      <c r="AB42">
        <v>0.6</v>
      </c>
    </row>
    <row r="43" spans="1:28">
      <c r="D43" s="54"/>
      <c r="E43" s="54"/>
      <c r="F43" s="54"/>
      <c r="S43" t="s">
        <v>126</v>
      </c>
      <c r="T43">
        <v>30619</v>
      </c>
      <c r="U43">
        <v>2007</v>
      </c>
      <c r="V43">
        <v>6</v>
      </c>
      <c r="W43" t="s">
        <v>7</v>
      </c>
      <c r="X43" s="7">
        <v>39234</v>
      </c>
      <c r="Y43">
        <v>17.940000000000001</v>
      </c>
      <c r="Z43">
        <v>3</v>
      </c>
      <c r="AA43">
        <f t="shared" si="6"/>
        <v>10.47</v>
      </c>
      <c r="AB43">
        <v>29.6</v>
      </c>
    </row>
    <row r="44" spans="1:28">
      <c r="D44" s="54"/>
      <c r="E44" s="54"/>
      <c r="F44" s="54"/>
      <c r="S44" t="s">
        <v>126</v>
      </c>
      <c r="T44">
        <v>30619</v>
      </c>
      <c r="U44">
        <v>2007</v>
      </c>
      <c r="V44">
        <v>7</v>
      </c>
      <c r="W44" t="s">
        <v>7</v>
      </c>
      <c r="X44" s="7">
        <v>39264</v>
      </c>
      <c r="Y44">
        <v>18.72</v>
      </c>
      <c r="Z44">
        <v>1.75</v>
      </c>
      <c r="AA44">
        <f t="shared" si="6"/>
        <v>10.234999999999999</v>
      </c>
      <c r="AB44">
        <v>0</v>
      </c>
    </row>
    <row r="45" spans="1:28">
      <c r="D45" s="54"/>
      <c r="E45" s="54"/>
      <c r="F45" s="54"/>
      <c r="S45" t="s">
        <v>126</v>
      </c>
      <c r="T45">
        <v>30619</v>
      </c>
      <c r="U45">
        <v>2007</v>
      </c>
      <c r="V45">
        <v>8</v>
      </c>
      <c r="W45" t="s">
        <v>7</v>
      </c>
      <c r="X45" s="7">
        <v>39295</v>
      </c>
      <c r="Y45">
        <v>21.31</v>
      </c>
      <c r="Z45">
        <v>4.32</v>
      </c>
      <c r="AA45">
        <f t="shared" si="6"/>
        <v>12.815</v>
      </c>
      <c r="AB45">
        <v>0</v>
      </c>
    </row>
    <row r="46" spans="1:28">
      <c r="D46" s="54"/>
      <c r="E46" s="54"/>
      <c r="F46" s="54"/>
      <c r="S46" t="s">
        <v>126</v>
      </c>
      <c r="T46">
        <v>30619</v>
      </c>
      <c r="U46">
        <v>2007</v>
      </c>
      <c r="V46">
        <v>9</v>
      </c>
      <c r="W46" t="s">
        <v>8</v>
      </c>
      <c r="X46" s="7">
        <v>39326</v>
      </c>
      <c r="Y46">
        <v>27.05</v>
      </c>
      <c r="Z46">
        <v>11.38</v>
      </c>
      <c r="AA46">
        <f t="shared" si="6"/>
        <v>19.215</v>
      </c>
      <c r="AB46">
        <v>44.1</v>
      </c>
    </row>
    <row r="47" spans="1:28">
      <c r="D47" s="54"/>
      <c r="E47" s="54"/>
      <c r="F47" s="54"/>
      <c r="S47" t="s">
        <v>126</v>
      </c>
      <c r="T47">
        <v>30619</v>
      </c>
      <c r="U47">
        <v>2007</v>
      </c>
      <c r="V47">
        <v>10</v>
      </c>
      <c r="W47" t="s">
        <v>8</v>
      </c>
      <c r="X47" s="7">
        <v>39356</v>
      </c>
      <c r="Y47">
        <v>22.63</v>
      </c>
      <c r="Z47">
        <v>11.5</v>
      </c>
      <c r="AA47">
        <f t="shared" si="6"/>
        <v>17.064999999999998</v>
      </c>
      <c r="AB47">
        <v>97.9</v>
      </c>
    </row>
    <row r="48" spans="1:28">
      <c r="S48" t="s">
        <v>126</v>
      </c>
      <c r="T48">
        <v>30619</v>
      </c>
      <c r="U48">
        <v>2007</v>
      </c>
      <c r="V48">
        <v>11</v>
      </c>
      <c r="W48" t="s">
        <v>8</v>
      </c>
      <c r="X48" s="7">
        <v>39387</v>
      </c>
      <c r="Y48">
        <v>25.88</v>
      </c>
      <c r="Z48">
        <v>13.2</v>
      </c>
      <c r="AA48">
        <f t="shared" si="6"/>
        <v>19.54</v>
      </c>
      <c r="AB48">
        <v>57.8</v>
      </c>
    </row>
    <row r="49" spans="19:28">
      <c r="S49" t="s">
        <v>126</v>
      </c>
      <c r="T49">
        <v>30619</v>
      </c>
      <c r="U49">
        <v>2007</v>
      </c>
      <c r="V49">
        <v>12</v>
      </c>
      <c r="W49" t="s">
        <v>3</v>
      </c>
      <c r="X49" s="7">
        <v>39417</v>
      </c>
      <c r="Y49">
        <v>25.47</v>
      </c>
      <c r="Z49">
        <v>13.93</v>
      </c>
      <c r="AA49">
        <f t="shared" si="6"/>
        <v>19.7</v>
      </c>
      <c r="AB49">
        <v>149.80000000000001</v>
      </c>
    </row>
    <row r="50" spans="19:28">
      <c r="S50" t="s">
        <v>126</v>
      </c>
      <c r="T50">
        <v>30619</v>
      </c>
      <c r="U50">
        <v>2008</v>
      </c>
      <c r="V50">
        <v>1</v>
      </c>
      <c r="W50" t="s">
        <v>3</v>
      </c>
      <c r="X50" s="7">
        <v>39448</v>
      </c>
      <c r="Y50">
        <v>24.65</v>
      </c>
      <c r="Z50">
        <v>15.07</v>
      </c>
      <c r="AA50">
        <f t="shared" si="6"/>
        <v>19.86</v>
      </c>
      <c r="AB50">
        <v>195.3</v>
      </c>
    </row>
    <row r="51" spans="19:28">
      <c r="S51" t="s">
        <v>126</v>
      </c>
      <c r="T51">
        <v>30619</v>
      </c>
      <c r="U51">
        <v>2008</v>
      </c>
      <c r="V51">
        <v>2</v>
      </c>
      <c r="W51" t="s">
        <v>3</v>
      </c>
      <c r="X51" s="7">
        <v>39479</v>
      </c>
      <c r="Y51">
        <v>26.94</v>
      </c>
      <c r="Z51">
        <v>14.47</v>
      </c>
      <c r="AA51">
        <f t="shared" si="6"/>
        <v>20.705000000000002</v>
      </c>
      <c r="AB51">
        <v>80.900000000000006</v>
      </c>
    </row>
    <row r="52" spans="19:28">
      <c r="S52" t="s">
        <v>126</v>
      </c>
      <c r="T52">
        <v>30619</v>
      </c>
      <c r="U52">
        <v>2008</v>
      </c>
      <c r="V52">
        <v>3</v>
      </c>
      <c r="W52" t="s">
        <v>6</v>
      </c>
      <c r="X52" s="7">
        <v>39508</v>
      </c>
      <c r="Y52">
        <v>24.12</v>
      </c>
      <c r="Z52">
        <v>12.72</v>
      </c>
      <c r="AA52">
        <f t="shared" si="6"/>
        <v>18.420000000000002</v>
      </c>
      <c r="AB52">
        <v>105.8</v>
      </c>
    </row>
    <row r="53" spans="19:28">
      <c r="S53" t="s">
        <v>126</v>
      </c>
      <c r="T53">
        <v>30619</v>
      </c>
      <c r="U53">
        <v>2008</v>
      </c>
      <c r="V53">
        <v>4</v>
      </c>
      <c r="W53" t="s">
        <v>6</v>
      </c>
      <c r="X53" s="7">
        <v>39539</v>
      </c>
      <c r="Y53">
        <v>22.97</v>
      </c>
      <c r="Z53">
        <v>7.72</v>
      </c>
      <c r="AA53">
        <f t="shared" si="6"/>
        <v>15.344999999999999</v>
      </c>
      <c r="AB53">
        <v>29.9</v>
      </c>
    </row>
    <row r="54" spans="19:28">
      <c r="S54" t="s">
        <v>126</v>
      </c>
      <c r="T54">
        <v>30619</v>
      </c>
      <c r="U54">
        <v>2008</v>
      </c>
      <c r="V54">
        <v>5</v>
      </c>
      <c r="W54" t="s">
        <v>6</v>
      </c>
      <c r="X54" s="7">
        <v>39569</v>
      </c>
      <c r="Y54">
        <v>20.86</v>
      </c>
      <c r="Z54">
        <v>6.93</v>
      </c>
      <c r="AA54">
        <f t="shared" si="6"/>
        <v>13.895</v>
      </c>
      <c r="AB54">
        <v>31.1</v>
      </c>
    </row>
    <row r="55" spans="19:28">
      <c r="S55" t="s">
        <v>126</v>
      </c>
      <c r="T55">
        <v>30619</v>
      </c>
      <c r="U55">
        <v>2008</v>
      </c>
      <c r="V55">
        <v>6</v>
      </c>
      <c r="W55" t="s">
        <v>7</v>
      </c>
      <c r="X55" s="7">
        <v>39600</v>
      </c>
      <c r="Y55">
        <v>18.8</v>
      </c>
      <c r="Z55">
        <v>3.68</v>
      </c>
      <c r="AA55">
        <f t="shared" si="6"/>
        <v>11.24</v>
      </c>
      <c r="AB55">
        <v>21.4</v>
      </c>
    </row>
    <row r="56" spans="19:28">
      <c r="S56" t="s">
        <v>126</v>
      </c>
      <c r="T56">
        <v>30619</v>
      </c>
      <c r="U56">
        <v>2008</v>
      </c>
      <c r="V56">
        <v>7</v>
      </c>
      <c r="W56" t="s">
        <v>7</v>
      </c>
      <c r="X56" s="7">
        <v>39630</v>
      </c>
      <c r="Y56">
        <v>18.510000000000002</v>
      </c>
      <c r="Z56">
        <v>2.46</v>
      </c>
      <c r="AA56">
        <f t="shared" si="6"/>
        <v>10.485000000000001</v>
      </c>
      <c r="AB56">
        <v>0</v>
      </c>
    </row>
    <row r="57" spans="19:28">
      <c r="S57" t="s">
        <v>126</v>
      </c>
      <c r="T57">
        <v>30619</v>
      </c>
      <c r="U57">
        <v>2008</v>
      </c>
      <c r="V57">
        <v>8</v>
      </c>
      <c r="W57" t="s">
        <v>7</v>
      </c>
      <c r="X57" s="7">
        <v>39661</v>
      </c>
      <c r="Y57">
        <v>22.76</v>
      </c>
      <c r="Z57">
        <v>5.53</v>
      </c>
      <c r="AA57">
        <f t="shared" si="6"/>
        <v>14.145000000000001</v>
      </c>
      <c r="AB57">
        <v>0.3</v>
      </c>
    </row>
    <row r="58" spans="19:28">
      <c r="S58" t="s">
        <v>126</v>
      </c>
      <c r="T58">
        <v>30619</v>
      </c>
      <c r="U58">
        <v>2008</v>
      </c>
      <c r="V58">
        <v>9</v>
      </c>
      <c r="W58" t="s">
        <v>8</v>
      </c>
      <c r="X58" s="7">
        <v>39692</v>
      </c>
      <c r="Y58">
        <v>25.52</v>
      </c>
      <c r="Z58">
        <v>7.37</v>
      </c>
      <c r="AA58">
        <f t="shared" si="6"/>
        <v>16.445</v>
      </c>
      <c r="AB58">
        <v>0</v>
      </c>
    </row>
    <row r="59" spans="19:28">
      <c r="S59" t="s">
        <v>126</v>
      </c>
      <c r="T59">
        <v>30619</v>
      </c>
      <c r="U59">
        <v>2008</v>
      </c>
      <c r="V59">
        <v>10</v>
      </c>
      <c r="W59" t="s">
        <v>8</v>
      </c>
      <c r="X59" s="7">
        <v>39722</v>
      </c>
      <c r="Y59">
        <v>27.91</v>
      </c>
      <c r="Z59">
        <v>12.97</v>
      </c>
      <c r="AA59">
        <f t="shared" si="6"/>
        <v>20.440000000000001</v>
      </c>
      <c r="AB59">
        <v>57.7</v>
      </c>
    </row>
    <row r="60" spans="19:28">
      <c r="S60" t="s">
        <v>126</v>
      </c>
      <c r="T60">
        <v>30619</v>
      </c>
      <c r="U60">
        <v>2008</v>
      </c>
      <c r="V60">
        <v>11</v>
      </c>
      <c r="W60" t="s">
        <v>8</v>
      </c>
      <c r="X60" s="7">
        <v>39753</v>
      </c>
      <c r="Y60">
        <v>26.55</v>
      </c>
      <c r="Z60">
        <v>14.59</v>
      </c>
      <c r="AA60">
        <f t="shared" si="6"/>
        <v>20.57</v>
      </c>
      <c r="AB60">
        <v>72.39</v>
      </c>
    </row>
    <row r="61" spans="19:28">
      <c r="S61" t="s">
        <v>126</v>
      </c>
      <c r="T61">
        <v>30619</v>
      </c>
      <c r="U61">
        <v>2008</v>
      </c>
      <c r="V61">
        <v>12</v>
      </c>
      <c r="W61" t="s">
        <v>3</v>
      </c>
      <c r="X61" s="7">
        <v>39783</v>
      </c>
      <c r="Y61">
        <v>28.67</v>
      </c>
      <c r="Z61">
        <v>16.04</v>
      </c>
      <c r="AA61">
        <f t="shared" si="6"/>
        <v>22.355</v>
      </c>
      <c r="AB61">
        <v>93.22</v>
      </c>
    </row>
    <row r="62" spans="19:28">
      <c r="S62" t="s">
        <v>126</v>
      </c>
      <c r="T62">
        <v>30619</v>
      </c>
      <c r="U62">
        <v>2009</v>
      </c>
      <c r="V62">
        <v>1</v>
      </c>
      <c r="W62" t="s">
        <v>3</v>
      </c>
      <c r="X62" s="7">
        <v>39814</v>
      </c>
      <c r="Y62">
        <v>26.79</v>
      </c>
      <c r="Z62">
        <v>16.55</v>
      </c>
      <c r="AA62">
        <f t="shared" si="6"/>
        <v>21.67</v>
      </c>
      <c r="AB62">
        <v>119.63</v>
      </c>
    </row>
    <row r="63" spans="19:28">
      <c r="S63" t="s">
        <v>126</v>
      </c>
      <c r="T63">
        <v>30619</v>
      </c>
      <c r="U63">
        <v>2009</v>
      </c>
      <c r="V63">
        <v>2</v>
      </c>
      <c r="W63" t="s">
        <v>3</v>
      </c>
      <c r="X63" s="7">
        <v>39845</v>
      </c>
      <c r="Y63">
        <v>25.84</v>
      </c>
      <c r="Z63">
        <v>14.95</v>
      </c>
      <c r="AA63">
        <f t="shared" si="6"/>
        <v>20.395</v>
      </c>
      <c r="AB63">
        <v>61.21</v>
      </c>
    </row>
    <row r="64" spans="19:28">
      <c r="S64" t="s">
        <v>126</v>
      </c>
      <c r="T64">
        <v>30619</v>
      </c>
      <c r="U64">
        <v>2009</v>
      </c>
      <c r="V64">
        <v>3</v>
      </c>
      <c r="W64" t="s">
        <v>6</v>
      </c>
      <c r="X64" s="7">
        <v>39873</v>
      </c>
      <c r="Y64">
        <v>25.07</v>
      </c>
      <c r="Z64">
        <v>12.78</v>
      </c>
      <c r="AA64">
        <f t="shared" si="6"/>
        <v>18.925000000000001</v>
      </c>
      <c r="AB64">
        <v>114.05</v>
      </c>
    </row>
    <row r="65" spans="19:28">
      <c r="S65" t="s">
        <v>126</v>
      </c>
      <c r="T65">
        <v>30619</v>
      </c>
      <c r="U65">
        <v>2009</v>
      </c>
      <c r="V65">
        <v>4</v>
      </c>
      <c r="W65" t="s">
        <v>6</v>
      </c>
      <c r="X65" s="7">
        <v>39904</v>
      </c>
      <c r="Y65">
        <v>24.26</v>
      </c>
      <c r="Z65">
        <v>9.6199999999999992</v>
      </c>
      <c r="AA65">
        <f t="shared" si="6"/>
        <v>16.940000000000001</v>
      </c>
      <c r="AB65">
        <v>0.76</v>
      </c>
    </row>
    <row r="66" spans="19:28">
      <c r="S66" t="s">
        <v>126</v>
      </c>
      <c r="T66">
        <v>30619</v>
      </c>
      <c r="U66">
        <v>2009</v>
      </c>
      <c r="V66">
        <v>5</v>
      </c>
      <c r="W66" t="s">
        <v>6</v>
      </c>
      <c r="X66" s="7">
        <v>39934</v>
      </c>
      <c r="Y66">
        <v>20.34</v>
      </c>
      <c r="Z66">
        <v>6.29</v>
      </c>
      <c r="AA66">
        <f t="shared" si="6"/>
        <v>13.315</v>
      </c>
      <c r="AB66">
        <v>30.73</v>
      </c>
    </row>
    <row r="67" spans="19:28">
      <c r="S67" t="s">
        <v>126</v>
      </c>
      <c r="T67">
        <v>30619</v>
      </c>
      <c r="U67">
        <v>2009</v>
      </c>
      <c r="V67">
        <v>6</v>
      </c>
      <c r="W67" t="s">
        <v>7</v>
      </c>
      <c r="X67" s="7">
        <v>39965</v>
      </c>
      <c r="Y67">
        <v>17.829999999999998</v>
      </c>
      <c r="Z67">
        <v>4.5999999999999996</v>
      </c>
      <c r="AA67">
        <f t="shared" si="6"/>
        <v>11.215</v>
      </c>
      <c r="AB67">
        <v>13.72</v>
      </c>
    </row>
    <row r="68" spans="19:28">
      <c r="S68" t="s">
        <v>126</v>
      </c>
      <c r="T68">
        <v>30619</v>
      </c>
      <c r="U68">
        <v>2009</v>
      </c>
      <c r="V68">
        <v>7</v>
      </c>
      <c r="W68" t="s">
        <v>7</v>
      </c>
      <c r="X68" s="7">
        <v>39995</v>
      </c>
      <c r="Y68">
        <v>16.36</v>
      </c>
      <c r="Z68">
        <v>0.52</v>
      </c>
      <c r="AA68">
        <f t="shared" ref="AA68:AA131" si="15">AVERAGE(Y68,Z68)</f>
        <v>8.44</v>
      </c>
      <c r="AB68">
        <v>21.08</v>
      </c>
    </row>
    <row r="69" spans="19:28">
      <c r="S69" t="s">
        <v>126</v>
      </c>
      <c r="T69">
        <v>30619</v>
      </c>
      <c r="U69">
        <v>2009</v>
      </c>
      <c r="V69">
        <v>8</v>
      </c>
      <c r="W69" t="s">
        <v>7</v>
      </c>
      <c r="X69" s="7">
        <v>40026</v>
      </c>
      <c r="Y69">
        <v>19.850000000000001</v>
      </c>
      <c r="Z69">
        <v>4.3600000000000003</v>
      </c>
      <c r="AA69">
        <f t="shared" si="15"/>
        <v>12.105</v>
      </c>
      <c r="AB69">
        <v>36.58</v>
      </c>
    </row>
    <row r="70" spans="19:28">
      <c r="S70" t="s">
        <v>126</v>
      </c>
      <c r="T70">
        <v>30619</v>
      </c>
      <c r="U70">
        <v>2009</v>
      </c>
      <c r="V70">
        <v>9</v>
      </c>
      <c r="W70" t="s">
        <v>8</v>
      </c>
      <c r="X70" s="7">
        <v>40057</v>
      </c>
      <c r="Y70">
        <v>25.51</v>
      </c>
      <c r="Z70">
        <v>10.11</v>
      </c>
      <c r="AA70">
        <f t="shared" si="15"/>
        <v>17.810000000000002</v>
      </c>
      <c r="AB70">
        <v>7.87</v>
      </c>
    </row>
    <row r="71" spans="19:28">
      <c r="S71" t="s">
        <v>126</v>
      </c>
      <c r="T71">
        <v>30619</v>
      </c>
      <c r="U71">
        <v>2009</v>
      </c>
      <c r="V71">
        <v>10</v>
      </c>
      <c r="W71" t="s">
        <v>8</v>
      </c>
      <c r="X71" s="7">
        <v>40087</v>
      </c>
      <c r="Y71">
        <v>25.61</v>
      </c>
      <c r="Z71">
        <v>12.88</v>
      </c>
      <c r="AA71">
        <f t="shared" si="15"/>
        <v>19.245000000000001</v>
      </c>
      <c r="AB71">
        <v>45.97</v>
      </c>
    </row>
    <row r="72" spans="19:28">
      <c r="S72" t="s">
        <v>126</v>
      </c>
      <c r="T72">
        <v>30619</v>
      </c>
      <c r="U72">
        <v>2009</v>
      </c>
      <c r="V72">
        <v>11</v>
      </c>
      <c r="W72" t="s">
        <v>8</v>
      </c>
      <c r="X72" s="7">
        <v>40118</v>
      </c>
      <c r="Y72">
        <v>24.89</v>
      </c>
      <c r="Z72">
        <v>12.68</v>
      </c>
      <c r="AA72">
        <f t="shared" si="15"/>
        <v>18.785</v>
      </c>
      <c r="AB72">
        <v>115.06</v>
      </c>
    </row>
    <row r="73" spans="19:28">
      <c r="S73" t="s">
        <v>126</v>
      </c>
      <c r="T73">
        <v>30619</v>
      </c>
      <c r="U73">
        <v>2009</v>
      </c>
      <c r="V73">
        <v>12</v>
      </c>
      <c r="W73" t="s">
        <v>3</v>
      </c>
      <c r="X73" s="7">
        <v>40148</v>
      </c>
      <c r="Y73">
        <v>27.04</v>
      </c>
      <c r="Z73">
        <v>14.81</v>
      </c>
      <c r="AA73">
        <f t="shared" si="15"/>
        <v>20.925000000000001</v>
      </c>
      <c r="AB73">
        <v>112.78</v>
      </c>
    </row>
    <row r="74" spans="19:28">
      <c r="S74" t="s">
        <v>126</v>
      </c>
      <c r="T74">
        <v>30619</v>
      </c>
      <c r="U74">
        <v>2010</v>
      </c>
      <c r="V74">
        <v>1</v>
      </c>
      <c r="W74" t="s">
        <v>3</v>
      </c>
      <c r="X74" s="7">
        <v>40179</v>
      </c>
      <c r="Y74">
        <v>25.54</v>
      </c>
      <c r="Z74">
        <v>16.05</v>
      </c>
      <c r="AA74">
        <f t="shared" si="15"/>
        <v>20.795000000000002</v>
      </c>
      <c r="AB74">
        <v>176.78</v>
      </c>
    </row>
    <row r="75" spans="19:28">
      <c r="S75" t="s">
        <v>126</v>
      </c>
      <c r="T75">
        <v>30619</v>
      </c>
      <c r="U75">
        <v>2010</v>
      </c>
      <c r="V75">
        <v>2</v>
      </c>
      <c r="W75" t="s">
        <v>3</v>
      </c>
      <c r="X75" s="7">
        <v>40210</v>
      </c>
      <c r="Y75">
        <v>27.12</v>
      </c>
      <c r="Z75">
        <v>15.08</v>
      </c>
      <c r="AA75">
        <f t="shared" si="15"/>
        <v>21.1</v>
      </c>
      <c r="AB75">
        <v>104.14</v>
      </c>
    </row>
    <row r="76" spans="19:28">
      <c r="S76" t="s">
        <v>126</v>
      </c>
      <c r="T76">
        <v>30619</v>
      </c>
      <c r="U76">
        <v>2010</v>
      </c>
      <c r="V76">
        <v>3</v>
      </c>
      <c r="W76" t="s">
        <v>6</v>
      </c>
      <c r="X76" s="7">
        <v>40238</v>
      </c>
      <c r="Y76">
        <v>26.55</v>
      </c>
      <c r="Z76">
        <v>14.1</v>
      </c>
      <c r="AA76">
        <f t="shared" si="15"/>
        <v>20.324999999999999</v>
      </c>
      <c r="AB76">
        <v>137.66999999999999</v>
      </c>
    </row>
    <row r="77" spans="19:28">
      <c r="S77" t="s">
        <v>126</v>
      </c>
      <c r="T77">
        <v>30619</v>
      </c>
      <c r="U77">
        <v>2010</v>
      </c>
      <c r="V77">
        <v>4</v>
      </c>
      <c r="W77" t="s">
        <v>6</v>
      </c>
      <c r="X77" s="7">
        <v>40269</v>
      </c>
      <c r="Y77">
        <v>22.11</v>
      </c>
      <c r="Z77">
        <v>11.46</v>
      </c>
      <c r="AA77">
        <f t="shared" si="15"/>
        <v>16.785</v>
      </c>
      <c r="AB77">
        <v>88.65</v>
      </c>
    </row>
    <row r="78" spans="19:28">
      <c r="S78" t="s">
        <v>126</v>
      </c>
      <c r="T78">
        <v>30619</v>
      </c>
      <c r="U78">
        <v>2010</v>
      </c>
      <c r="V78">
        <v>5</v>
      </c>
      <c r="W78" t="s">
        <v>6</v>
      </c>
      <c r="X78" s="7">
        <v>40299</v>
      </c>
      <c r="Y78">
        <v>21.09</v>
      </c>
      <c r="Z78">
        <v>7.4</v>
      </c>
      <c r="AA78">
        <f t="shared" si="15"/>
        <v>14.245000000000001</v>
      </c>
      <c r="AB78">
        <v>41.15</v>
      </c>
    </row>
    <row r="79" spans="19:28">
      <c r="S79" t="s">
        <v>126</v>
      </c>
      <c r="T79">
        <v>30619</v>
      </c>
      <c r="U79">
        <v>2010</v>
      </c>
      <c r="V79">
        <v>6</v>
      </c>
      <c r="W79" t="s">
        <v>7</v>
      </c>
      <c r="X79" s="7">
        <v>40330</v>
      </c>
      <c r="Y79">
        <v>18.25</v>
      </c>
      <c r="Z79">
        <v>1.53</v>
      </c>
      <c r="AA79">
        <f t="shared" si="15"/>
        <v>9.89</v>
      </c>
      <c r="AB79">
        <v>0</v>
      </c>
    </row>
    <row r="80" spans="19:28">
      <c r="S80" t="s">
        <v>126</v>
      </c>
      <c r="T80">
        <v>30619</v>
      </c>
      <c r="U80">
        <v>2010</v>
      </c>
      <c r="V80">
        <v>7</v>
      </c>
      <c r="W80" t="s">
        <v>7</v>
      </c>
      <c r="X80" s="7">
        <v>40360</v>
      </c>
      <c r="Y80">
        <v>17.899999999999999</v>
      </c>
      <c r="Z80">
        <v>3.28</v>
      </c>
      <c r="AA80">
        <f t="shared" si="15"/>
        <v>10.59</v>
      </c>
      <c r="AB80">
        <v>0.51</v>
      </c>
    </row>
    <row r="81" spans="8:28">
      <c r="H81"/>
      <c r="I81" s="16">
        <v>2019</v>
      </c>
      <c r="J81" s="16">
        <v>2020</v>
      </c>
      <c r="K81" s="16">
        <v>2021</v>
      </c>
      <c r="L81" s="16"/>
      <c r="M81" s="16"/>
      <c r="N81" s="16">
        <v>2019</v>
      </c>
      <c r="O81" s="16">
        <v>2020</v>
      </c>
      <c r="S81" t="s">
        <v>126</v>
      </c>
      <c r="T81">
        <v>30619</v>
      </c>
      <c r="U81">
        <v>2010</v>
      </c>
      <c r="V81">
        <v>8</v>
      </c>
      <c r="W81" t="s">
        <v>7</v>
      </c>
      <c r="X81" s="7">
        <v>40391</v>
      </c>
      <c r="Y81">
        <v>21.83</v>
      </c>
      <c r="Z81">
        <v>4.72</v>
      </c>
      <c r="AA81">
        <f t="shared" si="15"/>
        <v>13.274999999999999</v>
      </c>
      <c r="AB81">
        <v>0</v>
      </c>
    </row>
    <row r="82" spans="8:28">
      <c r="H82" s="16" t="s">
        <v>151</v>
      </c>
      <c r="I82" s="8">
        <v>2300.3943044677103</v>
      </c>
      <c r="J82" s="8">
        <v>2400.4474513962396</v>
      </c>
      <c r="K82" s="8">
        <v>2683.7423873948301</v>
      </c>
      <c r="L82"/>
      <c r="M82" t="s">
        <v>151</v>
      </c>
      <c r="N82" s="8">
        <v>3573.3172617910204</v>
      </c>
      <c r="O82" s="8">
        <v>3442.211899209351</v>
      </c>
      <c r="S82" t="s">
        <v>126</v>
      </c>
      <c r="T82">
        <v>30619</v>
      </c>
      <c r="U82">
        <v>2010</v>
      </c>
      <c r="V82">
        <v>9</v>
      </c>
      <c r="W82" t="s">
        <v>8</v>
      </c>
      <c r="X82" s="7">
        <v>40422</v>
      </c>
      <c r="Y82">
        <v>26.85</v>
      </c>
      <c r="Z82">
        <v>9.4</v>
      </c>
      <c r="AA82">
        <f t="shared" si="15"/>
        <v>18.125</v>
      </c>
      <c r="AB82">
        <v>0</v>
      </c>
    </row>
    <row r="83" spans="8:28">
      <c r="H83" s="16" t="s">
        <v>7</v>
      </c>
      <c r="I83" s="8">
        <v>1731.4461096494899</v>
      </c>
      <c r="J83" s="8">
        <v>1597.0487688844501</v>
      </c>
      <c r="K83" s="8">
        <v>1518.2616321856401</v>
      </c>
      <c r="L83"/>
      <c r="M83" t="s">
        <v>7</v>
      </c>
      <c r="N83" s="8">
        <v>1434.9999853731699</v>
      </c>
      <c r="O83" s="8">
        <v>1394.5961436136599</v>
      </c>
      <c r="S83" t="s">
        <v>126</v>
      </c>
      <c r="T83">
        <v>30619</v>
      </c>
      <c r="U83">
        <v>2010</v>
      </c>
      <c r="V83">
        <v>10</v>
      </c>
      <c r="W83" t="s">
        <v>8</v>
      </c>
      <c r="X83" s="7">
        <v>40452</v>
      </c>
      <c r="Y83">
        <v>28.86</v>
      </c>
      <c r="Z83">
        <v>12.09</v>
      </c>
      <c r="AA83">
        <f t="shared" si="15"/>
        <v>20.475000000000001</v>
      </c>
      <c r="AB83">
        <v>15.75</v>
      </c>
    </row>
    <row r="84" spans="8:28">
      <c r="H84" s="16" t="s">
        <v>150</v>
      </c>
      <c r="I84" s="8">
        <v>1614.8755740140502</v>
      </c>
      <c r="J84" s="8">
        <v>1803.1599587185403</v>
      </c>
      <c r="K84" s="8">
        <v>1661.0470170491001</v>
      </c>
      <c r="L84"/>
      <c r="M84" t="s">
        <v>150</v>
      </c>
      <c r="N84" s="8">
        <v>628.30555990172115</v>
      </c>
      <c r="O84" s="8">
        <v>876.52799083680407</v>
      </c>
      <c r="S84" t="s">
        <v>126</v>
      </c>
      <c r="T84">
        <v>30619</v>
      </c>
      <c r="U84">
        <v>2010</v>
      </c>
      <c r="V84">
        <v>11</v>
      </c>
      <c r="W84" t="s">
        <v>8</v>
      </c>
      <c r="X84" s="7">
        <v>40483</v>
      </c>
      <c r="Y84">
        <v>27.44</v>
      </c>
      <c r="Z84">
        <v>13.52</v>
      </c>
      <c r="AA84">
        <f t="shared" si="15"/>
        <v>20.48</v>
      </c>
      <c r="AB84">
        <v>65.28</v>
      </c>
    </row>
    <row r="85" spans="8:28">
      <c r="H85" s="16"/>
      <c r="J85"/>
      <c r="K85"/>
      <c r="L85"/>
      <c r="M85"/>
      <c r="N85" s="8"/>
      <c r="O85" s="8"/>
      <c r="S85" t="s">
        <v>126</v>
      </c>
      <c r="T85">
        <v>30619</v>
      </c>
      <c r="U85">
        <v>2010</v>
      </c>
      <c r="V85">
        <v>12</v>
      </c>
      <c r="W85" t="s">
        <v>3</v>
      </c>
      <c r="X85" s="7">
        <v>40513</v>
      </c>
      <c r="Y85">
        <v>26.81</v>
      </c>
      <c r="Z85">
        <v>14.63</v>
      </c>
      <c r="AA85">
        <f t="shared" si="15"/>
        <v>20.72</v>
      </c>
      <c r="AB85">
        <v>184.4</v>
      </c>
    </row>
    <row r="86" spans="8:28">
      <c r="H86" s="16" t="s">
        <v>91</v>
      </c>
      <c r="I86" s="8">
        <f>SUM(I82:I84)</f>
        <v>5646.7159881312509</v>
      </c>
      <c r="J86" s="8">
        <f>SUM(J82:J84)</f>
        <v>5800.6561789992302</v>
      </c>
      <c r="K86" s="8">
        <f>SUM(K82:K84)</f>
        <v>5863.0510366295703</v>
      </c>
      <c r="L86"/>
      <c r="M86"/>
      <c r="N86" s="8">
        <f>SUM(N82:N84)</f>
        <v>5636.6228070659108</v>
      </c>
      <c r="O86" s="8">
        <f>SUM(O82:O84)</f>
        <v>5713.3360336598153</v>
      </c>
      <c r="S86" t="s">
        <v>126</v>
      </c>
      <c r="T86">
        <v>30619</v>
      </c>
      <c r="U86">
        <v>2011</v>
      </c>
      <c r="V86">
        <v>1</v>
      </c>
      <c r="W86" t="s">
        <v>3</v>
      </c>
      <c r="X86" s="7">
        <v>40544</v>
      </c>
      <c r="Y86">
        <v>25.32</v>
      </c>
      <c r="Z86">
        <v>15.61</v>
      </c>
      <c r="AA86">
        <f t="shared" si="15"/>
        <v>20.465</v>
      </c>
      <c r="AB86">
        <v>143.76</v>
      </c>
    </row>
    <row r="87" spans="8:28">
      <c r="S87" t="s">
        <v>126</v>
      </c>
      <c r="T87">
        <v>30619</v>
      </c>
      <c r="U87">
        <v>2011</v>
      </c>
      <c r="V87">
        <v>2</v>
      </c>
      <c r="W87" t="s">
        <v>3</v>
      </c>
      <c r="X87" s="7">
        <v>40575</v>
      </c>
      <c r="Y87">
        <v>26.1</v>
      </c>
      <c r="Z87">
        <v>14.59</v>
      </c>
      <c r="AA87">
        <f t="shared" si="15"/>
        <v>20.344999999999999</v>
      </c>
      <c r="AB87">
        <v>52.32</v>
      </c>
    </row>
    <row r="88" spans="8:28">
      <c r="S88" t="s">
        <v>126</v>
      </c>
      <c r="T88">
        <v>30619</v>
      </c>
      <c r="U88">
        <v>2011</v>
      </c>
      <c r="V88">
        <v>3</v>
      </c>
      <c r="W88" t="s">
        <v>6</v>
      </c>
      <c r="X88" s="7">
        <v>40603</v>
      </c>
      <c r="Y88">
        <v>26.51</v>
      </c>
      <c r="Z88">
        <v>14.44</v>
      </c>
      <c r="AA88">
        <f t="shared" si="15"/>
        <v>20.475000000000001</v>
      </c>
      <c r="AB88">
        <v>134.37</v>
      </c>
    </row>
    <row r="89" spans="8:28">
      <c r="I89">
        <f>((I86*10000)*(460/1000))/1000000</f>
        <v>25.974893545403756</v>
      </c>
      <c r="J89">
        <f t="shared" ref="J89:K89" si="16">((J86*10000)*(460/1000))/1000000</f>
        <v>26.683018423396462</v>
      </c>
      <c r="K89">
        <f t="shared" si="16"/>
        <v>26.970034768496024</v>
      </c>
      <c r="S89" t="s">
        <v>126</v>
      </c>
      <c r="T89">
        <v>30619</v>
      </c>
      <c r="U89">
        <v>2011</v>
      </c>
      <c r="V89">
        <v>4</v>
      </c>
      <c r="W89" t="s">
        <v>6</v>
      </c>
      <c r="X89" s="7">
        <v>40634</v>
      </c>
      <c r="Y89">
        <v>21.25</v>
      </c>
      <c r="Z89">
        <v>10.63</v>
      </c>
      <c r="AA89">
        <f t="shared" si="15"/>
        <v>15.940000000000001</v>
      </c>
      <c r="AB89">
        <v>51.82</v>
      </c>
    </row>
    <row r="90" spans="8:28">
      <c r="S90" t="s">
        <v>126</v>
      </c>
      <c r="T90">
        <v>30619</v>
      </c>
      <c r="U90">
        <v>2011</v>
      </c>
      <c r="V90">
        <v>5</v>
      </c>
      <c r="W90" t="s">
        <v>6</v>
      </c>
      <c r="X90" s="7">
        <v>40664</v>
      </c>
      <c r="Y90">
        <v>19.940000000000001</v>
      </c>
      <c r="Z90">
        <v>6.33</v>
      </c>
      <c r="AA90">
        <f t="shared" si="15"/>
        <v>13.135000000000002</v>
      </c>
      <c r="AB90">
        <v>32.26</v>
      </c>
    </row>
    <row r="91" spans="8:28">
      <c r="S91" t="s">
        <v>126</v>
      </c>
      <c r="T91">
        <v>30619</v>
      </c>
      <c r="U91">
        <v>2011</v>
      </c>
      <c r="V91">
        <v>6</v>
      </c>
      <c r="W91" t="s">
        <v>7</v>
      </c>
      <c r="X91" s="7">
        <v>40695</v>
      </c>
      <c r="Y91">
        <v>17.760000000000002</v>
      </c>
      <c r="Z91">
        <v>1.43</v>
      </c>
      <c r="AA91">
        <f t="shared" si="15"/>
        <v>9.5950000000000006</v>
      </c>
      <c r="AB91">
        <v>51.31</v>
      </c>
    </row>
    <row r="92" spans="8:28">
      <c r="S92" t="s">
        <v>126</v>
      </c>
      <c r="T92">
        <v>30619</v>
      </c>
      <c r="U92">
        <v>2011</v>
      </c>
      <c r="V92">
        <v>7</v>
      </c>
      <c r="W92" t="s">
        <v>7</v>
      </c>
      <c r="X92" s="7">
        <v>40725</v>
      </c>
      <c r="Y92">
        <v>17.13</v>
      </c>
      <c r="Z92">
        <v>0.04</v>
      </c>
      <c r="AA92">
        <f t="shared" si="15"/>
        <v>8.5849999999999991</v>
      </c>
      <c r="AB92">
        <v>0.76</v>
      </c>
    </row>
    <row r="93" spans="8:28">
      <c r="S93" t="s">
        <v>126</v>
      </c>
      <c r="T93">
        <v>30619</v>
      </c>
      <c r="U93">
        <v>2011</v>
      </c>
      <c r="V93">
        <v>8</v>
      </c>
      <c r="W93" t="s">
        <v>7</v>
      </c>
      <c r="X93" s="7">
        <v>40756</v>
      </c>
      <c r="Y93">
        <v>20.95</v>
      </c>
      <c r="Z93">
        <v>2.94</v>
      </c>
      <c r="AA93">
        <f t="shared" si="15"/>
        <v>11.945</v>
      </c>
      <c r="AB93">
        <v>0</v>
      </c>
    </row>
    <row r="94" spans="8:28">
      <c r="S94" t="s">
        <v>126</v>
      </c>
      <c r="T94">
        <v>30619</v>
      </c>
      <c r="U94">
        <v>2011</v>
      </c>
      <c r="V94">
        <v>9</v>
      </c>
      <c r="W94" t="s">
        <v>8</v>
      </c>
      <c r="X94" s="7">
        <v>40787</v>
      </c>
      <c r="Y94">
        <v>25.82</v>
      </c>
      <c r="Z94">
        <v>8.0500000000000007</v>
      </c>
      <c r="AA94">
        <f t="shared" si="15"/>
        <v>16.935000000000002</v>
      </c>
      <c r="AB94">
        <v>0</v>
      </c>
    </row>
    <row r="95" spans="8:28">
      <c r="S95" t="s">
        <v>126</v>
      </c>
      <c r="T95">
        <v>30619</v>
      </c>
      <c r="U95">
        <v>2011</v>
      </c>
      <c r="V95">
        <v>10</v>
      </c>
      <c r="W95" t="s">
        <v>8</v>
      </c>
      <c r="X95" s="7">
        <v>40817</v>
      </c>
      <c r="Y95">
        <v>26.42</v>
      </c>
      <c r="Z95">
        <v>11.17</v>
      </c>
      <c r="AA95">
        <f t="shared" si="15"/>
        <v>18.795000000000002</v>
      </c>
      <c r="AB95">
        <v>51.31</v>
      </c>
    </row>
    <row r="96" spans="8:28">
      <c r="S96" t="s">
        <v>126</v>
      </c>
      <c r="T96">
        <v>30619</v>
      </c>
      <c r="U96">
        <v>2011</v>
      </c>
      <c r="V96">
        <v>11</v>
      </c>
      <c r="W96" t="s">
        <v>8</v>
      </c>
      <c r="X96" s="7">
        <v>40848</v>
      </c>
      <c r="Y96">
        <v>27.08</v>
      </c>
      <c r="Z96">
        <v>12.89</v>
      </c>
      <c r="AA96">
        <f t="shared" si="15"/>
        <v>19.984999999999999</v>
      </c>
      <c r="AB96">
        <v>121.92</v>
      </c>
    </row>
    <row r="97" spans="19:28">
      <c r="S97" t="s">
        <v>126</v>
      </c>
      <c r="T97">
        <v>30619</v>
      </c>
      <c r="U97">
        <v>2011</v>
      </c>
      <c r="V97">
        <v>12</v>
      </c>
      <c r="W97" t="s">
        <v>3</v>
      </c>
      <c r="X97" s="7">
        <v>40878</v>
      </c>
      <c r="Y97">
        <v>25.86</v>
      </c>
      <c r="Z97">
        <v>15.16</v>
      </c>
      <c r="AA97">
        <f t="shared" si="15"/>
        <v>20.509999999999998</v>
      </c>
      <c r="AB97">
        <v>100.58</v>
      </c>
    </row>
    <row r="98" spans="19:28">
      <c r="S98" t="s">
        <v>126</v>
      </c>
      <c r="T98">
        <v>30619</v>
      </c>
      <c r="U98">
        <v>2012</v>
      </c>
      <c r="V98">
        <v>1</v>
      </c>
      <c r="W98" t="s">
        <v>3</v>
      </c>
      <c r="X98" s="7">
        <v>40909</v>
      </c>
      <c r="Y98">
        <v>27.59</v>
      </c>
      <c r="Z98">
        <v>15.39</v>
      </c>
      <c r="AA98">
        <f t="shared" si="15"/>
        <v>21.490000000000002</v>
      </c>
      <c r="AB98">
        <v>99.31</v>
      </c>
    </row>
    <row r="99" spans="19:28">
      <c r="S99" t="s">
        <v>126</v>
      </c>
      <c r="T99">
        <v>30619</v>
      </c>
      <c r="U99">
        <v>2012</v>
      </c>
      <c r="V99">
        <v>2</v>
      </c>
      <c r="W99" t="s">
        <v>3</v>
      </c>
      <c r="X99" s="7">
        <v>40940</v>
      </c>
      <c r="Y99">
        <v>27.37</v>
      </c>
      <c r="Z99">
        <v>15.41</v>
      </c>
      <c r="AA99">
        <f t="shared" si="15"/>
        <v>21.39</v>
      </c>
      <c r="AB99">
        <v>85.34</v>
      </c>
    </row>
    <row r="100" spans="19:28">
      <c r="S100" t="s">
        <v>126</v>
      </c>
      <c r="T100">
        <v>30619</v>
      </c>
      <c r="U100">
        <v>2012</v>
      </c>
      <c r="V100">
        <v>3</v>
      </c>
      <c r="W100" t="s">
        <v>6</v>
      </c>
      <c r="X100" s="7">
        <v>40969</v>
      </c>
      <c r="Y100">
        <v>26.19</v>
      </c>
      <c r="Z100">
        <v>13.09</v>
      </c>
      <c r="AA100">
        <f t="shared" si="15"/>
        <v>19.64</v>
      </c>
      <c r="AB100">
        <v>74.930000000000007</v>
      </c>
    </row>
    <row r="101" spans="19:28">
      <c r="S101" t="s">
        <v>126</v>
      </c>
      <c r="T101">
        <v>30619</v>
      </c>
      <c r="U101">
        <v>2012</v>
      </c>
      <c r="V101">
        <v>4</v>
      </c>
      <c r="W101" t="s">
        <v>6</v>
      </c>
      <c r="X101" s="7">
        <v>41000</v>
      </c>
      <c r="Y101">
        <v>22.67</v>
      </c>
      <c r="Z101">
        <v>8.7899999999999991</v>
      </c>
      <c r="AA101">
        <f t="shared" si="15"/>
        <v>15.73</v>
      </c>
      <c r="AB101">
        <v>29.97</v>
      </c>
    </row>
    <row r="102" spans="19:28">
      <c r="S102" t="s">
        <v>126</v>
      </c>
      <c r="T102">
        <v>30619</v>
      </c>
      <c r="U102">
        <v>2012</v>
      </c>
      <c r="V102">
        <v>5</v>
      </c>
      <c r="W102" t="s">
        <v>6</v>
      </c>
      <c r="X102" s="7">
        <v>41030</v>
      </c>
      <c r="Y102">
        <v>22.67</v>
      </c>
      <c r="Z102">
        <v>6.69</v>
      </c>
      <c r="AA102">
        <f t="shared" si="15"/>
        <v>14.680000000000001</v>
      </c>
      <c r="AB102">
        <v>0</v>
      </c>
    </row>
    <row r="103" spans="19:28">
      <c r="S103" t="s">
        <v>126</v>
      </c>
      <c r="T103">
        <v>30619</v>
      </c>
      <c r="U103">
        <v>2012</v>
      </c>
      <c r="V103">
        <v>6</v>
      </c>
      <c r="W103" t="s">
        <v>7</v>
      </c>
      <c r="X103" s="7">
        <v>41061</v>
      </c>
      <c r="Y103">
        <v>18.100000000000001</v>
      </c>
      <c r="Z103">
        <v>2.5</v>
      </c>
      <c r="AA103">
        <f t="shared" si="15"/>
        <v>10.3</v>
      </c>
      <c r="AB103">
        <v>2.0299999999999998</v>
      </c>
    </row>
    <row r="104" spans="19:28">
      <c r="S104" t="s">
        <v>126</v>
      </c>
      <c r="T104">
        <v>30619</v>
      </c>
      <c r="U104">
        <v>2012</v>
      </c>
      <c r="V104">
        <v>7</v>
      </c>
      <c r="W104" t="s">
        <v>7</v>
      </c>
      <c r="X104" s="7">
        <v>41091</v>
      </c>
      <c r="Y104">
        <v>19.239999999999998</v>
      </c>
      <c r="Z104">
        <v>2.31</v>
      </c>
      <c r="AA104">
        <f t="shared" si="15"/>
        <v>10.774999999999999</v>
      </c>
      <c r="AB104">
        <v>0</v>
      </c>
    </row>
    <row r="105" spans="19:28">
      <c r="S105" t="s">
        <v>126</v>
      </c>
      <c r="T105">
        <v>30619</v>
      </c>
      <c r="U105">
        <v>2012</v>
      </c>
      <c r="V105">
        <v>8</v>
      </c>
      <c r="W105" t="s">
        <v>7</v>
      </c>
      <c r="X105" s="7">
        <v>41122</v>
      </c>
      <c r="Y105">
        <v>20.98</v>
      </c>
      <c r="Z105">
        <v>5.43</v>
      </c>
      <c r="AA105">
        <f t="shared" si="15"/>
        <v>13.205</v>
      </c>
      <c r="AB105">
        <v>1.78</v>
      </c>
    </row>
    <row r="106" spans="19:28">
      <c r="S106" t="s">
        <v>126</v>
      </c>
      <c r="T106">
        <v>30619</v>
      </c>
      <c r="U106">
        <v>2012</v>
      </c>
      <c r="V106">
        <v>9</v>
      </c>
      <c r="W106" t="s">
        <v>8</v>
      </c>
      <c r="X106" s="7">
        <v>41153</v>
      </c>
      <c r="Y106">
        <v>22.47</v>
      </c>
      <c r="Z106">
        <v>7.76</v>
      </c>
      <c r="AA106">
        <f t="shared" si="15"/>
        <v>15.114999999999998</v>
      </c>
      <c r="AB106">
        <v>73.91</v>
      </c>
    </row>
    <row r="107" spans="19:28">
      <c r="S107" t="s">
        <v>126</v>
      </c>
      <c r="T107">
        <v>30619</v>
      </c>
      <c r="U107">
        <v>2012</v>
      </c>
      <c r="V107">
        <v>10</v>
      </c>
      <c r="W107" t="s">
        <v>8</v>
      </c>
      <c r="X107" s="7">
        <v>41183</v>
      </c>
      <c r="Y107">
        <v>25.97</v>
      </c>
      <c r="Z107">
        <v>11.79</v>
      </c>
      <c r="AA107">
        <f t="shared" si="15"/>
        <v>18.88</v>
      </c>
      <c r="AB107">
        <v>91.47</v>
      </c>
    </row>
    <row r="108" spans="19:28">
      <c r="S108" t="s">
        <v>126</v>
      </c>
      <c r="T108">
        <v>30619</v>
      </c>
      <c r="U108">
        <v>2012</v>
      </c>
      <c r="V108">
        <v>11</v>
      </c>
      <c r="W108" t="s">
        <v>8</v>
      </c>
      <c r="X108" s="7">
        <v>41214</v>
      </c>
      <c r="Y108">
        <v>26.41</v>
      </c>
      <c r="Z108">
        <v>13.27</v>
      </c>
      <c r="AA108">
        <f t="shared" si="15"/>
        <v>19.84</v>
      </c>
      <c r="AB108">
        <v>88.9</v>
      </c>
    </row>
    <row r="109" spans="19:28">
      <c r="S109" t="s">
        <v>126</v>
      </c>
      <c r="T109">
        <v>30619</v>
      </c>
      <c r="U109">
        <v>2012</v>
      </c>
      <c r="V109">
        <v>12</v>
      </c>
      <c r="W109" t="s">
        <v>3</v>
      </c>
      <c r="X109" s="7">
        <v>41244</v>
      </c>
      <c r="Y109">
        <v>25.28</v>
      </c>
      <c r="Z109">
        <v>14.39</v>
      </c>
      <c r="AA109">
        <f t="shared" si="15"/>
        <v>19.835000000000001</v>
      </c>
      <c r="AB109">
        <v>108.97</v>
      </c>
    </row>
    <row r="110" spans="19:28">
      <c r="S110" t="s">
        <v>126</v>
      </c>
      <c r="T110">
        <v>30619</v>
      </c>
      <c r="U110">
        <v>2013</v>
      </c>
      <c r="V110">
        <v>1</v>
      </c>
      <c r="W110" t="s">
        <v>3</v>
      </c>
      <c r="X110" s="7">
        <v>41275</v>
      </c>
      <c r="Y110">
        <v>27.36</v>
      </c>
      <c r="Z110">
        <v>15.77</v>
      </c>
      <c r="AA110">
        <f t="shared" si="15"/>
        <v>21.564999999999998</v>
      </c>
      <c r="AB110">
        <v>151.63999999999999</v>
      </c>
    </row>
    <row r="111" spans="19:28">
      <c r="S111" t="s">
        <v>126</v>
      </c>
      <c r="T111">
        <v>30619</v>
      </c>
      <c r="U111">
        <v>2013</v>
      </c>
      <c r="V111">
        <v>2</v>
      </c>
      <c r="W111" t="s">
        <v>3</v>
      </c>
      <c r="X111" s="7">
        <v>41306</v>
      </c>
      <c r="Y111">
        <v>28.32</v>
      </c>
      <c r="Z111">
        <v>14.78</v>
      </c>
      <c r="AA111">
        <f t="shared" si="15"/>
        <v>21.55</v>
      </c>
      <c r="AB111">
        <v>30.73</v>
      </c>
    </row>
    <row r="112" spans="19:28">
      <c r="S112" t="s">
        <v>126</v>
      </c>
      <c r="T112">
        <v>30619</v>
      </c>
      <c r="U112">
        <v>2013</v>
      </c>
      <c r="V112">
        <v>3</v>
      </c>
      <c r="W112" t="s">
        <v>6</v>
      </c>
      <c r="X112" s="7">
        <v>41334</v>
      </c>
      <c r="Y112">
        <v>26.3</v>
      </c>
      <c r="Z112">
        <v>13.63</v>
      </c>
      <c r="AA112">
        <f t="shared" si="15"/>
        <v>19.965</v>
      </c>
      <c r="AB112">
        <v>13.72</v>
      </c>
    </row>
    <row r="113" spans="19:28">
      <c r="S113" t="s">
        <v>126</v>
      </c>
      <c r="T113">
        <v>30619</v>
      </c>
      <c r="U113">
        <v>2013</v>
      </c>
      <c r="V113">
        <v>4</v>
      </c>
      <c r="W113" t="s">
        <v>6</v>
      </c>
      <c r="X113" s="7">
        <v>41365</v>
      </c>
      <c r="Y113">
        <v>22.46</v>
      </c>
      <c r="Z113">
        <v>8.94</v>
      </c>
      <c r="AA113">
        <f t="shared" si="15"/>
        <v>15.7</v>
      </c>
      <c r="AB113">
        <v>119.38</v>
      </c>
    </row>
    <row r="114" spans="19:28">
      <c r="S114" t="s">
        <v>126</v>
      </c>
      <c r="T114">
        <v>30619</v>
      </c>
      <c r="U114">
        <v>2013</v>
      </c>
      <c r="V114">
        <v>5</v>
      </c>
      <c r="W114" t="s">
        <v>6</v>
      </c>
      <c r="X114" s="7">
        <v>41395</v>
      </c>
      <c r="Y114">
        <v>21.16</v>
      </c>
      <c r="Z114">
        <v>5.86</v>
      </c>
      <c r="AA114">
        <f t="shared" si="15"/>
        <v>13.51</v>
      </c>
      <c r="AB114">
        <v>2.0299999999999998</v>
      </c>
    </row>
    <row r="115" spans="19:28">
      <c r="S115" t="s">
        <v>126</v>
      </c>
      <c r="T115">
        <v>30619</v>
      </c>
      <c r="U115">
        <v>2013</v>
      </c>
      <c r="V115">
        <v>6</v>
      </c>
      <c r="W115" t="s">
        <v>7</v>
      </c>
      <c r="X115" s="7">
        <v>41426</v>
      </c>
      <c r="Y115">
        <v>19.63</v>
      </c>
      <c r="Z115">
        <v>2.92</v>
      </c>
      <c r="AA115">
        <f t="shared" si="15"/>
        <v>11.274999999999999</v>
      </c>
      <c r="AB115">
        <v>0</v>
      </c>
    </row>
    <row r="116" spans="19:28">
      <c r="S116" t="s">
        <v>126</v>
      </c>
      <c r="T116">
        <v>30619</v>
      </c>
      <c r="U116">
        <v>2013</v>
      </c>
      <c r="V116">
        <v>7</v>
      </c>
      <c r="W116" t="s">
        <v>7</v>
      </c>
      <c r="X116" s="7">
        <v>41456</v>
      </c>
      <c r="Y116">
        <v>18.84</v>
      </c>
      <c r="Z116">
        <v>4.49</v>
      </c>
      <c r="AA116">
        <f t="shared" si="15"/>
        <v>11.664999999999999</v>
      </c>
      <c r="AB116">
        <v>0</v>
      </c>
    </row>
    <row r="117" spans="19:28">
      <c r="S117" t="s">
        <v>126</v>
      </c>
      <c r="T117">
        <v>30619</v>
      </c>
      <c r="U117">
        <v>2013</v>
      </c>
      <c r="V117">
        <v>8</v>
      </c>
      <c r="W117" t="s">
        <v>7</v>
      </c>
      <c r="X117" s="7">
        <v>41487</v>
      </c>
      <c r="Y117">
        <v>19.8</v>
      </c>
      <c r="Z117">
        <v>3.76</v>
      </c>
      <c r="AA117">
        <f t="shared" si="15"/>
        <v>11.780000000000001</v>
      </c>
      <c r="AB117">
        <v>32.26</v>
      </c>
    </row>
    <row r="118" spans="19:28">
      <c r="S118" t="s">
        <v>126</v>
      </c>
      <c r="T118">
        <v>30619</v>
      </c>
      <c r="U118">
        <v>2013</v>
      </c>
      <c r="V118">
        <v>9</v>
      </c>
      <c r="W118" t="s">
        <v>8</v>
      </c>
      <c r="X118" s="7">
        <v>41518</v>
      </c>
      <c r="Y118">
        <v>25.37</v>
      </c>
      <c r="Z118">
        <v>8.56</v>
      </c>
      <c r="AA118">
        <f t="shared" si="15"/>
        <v>16.965</v>
      </c>
      <c r="AB118">
        <v>7.11</v>
      </c>
    </row>
    <row r="119" spans="19:28">
      <c r="S119" t="s">
        <v>126</v>
      </c>
      <c r="T119">
        <v>30619</v>
      </c>
      <c r="U119">
        <v>2013</v>
      </c>
      <c r="V119">
        <v>10</v>
      </c>
      <c r="W119" t="s">
        <v>8</v>
      </c>
      <c r="X119" s="7">
        <v>41548</v>
      </c>
      <c r="Y119">
        <v>26.11</v>
      </c>
      <c r="Z119">
        <v>10.84</v>
      </c>
      <c r="AA119">
        <f t="shared" si="15"/>
        <v>18.475000000000001</v>
      </c>
      <c r="AB119">
        <v>68.069999999999993</v>
      </c>
    </row>
    <row r="120" spans="19:28">
      <c r="S120" t="s">
        <v>126</v>
      </c>
      <c r="T120">
        <v>30619</v>
      </c>
      <c r="U120">
        <v>2013</v>
      </c>
      <c r="V120">
        <v>11</v>
      </c>
      <c r="W120" t="s">
        <v>8</v>
      </c>
      <c r="X120" s="7">
        <v>41579</v>
      </c>
      <c r="Y120">
        <v>27.57</v>
      </c>
      <c r="Z120">
        <v>13.54</v>
      </c>
      <c r="AA120">
        <f t="shared" si="15"/>
        <v>20.555</v>
      </c>
      <c r="AB120">
        <v>46.48</v>
      </c>
    </row>
    <row r="121" spans="19:28">
      <c r="S121" t="s">
        <v>126</v>
      </c>
      <c r="T121">
        <v>30619</v>
      </c>
      <c r="U121">
        <v>2013</v>
      </c>
      <c r="V121">
        <v>12</v>
      </c>
      <c r="W121" t="s">
        <v>3</v>
      </c>
      <c r="X121" s="7">
        <v>41609</v>
      </c>
      <c r="Y121">
        <v>24.8</v>
      </c>
      <c r="Z121">
        <v>14.84</v>
      </c>
      <c r="AA121">
        <f t="shared" si="15"/>
        <v>19.82</v>
      </c>
      <c r="AB121">
        <v>121.41</v>
      </c>
    </row>
    <row r="122" spans="19:28">
      <c r="S122" t="s">
        <v>126</v>
      </c>
      <c r="T122">
        <v>30619</v>
      </c>
      <c r="U122">
        <v>2014</v>
      </c>
      <c r="V122">
        <v>1</v>
      </c>
      <c r="W122" t="s">
        <v>3</v>
      </c>
      <c r="X122" s="7">
        <v>41640</v>
      </c>
      <c r="Y122">
        <v>28.15</v>
      </c>
      <c r="Z122">
        <v>15.94</v>
      </c>
      <c r="AA122">
        <f t="shared" si="15"/>
        <v>22.044999999999998</v>
      </c>
      <c r="AB122">
        <v>108.97</v>
      </c>
    </row>
    <row r="123" spans="19:28">
      <c r="S123" t="s">
        <v>126</v>
      </c>
      <c r="T123">
        <v>30619</v>
      </c>
      <c r="U123">
        <v>2014</v>
      </c>
      <c r="V123">
        <v>2</v>
      </c>
      <c r="W123" t="s">
        <v>3</v>
      </c>
      <c r="X123" s="7">
        <v>41671</v>
      </c>
      <c r="Y123">
        <v>26</v>
      </c>
      <c r="Z123">
        <v>15.83</v>
      </c>
      <c r="AA123">
        <f t="shared" si="15"/>
        <v>20.914999999999999</v>
      </c>
      <c r="AB123">
        <v>232.66</v>
      </c>
    </row>
    <row r="124" spans="19:28">
      <c r="S124" t="s">
        <v>126</v>
      </c>
      <c r="T124">
        <v>30619</v>
      </c>
      <c r="U124">
        <v>2014</v>
      </c>
      <c r="V124">
        <v>3</v>
      </c>
      <c r="W124" t="s">
        <v>6</v>
      </c>
      <c r="X124" s="7">
        <v>41699</v>
      </c>
      <c r="Y124">
        <v>23.25</v>
      </c>
      <c r="Z124">
        <v>14.06</v>
      </c>
      <c r="AA124">
        <f t="shared" si="15"/>
        <v>18.655000000000001</v>
      </c>
      <c r="AB124">
        <v>152.65</v>
      </c>
    </row>
    <row r="125" spans="19:28">
      <c r="S125" t="s">
        <v>126</v>
      </c>
      <c r="T125">
        <v>30619</v>
      </c>
      <c r="U125">
        <v>2014</v>
      </c>
      <c r="V125">
        <v>4</v>
      </c>
      <c r="W125" t="s">
        <v>6</v>
      </c>
      <c r="X125" s="7">
        <v>41730</v>
      </c>
      <c r="Y125">
        <v>22.21</v>
      </c>
      <c r="Z125">
        <v>8.1</v>
      </c>
      <c r="AA125">
        <f t="shared" si="15"/>
        <v>15.155000000000001</v>
      </c>
      <c r="AB125">
        <v>10.92</v>
      </c>
    </row>
    <row r="126" spans="19:28">
      <c r="S126" t="s">
        <v>126</v>
      </c>
      <c r="T126">
        <v>30619</v>
      </c>
      <c r="U126">
        <v>2014</v>
      </c>
      <c r="V126">
        <v>5</v>
      </c>
      <c r="W126" t="s">
        <v>6</v>
      </c>
      <c r="X126" s="7">
        <v>41760</v>
      </c>
      <c r="Y126">
        <v>21.91</v>
      </c>
      <c r="Z126">
        <v>6.08</v>
      </c>
      <c r="AA126">
        <f t="shared" si="15"/>
        <v>13.995000000000001</v>
      </c>
      <c r="AB126">
        <v>2.54</v>
      </c>
    </row>
    <row r="127" spans="19:28">
      <c r="S127" t="s">
        <v>126</v>
      </c>
      <c r="T127">
        <v>30619</v>
      </c>
      <c r="U127">
        <v>2014</v>
      </c>
      <c r="V127">
        <v>6</v>
      </c>
      <c r="W127" t="s">
        <v>7</v>
      </c>
      <c r="X127" s="7">
        <v>41791</v>
      </c>
      <c r="Y127">
        <v>19.579999999999998</v>
      </c>
      <c r="Z127">
        <v>1.1399999999999999</v>
      </c>
      <c r="AA127">
        <f t="shared" si="15"/>
        <v>10.36</v>
      </c>
      <c r="AB127">
        <v>0.51</v>
      </c>
    </row>
    <row r="128" spans="19:28">
      <c r="S128" t="s">
        <v>126</v>
      </c>
      <c r="T128">
        <v>30619</v>
      </c>
      <c r="U128">
        <v>2014</v>
      </c>
      <c r="V128">
        <v>7</v>
      </c>
      <c r="W128" t="s">
        <v>7</v>
      </c>
      <c r="X128" s="7">
        <v>41821</v>
      </c>
      <c r="Y128">
        <v>18</v>
      </c>
      <c r="Z128">
        <v>1.17</v>
      </c>
      <c r="AA128">
        <f t="shared" si="15"/>
        <v>9.5850000000000009</v>
      </c>
      <c r="AB128">
        <v>0</v>
      </c>
    </row>
    <row r="129" spans="19:28">
      <c r="S129" t="s">
        <v>126</v>
      </c>
      <c r="T129">
        <v>30619</v>
      </c>
      <c r="U129">
        <v>2014</v>
      </c>
      <c r="V129">
        <v>8</v>
      </c>
      <c r="W129" t="s">
        <v>7</v>
      </c>
      <c r="X129" s="7">
        <v>41852</v>
      </c>
      <c r="Y129">
        <v>20.43</v>
      </c>
      <c r="Z129">
        <v>5.41</v>
      </c>
      <c r="AA129">
        <f t="shared" si="15"/>
        <v>12.92</v>
      </c>
      <c r="AB129">
        <v>8.3800000000000008</v>
      </c>
    </row>
    <row r="130" spans="19:28">
      <c r="S130" t="s">
        <v>126</v>
      </c>
      <c r="T130">
        <v>30619</v>
      </c>
      <c r="U130">
        <v>2014</v>
      </c>
      <c r="V130">
        <v>9</v>
      </c>
      <c r="W130" t="s">
        <v>8</v>
      </c>
      <c r="X130" s="7">
        <v>41883</v>
      </c>
      <c r="Y130">
        <v>25.98</v>
      </c>
      <c r="Z130">
        <v>9.82</v>
      </c>
      <c r="AA130">
        <f t="shared" si="15"/>
        <v>17.899999999999999</v>
      </c>
      <c r="AB130">
        <v>26.92</v>
      </c>
    </row>
    <row r="131" spans="19:28">
      <c r="S131" t="s">
        <v>126</v>
      </c>
      <c r="T131">
        <v>30619</v>
      </c>
      <c r="U131">
        <v>2014</v>
      </c>
      <c r="V131">
        <v>10</v>
      </c>
      <c r="W131" t="s">
        <v>8</v>
      </c>
      <c r="X131" s="7">
        <v>41913</v>
      </c>
      <c r="Y131">
        <v>26.17</v>
      </c>
      <c r="Z131">
        <v>11.02</v>
      </c>
      <c r="AA131">
        <f t="shared" si="15"/>
        <v>18.594999999999999</v>
      </c>
      <c r="AB131">
        <v>45.72</v>
      </c>
    </row>
    <row r="132" spans="19:28">
      <c r="S132" t="s">
        <v>126</v>
      </c>
      <c r="T132">
        <v>30619</v>
      </c>
      <c r="U132">
        <v>2014</v>
      </c>
      <c r="V132">
        <v>11</v>
      </c>
      <c r="W132" t="s">
        <v>8</v>
      </c>
      <c r="X132" s="7">
        <v>41944</v>
      </c>
      <c r="Y132">
        <v>23.76</v>
      </c>
      <c r="Z132">
        <v>12.66</v>
      </c>
      <c r="AA132">
        <f t="shared" ref="AA132:AA195" si="17">AVERAGE(Y132,Z132)</f>
        <v>18.21</v>
      </c>
      <c r="AB132">
        <v>154.94</v>
      </c>
    </row>
    <row r="133" spans="19:28">
      <c r="S133" t="s">
        <v>126</v>
      </c>
      <c r="T133">
        <v>30619</v>
      </c>
      <c r="U133">
        <v>2014</v>
      </c>
      <c r="V133">
        <v>12</v>
      </c>
      <c r="W133" t="s">
        <v>3</v>
      </c>
      <c r="X133" s="7">
        <v>41974</v>
      </c>
      <c r="Y133">
        <v>25.96</v>
      </c>
      <c r="Z133">
        <v>15.09</v>
      </c>
      <c r="AA133">
        <f t="shared" si="17"/>
        <v>20.524999999999999</v>
      </c>
      <c r="AB133">
        <v>99.06</v>
      </c>
    </row>
    <row r="134" spans="19:28">
      <c r="S134" t="s">
        <v>126</v>
      </c>
      <c r="T134">
        <v>30619</v>
      </c>
      <c r="U134">
        <v>2015</v>
      </c>
      <c r="V134">
        <v>1</v>
      </c>
      <c r="W134" t="s">
        <v>3</v>
      </c>
      <c r="X134" s="7">
        <v>42005</v>
      </c>
      <c r="Y134">
        <v>27.21</v>
      </c>
      <c r="Z134">
        <v>15.47</v>
      </c>
      <c r="AA134">
        <f t="shared" si="17"/>
        <v>21.34</v>
      </c>
      <c r="AB134">
        <v>137.91999999999999</v>
      </c>
    </row>
    <row r="135" spans="19:28">
      <c r="S135" t="s">
        <v>126</v>
      </c>
      <c r="T135">
        <v>30619</v>
      </c>
      <c r="U135">
        <v>2015</v>
      </c>
      <c r="V135">
        <v>2</v>
      </c>
      <c r="W135" t="s">
        <v>3</v>
      </c>
      <c r="X135" s="7">
        <v>42036</v>
      </c>
      <c r="Y135">
        <v>28.19</v>
      </c>
      <c r="Z135">
        <v>14.52</v>
      </c>
      <c r="AA135">
        <f t="shared" si="17"/>
        <v>21.355</v>
      </c>
      <c r="AB135">
        <v>37.08</v>
      </c>
    </row>
    <row r="136" spans="19:28">
      <c r="S136" t="s">
        <v>126</v>
      </c>
      <c r="T136">
        <v>30619</v>
      </c>
      <c r="U136">
        <v>2015</v>
      </c>
      <c r="V136">
        <v>3</v>
      </c>
      <c r="W136" t="s">
        <v>6</v>
      </c>
      <c r="X136" s="7">
        <v>42064</v>
      </c>
      <c r="Y136">
        <v>25.68</v>
      </c>
      <c r="Z136">
        <v>14.21</v>
      </c>
      <c r="AA136">
        <f t="shared" si="17"/>
        <v>19.945</v>
      </c>
      <c r="AB136">
        <v>78.489999999999995</v>
      </c>
    </row>
    <row r="137" spans="19:28">
      <c r="S137" t="s">
        <v>126</v>
      </c>
      <c r="T137">
        <v>30619</v>
      </c>
      <c r="U137">
        <v>2015</v>
      </c>
      <c r="V137">
        <v>8</v>
      </c>
      <c r="W137" t="s">
        <v>7</v>
      </c>
      <c r="X137" s="7">
        <v>42217</v>
      </c>
      <c r="Y137">
        <v>26.38</v>
      </c>
      <c r="Z137">
        <v>11.13</v>
      </c>
      <c r="AA137">
        <f t="shared" si="17"/>
        <v>18.754999999999999</v>
      </c>
      <c r="AB137">
        <v>0.51</v>
      </c>
    </row>
    <row r="138" spans="19:28">
      <c r="S138" t="s">
        <v>126</v>
      </c>
      <c r="T138">
        <v>30619</v>
      </c>
      <c r="U138">
        <v>2015</v>
      </c>
      <c r="V138">
        <v>9</v>
      </c>
      <c r="W138" t="s">
        <v>8</v>
      </c>
      <c r="X138" s="7">
        <v>42248</v>
      </c>
      <c r="Y138">
        <v>24.58</v>
      </c>
      <c r="Z138">
        <v>10.220000000000001</v>
      </c>
      <c r="AA138">
        <f t="shared" si="17"/>
        <v>17.399999999999999</v>
      </c>
      <c r="AB138">
        <v>35.31</v>
      </c>
    </row>
    <row r="139" spans="19:28">
      <c r="S139" t="s">
        <v>126</v>
      </c>
      <c r="T139">
        <v>30619</v>
      </c>
      <c r="U139">
        <v>2015</v>
      </c>
      <c r="V139">
        <v>10</v>
      </c>
      <c r="W139" t="s">
        <v>8</v>
      </c>
      <c r="X139" s="7">
        <v>42278</v>
      </c>
      <c r="Y139">
        <v>29.09</v>
      </c>
      <c r="Z139">
        <v>13.64</v>
      </c>
      <c r="AA139">
        <f t="shared" si="17"/>
        <v>21.365000000000002</v>
      </c>
      <c r="AB139">
        <v>23.37</v>
      </c>
    </row>
    <row r="140" spans="19:28">
      <c r="S140" t="s">
        <v>126</v>
      </c>
      <c r="T140">
        <v>30619</v>
      </c>
      <c r="U140">
        <v>2015</v>
      </c>
      <c r="V140">
        <v>11</v>
      </c>
      <c r="W140" t="s">
        <v>8</v>
      </c>
      <c r="X140" s="7">
        <v>42309</v>
      </c>
      <c r="Y140">
        <v>27.88</v>
      </c>
      <c r="Z140">
        <v>12.58</v>
      </c>
      <c r="AA140">
        <f t="shared" si="17"/>
        <v>20.23</v>
      </c>
      <c r="AB140">
        <v>46.48</v>
      </c>
    </row>
    <row r="141" spans="19:28">
      <c r="S141" t="s">
        <v>126</v>
      </c>
      <c r="T141">
        <v>30619</v>
      </c>
      <c r="U141">
        <v>2015</v>
      </c>
      <c r="V141">
        <v>12</v>
      </c>
      <c r="W141" t="s">
        <v>3</v>
      </c>
      <c r="X141" s="7">
        <v>42339</v>
      </c>
      <c r="Y141">
        <v>30.65</v>
      </c>
      <c r="Z141">
        <v>16.940000000000001</v>
      </c>
      <c r="AA141">
        <f t="shared" si="17"/>
        <v>23.795000000000002</v>
      </c>
      <c r="AB141">
        <v>37.85</v>
      </c>
    </row>
    <row r="142" spans="19:28">
      <c r="S142" t="s">
        <v>126</v>
      </c>
      <c r="T142">
        <v>30619</v>
      </c>
      <c r="U142">
        <v>2016</v>
      </c>
      <c r="V142">
        <v>1</v>
      </c>
      <c r="W142" t="s">
        <v>3</v>
      </c>
      <c r="X142" s="7">
        <v>42370</v>
      </c>
      <c r="Y142">
        <v>28.36</v>
      </c>
      <c r="Z142">
        <v>16.68</v>
      </c>
      <c r="AA142">
        <f t="shared" si="17"/>
        <v>22.52</v>
      </c>
      <c r="AB142">
        <v>134.62</v>
      </c>
    </row>
    <row r="143" spans="19:28">
      <c r="S143" t="s">
        <v>126</v>
      </c>
      <c r="T143">
        <v>30619</v>
      </c>
      <c r="U143">
        <v>2016</v>
      </c>
      <c r="V143">
        <v>2</v>
      </c>
      <c r="W143" t="s">
        <v>3</v>
      </c>
      <c r="X143" s="7">
        <v>42401</v>
      </c>
      <c r="Y143">
        <v>28.74</v>
      </c>
      <c r="Z143">
        <v>16.850000000000001</v>
      </c>
      <c r="AA143">
        <f t="shared" si="17"/>
        <v>22.795000000000002</v>
      </c>
      <c r="AB143">
        <v>86.61</v>
      </c>
    </row>
    <row r="144" spans="19:28">
      <c r="S144" t="s">
        <v>126</v>
      </c>
      <c r="T144">
        <v>30619</v>
      </c>
      <c r="U144">
        <v>2016</v>
      </c>
      <c r="V144">
        <v>3</v>
      </c>
      <c r="W144" t="s">
        <v>6</v>
      </c>
      <c r="X144" s="7">
        <v>42430</v>
      </c>
      <c r="Y144">
        <v>26.03</v>
      </c>
      <c r="Z144">
        <v>14.16</v>
      </c>
      <c r="AA144">
        <f t="shared" si="17"/>
        <v>20.094999999999999</v>
      </c>
      <c r="AB144">
        <v>135.88999999999999</v>
      </c>
    </row>
    <row r="145" spans="19:28">
      <c r="S145" t="s">
        <v>126</v>
      </c>
      <c r="T145">
        <v>30619</v>
      </c>
      <c r="U145">
        <v>2016</v>
      </c>
      <c r="V145">
        <v>4</v>
      </c>
      <c r="W145" t="s">
        <v>6</v>
      </c>
      <c r="X145" s="7">
        <v>42461</v>
      </c>
      <c r="Y145">
        <v>24.78</v>
      </c>
      <c r="Z145">
        <v>11.62</v>
      </c>
      <c r="AA145">
        <f t="shared" si="17"/>
        <v>18.2</v>
      </c>
      <c r="AB145">
        <v>22.86</v>
      </c>
    </row>
    <row r="146" spans="19:28">
      <c r="S146" t="s">
        <v>126</v>
      </c>
      <c r="T146">
        <v>30619</v>
      </c>
      <c r="U146">
        <v>2016</v>
      </c>
      <c r="V146">
        <v>5</v>
      </c>
      <c r="W146" t="s">
        <v>6</v>
      </c>
      <c r="X146" s="7">
        <v>42491</v>
      </c>
      <c r="Y146">
        <v>19.73</v>
      </c>
      <c r="Z146">
        <v>7.38</v>
      </c>
      <c r="AA146">
        <f t="shared" si="17"/>
        <v>13.555</v>
      </c>
      <c r="AB146">
        <v>76.709999999999994</v>
      </c>
    </row>
    <row r="147" spans="19:28">
      <c r="S147" t="s">
        <v>126</v>
      </c>
      <c r="T147">
        <v>30619</v>
      </c>
      <c r="U147">
        <v>2016</v>
      </c>
      <c r="V147">
        <v>6</v>
      </c>
      <c r="W147" t="s">
        <v>7</v>
      </c>
      <c r="X147" s="7">
        <v>42522</v>
      </c>
      <c r="Y147">
        <v>18.38</v>
      </c>
      <c r="Z147">
        <v>4.8899999999999997</v>
      </c>
      <c r="AA147">
        <f t="shared" si="17"/>
        <v>11.635</v>
      </c>
      <c r="AB147">
        <v>16.510000000000002</v>
      </c>
    </row>
    <row r="148" spans="19:28">
      <c r="S148" t="s">
        <v>126</v>
      </c>
      <c r="T148">
        <v>30619</v>
      </c>
      <c r="U148">
        <v>2016</v>
      </c>
      <c r="V148">
        <v>7</v>
      </c>
      <c r="W148" t="s">
        <v>7</v>
      </c>
      <c r="X148" s="7">
        <v>42552</v>
      </c>
      <c r="Y148">
        <v>17.96</v>
      </c>
      <c r="Z148">
        <v>2.38</v>
      </c>
      <c r="AA148">
        <f t="shared" si="17"/>
        <v>10.17</v>
      </c>
      <c r="AB148">
        <v>33.020000000000003</v>
      </c>
    </row>
    <row r="149" spans="19:28">
      <c r="S149" t="s">
        <v>126</v>
      </c>
      <c r="T149">
        <v>30619</v>
      </c>
      <c r="U149">
        <v>2016</v>
      </c>
      <c r="V149">
        <v>8</v>
      </c>
      <c r="W149" t="s">
        <v>7</v>
      </c>
      <c r="X149" s="7">
        <v>42583</v>
      </c>
      <c r="Y149">
        <v>21.83</v>
      </c>
      <c r="Z149">
        <v>6.38</v>
      </c>
      <c r="AA149">
        <f t="shared" si="17"/>
        <v>14.104999999999999</v>
      </c>
      <c r="AB149">
        <v>0</v>
      </c>
    </row>
    <row r="150" spans="19:28">
      <c r="S150" t="s">
        <v>126</v>
      </c>
      <c r="T150">
        <v>30619</v>
      </c>
      <c r="U150">
        <v>2016</v>
      </c>
      <c r="V150">
        <v>9</v>
      </c>
      <c r="W150" t="s">
        <v>8</v>
      </c>
      <c r="X150" s="7">
        <v>42614</v>
      </c>
      <c r="Y150">
        <v>24.92</v>
      </c>
      <c r="Z150">
        <v>11.06</v>
      </c>
      <c r="AA150">
        <f t="shared" si="17"/>
        <v>17.990000000000002</v>
      </c>
      <c r="AB150">
        <v>7.11</v>
      </c>
    </row>
    <row r="151" spans="19:28">
      <c r="S151" t="s">
        <v>126</v>
      </c>
      <c r="T151">
        <v>30619</v>
      </c>
      <c r="U151">
        <v>2016</v>
      </c>
      <c r="V151">
        <v>10</v>
      </c>
      <c r="W151" t="s">
        <v>8</v>
      </c>
      <c r="X151" s="7">
        <v>42644</v>
      </c>
      <c r="Y151">
        <v>27.46</v>
      </c>
      <c r="Z151">
        <v>13.29</v>
      </c>
      <c r="AA151">
        <f t="shared" si="17"/>
        <v>20.375</v>
      </c>
      <c r="AB151">
        <v>49.28</v>
      </c>
    </row>
    <row r="152" spans="19:28">
      <c r="S152" t="s">
        <v>126</v>
      </c>
      <c r="T152">
        <v>30619</v>
      </c>
      <c r="U152">
        <v>2016</v>
      </c>
      <c r="V152">
        <v>11</v>
      </c>
      <c r="W152" t="s">
        <v>8</v>
      </c>
      <c r="X152" s="7">
        <v>42675</v>
      </c>
      <c r="Y152">
        <v>26.91</v>
      </c>
      <c r="Z152">
        <v>16.5</v>
      </c>
      <c r="AA152">
        <f t="shared" si="17"/>
        <v>21.704999999999998</v>
      </c>
      <c r="AB152">
        <v>57.15</v>
      </c>
    </row>
    <row r="153" spans="19:28">
      <c r="S153" t="s">
        <v>126</v>
      </c>
      <c r="T153">
        <v>30619</v>
      </c>
      <c r="U153">
        <v>2016</v>
      </c>
      <c r="V153">
        <v>12</v>
      </c>
      <c r="W153" t="s">
        <v>3</v>
      </c>
      <c r="X153" s="7">
        <v>42705</v>
      </c>
      <c r="Y153">
        <v>27.07</v>
      </c>
      <c r="Z153">
        <v>17.37</v>
      </c>
      <c r="AA153">
        <f t="shared" si="17"/>
        <v>22.22</v>
      </c>
      <c r="AB153">
        <v>83.57</v>
      </c>
    </row>
    <row r="154" spans="19:28">
      <c r="S154" t="s">
        <v>126</v>
      </c>
      <c r="T154">
        <v>30619</v>
      </c>
      <c r="U154">
        <v>2017</v>
      </c>
      <c r="V154">
        <v>1</v>
      </c>
      <c r="W154" t="s">
        <v>3</v>
      </c>
      <c r="X154" s="7">
        <v>42736</v>
      </c>
      <c r="Y154">
        <v>24.53</v>
      </c>
      <c r="Z154">
        <v>17.78</v>
      </c>
      <c r="AA154">
        <f t="shared" si="17"/>
        <v>21.155000000000001</v>
      </c>
      <c r="AB154">
        <v>58.93</v>
      </c>
    </row>
    <row r="155" spans="19:28">
      <c r="S155" t="s">
        <v>126</v>
      </c>
      <c r="T155">
        <v>30619</v>
      </c>
      <c r="U155">
        <v>2017</v>
      </c>
      <c r="V155">
        <v>3</v>
      </c>
      <c r="W155" t="s">
        <v>6</v>
      </c>
      <c r="X155" s="7">
        <v>42795</v>
      </c>
      <c r="Y155">
        <v>26.16</v>
      </c>
      <c r="Z155">
        <v>12.58</v>
      </c>
      <c r="AA155">
        <f t="shared" si="17"/>
        <v>19.37</v>
      </c>
      <c r="AB155">
        <v>14.22</v>
      </c>
    </row>
    <row r="156" spans="19:28">
      <c r="S156" t="s">
        <v>126</v>
      </c>
      <c r="T156">
        <v>30619</v>
      </c>
      <c r="U156">
        <v>2017</v>
      </c>
      <c r="V156">
        <v>4</v>
      </c>
      <c r="W156" t="s">
        <v>6</v>
      </c>
      <c r="X156" s="7">
        <v>42826</v>
      </c>
      <c r="Y156">
        <v>23.09</v>
      </c>
      <c r="Z156">
        <v>9.9499999999999993</v>
      </c>
      <c r="AA156">
        <f t="shared" si="17"/>
        <v>16.52</v>
      </c>
      <c r="AB156">
        <v>89.66</v>
      </c>
    </row>
    <row r="157" spans="19:28">
      <c r="S157" t="s">
        <v>126</v>
      </c>
      <c r="T157">
        <v>30619</v>
      </c>
      <c r="U157">
        <v>2017</v>
      </c>
      <c r="V157">
        <v>5</v>
      </c>
      <c r="W157" t="s">
        <v>6</v>
      </c>
      <c r="X157" s="7">
        <v>42856</v>
      </c>
      <c r="Y157">
        <v>20.75</v>
      </c>
      <c r="Z157">
        <v>5.87</v>
      </c>
      <c r="AA157">
        <f t="shared" si="17"/>
        <v>13.31</v>
      </c>
      <c r="AB157">
        <v>15.49</v>
      </c>
    </row>
    <row r="158" spans="19:28">
      <c r="S158" t="s">
        <v>126</v>
      </c>
      <c r="T158">
        <v>30619</v>
      </c>
      <c r="U158">
        <v>2017</v>
      </c>
      <c r="V158">
        <v>6</v>
      </c>
      <c r="W158" t="s">
        <v>7</v>
      </c>
      <c r="X158" s="7">
        <v>42887</v>
      </c>
      <c r="Y158">
        <v>19.63</v>
      </c>
      <c r="Z158">
        <v>3.66</v>
      </c>
      <c r="AA158">
        <f t="shared" si="17"/>
        <v>11.645</v>
      </c>
      <c r="AB158">
        <v>0</v>
      </c>
    </row>
    <row r="159" spans="19:28">
      <c r="S159" t="s">
        <v>126</v>
      </c>
      <c r="T159">
        <v>30619</v>
      </c>
      <c r="U159">
        <v>2017</v>
      </c>
      <c r="V159">
        <v>7</v>
      </c>
      <c r="W159" t="s">
        <v>7</v>
      </c>
      <c r="X159" s="7">
        <v>42917</v>
      </c>
      <c r="Y159">
        <v>19.88</v>
      </c>
      <c r="Z159">
        <v>4.47</v>
      </c>
      <c r="AA159">
        <f t="shared" si="17"/>
        <v>12.174999999999999</v>
      </c>
      <c r="AB159">
        <v>0.51</v>
      </c>
    </row>
    <row r="160" spans="19:28">
      <c r="S160" t="s">
        <v>126</v>
      </c>
      <c r="T160">
        <v>30619</v>
      </c>
      <c r="U160">
        <v>2017</v>
      </c>
      <c r="V160">
        <v>8</v>
      </c>
      <c r="W160" t="s">
        <v>7</v>
      </c>
      <c r="X160" s="7">
        <v>42948</v>
      </c>
      <c r="Y160">
        <v>20.74</v>
      </c>
      <c r="Z160">
        <v>4.66</v>
      </c>
      <c r="AA160">
        <f t="shared" si="17"/>
        <v>12.7</v>
      </c>
      <c r="AB160">
        <v>0</v>
      </c>
    </row>
    <row r="161" spans="19:29">
      <c r="S161" t="s">
        <v>126</v>
      </c>
      <c r="T161">
        <v>30619</v>
      </c>
      <c r="U161">
        <v>2017</v>
      </c>
      <c r="V161">
        <v>9</v>
      </c>
      <c r="W161" t="s">
        <v>8</v>
      </c>
      <c r="X161" s="7">
        <v>42979</v>
      </c>
      <c r="Y161">
        <v>25.93</v>
      </c>
      <c r="Z161">
        <v>10.3</v>
      </c>
      <c r="AA161">
        <f t="shared" si="17"/>
        <v>18.115000000000002</v>
      </c>
      <c r="AB161">
        <v>6.1</v>
      </c>
    </row>
    <row r="162" spans="19:29">
      <c r="S162" t="s">
        <v>126</v>
      </c>
      <c r="T162">
        <v>30619</v>
      </c>
      <c r="U162">
        <v>2017</v>
      </c>
      <c r="V162">
        <v>10</v>
      </c>
      <c r="W162" t="s">
        <v>8</v>
      </c>
      <c r="X162" s="7">
        <v>43009</v>
      </c>
      <c r="Y162">
        <v>24.52</v>
      </c>
      <c r="Z162">
        <v>10.26</v>
      </c>
      <c r="AA162">
        <f t="shared" si="17"/>
        <v>17.39</v>
      </c>
      <c r="AB162">
        <v>84.33</v>
      </c>
    </row>
    <row r="163" spans="19:29">
      <c r="S163" t="s">
        <v>126</v>
      </c>
      <c r="T163">
        <v>30619</v>
      </c>
      <c r="U163">
        <v>2017</v>
      </c>
      <c r="V163">
        <v>11</v>
      </c>
      <c r="W163" t="s">
        <v>8</v>
      </c>
      <c r="X163" s="7">
        <v>43040</v>
      </c>
      <c r="Y163">
        <v>26.77</v>
      </c>
      <c r="Z163">
        <v>11.97</v>
      </c>
      <c r="AA163">
        <f t="shared" si="17"/>
        <v>19.37</v>
      </c>
      <c r="AB163">
        <v>91.69</v>
      </c>
    </row>
    <row r="164" spans="19:29">
      <c r="S164" t="s">
        <v>126</v>
      </c>
      <c r="T164">
        <v>30619</v>
      </c>
      <c r="U164">
        <v>2017</v>
      </c>
      <c r="V164">
        <v>12</v>
      </c>
      <c r="W164" t="s">
        <v>3</v>
      </c>
      <c r="X164" s="7">
        <v>43070</v>
      </c>
      <c r="Y164">
        <v>26.18</v>
      </c>
      <c r="Z164">
        <v>14.71</v>
      </c>
      <c r="AA164">
        <f t="shared" si="17"/>
        <v>20.445</v>
      </c>
      <c r="AB164">
        <v>88.65</v>
      </c>
    </row>
    <row r="165" spans="19:29">
      <c r="S165" t="s">
        <v>126</v>
      </c>
      <c r="T165">
        <v>30619</v>
      </c>
      <c r="U165">
        <v>2018</v>
      </c>
      <c r="V165">
        <v>1</v>
      </c>
      <c r="W165" t="s">
        <v>3</v>
      </c>
      <c r="X165" s="7">
        <v>43101</v>
      </c>
      <c r="Y165">
        <v>28.26</v>
      </c>
      <c r="Z165">
        <v>14.56</v>
      </c>
      <c r="AA165">
        <f t="shared" si="17"/>
        <v>21.41</v>
      </c>
      <c r="AB165">
        <v>77.98</v>
      </c>
    </row>
    <row r="166" spans="19:29">
      <c r="S166" t="s">
        <v>126</v>
      </c>
      <c r="T166">
        <v>30619</v>
      </c>
      <c r="U166">
        <v>2018</v>
      </c>
      <c r="V166">
        <v>2</v>
      </c>
      <c r="W166" t="s">
        <v>3</v>
      </c>
      <c r="X166" s="7">
        <v>43132</v>
      </c>
      <c r="Y166">
        <v>25.26</v>
      </c>
      <c r="Z166">
        <v>15.17</v>
      </c>
      <c r="AA166">
        <f t="shared" si="17"/>
        <v>20.215</v>
      </c>
      <c r="AB166">
        <v>116.84</v>
      </c>
    </row>
    <row r="167" spans="19:29">
      <c r="S167" t="s">
        <v>126</v>
      </c>
      <c r="T167">
        <v>30619</v>
      </c>
      <c r="U167">
        <v>2018</v>
      </c>
      <c r="V167">
        <v>3</v>
      </c>
      <c r="W167" t="s">
        <v>6</v>
      </c>
      <c r="X167" s="7">
        <v>43160</v>
      </c>
      <c r="Y167">
        <v>24.75</v>
      </c>
      <c r="Z167">
        <v>13.63</v>
      </c>
      <c r="AA167">
        <f t="shared" si="17"/>
        <v>19.190000000000001</v>
      </c>
      <c r="AB167">
        <v>154.94</v>
      </c>
    </row>
    <row r="168" spans="19:29">
      <c r="S168" t="s">
        <v>126</v>
      </c>
      <c r="T168">
        <v>30619</v>
      </c>
      <c r="U168">
        <v>2018</v>
      </c>
      <c r="V168">
        <v>4</v>
      </c>
      <c r="W168" t="s">
        <v>6</v>
      </c>
      <c r="X168" s="7">
        <v>43191</v>
      </c>
      <c r="Y168">
        <v>22.69</v>
      </c>
      <c r="Z168">
        <v>11.03</v>
      </c>
      <c r="AA168">
        <f t="shared" si="17"/>
        <v>16.86</v>
      </c>
      <c r="AB168">
        <v>43.94</v>
      </c>
    </row>
    <row r="169" spans="19:29">
      <c r="S169" t="s">
        <v>126</v>
      </c>
      <c r="T169">
        <v>30619</v>
      </c>
      <c r="U169">
        <v>2018</v>
      </c>
      <c r="V169">
        <v>5</v>
      </c>
      <c r="W169" t="s">
        <v>6</v>
      </c>
      <c r="X169" s="7">
        <v>43221</v>
      </c>
      <c r="Y169">
        <v>20.399999999999999</v>
      </c>
      <c r="Z169">
        <v>6.26</v>
      </c>
      <c r="AA169">
        <f t="shared" si="17"/>
        <v>13.329999999999998</v>
      </c>
      <c r="AB169">
        <v>22.1</v>
      </c>
    </row>
    <row r="170" spans="19:29">
      <c r="S170" t="s">
        <v>126</v>
      </c>
      <c r="T170">
        <v>30619</v>
      </c>
      <c r="U170">
        <v>2018</v>
      </c>
      <c r="V170">
        <v>6</v>
      </c>
      <c r="W170" t="s">
        <v>7</v>
      </c>
      <c r="X170" s="7">
        <v>43252</v>
      </c>
      <c r="Y170">
        <v>19.45</v>
      </c>
      <c r="Z170">
        <v>3.47</v>
      </c>
      <c r="AA170">
        <f t="shared" si="17"/>
        <v>11.459999999999999</v>
      </c>
      <c r="AB170">
        <v>0</v>
      </c>
    </row>
    <row r="171" spans="19:29">
      <c r="S171" t="s">
        <v>126</v>
      </c>
      <c r="T171">
        <v>30619</v>
      </c>
      <c r="U171">
        <v>2018</v>
      </c>
      <c r="V171">
        <v>7</v>
      </c>
      <c r="W171" t="s">
        <v>7</v>
      </c>
      <c r="X171" s="7">
        <v>43282</v>
      </c>
      <c r="Y171">
        <v>17.48</v>
      </c>
      <c r="Z171">
        <v>3.37</v>
      </c>
      <c r="AA171">
        <f t="shared" si="17"/>
        <v>10.425000000000001</v>
      </c>
      <c r="AB171">
        <v>3.05</v>
      </c>
    </row>
    <row r="172" spans="19:29">
      <c r="S172" t="s">
        <v>126</v>
      </c>
      <c r="T172">
        <v>30619</v>
      </c>
      <c r="U172">
        <v>2018</v>
      </c>
      <c r="V172">
        <v>8</v>
      </c>
      <c r="W172" t="s">
        <v>7</v>
      </c>
      <c r="X172" s="7">
        <v>43313</v>
      </c>
      <c r="Y172">
        <v>22.67</v>
      </c>
      <c r="Z172">
        <v>6.47</v>
      </c>
      <c r="AA172">
        <f t="shared" si="17"/>
        <v>14.57</v>
      </c>
      <c r="AB172">
        <v>0</v>
      </c>
    </row>
    <row r="173" spans="19:29">
      <c r="S173" t="s">
        <v>126</v>
      </c>
      <c r="T173">
        <v>30619</v>
      </c>
      <c r="U173">
        <v>2018</v>
      </c>
      <c r="V173">
        <v>9</v>
      </c>
      <c r="W173" t="s">
        <v>8</v>
      </c>
      <c r="X173" s="7">
        <v>43344</v>
      </c>
      <c r="Y173">
        <v>26.23</v>
      </c>
      <c r="Z173">
        <v>8.35</v>
      </c>
      <c r="AA173">
        <f t="shared" si="17"/>
        <v>17.29</v>
      </c>
      <c r="AB173">
        <v>4.32</v>
      </c>
    </row>
    <row r="174" spans="19:29">
      <c r="S174" t="s">
        <v>126</v>
      </c>
      <c r="T174">
        <v>30619</v>
      </c>
      <c r="U174">
        <v>2018</v>
      </c>
      <c r="V174">
        <v>10</v>
      </c>
      <c r="W174" t="s">
        <v>8</v>
      </c>
      <c r="X174" s="7">
        <v>43374</v>
      </c>
      <c r="Y174">
        <v>26.25</v>
      </c>
      <c r="Z174">
        <v>10.68</v>
      </c>
      <c r="AA174">
        <f t="shared" si="17"/>
        <v>18.465</v>
      </c>
      <c r="AB174">
        <v>42.16</v>
      </c>
    </row>
    <row r="175" spans="19:29">
      <c r="S175" t="s">
        <v>126</v>
      </c>
      <c r="T175">
        <v>30619</v>
      </c>
      <c r="U175">
        <v>2018</v>
      </c>
      <c r="V175">
        <v>11</v>
      </c>
      <c r="W175" t="s">
        <v>8</v>
      </c>
      <c r="X175" s="7">
        <v>43405</v>
      </c>
      <c r="Y175">
        <v>27.26</v>
      </c>
      <c r="Z175">
        <v>12.98</v>
      </c>
      <c r="AA175">
        <f t="shared" si="17"/>
        <v>20.12</v>
      </c>
      <c r="AB175">
        <v>53.09</v>
      </c>
    </row>
    <row r="176" spans="19:29">
      <c r="S176" s="29" t="s">
        <v>126</v>
      </c>
      <c r="T176" s="29">
        <v>30619</v>
      </c>
      <c r="U176" s="29">
        <v>2018</v>
      </c>
      <c r="V176" s="29">
        <v>12</v>
      </c>
      <c r="W176" s="29" t="s">
        <v>3</v>
      </c>
      <c r="X176" s="43">
        <v>43435</v>
      </c>
      <c r="Y176" s="29">
        <v>29.38</v>
      </c>
      <c r="Z176" s="29">
        <v>15.44</v>
      </c>
      <c r="AA176" s="29">
        <f t="shared" si="17"/>
        <v>22.41</v>
      </c>
      <c r="AB176" s="29">
        <v>87.38</v>
      </c>
      <c r="AC176">
        <f>SUM(AB176:AB187)</f>
        <v>630.69000000000005</v>
      </c>
    </row>
    <row r="177" spans="19:29">
      <c r="S177" s="29" t="s">
        <v>126</v>
      </c>
      <c r="T177" s="29">
        <v>30619</v>
      </c>
      <c r="U177" s="29">
        <v>2019</v>
      </c>
      <c r="V177" s="29">
        <v>1</v>
      </c>
      <c r="W177" s="29" t="s">
        <v>3</v>
      </c>
      <c r="X177" s="43">
        <v>43466</v>
      </c>
      <c r="Y177" s="29">
        <v>27.93</v>
      </c>
      <c r="Z177" s="29">
        <v>15.81</v>
      </c>
      <c r="AA177" s="29">
        <f t="shared" si="17"/>
        <v>21.87</v>
      </c>
      <c r="AB177" s="29">
        <v>117.35</v>
      </c>
      <c r="AC177">
        <f>SUM(AB188:AB199)</f>
        <v>638.29999999999995</v>
      </c>
    </row>
    <row r="178" spans="19:29">
      <c r="S178" s="29" t="s">
        <v>126</v>
      </c>
      <c r="T178" s="29">
        <v>30619</v>
      </c>
      <c r="U178" s="29">
        <v>2019</v>
      </c>
      <c r="V178" s="29">
        <v>2</v>
      </c>
      <c r="W178" s="29" t="s">
        <v>3</v>
      </c>
      <c r="X178" s="43">
        <v>43497</v>
      </c>
      <c r="Y178" s="29">
        <v>26.31</v>
      </c>
      <c r="Z178" s="29">
        <v>14.79</v>
      </c>
      <c r="AA178" s="29">
        <f t="shared" si="17"/>
        <v>20.549999999999997</v>
      </c>
      <c r="AB178" s="29">
        <v>102.62</v>
      </c>
      <c r="AC178">
        <f>SUM(AB200:AB211)</f>
        <v>687.57999999999993</v>
      </c>
    </row>
    <row r="179" spans="19:29">
      <c r="S179" s="29" t="s">
        <v>126</v>
      </c>
      <c r="T179" s="29">
        <v>30619</v>
      </c>
      <c r="U179" s="29">
        <v>2019</v>
      </c>
      <c r="V179" s="29">
        <v>3</v>
      </c>
      <c r="W179" s="29" t="s">
        <v>6</v>
      </c>
      <c r="X179" s="43">
        <v>43525</v>
      </c>
      <c r="Y179" s="29">
        <v>28.07</v>
      </c>
      <c r="Z179" s="29">
        <v>14.96</v>
      </c>
      <c r="AA179" s="29">
        <f t="shared" si="17"/>
        <v>21.515000000000001</v>
      </c>
      <c r="AB179" s="29">
        <v>34.54</v>
      </c>
    </row>
    <row r="180" spans="19:29">
      <c r="S180" s="29" t="s">
        <v>126</v>
      </c>
      <c r="T180" s="29">
        <v>30619</v>
      </c>
      <c r="U180" s="29">
        <v>2019</v>
      </c>
      <c r="V180" s="29">
        <v>4</v>
      </c>
      <c r="W180" s="29" t="s">
        <v>6</v>
      </c>
      <c r="X180" s="43">
        <v>43556</v>
      </c>
      <c r="Y180" s="29">
        <v>22.2</v>
      </c>
      <c r="Z180" s="29">
        <v>11.26</v>
      </c>
      <c r="AA180" s="29">
        <f t="shared" si="17"/>
        <v>16.73</v>
      </c>
      <c r="AB180" s="29">
        <v>130.56</v>
      </c>
    </row>
    <row r="181" spans="19:29">
      <c r="S181" s="29" t="s">
        <v>126</v>
      </c>
      <c r="T181" s="29">
        <v>30619</v>
      </c>
      <c r="U181" s="29">
        <v>2019</v>
      </c>
      <c r="V181" s="29">
        <v>5</v>
      </c>
      <c r="W181" s="29" t="s">
        <v>6</v>
      </c>
      <c r="X181" s="43">
        <v>43586</v>
      </c>
      <c r="Y181" s="29">
        <v>22.5</v>
      </c>
      <c r="Z181" s="29">
        <v>7.65</v>
      </c>
      <c r="AA181" s="29">
        <f t="shared" si="17"/>
        <v>15.074999999999999</v>
      </c>
      <c r="AB181" s="29">
        <v>0</v>
      </c>
    </row>
    <row r="182" spans="19:29">
      <c r="S182" s="29" t="s">
        <v>126</v>
      </c>
      <c r="T182" s="29">
        <v>30619</v>
      </c>
      <c r="U182" s="29">
        <v>2019</v>
      </c>
      <c r="V182" s="29">
        <v>6</v>
      </c>
      <c r="W182" s="29" t="s">
        <v>7</v>
      </c>
      <c r="X182" s="43">
        <v>43617</v>
      </c>
      <c r="Y182" s="29">
        <v>19.829999999999998</v>
      </c>
      <c r="Z182" s="29">
        <v>3.21</v>
      </c>
      <c r="AA182" s="29">
        <f t="shared" si="17"/>
        <v>11.52</v>
      </c>
      <c r="AB182" s="29">
        <v>0</v>
      </c>
    </row>
    <row r="183" spans="19:29">
      <c r="S183" s="29" t="s">
        <v>126</v>
      </c>
      <c r="T183" s="29">
        <v>30619</v>
      </c>
      <c r="U183" s="29">
        <v>2019</v>
      </c>
      <c r="V183" s="29">
        <v>7</v>
      </c>
      <c r="W183" s="29" t="s">
        <v>7</v>
      </c>
      <c r="X183" s="43">
        <v>43647</v>
      </c>
      <c r="Y183" s="29">
        <v>20.34</v>
      </c>
      <c r="Z183" s="29">
        <v>2.11</v>
      </c>
      <c r="AA183" s="29">
        <f t="shared" si="17"/>
        <v>11.225</v>
      </c>
      <c r="AB183" s="29">
        <v>0</v>
      </c>
    </row>
    <row r="184" spans="19:29">
      <c r="S184" s="93" t="s">
        <v>126</v>
      </c>
      <c r="T184" s="93">
        <v>30619</v>
      </c>
      <c r="U184" s="93">
        <v>2019</v>
      </c>
      <c r="V184" s="93">
        <v>8</v>
      </c>
      <c r="W184" s="93" t="s">
        <v>7</v>
      </c>
      <c r="X184" s="94">
        <v>43678</v>
      </c>
      <c r="Y184" s="93">
        <v>23.97</v>
      </c>
      <c r="Z184" s="93">
        <v>7.3</v>
      </c>
      <c r="AA184" s="93">
        <f t="shared" si="17"/>
        <v>15.635</v>
      </c>
      <c r="AB184" s="93">
        <v>0</v>
      </c>
    </row>
    <row r="185" spans="19:29">
      <c r="S185" s="93" t="s">
        <v>126</v>
      </c>
      <c r="T185" s="93">
        <v>30619</v>
      </c>
      <c r="U185" s="93">
        <v>2019</v>
      </c>
      <c r="V185" s="93">
        <v>9</v>
      </c>
      <c r="W185" s="93" t="s">
        <v>8</v>
      </c>
      <c r="X185" s="94">
        <v>43709</v>
      </c>
      <c r="Y185" s="93">
        <v>25.92</v>
      </c>
      <c r="Z185" s="93">
        <v>6.96</v>
      </c>
      <c r="AA185" s="93">
        <f t="shared" si="17"/>
        <v>16.440000000000001</v>
      </c>
      <c r="AB185" s="93">
        <v>4.57</v>
      </c>
    </row>
    <row r="186" spans="19:29">
      <c r="S186" s="93" t="s">
        <v>126</v>
      </c>
      <c r="T186" s="93">
        <v>30619</v>
      </c>
      <c r="U186" s="93">
        <v>2019</v>
      </c>
      <c r="V186" s="93">
        <v>10</v>
      </c>
      <c r="W186" s="93" t="s">
        <v>8</v>
      </c>
      <c r="X186" s="94">
        <v>43739</v>
      </c>
      <c r="Y186" s="93">
        <v>29.5</v>
      </c>
      <c r="Z186" s="93">
        <v>12.43</v>
      </c>
      <c r="AA186" s="93">
        <f t="shared" si="17"/>
        <v>20.965</v>
      </c>
      <c r="AB186" s="93">
        <v>0.25</v>
      </c>
    </row>
    <row r="187" spans="19:29">
      <c r="S187" s="93" t="s">
        <v>126</v>
      </c>
      <c r="T187" s="93">
        <v>30619</v>
      </c>
      <c r="U187" s="93">
        <v>2019</v>
      </c>
      <c r="V187" s="93">
        <v>11</v>
      </c>
      <c r="W187" s="93" t="s">
        <v>8</v>
      </c>
      <c r="X187" s="94">
        <v>43770</v>
      </c>
      <c r="Y187" s="93">
        <v>28.73</v>
      </c>
      <c r="Z187" s="93">
        <v>14.36</v>
      </c>
      <c r="AA187" s="93">
        <f t="shared" si="17"/>
        <v>21.545000000000002</v>
      </c>
      <c r="AB187" s="93">
        <v>153.41999999999999</v>
      </c>
    </row>
    <row r="188" spans="19:29">
      <c r="S188" s="29" t="s">
        <v>126</v>
      </c>
      <c r="T188" s="29">
        <v>30619</v>
      </c>
      <c r="U188" s="29">
        <v>2019</v>
      </c>
      <c r="V188" s="29">
        <v>12</v>
      </c>
      <c r="W188" s="29" t="s">
        <v>3</v>
      </c>
      <c r="X188" s="43">
        <v>43800</v>
      </c>
      <c r="Y188" s="29">
        <v>25.74</v>
      </c>
      <c r="Z188" s="29">
        <v>14.99</v>
      </c>
      <c r="AA188" s="29">
        <f t="shared" si="17"/>
        <v>20.364999999999998</v>
      </c>
      <c r="AB188" s="29">
        <v>224.79</v>
      </c>
    </row>
    <row r="189" spans="19:29">
      <c r="S189" s="29" t="s">
        <v>126</v>
      </c>
      <c r="T189" s="29">
        <v>30619</v>
      </c>
      <c r="U189" s="29">
        <v>2020</v>
      </c>
      <c r="V189" s="29">
        <v>1</v>
      </c>
      <c r="W189" s="29" t="s">
        <v>3</v>
      </c>
      <c r="X189" s="43">
        <v>43831</v>
      </c>
      <c r="Y189" s="29">
        <v>27.2</v>
      </c>
      <c r="Z189" s="29">
        <v>15.24</v>
      </c>
      <c r="AA189" s="29">
        <f t="shared" si="17"/>
        <v>21.22</v>
      </c>
      <c r="AB189" s="29">
        <v>63.5</v>
      </c>
    </row>
    <row r="190" spans="19:29">
      <c r="S190" s="29" t="s">
        <v>126</v>
      </c>
      <c r="T190" s="29">
        <v>30619</v>
      </c>
      <c r="U190" s="29">
        <v>2020</v>
      </c>
      <c r="V190" s="29">
        <v>2</v>
      </c>
      <c r="W190" s="29" t="s">
        <v>3</v>
      </c>
      <c r="X190" s="43">
        <v>43862</v>
      </c>
      <c r="Y190" s="29">
        <v>27.61</v>
      </c>
      <c r="Z190" s="29">
        <v>14.76</v>
      </c>
      <c r="AA190" s="29">
        <f t="shared" si="17"/>
        <v>21.184999999999999</v>
      </c>
      <c r="AB190" s="29">
        <v>58.93</v>
      </c>
    </row>
    <row r="191" spans="19:29">
      <c r="S191" s="29" t="s">
        <v>126</v>
      </c>
      <c r="T191" s="29">
        <v>30619</v>
      </c>
      <c r="U191" s="29">
        <v>2020</v>
      </c>
      <c r="V191" s="29">
        <v>3</v>
      </c>
      <c r="W191" s="29" t="s">
        <v>6</v>
      </c>
      <c r="X191" s="43">
        <v>43891</v>
      </c>
      <c r="Y191" s="29">
        <v>25.07</v>
      </c>
      <c r="Z191" s="29">
        <v>12.93</v>
      </c>
      <c r="AA191" s="29">
        <f t="shared" si="17"/>
        <v>19</v>
      </c>
      <c r="AB191" s="29">
        <v>83.82</v>
      </c>
    </row>
    <row r="192" spans="19:29">
      <c r="S192" s="29" t="s">
        <v>126</v>
      </c>
      <c r="T192" s="29">
        <v>30619</v>
      </c>
      <c r="U192" s="29">
        <v>2020</v>
      </c>
      <c r="V192" s="29">
        <v>4</v>
      </c>
      <c r="W192" s="29" t="s">
        <v>6</v>
      </c>
      <c r="X192" s="43">
        <v>43922</v>
      </c>
      <c r="Y192" s="29">
        <v>22.04</v>
      </c>
      <c r="Z192" s="29">
        <v>10.029999999999999</v>
      </c>
      <c r="AA192" s="29">
        <f t="shared" si="17"/>
        <v>16.035</v>
      </c>
      <c r="AB192" s="29">
        <v>110.74</v>
      </c>
    </row>
    <row r="193" spans="19:28">
      <c r="S193" s="29" t="s">
        <v>126</v>
      </c>
      <c r="T193" s="29">
        <v>30619</v>
      </c>
      <c r="U193" s="29">
        <v>2020</v>
      </c>
      <c r="V193" s="29">
        <v>5</v>
      </c>
      <c r="W193" s="29" t="s">
        <v>6</v>
      </c>
      <c r="X193" s="43">
        <v>43952</v>
      </c>
      <c r="Y193" s="29">
        <v>21.65</v>
      </c>
      <c r="Z193" s="29">
        <v>4.3600000000000003</v>
      </c>
      <c r="AA193" s="29">
        <f t="shared" si="17"/>
        <v>13.004999999999999</v>
      </c>
      <c r="AB193" s="29">
        <v>0</v>
      </c>
    </row>
    <row r="194" spans="19:28">
      <c r="S194" s="29" t="s">
        <v>126</v>
      </c>
      <c r="T194" s="29">
        <v>30619</v>
      </c>
      <c r="U194" s="29">
        <v>2020</v>
      </c>
      <c r="V194" s="29">
        <v>6</v>
      </c>
      <c r="W194" s="29" t="s">
        <v>7</v>
      </c>
      <c r="X194" s="43">
        <v>43983</v>
      </c>
      <c r="Y194" s="29">
        <v>17.79</v>
      </c>
      <c r="Z194" s="29">
        <v>1.59</v>
      </c>
      <c r="AA194" s="29">
        <f t="shared" si="17"/>
        <v>9.69</v>
      </c>
      <c r="AB194" s="29">
        <v>16.260000000000002</v>
      </c>
    </row>
    <row r="195" spans="19:28">
      <c r="S195" s="29" t="s">
        <v>126</v>
      </c>
      <c r="T195" s="29">
        <v>30619</v>
      </c>
      <c r="U195" s="29">
        <v>2020</v>
      </c>
      <c r="V195" s="29">
        <v>7</v>
      </c>
      <c r="W195" s="29" t="s">
        <v>7</v>
      </c>
      <c r="X195" s="43">
        <v>44013</v>
      </c>
      <c r="Y195" s="29">
        <v>18.989999999999998</v>
      </c>
      <c r="Z195" s="29">
        <v>1.22</v>
      </c>
      <c r="AA195" s="29">
        <f t="shared" si="17"/>
        <v>10.104999999999999</v>
      </c>
      <c r="AB195" s="29">
        <v>0.25</v>
      </c>
    </row>
    <row r="196" spans="19:28">
      <c r="S196" s="93" t="s">
        <v>126</v>
      </c>
      <c r="T196" s="93">
        <v>30619</v>
      </c>
      <c r="U196" s="93">
        <v>2020</v>
      </c>
      <c r="V196" s="93">
        <v>8</v>
      </c>
      <c r="W196" s="93" t="s">
        <v>7</v>
      </c>
      <c r="X196" s="94">
        <v>44044</v>
      </c>
      <c r="Y196" s="93">
        <v>20.7</v>
      </c>
      <c r="Z196" s="93">
        <v>3.01</v>
      </c>
      <c r="AA196" s="93">
        <f t="shared" ref="AA196:AA212" si="18">AVERAGE(Y196,Z196)</f>
        <v>11.855</v>
      </c>
      <c r="AB196" s="93">
        <v>0.25</v>
      </c>
    </row>
    <row r="197" spans="19:28">
      <c r="S197" s="93" t="s">
        <v>126</v>
      </c>
      <c r="T197" s="93">
        <v>30619</v>
      </c>
      <c r="U197" s="93">
        <v>2020</v>
      </c>
      <c r="V197" s="93">
        <v>9</v>
      </c>
      <c r="W197" s="93" t="s">
        <v>8</v>
      </c>
      <c r="X197" s="94">
        <v>44075</v>
      </c>
      <c r="Y197" s="93">
        <v>24.91</v>
      </c>
      <c r="Z197" s="93">
        <v>8.93</v>
      </c>
      <c r="AA197" s="93">
        <f t="shared" si="18"/>
        <v>16.920000000000002</v>
      </c>
      <c r="AB197" s="93">
        <v>2.0299999999999998</v>
      </c>
    </row>
    <row r="198" spans="19:28">
      <c r="S198" s="93" t="s">
        <v>126</v>
      </c>
      <c r="T198" s="93">
        <v>30619</v>
      </c>
      <c r="U198" s="93">
        <v>2020</v>
      </c>
      <c r="V198" s="93">
        <v>10</v>
      </c>
      <c r="W198" s="93" t="s">
        <v>8</v>
      </c>
      <c r="X198" s="94">
        <v>44105</v>
      </c>
      <c r="Y198" s="93">
        <v>27.66</v>
      </c>
      <c r="Z198" s="93">
        <v>13.32</v>
      </c>
      <c r="AA198" s="93">
        <f t="shared" si="18"/>
        <v>20.490000000000002</v>
      </c>
      <c r="AB198" s="93">
        <v>14.48</v>
      </c>
    </row>
    <row r="199" spans="19:28">
      <c r="S199" s="93" t="s">
        <v>126</v>
      </c>
      <c r="T199" s="93">
        <v>30619</v>
      </c>
      <c r="U199" s="93">
        <v>2020</v>
      </c>
      <c r="V199" s="93">
        <v>11</v>
      </c>
      <c r="W199" s="93" t="s">
        <v>8</v>
      </c>
      <c r="X199" s="94">
        <v>44136</v>
      </c>
      <c r="Y199" s="93">
        <v>25.77</v>
      </c>
      <c r="Z199" s="93">
        <v>14.11</v>
      </c>
      <c r="AA199" s="93">
        <f t="shared" si="18"/>
        <v>19.939999999999998</v>
      </c>
      <c r="AB199" s="93">
        <v>63.25</v>
      </c>
    </row>
    <row r="200" spans="19:28">
      <c r="S200" s="29" t="s">
        <v>126</v>
      </c>
      <c r="T200" s="29">
        <v>30619</v>
      </c>
      <c r="U200" s="29">
        <v>2020</v>
      </c>
      <c r="V200" s="29">
        <v>12</v>
      </c>
      <c r="W200" s="29" t="s">
        <v>3</v>
      </c>
      <c r="X200" s="43">
        <v>44166</v>
      </c>
      <c r="Y200" s="29">
        <v>26.51</v>
      </c>
      <c r="Z200" s="29">
        <v>15.56</v>
      </c>
      <c r="AA200" s="29">
        <f t="shared" si="18"/>
        <v>21.035</v>
      </c>
      <c r="AB200" s="29">
        <v>57.66</v>
      </c>
    </row>
    <row r="201" spans="19:28">
      <c r="S201" s="29" t="s">
        <v>126</v>
      </c>
      <c r="T201" s="29">
        <v>30619</v>
      </c>
      <c r="U201" s="29">
        <v>2021</v>
      </c>
      <c r="V201" s="29">
        <v>1</v>
      </c>
      <c r="W201" s="29" t="s">
        <v>3</v>
      </c>
      <c r="X201" s="43">
        <v>44197</v>
      </c>
      <c r="Y201" s="29">
        <v>26.27</v>
      </c>
      <c r="Z201" s="29">
        <v>16.260000000000002</v>
      </c>
      <c r="AA201" s="29">
        <f t="shared" si="18"/>
        <v>21.265000000000001</v>
      </c>
      <c r="AB201" s="29">
        <v>202.44</v>
      </c>
    </row>
    <row r="202" spans="19:28">
      <c r="S202" s="29" t="s">
        <v>126</v>
      </c>
      <c r="T202" s="29">
        <v>30619</v>
      </c>
      <c r="U202" s="29">
        <v>2021</v>
      </c>
      <c r="V202" s="29">
        <v>2</v>
      </c>
      <c r="W202" s="29" t="s">
        <v>3</v>
      </c>
      <c r="X202" s="43">
        <v>44228</v>
      </c>
      <c r="Y202" s="29">
        <v>25.42</v>
      </c>
      <c r="Z202" s="29">
        <v>14.78</v>
      </c>
      <c r="AA202" s="29">
        <f t="shared" si="18"/>
        <v>20.100000000000001</v>
      </c>
      <c r="AB202" s="29">
        <v>108.71</v>
      </c>
    </row>
    <row r="203" spans="19:28">
      <c r="S203" s="29" t="s">
        <v>126</v>
      </c>
      <c r="T203" s="29">
        <v>30619</v>
      </c>
      <c r="U203" s="29">
        <v>2021</v>
      </c>
      <c r="V203" s="29">
        <v>3</v>
      </c>
      <c r="W203" s="29" t="s">
        <v>6</v>
      </c>
      <c r="X203" s="43">
        <v>44256</v>
      </c>
      <c r="Y203" s="29">
        <v>25.77</v>
      </c>
      <c r="Z203" s="29">
        <v>12.21</v>
      </c>
      <c r="AA203" s="29">
        <f t="shared" si="18"/>
        <v>18.990000000000002</v>
      </c>
      <c r="AB203" s="29">
        <v>36.58</v>
      </c>
    </row>
    <row r="204" spans="19:28">
      <c r="S204" s="29" t="s">
        <v>126</v>
      </c>
      <c r="T204" s="29">
        <v>30619</v>
      </c>
      <c r="U204" s="29">
        <v>2021</v>
      </c>
      <c r="V204" s="29">
        <v>4</v>
      </c>
      <c r="W204" s="29" t="s">
        <v>6</v>
      </c>
      <c r="X204" s="43">
        <v>44287</v>
      </c>
      <c r="Y204" s="29">
        <v>25.58</v>
      </c>
      <c r="Z204" s="29">
        <v>9.1199999999999992</v>
      </c>
      <c r="AA204" s="29">
        <f t="shared" si="18"/>
        <v>17.349999999999998</v>
      </c>
      <c r="AB204" s="29">
        <v>33.270000000000003</v>
      </c>
    </row>
    <row r="205" spans="19:28">
      <c r="S205" s="29" t="s">
        <v>126</v>
      </c>
      <c r="T205" s="29">
        <v>30619</v>
      </c>
      <c r="U205" s="29">
        <v>2021</v>
      </c>
      <c r="V205" s="29">
        <v>5</v>
      </c>
      <c r="W205" s="29" t="s">
        <v>6</v>
      </c>
      <c r="X205" s="43">
        <v>44317</v>
      </c>
      <c r="Y205" s="29">
        <v>21.29</v>
      </c>
      <c r="Z205" s="29">
        <v>5.23</v>
      </c>
      <c r="AA205" s="29">
        <f t="shared" si="18"/>
        <v>13.26</v>
      </c>
      <c r="AB205" s="29">
        <v>13.46</v>
      </c>
    </row>
    <row r="206" spans="19:28">
      <c r="S206" s="29" t="s">
        <v>126</v>
      </c>
      <c r="T206" s="29">
        <v>30619</v>
      </c>
      <c r="U206" s="29">
        <v>2021</v>
      </c>
      <c r="V206" s="29">
        <v>6</v>
      </c>
      <c r="W206" s="29" t="s">
        <v>7</v>
      </c>
      <c r="X206" s="43">
        <v>44348</v>
      </c>
      <c r="Y206" s="29">
        <v>18.579999999999998</v>
      </c>
      <c r="Z206" s="29">
        <v>3.32</v>
      </c>
      <c r="AA206" s="29">
        <f t="shared" si="18"/>
        <v>10.95</v>
      </c>
      <c r="AB206" s="29">
        <v>0.76</v>
      </c>
    </row>
    <row r="207" spans="19:28">
      <c r="S207" s="29" t="s">
        <v>126</v>
      </c>
      <c r="T207" s="29">
        <v>30619</v>
      </c>
      <c r="U207" s="29">
        <v>2021</v>
      </c>
      <c r="V207" s="29">
        <v>7</v>
      </c>
      <c r="W207" s="29" t="s">
        <v>7</v>
      </c>
      <c r="X207" s="43">
        <v>44378</v>
      </c>
      <c r="Y207" s="29">
        <v>17.399999999999999</v>
      </c>
      <c r="Z207" s="29">
        <v>0.68</v>
      </c>
      <c r="AA207" s="29">
        <f t="shared" si="18"/>
        <v>9.0399999999999991</v>
      </c>
      <c r="AB207" s="29">
        <v>0</v>
      </c>
    </row>
    <row r="208" spans="19:28">
      <c r="S208" s="93" t="s">
        <v>126</v>
      </c>
      <c r="T208" s="93">
        <v>30619</v>
      </c>
      <c r="U208" s="93">
        <v>2021</v>
      </c>
      <c r="V208" s="93">
        <v>8</v>
      </c>
      <c r="W208" s="93" t="s">
        <v>7</v>
      </c>
      <c r="X208" s="94">
        <v>44409</v>
      </c>
      <c r="Y208" s="93">
        <v>21.35</v>
      </c>
      <c r="Z208" s="93">
        <v>5.29</v>
      </c>
      <c r="AA208" s="93">
        <f t="shared" si="18"/>
        <v>13.32</v>
      </c>
      <c r="AB208" s="93">
        <v>0</v>
      </c>
    </row>
    <row r="209" spans="19:28">
      <c r="S209" s="93" t="s">
        <v>126</v>
      </c>
      <c r="T209" s="93">
        <v>30619</v>
      </c>
      <c r="U209" s="93">
        <v>2021</v>
      </c>
      <c r="V209" s="93">
        <v>9</v>
      </c>
      <c r="W209" s="93" t="s">
        <v>8</v>
      </c>
      <c r="X209" s="94">
        <v>44440</v>
      </c>
      <c r="Y209" s="93">
        <v>25.72</v>
      </c>
      <c r="Z209" s="93">
        <v>9.51</v>
      </c>
      <c r="AA209" s="93">
        <f t="shared" si="18"/>
        <v>17.614999999999998</v>
      </c>
      <c r="AB209" s="93">
        <v>39.880000000000003</v>
      </c>
    </row>
    <row r="210" spans="19:28">
      <c r="S210" s="93" t="s">
        <v>126</v>
      </c>
      <c r="T210" s="93">
        <v>30619</v>
      </c>
      <c r="U210" s="93">
        <v>2021</v>
      </c>
      <c r="V210" s="93">
        <v>10</v>
      </c>
      <c r="W210" s="93" t="s">
        <v>8</v>
      </c>
      <c r="X210" s="94">
        <v>44470</v>
      </c>
      <c r="Y210" s="93">
        <v>24.57</v>
      </c>
      <c r="Z210" s="93">
        <v>10</v>
      </c>
      <c r="AA210" s="93">
        <f t="shared" si="18"/>
        <v>17.285</v>
      </c>
      <c r="AB210" s="93">
        <v>51.82</v>
      </c>
    </row>
    <row r="211" spans="19:28">
      <c r="S211" s="93" t="s">
        <v>126</v>
      </c>
      <c r="T211" s="93">
        <v>30619</v>
      </c>
      <c r="U211" s="93">
        <v>2021</v>
      </c>
      <c r="V211" s="93">
        <v>11</v>
      </c>
      <c r="W211" s="93" t="s">
        <v>8</v>
      </c>
      <c r="X211" s="94">
        <v>44501</v>
      </c>
      <c r="Y211" s="93">
        <v>27.32</v>
      </c>
      <c r="Z211" s="93">
        <v>12.92</v>
      </c>
      <c r="AA211" s="93">
        <f t="shared" si="18"/>
        <v>20.12</v>
      </c>
      <c r="AB211" s="93">
        <v>143</v>
      </c>
    </row>
    <row r="212" spans="19:28">
      <c r="S212" s="29" t="s">
        <v>126</v>
      </c>
      <c r="T212" s="29">
        <v>30619</v>
      </c>
      <c r="U212" s="29">
        <v>2021</v>
      </c>
      <c r="V212" s="29">
        <v>12</v>
      </c>
      <c r="W212" s="29" t="s">
        <v>3</v>
      </c>
      <c r="X212" s="43">
        <v>44531</v>
      </c>
      <c r="Y212" s="29">
        <v>24.64</v>
      </c>
      <c r="Z212" s="29">
        <v>13.76</v>
      </c>
      <c r="AA212" s="29">
        <f t="shared" si="18"/>
        <v>19.2</v>
      </c>
      <c r="AB212" s="29">
        <v>178.82</v>
      </c>
    </row>
  </sheetData>
  <mergeCells count="2">
    <mergeCell ref="B1:C1"/>
    <mergeCell ref="G1:H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9ED7B-920D-4A3E-A962-2004F19DEFA4}">
  <dimension ref="A1:A6"/>
  <sheetViews>
    <sheetView workbookViewId="0">
      <selection activeCell="H7" sqref="H7"/>
    </sheetView>
  </sheetViews>
  <sheetFormatPr defaultRowHeight="14.4"/>
  <sheetData>
    <row r="1" spans="1:1">
      <c r="A1" s="140" t="s">
        <v>237</v>
      </c>
    </row>
    <row r="2" spans="1:1">
      <c r="A2" s="140" t="s">
        <v>238</v>
      </c>
    </row>
    <row r="3" spans="1:1">
      <c r="A3" t="s">
        <v>242</v>
      </c>
    </row>
    <row r="4" spans="1:1">
      <c r="A4" t="s">
        <v>239</v>
      </c>
    </row>
    <row r="5" spans="1:1">
      <c r="A5" t="s">
        <v>240</v>
      </c>
    </row>
    <row r="6" spans="1:1">
      <c r="A6" t="s">
        <v>241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3DBA0-F05F-4B78-9C3B-49ACFC5BF762}">
  <dimension ref="A1:Q36"/>
  <sheetViews>
    <sheetView zoomScale="75" zoomScaleNormal="75" workbookViewId="0">
      <selection activeCell="N2" sqref="N2"/>
    </sheetView>
  </sheetViews>
  <sheetFormatPr defaultRowHeight="14.4"/>
  <cols>
    <col min="1" max="1" width="11.6640625" bestFit="1" customWidth="1"/>
    <col min="2" max="2" width="12.109375" bestFit="1" customWidth="1"/>
    <col min="3" max="3" width="18.21875" bestFit="1" customWidth="1"/>
    <col min="4" max="4" width="6" bestFit="1" customWidth="1"/>
    <col min="5" max="5" width="12.109375" bestFit="1" customWidth="1"/>
    <col min="6" max="6" width="14.109375" bestFit="1" customWidth="1"/>
    <col min="7" max="7" width="8.5546875" bestFit="1" customWidth="1"/>
    <col min="10" max="10" width="10.88671875" bestFit="1" customWidth="1"/>
    <col min="11" max="11" width="12.109375" bestFit="1" customWidth="1"/>
    <col min="12" max="12" width="18.21875" bestFit="1" customWidth="1"/>
    <col min="13" max="13" width="6" bestFit="1" customWidth="1"/>
    <col min="14" max="14" width="12.77734375" bestFit="1" customWidth="1"/>
    <col min="15" max="15" width="14.109375" bestFit="1" customWidth="1"/>
    <col min="16" max="16" width="8.5546875" bestFit="1" customWidth="1"/>
  </cols>
  <sheetData>
    <row r="1" spans="1:17">
      <c r="A1">
        <v>43435</v>
      </c>
      <c r="B1">
        <v>44501</v>
      </c>
    </row>
    <row r="2" spans="1:17">
      <c r="A2" t="s">
        <v>173</v>
      </c>
      <c r="B2" t="s">
        <v>177</v>
      </c>
      <c r="C2" t="s">
        <v>171</v>
      </c>
      <c r="D2" t="s">
        <v>179</v>
      </c>
      <c r="E2" t="s">
        <v>152</v>
      </c>
      <c r="F2" t="s">
        <v>172</v>
      </c>
      <c r="G2" t="s">
        <v>66</v>
      </c>
      <c r="H2" t="s">
        <v>178</v>
      </c>
      <c r="J2" t="s">
        <v>173</v>
      </c>
      <c r="K2" t="s">
        <v>76</v>
      </c>
      <c r="L2" t="s">
        <v>171</v>
      </c>
      <c r="M2" t="s">
        <v>181</v>
      </c>
      <c r="N2" t="s">
        <v>152</v>
      </c>
      <c r="O2" t="s">
        <v>172</v>
      </c>
      <c r="P2" t="s">
        <v>66</v>
      </c>
      <c r="Q2" t="s">
        <v>180</v>
      </c>
    </row>
    <row r="3" spans="1:17">
      <c r="A3" s="43">
        <v>43435</v>
      </c>
      <c r="B3">
        <v>0</v>
      </c>
      <c r="C3">
        <v>8.0000000000000002E-3</v>
      </c>
      <c r="D3">
        <v>75.900000000000006</v>
      </c>
      <c r="E3">
        <v>126.306</v>
      </c>
      <c r="F3">
        <v>21.472000000000001</v>
      </c>
      <c r="G3">
        <v>54.427999999999997</v>
      </c>
      <c r="H3">
        <v>0.124</v>
      </c>
      <c r="J3" s="43">
        <v>43435</v>
      </c>
      <c r="K3">
        <v>1</v>
      </c>
      <c r="L3">
        <v>0.57399999999999995</v>
      </c>
      <c r="M3">
        <v>138.5</v>
      </c>
      <c r="N3">
        <v>126.306</v>
      </c>
      <c r="O3">
        <v>21.472000000000001</v>
      </c>
      <c r="P3">
        <v>117.02800000000001</v>
      </c>
      <c r="Q3">
        <v>0.74199999999999999</v>
      </c>
    </row>
    <row r="4" spans="1:17">
      <c r="A4" s="43">
        <v>43466</v>
      </c>
      <c r="B4">
        <v>0</v>
      </c>
      <c r="C4">
        <v>1.7999999999999999E-2</v>
      </c>
      <c r="D4">
        <v>117.4</v>
      </c>
      <c r="E4">
        <v>144.459</v>
      </c>
      <c r="F4">
        <v>24.558</v>
      </c>
      <c r="G4">
        <v>92.841999999999999</v>
      </c>
      <c r="H4">
        <v>0.128</v>
      </c>
      <c r="J4" s="43">
        <v>43466</v>
      </c>
      <c r="K4">
        <v>1</v>
      </c>
      <c r="L4">
        <v>0.495</v>
      </c>
      <c r="M4">
        <v>121.8</v>
      </c>
      <c r="N4">
        <v>144.459</v>
      </c>
      <c r="O4">
        <v>24.558</v>
      </c>
      <c r="P4">
        <v>97.242000000000004</v>
      </c>
      <c r="Q4">
        <v>0.85799999999999998</v>
      </c>
    </row>
    <row r="5" spans="1:17">
      <c r="A5" s="43">
        <v>43497</v>
      </c>
      <c r="B5">
        <v>1</v>
      </c>
      <c r="C5">
        <v>0.84399999999999997</v>
      </c>
      <c r="D5">
        <v>133.6</v>
      </c>
      <c r="E5">
        <v>108.46</v>
      </c>
      <c r="F5">
        <v>18.437999999999999</v>
      </c>
      <c r="G5">
        <v>115.16200000000001</v>
      </c>
      <c r="H5">
        <v>0.63200000000000001</v>
      </c>
      <c r="J5" s="43">
        <v>43497</v>
      </c>
      <c r="K5">
        <v>0</v>
      </c>
      <c r="L5">
        <v>0</v>
      </c>
      <c r="M5">
        <v>64</v>
      </c>
      <c r="N5">
        <v>108.46</v>
      </c>
      <c r="O5">
        <v>18.437999999999999</v>
      </c>
      <c r="P5">
        <v>45.561999999999998</v>
      </c>
      <c r="Q5">
        <v>0.13700000000000001</v>
      </c>
    </row>
    <row r="6" spans="1:17">
      <c r="A6" s="43">
        <v>43525</v>
      </c>
      <c r="B6">
        <v>1</v>
      </c>
      <c r="C6">
        <v>0.879</v>
      </c>
      <c r="D6">
        <v>142.5</v>
      </c>
      <c r="E6">
        <v>44.783000000000001</v>
      </c>
      <c r="F6">
        <v>7.6130000000000004</v>
      </c>
      <c r="G6">
        <v>134.887</v>
      </c>
      <c r="H6">
        <v>0.83299999999999996</v>
      </c>
      <c r="J6" s="43">
        <v>43525</v>
      </c>
      <c r="K6">
        <v>0</v>
      </c>
      <c r="L6">
        <v>0</v>
      </c>
      <c r="M6">
        <v>63.1</v>
      </c>
      <c r="N6">
        <v>44.783000000000001</v>
      </c>
      <c r="O6">
        <v>7.6130000000000004</v>
      </c>
      <c r="P6">
        <v>55.487000000000002</v>
      </c>
      <c r="Q6">
        <v>0.152</v>
      </c>
    </row>
    <row r="7" spans="1:17">
      <c r="A7" s="43">
        <v>43556</v>
      </c>
      <c r="B7">
        <v>1</v>
      </c>
      <c r="C7">
        <v>0.89700000000000002</v>
      </c>
      <c r="D7">
        <v>90</v>
      </c>
      <c r="E7">
        <v>109.384</v>
      </c>
      <c r="F7">
        <v>18.594999999999999</v>
      </c>
      <c r="G7">
        <v>71.405000000000001</v>
      </c>
      <c r="H7">
        <v>0.878</v>
      </c>
      <c r="J7" s="43">
        <v>43556</v>
      </c>
      <c r="K7">
        <v>0</v>
      </c>
      <c r="L7">
        <v>0.01</v>
      </c>
      <c r="M7">
        <v>43</v>
      </c>
      <c r="N7">
        <v>109.384</v>
      </c>
      <c r="O7">
        <v>18.594999999999999</v>
      </c>
      <c r="P7">
        <v>24.405000000000001</v>
      </c>
      <c r="Q7">
        <v>0.13500000000000001</v>
      </c>
    </row>
    <row r="8" spans="1:17">
      <c r="A8" s="43">
        <v>43586</v>
      </c>
      <c r="B8">
        <v>1</v>
      </c>
      <c r="C8">
        <v>0.86899999999999999</v>
      </c>
      <c r="D8">
        <v>92.5</v>
      </c>
      <c r="E8">
        <v>4.5869999999999997</v>
      </c>
      <c r="F8">
        <v>0.78</v>
      </c>
      <c r="G8">
        <v>91.72</v>
      </c>
      <c r="H8">
        <v>0.84599999999999997</v>
      </c>
      <c r="J8" s="43">
        <v>43586</v>
      </c>
      <c r="K8">
        <v>0</v>
      </c>
      <c r="L8">
        <v>0</v>
      </c>
      <c r="M8">
        <v>38.1</v>
      </c>
      <c r="N8">
        <v>4.5869999999999997</v>
      </c>
      <c r="O8">
        <v>0.78</v>
      </c>
      <c r="P8">
        <v>37.32</v>
      </c>
      <c r="Q8">
        <v>0.16700000000000001</v>
      </c>
    </row>
    <row r="9" spans="1:17">
      <c r="A9" s="9">
        <v>43617</v>
      </c>
      <c r="B9">
        <v>0</v>
      </c>
      <c r="C9">
        <v>0</v>
      </c>
      <c r="D9">
        <v>53</v>
      </c>
      <c r="E9">
        <v>5.7389999999999999</v>
      </c>
      <c r="F9">
        <v>0.97599999999999998</v>
      </c>
      <c r="G9">
        <v>52.024000000000001</v>
      </c>
      <c r="H9">
        <v>0.19</v>
      </c>
      <c r="J9" s="9">
        <v>43617</v>
      </c>
      <c r="K9">
        <v>0</v>
      </c>
      <c r="L9">
        <v>0</v>
      </c>
      <c r="M9">
        <v>23</v>
      </c>
      <c r="N9">
        <v>5.7389999999999999</v>
      </c>
      <c r="O9">
        <v>0.97599999999999998</v>
      </c>
      <c r="P9">
        <v>22.024000000000001</v>
      </c>
      <c r="Q9">
        <v>2.9000000000000001E-2</v>
      </c>
    </row>
    <row r="10" spans="1:17">
      <c r="A10" s="9">
        <v>43647</v>
      </c>
      <c r="B10">
        <v>0</v>
      </c>
      <c r="C10">
        <v>0</v>
      </c>
      <c r="D10">
        <v>44.3</v>
      </c>
      <c r="E10">
        <v>0</v>
      </c>
      <c r="F10">
        <v>0</v>
      </c>
      <c r="G10">
        <v>44.3</v>
      </c>
      <c r="H10">
        <v>0.16300000000000001</v>
      </c>
      <c r="J10" s="9">
        <v>43647</v>
      </c>
      <c r="K10">
        <v>0</v>
      </c>
      <c r="L10">
        <v>0</v>
      </c>
      <c r="M10">
        <v>26.1</v>
      </c>
      <c r="N10">
        <v>0</v>
      </c>
      <c r="O10">
        <v>0</v>
      </c>
      <c r="P10">
        <v>26.1</v>
      </c>
      <c r="Q10">
        <v>7.0999999999999994E-2</v>
      </c>
    </row>
    <row r="11" spans="1:17">
      <c r="A11" s="43">
        <v>43678</v>
      </c>
      <c r="B11">
        <v>1</v>
      </c>
      <c r="C11">
        <v>0.77900000000000003</v>
      </c>
      <c r="D11">
        <v>81.900000000000006</v>
      </c>
      <c r="E11">
        <v>0.71199999999999997</v>
      </c>
      <c r="F11">
        <v>0.121</v>
      </c>
      <c r="G11">
        <v>81.778999999999996</v>
      </c>
      <c r="H11">
        <v>0.72299999999999998</v>
      </c>
      <c r="J11" s="43">
        <v>43678</v>
      </c>
      <c r="K11">
        <v>0</v>
      </c>
      <c r="L11">
        <v>0.34300000000000003</v>
      </c>
      <c r="M11">
        <v>76.5</v>
      </c>
      <c r="N11">
        <v>0.71199999999999997</v>
      </c>
      <c r="O11">
        <v>0.121</v>
      </c>
      <c r="P11">
        <v>76.379000000000005</v>
      </c>
      <c r="Q11">
        <v>0.379</v>
      </c>
    </row>
    <row r="12" spans="1:17">
      <c r="A12" s="43">
        <v>43709</v>
      </c>
      <c r="B12">
        <v>1</v>
      </c>
      <c r="C12">
        <v>0.83499999999999996</v>
      </c>
      <c r="D12">
        <v>113</v>
      </c>
      <c r="E12">
        <v>6.6340000000000003</v>
      </c>
      <c r="F12">
        <v>1.1279999999999999</v>
      </c>
      <c r="G12">
        <v>111.872</v>
      </c>
      <c r="H12">
        <v>0.95099999999999996</v>
      </c>
      <c r="J12" s="43">
        <v>43709</v>
      </c>
      <c r="K12">
        <v>1</v>
      </c>
      <c r="L12">
        <v>0.82699999999999996</v>
      </c>
      <c r="M12">
        <v>91</v>
      </c>
      <c r="N12">
        <v>6.6340000000000003</v>
      </c>
      <c r="O12">
        <v>1.1279999999999999</v>
      </c>
      <c r="P12">
        <v>89.872</v>
      </c>
      <c r="Q12">
        <v>0.72699999999999998</v>
      </c>
    </row>
    <row r="13" spans="1:17">
      <c r="A13" s="43">
        <v>43739</v>
      </c>
      <c r="B13">
        <v>1</v>
      </c>
      <c r="C13">
        <v>0.85499999999999998</v>
      </c>
      <c r="D13">
        <v>156.30000000000001</v>
      </c>
      <c r="E13">
        <v>10.782999999999999</v>
      </c>
      <c r="F13">
        <v>1.833</v>
      </c>
      <c r="G13">
        <v>154.46700000000001</v>
      </c>
      <c r="H13">
        <v>0.91100000000000003</v>
      </c>
      <c r="J13" s="43">
        <v>43739</v>
      </c>
      <c r="K13">
        <v>1</v>
      </c>
      <c r="L13">
        <v>0.86499999999999999</v>
      </c>
      <c r="M13">
        <v>118</v>
      </c>
      <c r="N13">
        <v>10.782999999999999</v>
      </c>
      <c r="O13">
        <v>1.833</v>
      </c>
      <c r="P13">
        <v>116.167</v>
      </c>
      <c r="Q13">
        <v>0.72699999999999998</v>
      </c>
    </row>
    <row r="14" spans="1:17">
      <c r="A14" s="43">
        <v>43770</v>
      </c>
      <c r="B14">
        <v>0</v>
      </c>
      <c r="C14">
        <v>3.4000000000000002E-2</v>
      </c>
      <c r="D14">
        <v>127</v>
      </c>
      <c r="E14">
        <v>119.55800000000001</v>
      </c>
      <c r="F14">
        <v>20.324999999999999</v>
      </c>
      <c r="G14">
        <v>106.675</v>
      </c>
      <c r="H14">
        <v>0.16700000000000001</v>
      </c>
      <c r="J14" s="43">
        <v>43770</v>
      </c>
      <c r="K14">
        <v>1</v>
      </c>
      <c r="L14">
        <v>0.502</v>
      </c>
      <c r="M14">
        <v>102</v>
      </c>
      <c r="N14">
        <v>119.55800000000001</v>
      </c>
      <c r="O14">
        <v>20.324999999999999</v>
      </c>
      <c r="P14">
        <v>81.674999999999997</v>
      </c>
      <c r="Q14">
        <v>0.82299999999999995</v>
      </c>
    </row>
    <row r="15" spans="1:17">
      <c r="A15" s="43">
        <v>43800</v>
      </c>
      <c r="B15">
        <v>0</v>
      </c>
      <c r="C15">
        <v>1.4999999999999999E-2</v>
      </c>
      <c r="D15">
        <v>76.099999999999994</v>
      </c>
      <c r="E15">
        <v>116.696</v>
      </c>
      <c r="F15">
        <v>19.838000000000001</v>
      </c>
      <c r="G15">
        <v>56.262</v>
      </c>
      <c r="H15">
        <v>0.19600000000000001</v>
      </c>
      <c r="J15" s="43">
        <v>43800</v>
      </c>
      <c r="K15">
        <v>1</v>
      </c>
      <c r="L15">
        <v>0.48199999999999998</v>
      </c>
      <c r="M15">
        <v>64.8</v>
      </c>
      <c r="N15">
        <v>116.696</v>
      </c>
      <c r="O15">
        <v>19.838000000000001</v>
      </c>
      <c r="P15">
        <v>44.962000000000003</v>
      </c>
      <c r="Q15">
        <v>0.79400000000000004</v>
      </c>
    </row>
    <row r="16" spans="1:17">
      <c r="A16" s="43">
        <v>43831</v>
      </c>
      <c r="B16">
        <v>0</v>
      </c>
      <c r="C16">
        <v>0</v>
      </c>
      <c r="D16">
        <v>101.9</v>
      </c>
      <c r="E16">
        <v>113.08799999999999</v>
      </c>
      <c r="F16">
        <v>19.225000000000001</v>
      </c>
      <c r="G16">
        <v>82.674999999999997</v>
      </c>
      <c r="H16">
        <v>0.11799999999999999</v>
      </c>
      <c r="J16" s="43">
        <v>43831</v>
      </c>
      <c r="K16">
        <v>0</v>
      </c>
      <c r="L16">
        <v>8.9999999999999993E-3</v>
      </c>
      <c r="M16">
        <v>118.9</v>
      </c>
      <c r="N16">
        <v>113.08799999999999</v>
      </c>
      <c r="O16">
        <v>19.225000000000001</v>
      </c>
      <c r="P16">
        <v>99.674999999999997</v>
      </c>
      <c r="Q16">
        <v>0.191</v>
      </c>
    </row>
    <row r="17" spans="1:17">
      <c r="A17" s="43">
        <v>43862</v>
      </c>
      <c r="B17">
        <v>0</v>
      </c>
      <c r="C17">
        <v>0</v>
      </c>
      <c r="D17">
        <v>97.5</v>
      </c>
      <c r="E17">
        <v>85.632999999999996</v>
      </c>
      <c r="F17">
        <v>14.558</v>
      </c>
      <c r="G17">
        <v>82.941999999999993</v>
      </c>
      <c r="H17">
        <v>0.13300000000000001</v>
      </c>
      <c r="J17" s="43">
        <v>43862</v>
      </c>
      <c r="K17">
        <v>0</v>
      </c>
      <c r="L17">
        <v>0</v>
      </c>
      <c r="M17">
        <v>114.9</v>
      </c>
      <c r="N17">
        <v>85.632999999999996</v>
      </c>
      <c r="O17">
        <v>14.558</v>
      </c>
      <c r="P17">
        <v>100.342</v>
      </c>
      <c r="Q17">
        <v>0.18099999999999999</v>
      </c>
    </row>
    <row r="18" spans="1:17">
      <c r="A18" s="43">
        <v>43891</v>
      </c>
      <c r="B18">
        <v>1</v>
      </c>
      <c r="C18">
        <v>0.94599999999999995</v>
      </c>
      <c r="D18">
        <v>124.8</v>
      </c>
      <c r="E18">
        <v>85.326999999999998</v>
      </c>
      <c r="F18">
        <v>14.506</v>
      </c>
      <c r="G18">
        <v>110.294</v>
      </c>
      <c r="H18">
        <v>0.71199999999999997</v>
      </c>
      <c r="J18" s="43">
        <v>43891</v>
      </c>
      <c r="K18">
        <v>0</v>
      </c>
      <c r="L18">
        <v>0.33800000000000002</v>
      </c>
      <c r="M18">
        <v>132</v>
      </c>
      <c r="N18">
        <v>85.326999999999998</v>
      </c>
      <c r="O18">
        <v>14.506</v>
      </c>
      <c r="P18">
        <v>117.494</v>
      </c>
      <c r="Q18">
        <v>0.121</v>
      </c>
    </row>
    <row r="19" spans="1:17">
      <c r="A19" s="43">
        <v>43922</v>
      </c>
      <c r="B19">
        <v>1</v>
      </c>
      <c r="C19">
        <v>0.87</v>
      </c>
      <c r="D19">
        <v>95</v>
      </c>
      <c r="E19">
        <v>72.224999999999994</v>
      </c>
      <c r="F19">
        <v>12.278</v>
      </c>
      <c r="G19">
        <v>82.721999999999994</v>
      </c>
      <c r="H19">
        <v>0.74399999999999999</v>
      </c>
      <c r="J19" s="43">
        <v>43922</v>
      </c>
      <c r="K19">
        <v>0</v>
      </c>
      <c r="L19">
        <v>0.39</v>
      </c>
      <c r="M19">
        <v>101</v>
      </c>
      <c r="N19">
        <v>72.224999999999994</v>
      </c>
      <c r="O19">
        <v>12.278</v>
      </c>
      <c r="P19">
        <v>88.721999999999994</v>
      </c>
      <c r="Q19">
        <v>0.16300000000000001</v>
      </c>
    </row>
    <row r="20" spans="1:17">
      <c r="A20" s="43">
        <v>43952</v>
      </c>
      <c r="B20">
        <v>1</v>
      </c>
      <c r="C20">
        <v>0.754</v>
      </c>
      <c r="D20">
        <v>67.5</v>
      </c>
      <c r="E20">
        <v>5.0709999999999997</v>
      </c>
      <c r="F20">
        <v>0.86199999999999999</v>
      </c>
      <c r="G20">
        <v>66.638000000000005</v>
      </c>
      <c r="H20">
        <v>0.48</v>
      </c>
      <c r="J20" s="43">
        <v>43952</v>
      </c>
      <c r="K20">
        <v>0</v>
      </c>
      <c r="L20">
        <v>0</v>
      </c>
      <c r="M20">
        <v>47.7</v>
      </c>
      <c r="N20">
        <v>5.0709999999999997</v>
      </c>
      <c r="O20">
        <v>0.86199999999999999</v>
      </c>
      <c r="P20">
        <v>46.838000000000001</v>
      </c>
      <c r="Q20">
        <v>0.153</v>
      </c>
    </row>
    <row r="21" spans="1:17">
      <c r="A21" s="9">
        <v>43983</v>
      </c>
      <c r="B21">
        <v>0</v>
      </c>
      <c r="C21">
        <v>0</v>
      </c>
      <c r="D21">
        <v>31</v>
      </c>
      <c r="E21">
        <v>8.3710000000000004</v>
      </c>
      <c r="F21">
        <v>1.423</v>
      </c>
      <c r="G21">
        <v>29.577000000000002</v>
      </c>
      <c r="H21">
        <v>0.19900000000000001</v>
      </c>
      <c r="J21" s="9">
        <v>43983</v>
      </c>
      <c r="K21">
        <v>0</v>
      </c>
      <c r="L21">
        <v>0</v>
      </c>
      <c r="M21">
        <v>16</v>
      </c>
      <c r="N21">
        <v>8.3710000000000004</v>
      </c>
      <c r="O21">
        <v>1.423</v>
      </c>
      <c r="P21">
        <v>14.577</v>
      </c>
      <c r="Q21">
        <v>0.153</v>
      </c>
    </row>
    <row r="22" spans="1:17">
      <c r="A22" s="9">
        <v>44013</v>
      </c>
      <c r="B22">
        <v>0</v>
      </c>
      <c r="C22">
        <v>0</v>
      </c>
      <c r="D22">
        <v>18.7</v>
      </c>
      <c r="E22">
        <v>2.0369999999999999</v>
      </c>
      <c r="F22">
        <v>0.34599999999999997</v>
      </c>
      <c r="G22">
        <v>18.353999999999999</v>
      </c>
      <c r="H22">
        <v>0.14599999999999999</v>
      </c>
      <c r="J22" s="9">
        <v>44013</v>
      </c>
      <c r="K22">
        <v>0</v>
      </c>
      <c r="L22">
        <v>0</v>
      </c>
      <c r="M22">
        <v>18.8</v>
      </c>
      <c r="N22">
        <v>2.0369999999999999</v>
      </c>
      <c r="O22">
        <v>0.34599999999999997</v>
      </c>
      <c r="P22">
        <v>18.454000000000001</v>
      </c>
      <c r="Q22">
        <v>0.17100000000000001</v>
      </c>
    </row>
    <row r="23" spans="1:17">
      <c r="A23" s="43">
        <v>44044</v>
      </c>
      <c r="B23">
        <v>0</v>
      </c>
      <c r="C23">
        <v>7.0000000000000001E-3</v>
      </c>
      <c r="D23">
        <v>25.3</v>
      </c>
      <c r="E23">
        <v>2.548</v>
      </c>
      <c r="F23">
        <v>0.433</v>
      </c>
      <c r="G23">
        <v>24.867000000000001</v>
      </c>
      <c r="H23">
        <v>9.0999999999999998E-2</v>
      </c>
      <c r="J23" s="43">
        <v>44044</v>
      </c>
      <c r="K23">
        <v>1</v>
      </c>
      <c r="L23">
        <v>0.51900000000000002</v>
      </c>
      <c r="M23">
        <v>58.9</v>
      </c>
      <c r="N23">
        <v>2.548</v>
      </c>
      <c r="O23">
        <v>0.433</v>
      </c>
      <c r="P23">
        <v>58.466999999999999</v>
      </c>
      <c r="Q23">
        <v>0.61799999999999999</v>
      </c>
    </row>
    <row r="24" spans="1:17">
      <c r="A24" s="43">
        <v>44075</v>
      </c>
      <c r="B24">
        <v>0</v>
      </c>
      <c r="C24">
        <v>2.7E-2</v>
      </c>
      <c r="D24">
        <v>76</v>
      </c>
      <c r="E24">
        <v>8.7460000000000004</v>
      </c>
      <c r="F24">
        <v>1.4870000000000001</v>
      </c>
      <c r="G24">
        <v>74.513000000000005</v>
      </c>
      <c r="H24">
        <v>0.27900000000000003</v>
      </c>
      <c r="J24" s="43">
        <v>44075</v>
      </c>
      <c r="K24">
        <v>1</v>
      </c>
      <c r="L24">
        <v>0.53800000000000003</v>
      </c>
      <c r="M24">
        <v>109</v>
      </c>
      <c r="N24">
        <v>8.7460000000000004</v>
      </c>
      <c r="O24">
        <v>1.4870000000000001</v>
      </c>
      <c r="P24">
        <v>107.51300000000001</v>
      </c>
      <c r="Q24">
        <v>0.88900000000000001</v>
      </c>
    </row>
    <row r="25" spans="1:17">
      <c r="A25" s="43">
        <v>44105</v>
      </c>
      <c r="B25">
        <v>1</v>
      </c>
      <c r="C25">
        <v>0.81799999999999995</v>
      </c>
      <c r="D25">
        <v>107.6</v>
      </c>
      <c r="E25">
        <v>100.57</v>
      </c>
      <c r="F25">
        <v>17.097000000000001</v>
      </c>
      <c r="G25">
        <v>90.503</v>
      </c>
      <c r="H25">
        <v>0.59499999999999997</v>
      </c>
      <c r="J25" s="43">
        <v>44105</v>
      </c>
      <c r="K25">
        <v>1</v>
      </c>
      <c r="L25">
        <v>0.52600000000000002</v>
      </c>
      <c r="M25">
        <v>82.1</v>
      </c>
      <c r="N25">
        <v>100.57</v>
      </c>
      <c r="O25">
        <v>17.097000000000001</v>
      </c>
      <c r="P25">
        <v>65.003</v>
      </c>
      <c r="Q25">
        <v>0.80700000000000005</v>
      </c>
    </row>
    <row r="26" spans="1:17">
      <c r="A26" s="43">
        <v>44136</v>
      </c>
      <c r="B26">
        <v>1</v>
      </c>
      <c r="C26">
        <v>0.65700000000000003</v>
      </c>
      <c r="D26">
        <v>111</v>
      </c>
      <c r="E26">
        <v>175.441</v>
      </c>
      <c r="F26">
        <v>29.824999999999999</v>
      </c>
      <c r="G26">
        <v>81.174999999999997</v>
      </c>
      <c r="H26">
        <v>0.77800000000000002</v>
      </c>
      <c r="J26" s="43">
        <v>44136</v>
      </c>
      <c r="K26">
        <v>0</v>
      </c>
      <c r="L26">
        <v>0</v>
      </c>
      <c r="M26">
        <v>49</v>
      </c>
      <c r="N26">
        <v>175.441</v>
      </c>
      <c r="O26">
        <v>29.824999999999999</v>
      </c>
      <c r="P26">
        <v>19.175000000000001</v>
      </c>
      <c r="Q26">
        <v>0.16900000000000001</v>
      </c>
    </row>
    <row r="27" spans="1:17">
      <c r="A27" s="43">
        <v>44166</v>
      </c>
      <c r="B27">
        <v>1</v>
      </c>
      <c r="C27">
        <v>0.63200000000000001</v>
      </c>
      <c r="D27">
        <v>185.1</v>
      </c>
      <c r="E27">
        <v>111.616</v>
      </c>
      <c r="F27">
        <v>18.975000000000001</v>
      </c>
      <c r="G27">
        <v>166.125</v>
      </c>
      <c r="H27">
        <v>0.72099999999999997</v>
      </c>
      <c r="J27" s="43">
        <v>44166</v>
      </c>
      <c r="K27">
        <v>0</v>
      </c>
      <c r="L27">
        <v>0</v>
      </c>
      <c r="M27">
        <v>108.5</v>
      </c>
      <c r="N27">
        <v>111.616</v>
      </c>
      <c r="O27">
        <v>18.975000000000001</v>
      </c>
      <c r="P27">
        <v>89.525000000000006</v>
      </c>
      <c r="Q27">
        <v>0.16900000000000001</v>
      </c>
    </row>
    <row r="28" spans="1:17">
      <c r="A28" s="43">
        <v>44256</v>
      </c>
      <c r="B28">
        <v>0</v>
      </c>
      <c r="C28">
        <v>5.5E-2</v>
      </c>
      <c r="D28">
        <v>105.7</v>
      </c>
      <c r="E28">
        <v>69.414000000000001</v>
      </c>
      <c r="F28">
        <v>11.8</v>
      </c>
      <c r="G28">
        <v>93.9</v>
      </c>
      <c r="H28">
        <v>0.34499999999999997</v>
      </c>
      <c r="J28" s="43">
        <v>44256</v>
      </c>
      <c r="K28">
        <v>1</v>
      </c>
      <c r="L28">
        <v>0.81799999999999995</v>
      </c>
      <c r="M28">
        <v>98.3</v>
      </c>
      <c r="N28">
        <v>69.414000000000001</v>
      </c>
      <c r="O28">
        <v>11.8</v>
      </c>
      <c r="P28">
        <v>86.5</v>
      </c>
      <c r="Q28">
        <v>0.83399999999999996</v>
      </c>
    </row>
    <row r="29" spans="1:17">
      <c r="A29" s="43">
        <v>44287</v>
      </c>
      <c r="B29">
        <v>0</v>
      </c>
      <c r="C29">
        <v>6.0000000000000001E-3</v>
      </c>
      <c r="D29">
        <v>103</v>
      </c>
      <c r="E29">
        <v>37.972000000000001</v>
      </c>
      <c r="F29">
        <v>6.4550000000000001</v>
      </c>
      <c r="G29">
        <v>96.545000000000002</v>
      </c>
      <c r="H29">
        <v>0.156</v>
      </c>
      <c r="J29" s="43">
        <v>44287</v>
      </c>
      <c r="K29">
        <v>0</v>
      </c>
      <c r="L29">
        <v>4.0000000000000001E-3</v>
      </c>
      <c r="M29">
        <v>72</v>
      </c>
      <c r="N29">
        <v>37.972000000000001</v>
      </c>
      <c r="O29">
        <v>6.4550000000000001</v>
      </c>
      <c r="P29">
        <v>65.545000000000002</v>
      </c>
      <c r="Q29">
        <v>0.20100000000000001</v>
      </c>
    </row>
    <row r="30" spans="1:17">
      <c r="A30" s="43">
        <v>44317</v>
      </c>
      <c r="B30">
        <v>1</v>
      </c>
      <c r="C30">
        <v>0.80200000000000005</v>
      </c>
      <c r="D30">
        <v>79.400000000000006</v>
      </c>
      <c r="E30">
        <v>6.5750000000000002</v>
      </c>
      <c r="F30">
        <v>1.1180000000000001</v>
      </c>
      <c r="G30">
        <v>78.281999999999996</v>
      </c>
      <c r="H30">
        <v>0.71</v>
      </c>
      <c r="J30" s="43">
        <v>44317</v>
      </c>
      <c r="K30">
        <v>0</v>
      </c>
      <c r="L30">
        <v>2.3E-2</v>
      </c>
      <c r="M30">
        <v>70.8</v>
      </c>
      <c r="N30">
        <v>6.5750000000000002</v>
      </c>
      <c r="O30">
        <v>1.1180000000000001</v>
      </c>
      <c r="P30">
        <v>69.682000000000002</v>
      </c>
      <c r="Q30">
        <v>0.308</v>
      </c>
    </row>
    <row r="31" spans="1:17">
      <c r="A31" s="9">
        <v>44348</v>
      </c>
      <c r="B31">
        <v>1</v>
      </c>
      <c r="C31">
        <v>0.86099999999999999</v>
      </c>
      <c r="D31">
        <v>71</v>
      </c>
      <c r="E31">
        <v>5.0030000000000001</v>
      </c>
      <c r="F31">
        <v>0.85099999999999998</v>
      </c>
      <c r="G31">
        <v>70.149000000000001</v>
      </c>
      <c r="H31">
        <v>0.89500000000000002</v>
      </c>
      <c r="J31" s="9">
        <v>44348</v>
      </c>
      <c r="K31">
        <v>0</v>
      </c>
      <c r="L31">
        <v>0</v>
      </c>
      <c r="M31">
        <v>24</v>
      </c>
      <c r="N31">
        <v>5.0030000000000001</v>
      </c>
      <c r="O31">
        <v>0.85099999999999998</v>
      </c>
      <c r="P31">
        <v>23.149000000000001</v>
      </c>
      <c r="Q31">
        <v>0.27600000000000002</v>
      </c>
    </row>
    <row r="32" spans="1:17">
      <c r="A32" s="9">
        <v>44378</v>
      </c>
      <c r="B32">
        <v>1</v>
      </c>
      <c r="C32">
        <v>0.874</v>
      </c>
      <c r="D32">
        <v>52.3</v>
      </c>
      <c r="E32">
        <v>0</v>
      </c>
      <c r="F32">
        <v>0</v>
      </c>
      <c r="G32">
        <v>52.3</v>
      </c>
      <c r="H32">
        <v>0.88900000000000001</v>
      </c>
      <c r="J32" s="9">
        <v>44378</v>
      </c>
      <c r="K32">
        <v>0</v>
      </c>
      <c r="L32">
        <v>0</v>
      </c>
      <c r="M32">
        <v>9.3000000000000007</v>
      </c>
      <c r="N32">
        <v>0</v>
      </c>
      <c r="O32">
        <v>0</v>
      </c>
      <c r="P32">
        <v>9.3000000000000007</v>
      </c>
      <c r="Q32">
        <v>0.184</v>
      </c>
    </row>
    <row r="33" spans="1:17">
      <c r="A33" s="43">
        <v>44409</v>
      </c>
      <c r="B33">
        <v>1</v>
      </c>
      <c r="C33">
        <v>0.86099999999999999</v>
      </c>
      <c r="D33">
        <v>58.8</v>
      </c>
      <c r="E33">
        <v>4.8460000000000001</v>
      </c>
      <c r="F33">
        <v>0.82399999999999995</v>
      </c>
      <c r="G33">
        <v>57.975999999999999</v>
      </c>
      <c r="H33">
        <v>0.57099999999999995</v>
      </c>
      <c r="J33" s="43">
        <v>44409</v>
      </c>
      <c r="K33">
        <v>0</v>
      </c>
      <c r="L33">
        <v>0</v>
      </c>
      <c r="M33">
        <v>18.899999999999999</v>
      </c>
      <c r="N33">
        <v>4.8460000000000001</v>
      </c>
      <c r="O33">
        <v>0.82399999999999995</v>
      </c>
      <c r="P33">
        <v>18.076000000000001</v>
      </c>
      <c r="Q33">
        <v>0.17100000000000001</v>
      </c>
    </row>
    <row r="34" spans="1:17">
      <c r="A34" s="43">
        <v>44440</v>
      </c>
      <c r="B34">
        <v>1</v>
      </c>
      <c r="C34">
        <v>0.84199999999999997</v>
      </c>
      <c r="D34">
        <v>106</v>
      </c>
      <c r="E34">
        <v>56.594000000000001</v>
      </c>
      <c r="F34">
        <v>9.6210000000000004</v>
      </c>
      <c r="G34">
        <v>96.379000000000005</v>
      </c>
      <c r="H34">
        <v>0.81399999999999995</v>
      </c>
      <c r="J34" s="43">
        <v>44440</v>
      </c>
      <c r="K34">
        <v>0</v>
      </c>
      <c r="L34">
        <v>0.32400000000000001</v>
      </c>
      <c r="M34">
        <v>74</v>
      </c>
      <c r="N34">
        <v>56.594000000000001</v>
      </c>
      <c r="O34">
        <v>9.6210000000000004</v>
      </c>
      <c r="P34">
        <v>64.379000000000005</v>
      </c>
      <c r="Q34">
        <v>0.159</v>
      </c>
    </row>
    <row r="35" spans="1:17">
      <c r="A35" s="43">
        <v>44470</v>
      </c>
      <c r="B35">
        <v>1</v>
      </c>
      <c r="C35">
        <v>0.82099999999999995</v>
      </c>
      <c r="D35">
        <v>138.19999999999999</v>
      </c>
      <c r="E35">
        <v>67.242000000000004</v>
      </c>
      <c r="F35">
        <v>11.430999999999999</v>
      </c>
      <c r="G35">
        <v>126.76900000000001</v>
      </c>
      <c r="H35">
        <v>0.78300000000000003</v>
      </c>
      <c r="J35" s="43">
        <v>44470</v>
      </c>
      <c r="K35">
        <v>0</v>
      </c>
      <c r="L35">
        <v>0.33700000000000002</v>
      </c>
      <c r="M35">
        <v>118.9</v>
      </c>
      <c r="N35">
        <v>67.242000000000004</v>
      </c>
      <c r="O35">
        <v>11.430999999999999</v>
      </c>
      <c r="P35">
        <v>107.46899999999999</v>
      </c>
      <c r="Q35">
        <v>0.15</v>
      </c>
    </row>
    <row r="36" spans="1:17">
      <c r="A36" s="43">
        <v>44501</v>
      </c>
      <c r="B36">
        <v>0</v>
      </c>
      <c r="C36">
        <v>0</v>
      </c>
      <c r="D36">
        <v>91</v>
      </c>
      <c r="E36">
        <v>105.672</v>
      </c>
      <c r="F36">
        <v>17.963999999999999</v>
      </c>
      <c r="G36">
        <v>73.036000000000001</v>
      </c>
      <c r="H36">
        <v>0.34799999999999998</v>
      </c>
      <c r="J36" s="43">
        <v>44501</v>
      </c>
      <c r="K36">
        <v>0</v>
      </c>
      <c r="L36">
        <v>0.311</v>
      </c>
      <c r="M36">
        <v>120</v>
      </c>
      <c r="N36">
        <v>105.672</v>
      </c>
      <c r="O36">
        <v>17.963999999999999</v>
      </c>
      <c r="P36">
        <v>102.036</v>
      </c>
      <c r="Q36">
        <v>0.14099999999999999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E37EA-972B-45A0-942A-82A8C6499D26}">
  <dimension ref="A1:C3"/>
  <sheetViews>
    <sheetView workbookViewId="0">
      <selection activeCell="K14" sqref="K14"/>
    </sheetView>
  </sheetViews>
  <sheetFormatPr defaultRowHeight="14.4"/>
  <sheetData>
    <row r="1" spans="1:3">
      <c r="A1" t="s">
        <v>87</v>
      </c>
      <c r="B1" t="s">
        <v>88</v>
      </c>
      <c r="C1" t="s">
        <v>89</v>
      </c>
    </row>
    <row r="2" spans="1:3">
      <c r="A2" t="s">
        <v>176</v>
      </c>
      <c r="B2">
        <v>27.577400000000001</v>
      </c>
      <c r="C2">
        <v>-26.107500000000002</v>
      </c>
    </row>
    <row r="3" spans="1:3">
      <c r="A3" t="s">
        <v>175</v>
      </c>
      <c r="B3">
        <v>27.604759999999999</v>
      </c>
      <c r="C3">
        <v>-26.11253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4D906-B28D-482D-896E-A7A52B5CCFD2}">
  <dimension ref="A1:Q24"/>
  <sheetViews>
    <sheetView workbookViewId="0">
      <selection activeCell="I11" sqref="I11"/>
    </sheetView>
  </sheetViews>
  <sheetFormatPr defaultRowHeight="14.4"/>
  <sheetData>
    <row r="1" spans="1:17">
      <c r="A1" s="110" t="s">
        <v>203</v>
      </c>
      <c r="B1" t="s">
        <v>217</v>
      </c>
      <c r="C1" t="s">
        <v>204</v>
      </c>
      <c r="D1" t="s">
        <v>218</v>
      </c>
      <c r="E1" t="s">
        <v>205</v>
      </c>
      <c r="F1" t="s">
        <v>219</v>
      </c>
    </row>
    <row r="2" spans="1:17">
      <c r="A2" s="110" t="s">
        <v>206</v>
      </c>
      <c r="B2">
        <v>155</v>
      </c>
      <c r="C2">
        <v>185</v>
      </c>
      <c r="D2">
        <v>203</v>
      </c>
      <c r="E2">
        <v>214.5</v>
      </c>
      <c r="F2">
        <v>190.7</v>
      </c>
      <c r="G2">
        <v>206.5</v>
      </c>
      <c r="H2">
        <v>178.5</v>
      </c>
      <c r="I2">
        <v>132.5</v>
      </c>
      <c r="J2">
        <v>96</v>
      </c>
      <c r="K2">
        <v>95</v>
      </c>
      <c r="L2">
        <v>81.400000000000006</v>
      </c>
      <c r="M2">
        <v>155.9</v>
      </c>
      <c r="N2">
        <v>1893.9</v>
      </c>
      <c r="Q2">
        <v>-25.748560000000001</v>
      </c>
    </row>
    <row r="3" spans="1:17">
      <c r="A3" s="111">
        <v>36526</v>
      </c>
      <c r="B3">
        <v>138.80000000000001</v>
      </c>
      <c r="C3">
        <v>164.3</v>
      </c>
      <c r="D3">
        <v>192.5</v>
      </c>
      <c r="E3">
        <v>201</v>
      </c>
      <c r="F3">
        <v>188</v>
      </c>
      <c r="G3">
        <v>207</v>
      </c>
      <c r="H3">
        <v>168</v>
      </c>
      <c r="I3">
        <v>121.6</v>
      </c>
      <c r="J3">
        <v>94.5</v>
      </c>
      <c r="K3">
        <v>95.5</v>
      </c>
      <c r="L3">
        <v>120</v>
      </c>
      <c r="M3">
        <v>155</v>
      </c>
      <c r="N3">
        <v>1846.2</v>
      </c>
      <c r="Q3">
        <v>27.83231</v>
      </c>
    </row>
    <row r="4" spans="1:17">
      <c r="A4" s="111">
        <v>36923</v>
      </c>
      <c r="B4">
        <v>196.7</v>
      </c>
      <c r="C4">
        <v>153.6</v>
      </c>
      <c r="D4">
        <v>111.5</v>
      </c>
      <c r="E4">
        <v>205.8</v>
      </c>
      <c r="F4">
        <v>189.4</v>
      </c>
      <c r="G4">
        <v>78</v>
      </c>
      <c r="H4">
        <v>152.6</v>
      </c>
      <c r="I4">
        <v>108.5</v>
      </c>
      <c r="J4">
        <v>42.3</v>
      </c>
      <c r="K4">
        <v>111.6</v>
      </c>
      <c r="L4">
        <v>110.5</v>
      </c>
      <c r="M4">
        <v>144.5</v>
      </c>
      <c r="N4">
        <v>1605</v>
      </c>
      <c r="Q4" t="s">
        <v>220</v>
      </c>
    </row>
    <row r="5" spans="1:17">
      <c r="A5" s="111">
        <v>37316</v>
      </c>
      <c r="B5">
        <v>188.5</v>
      </c>
      <c r="C5">
        <v>196</v>
      </c>
      <c r="D5">
        <v>202.3</v>
      </c>
      <c r="E5">
        <v>30</v>
      </c>
      <c r="G5">
        <v>136.5</v>
      </c>
      <c r="H5">
        <v>123</v>
      </c>
      <c r="I5">
        <v>91.5</v>
      </c>
      <c r="J5">
        <v>63.5</v>
      </c>
      <c r="L5">
        <v>110.3</v>
      </c>
    </row>
    <row r="6" spans="1:17">
      <c r="A6" s="111">
        <v>37712</v>
      </c>
      <c r="B6">
        <v>25.7</v>
      </c>
      <c r="C6">
        <v>2.5</v>
      </c>
      <c r="D6">
        <v>239.4</v>
      </c>
      <c r="E6">
        <v>163.1</v>
      </c>
      <c r="F6">
        <v>144.5</v>
      </c>
      <c r="G6">
        <v>118.9</v>
      </c>
      <c r="H6">
        <v>107.9</v>
      </c>
      <c r="I6">
        <v>91.5</v>
      </c>
      <c r="J6">
        <v>42.1</v>
      </c>
      <c r="K6">
        <v>80</v>
      </c>
      <c r="L6">
        <v>104</v>
      </c>
      <c r="M6">
        <v>164.5</v>
      </c>
      <c r="N6">
        <v>1284.0999999999999</v>
      </c>
    </row>
    <row r="7" spans="1:17">
      <c r="A7" s="111">
        <v>38108</v>
      </c>
      <c r="B7">
        <v>215</v>
      </c>
      <c r="C7">
        <v>208.7</v>
      </c>
      <c r="D7">
        <v>189.1</v>
      </c>
      <c r="E7">
        <v>182.2</v>
      </c>
      <c r="F7">
        <v>163.5</v>
      </c>
      <c r="G7">
        <v>142.30000000000001</v>
      </c>
      <c r="H7">
        <v>110.6</v>
      </c>
      <c r="I7">
        <v>108.5</v>
      </c>
      <c r="J7">
        <v>66.8</v>
      </c>
      <c r="K7">
        <v>85.3</v>
      </c>
      <c r="L7">
        <v>129.5</v>
      </c>
      <c r="M7">
        <v>140.5</v>
      </c>
      <c r="N7">
        <v>1741.9</v>
      </c>
    </row>
    <row r="8" spans="1:17">
      <c r="A8" s="111">
        <v>38504</v>
      </c>
      <c r="B8">
        <v>218.5</v>
      </c>
      <c r="C8">
        <v>199.8</v>
      </c>
      <c r="D8">
        <v>209</v>
      </c>
      <c r="E8">
        <v>168.3</v>
      </c>
      <c r="F8">
        <v>133.5</v>
      </c>
      <c r="G8">
        <v>151</v>
      </c>
      <c r="H8">
        <v>122.1</v>
      </c>
      <c r="I8">
        <v>92</v>
      </c>
      <c r="J8">
        <v>71.3</v>
      </c>
      <c r="K8">
        <v>84</v>
      </c>
      <c r="L8">
        <v>112.5</v>
      </c>
      <c r="M8">
        <v>123.2</v>
      </c>
      <c r="N8">
        <v>1685.2</v>
      </c>
    </row>
    <row r="9" spans="1:17">
      <c r="A9" s="111">
        <v>38899</v>
      </c>
      <c r="B9">
        <v>195.5</v>
      </c>
      <c r="C9">
        <v>169.2</v>
      </c>
      <c r="D9">
        <v>171.4</v>
      </c>
      <c r="E9">
        <v>198.6</v>
      </c>
      <c r="F9">
        <v>204.8</v>
      </c>
      <c r="G9">
        <v>183.3</v>
      </c>
      <c r="H9">
        <v>132.9</v>
      </c>
      <c r="I9">
        <v>108</v>
      </c>
      <c r="J9">
        <v>65.8</v>
      </c>
      <c r="K9">
        <v>86.5</v>
      </c>
      <c r="L9">
        <v>111</v>
      </c>
      <c r="M9">
        <v>152.5</v>
      </c>
      <c r="N9">
        <v>1779.4</v>
      </c>
    </row>
    <row r="10" spans="1:17">
      <c r="A10" s="111">
        <v>39295</v>
      </c>
      <c r="B10">
        <v>142.4</v>
      </c>
      <c r="C10">
        <v>153.1</v>
      </c>
      <c r="D10">
        <v>194.6</v>
      </c>
      <c r="E10">
        <v>117.9</v>
      </c>
      <c r="F10">
        <v>167.8</v>
      </c>
      <c r="G10">
        <v>139.30000000000001</v>
      </c>
      <c r="H10">
        <v>105.3</v>
      </c>
      <c r="I10">
        <v>78.5</v>
      </c>
      <c r="J10">
        <v>55.8</v>
      </c>
      <c r="K10">
        <v>56</v>
      </c>
      <c r="L10">
        <v>101.5</v>
      </c>
      <c r="M10">
        <v>120</v>
      </c>
      <c r="N10">
        <v>1432.1</v>
      </c>
    </row>
    <row r="11" spans="1:17">
      <c r="A11" s="111">
        <v>39692</v>
      </c>
      <c r="B11">
        <v>201</v>
      </c>
      <c r="C11">
        <v>207.5</v>
      </c>
      <c r="D11">
        <v>216.5</v>
      </c>
      <c r="E11">
        <v>154.69999999999999</v>
      </c>
      <c r="F11">
        <v>121.3</v>
      </c>
      <c r="G11">
        <v>126.8</v>
      </c>
      <c r="H11">
        <v>116.3</v>
      </c>
      <c r="I11">
        <v>93.6</v>
      </c>
      <c r="J11">
        <v>62.8</v>
      </c>
      <c r="K11">
        <v>68.5</v>
      </c>
      <c r="L11">
        <v>91</v>
      </c>
      <c r="M11">
        <v>144.5</v>
      </c>
      <c r="N11">
        <v>1604.3</v>
      </c>
    </row>
    <row r="12" spans="1:17">
      <c r="A12" s="111">
        <v>40087</v>
      </c>
      <c r="B12">
        <v>129.5</v>
      </c>
      <c r="C12">
        <v>98.2</v>
      </c>
      <c r="D12">
        <v>150.5</v>
      </c>
      <c r="E12">
        <v>98.4</v>
      </c>
      <c r="F12">
        <v>139.30000000000001</v>
      </c>
      <c r="G12">
        <v>143.9</v>
      </c>
      <c r="H12">
        <v>94.4</v>
      </c>
      <c r="I12">
        <v>94.2</v>
      </c>
      <c r="J12">
        <v>79.3</v>
      </c>
      <c r="K12">
        <v>71.2</v>
      </c>
      <c r="L12">
        <v>85.8</v>
      </c>
      <c r="M12">
        <v>104.8</v>
      </c>
      <c r="N12">
        <v>1289.3</v>
      </c>
    </row>
    <row r="13" spans="1:17">
      <c r="A13" s="111">
        <v>40483</v>
      </c>
      <c r="B13">
        <v>157.80000000000001</v>
      </c>
      <c r="C13">
        <v>167</v>
      </c>
      <c r="D13">
        <v>137.5</v>
      </c>
      <c r="E13">
        <v>151.5</v>
      </c>
      <c r="F13">
        <v>145.1</v>
      </c>
      <c r="G13">
        <v>134.6</v>
      </c>
      <c r="H13">
        <v>102</v>
      </c>
      <c r="I13">
        <v>64.099999999999994</v>
      </c>
      <c r="J13">
        <v>68.3</v>
      </c>
      <c r="K13">
        <v>57</v>
      </c>
      <c r="L13">
        <v>100.5</v>
      </c>
      <c r="M13">
        <v>159</v>
      </c>
      <c r="N13">
        <v>1444.1</v>
      </c>
    </row>
    <row r="14" spans="1:17">
      <c r="A14" s="111">
        <v>40878</v>
      </c>
      <c r="B14">
        <v>152.5</v>
      </c>
      <c r="C14">
        <v>189</v>
      </c>
      <c r="D14">
        <v>161.9</v>
      </c>
      <c r="E14">
        <v>176.4</v>
      </c>
      <c r="F14">
        <v>142</v>
      </c>
      <c r="G14">
        <v>115.4</v>
      </c>
      <c r="H14">
        <v>87</v>
      </c>
      <c r="I14">
        <v>69.5</v>
      </c>
      <c r="J14">
        <v>46</v>
      </c>
      <c r="K14">
        <v>55.5</v>
      </c>
      <c r="L14">
        <v>84.5</v>
      </c>
      <c r="M14">
        <v>103.3</v>
      </c>
      <c r="N14">
        <v>1382.7</v>
      </c>
    </row>
    <row r="15" spans="1:17">
      <c r="A15" s="110" t="s">
        <v>207</v>
      </c>
      <c r="B15">
        <v>130.5</v>
      </c>
      <c r="C15">
        <v>100.3</v>
      </c>
      <c r="D15">
        <v>113.5</v>
      </c>
      <c r="E15">
        <v>112.5</v>
      </c>
      <c r="F15">
        <v>103.5</v>
      </c>
      <c r="G15">
        <v>103.5</v>
      </c>
      <c r="H15">
        <v>93.6</v>
      </c>
      <c r="I15">
        <v>76.5</v>
      </c>
      <c r="J15">
        <v>84</v>
      </c>
      <c r="K15">
        <v>66</v>
      </c>
      <c r="L15">
        <v>89.5</v>
      </c>
      <c r="M15">
        <v>122</v>
      </c>
      <c r="N15">
        <v>1195.3</v>
      </c>
    </row>
    <row r="16" spans="1:17">
      <c r="A16" s="110" t="s">
        <v>208</v>
      </c>
      <c r="B16">
        <v>93</v>
      </c>
      <c r="C16">
        <v>102.5</v>
      </c>
      <c r="D16">
        <v>122.8</v>
      </c>
      <c r="E16">
        <v>110.9</v>
      </c>
      <c r="F16">
        <v>129.69999999999999</v>
      </c>
      <c r="G16">
        <v>111</v>
      </c>
      <c r="H16">
        <v>80.5</v>
      </c>
      <c r="I16">
        <v>84.5</v>
      </c>
      <c r="J16">
        <v>76.5</v>
      </c>
      <c r="K16">
        <v>89.5</v>
      </c>
      <c r="L16">
        <v>89</v>
      </c>
      <c r="M16">
        <v>85</v>
      </c>
      <c r="N16">
        <v>1174.8</v>
      </c>
    </row>
    <row r="17" spans="1:14">
      <c r="A17" s="110" t="s">
        <v>209</v>
      </c>
      <c r="B17">
        <v>102</v>
      </c>
      <c r="C17">
        <v>138</v>
      </c>
      <c r="D17">
        <v>152.5</v>
      </c>
      <c r="E17">
        <v>127.8</v>
      </c>
      <c r="F17">
        <v>113.7</v>
      </c>
      <c r="G17">
        <v>178.6</v>
      </c>
      <c r="H17">
        <v>100.8</v>
      </c>
      <c r="I17">
        <v>105</v>
      </c>
      <c r="J17">
        <v>111.5</v>
      </c>
      <c r="K17">
        <v>119.5</v>
      </c>
      <c r="L17">
        <v>125.5</v>
      </c>
      <c r="M17">
        <v>170.5</v>
      </c>
      <c r="N17">
        <v>1545.4</v>
      </c>
    </row>
    <row r="18" spans="1:14">
      <c r="A18" s="110" t="s">
        <v>210</v>
      </c>
      <c r="B18">
        <v>205.5</v>
      </c>
      <c r="C18">
        <v>189</v>
      </c>
      <c r="D18">
        <v>220</v>
      </c>
      <c r="E18">
        <v>184.3</v>
      </c>
      <c r="F18">
        <v>141.4</v>
      </c>
      <c r="G18">
        <v>113.3</v>
      </c>
      <c r="H18">
        <v>140</v>
      </c>
      <c r="I18">
        <v>95</v>
      </c>
      <c r="J18">
        <v>118</v>
      </c>
      <c r="K18">
        <v>105</v>
      </c>
      <c r="L18">
        <v>133.5</v>
      </c>
      <c r="M18">
        <v>136</v>
      </c>
      <c r="N18">
        <v>1781</v>
      </c>
    </row>
    <row r="19" spans="1:14">
      <c r="A19" s="110" t="s">
        <v>211</v>
      </c>
      <c r="B19" s="17">
        <v>140.30000000000001</v>
      </c>
      <c r="C19" s="17">
        <v>148.80000000000001</v>
      </c>
      <c r="D19" s="17">
        <v>112.6</v>
      </c>
      <c r="E19" s="17">
        <v>118.8</v>
      </c>
      <c r="F19" s="17">
        <v>57.5</v>
      </c>
      <c r="G19" s="17">
        <v>120.5</v>
      </c>
      <c r="H19" s="17">
        <v>127.5</v>
      </c>
      <c r="I19" s="17">
        <v>98.3</v>
      </c>
      <c r="J19" s="17">
        <v>84</v>
      </c>
      <c r="K19" s="17">
        <v>92.5</v>
      </c>
      <c r="L19" s="17">
        <v>102.5</v>
      </c>
      <c r="M19" s="17">
        <v>55.5</v>
      </c>
      <c r="N19" s="17">
        <v>1258.5999999999999</v>
      </c>
    </row>
    <row r="20" spans="1:14">
      <c r="A20" s="110" t="s">
        <v>212</v>
      </c>
      <c r="B20">
        <v>52</v>
      </c>
      <c r="C20">
        <v>101.5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153.5</v>
      </c>
    </row>
    <row r="21" spans="1:14">
      <c r="A21" s="110" t="s">
        <v>213</v>
      </c>
      <c r="B21">
        <v>0</v>
      </c>
      <c r="C21">
        <v>0</v>
      </c>
      <c r="D21">
        <v>103.6</v>
      </c>
      <c r="E21">
        <v>128.1</v>
      </c>
      <c r="F21">
        <v>138.19999999999999</v>
      </c>
      <c r="G21">
        <v>129.19999999999999</v>
      </c>
      <c r="H21">
        <v>91.5</v>
      </c>
      <c r="I21">
        <v>23</v>
      </c>
      <c r="J21">
        <v>20</v>
      </c>
      <c r="K21">
        <v>21</v>
      </c>
      <c r="L21">
        <v>42.8</v>
      </c>
      <c r="M21">
        <v>65</v>
      </c>
      <c r="N21">
        <v>762.3</v>
      </c>
    </row>
    <row r="22" spans="1:14">
      <c r="A22" s="110" t="s">
        <v>214</v>
      </c>
      <c r="B22">
        <v>162.5</v>
      </c>
      <c r="C22">
        <v>75.5</v>
      </c>
      <c r="D22">
        <v>121.4</v>
      </c>
    </row>
    <row r="23" spans="1:14">
      <c r="A23" s="110" t="s">
        <v>215</v>
      </c>
    </row>
    <row r="24" spans="1:14">
      <c r="A24" s="110" t="s">
        <v>216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D2431-1E57-4B61-AA9A-0F6BA918427F}">
  <dimension ref="A1:I31"/>
  <sheetViews>
    <sheetView workbookViewId="0">
      <selection activeCell="C15" sqref="C15"/>
    </sheetView>
  </sheetViews>
  <sheetFormatPr defaultRowHeight="14.4"/>
  <cols>
    <col min="1" max="1" width="26.77734375" bestFit="1" customWidth="1"/>
    <col min="2" max="2" width="21.77734375" customWidth="1"/>
    <col min="3" max="3" width="30.88671875" bestFit="1" customWidth="1"/>
    <col min="4" max="4" width="24.6640625" bestFit="1" customWidth="1"/>
    <col min="5" max="5" width="11" bestFit="1" customWidth="1"/>
    <col min="7" max="7" width="30.5546875" bestFit="1" customWidth="1"/>
    <col min="8" max="8" width="25.77734375" bestFit="1" customWidth="1"/>
    <col min="9" max="9" width="10.5546875" bestFit="1" customWidth="1"/>
  </cols>
  <sheetData>
    <row r="1" spans="1:9" ht="15" thickBot="1">
      <c r="A1" s="37" t="s">
        <v>93</v>
      </c>
      <c r="B1" s="37" t="s">
        <v>94</v>
      </c>
      <c r="C1" s="37" t="s">
        <v>95</v>
      </c>
      <c r="D1" s="37" t="s">
        <v>96</v>
      </c>
    </row>
    <row r="2" spans="1:9" ht="16.2" thickBot="1">
      <c r="A2" s="38" t="s">
        <v>97</v>
      </c>
      <c r="B2" s="40">
        <v>654</v>
      </c>
      <c r="C2" s="40">
        <v>771</v>
      </c>
      <c r="D2" s="39"/>
    </row>
    <row r="3" spans="1:9" ht="15" thickBot="1">
      <c r="A3" s="38" t="s">
        <v>98</v>
      </c>
      <c r="B3" s="40"/>
      <c r="C3" s="40" t="s">
        <v>115</v>
      </c>
      <c r="D3" s="38" t="s">
        <v>99</v>
      </c>
    </row>
    <row r="4" spans="1:9" ht="15" thickBot="1">
      <c r="A4" s="38" t="s">
        <v>100</v>
      </c>
      <c r="B4" s="40" t="s">
        <v>101</v>
      </c>
      <c r="C4" s="40" t="s">
        <v>101</v>
      </c>
      <c r="D4" s="38" t="s">
        <v>102</v>
      </c>
      <c r="G4" t="s">
        <v>111</v>
      </c>
      <c r="H4" t="s">
        <v>120</v>
      </c>
    </row>
    <row r="5" spans="1:9" ht="16.2" thickBot="1">
      <c r="A5" s="38" t="s">
        <v>103</v>
      </c>
      <c r="B5" s="40">
        <f>SUM(B6:B7)</f>
        <v>579.6</v>
      </c>
      <c r="C5" s="40">
        <f>SUM(C6:C7)</f>
        <v>1251.7350000000001</v>
      </c>
      <c r="D5" s="39"/>
      <c r="F5" t="s">
        <v>112</v>
      </c>
      <c r="G5">
        <v>528</v>
      </c>
      <c r="H5">
        <v>154.11500000000001</v>
      </c>
      <c r="I5" t="s">
        <v>90</v>
      </c>
    </row>
    <row r="6" spans="1:9" ht="16.2" thickBot="1">
      <c r="A6" s="38" t="s">
        <v>104</v>
      </c>
      <c r="B6" s="40">
        <f>467.4</f>
        <v>467.4</v>
      </c>
      <c r="C6" s="42">
        <v>524</v>
      </c>
      <c r="D6" s="39"/>
      <c r="F6" t="s">
        <v>113</v>
      </c>
      <c r="G6">
        <v>319</v>
      </c>
      <c r="H6">
        <v>213.95133333333334</v>
      </c>
      <c r="I6" t="s">
        <v>90</v>
      </c>
    </row>
    <row r="7" spans="1:9" ht="16.2" thickBot="1">
      <c r="A7" s="38" t="s">
        <v>105</v>
      </c>
      <c r="B7" s="40">
        <v>112.2</v>
      </c>
      <c r="C7" s="41">
        <f>1252-524.265</f>
        <v>727.73500000000001</v>
      </c>
      <c r="D7" s="39"/>
      <c r="F7" t="s">
        <v>114</v>
      </c>
      <c r="G7">
        <v>405</v>
      </c>
      <c r="H7">
        <v>156.19899999999998</v>
      </c>
      <c r="I7" t="s">
        <v>90</v>
      </c>
    </row>
    <row r="8" spans="1:9" ht="15" thickBot="1">
      <c r="A8" s="38" t="s">
        <v>106</v>
      </c>
      <c r="B8" s="40">
        <f>5349+6215</f>
        <v>11564</v>
      </c>
      <c r="C8" s="40">
        <f>5574+5534</f>
        <v>11108</v>
      </c>
      <c r="D8" s="38" t="s">
        <v>107</v>
      </c>
      <c r="G8" s="16">
        <f>SUM(G5:G7)</f>
        <v>1252</v>
      </c>
      <c r="H8" s="16">
        <f>SUM(H5:H7)</f>
        <v>524.26533333333327</v>
      </c>
      <c r="I8" t="s">
        <v>121</v>
      </c>
    </row>
    <row r="9" spans="1:9" ht="16.2" thickBot="1">
      <c r="A9" s="38" t="s">
        <v>108</v>
      </c>
      <c r="B9" s="40">
        <f>5349</f>
        <v>5349</v>
      </c>
      <c r="C9" s="40" t="s">
        <v>119</v>
      </c>
      <c r="D9" s="39"/>
    </row>
    <row r="10" spans="1:9" ht="15" thickBot="1">
      <c r="A10" s="38" t="s">
        <v>109</v>
      </c>
      <c r="B10" s="40">
        <v>25</v>
      </c>
      <c r="C10" s="40">
        <f>((C6*0.001)*(5686*10000))/1000000</f>
        <v>29.794640000000001</v>
      </c>
      <c r="D10" s="38" t="s">
        <v>110</v>
      </c>
      <c r="G10" t="s">
        <v>116</v>
      </c>
    </row>
    <row r="11" spans="1:9">
      <c r="B11">
        <f>(B7/B2)*100</f>
        <v>17.155963302752294</v>
      </c>
      <c r="H11">
        <f>1252-771</f>
        <v>481</v>
      </c>
    </row>
    <row r="14" spans="1:9">
      <c r="B14" t="s">
        <v>117</v>
      </c>
      <c r="G14">
        <f>16900000000/(5686*10000)</f>
        <v>297.22124516355962</v>
      </c>
    </row>
    <row r="15" spans="1:9">
      <c r="B15" t="s">
        <v>118</v>
      </c>
    </row>
    <row r="16" spans="1:9">
      <c r="H16">
        <f>350*3</f>
        <v>1050</v>
      </c>
    </row>
    <row r="17" spans="1:9">
      <c r="B17" t="s">
        <v>40</v>
      </c>
      <c r="C17" t="s">
        <v>27</v>
      </c>
      <c r="D17" t="s">
        <v>186</v>
      </c>
      <c r="E17" t="s">
        <v>39</v>
      </c>
      <c r="F17" t="s">
        <v>26</v>
      </c>
      <c r="G17" t="s">
        <v>92</v>
      </c>
    </row>
    <row r="18" spans="1:9">
      <c r="A18" t="s">
        <v>147</v>
      </c>
      <c r="B18">
        <v>25</v>
      </c>
      <c r="C18">
        <v>5349</v>
      </c>
      <c r="D18">
        <f>B18*1000000</f>
        <v>25000000</v>
      </c>
      <c r="E18">
        <f>D18/C18</f>
        <v>4673.7707982800521</v>
      </c>
      <c r="F18">
        <f>C18*10000</f>
        <v>53490000</v>
      </c>
      <c r="G18">
        <f>(E18/F18)</f>
        <v>8.737653389942143E-5</v>
      </c>
      <c r="H18" s="71">
        <f>G18*1000</f>
        <v>8.7376533899421432E-2</v>
      </c>
      <c r="I18" s="15">
        <f>(H18/$H$20)*100</f>
        <v>80.645161290322577</v>
      </c>
    </row>
    <row r="19" spans="1:9">
      <c r="A19" t="s">
        <v>148</v>
      </c>
      <c r="B19">
        <v>6</v>
      </c>
      <c r="C19">
        <v>5349</v>
      </c>
      <c r="D19">
        <f t="shared" ref="D19:D20" si="0">B19*1000000</f>
        <v>6000000</v>
      </c>
      <c r="E19">
        <f t="shared" ref="E19:E20" si="1">D19/C19</f>
        <v>1121.7049915872126</v>
      </c>
      <c r="F19">
        <f>C19*10000</f>
        <v>53490000</v>
      </c>
      <c r="G19">
        <f>(E19/F19)</f>
        <v>2.0970368135861145E-5</v>
      </c>
      <c r="H19" s="71">
        <f>G19*1000</f>
        <v>2.0970368135861145E-2</v>
      </c>
      <c r="I19" s="15">
        <f>(H19/$H$20)*100</f>
        <v>19.35483870967742</v>
      </c>
    </row>
    <row r="20" spans="1:9">
      <c r="A20" t="s">
        <v>149</v>
      </c>
      <c r="B20">
        <f>SUM(B18:B19)</f>
        <v>31</v>
      </c>
      <c r="C20">
        <v>5349</v>
      </c>
      <c r="D20">
        <f t="shared" si="0"/>
        <v>31000000</v>
      </c>
      <c r="E20">
        <f t="shared" si="1"/>
        <v>5795.4757898672651</v>
      </c>
      <c r="F20">
        <f>C20*10000</f>
        <v>53490000</v>
      </c>
      <c r="G20">
        <f>(E20/F20)</f>
        <v>1.0834690203528258E-4</v>
      </c>
      <c r="H20" s="71">
        <f>G20*1000</f>
        <v>0.10834690203528258</v>
      </c>
    </row>
    <row r="21" spans="1:9">
      <c r="E21" s="15"/>
    </row>
    <row r="22" spans="1:9">
      <c r="E22">
        <f>E18*5863</f>
        <v>27402318.190315947</v>
      </c>
      <c r="F22">
        <f>E22/1000000</f>
        <v>27.402318190315945</v>
      </c>
    </row>
    <row r="23" spans="1:9">
      <c r="E23">
        <f>E19*5863</f>
        <v>6576556.3656758275</v>
      </c>
      <c r="F23">
        <f t="shared" ref="F23:F24" si="2">E23/1000000</f>
        <v>6.5765563656758275</v>
      </c>
    </row>
    <row r="24" spans="1:9">
      <c r="E24">
        <f>E20*5863</f>
        <v>33978874.555991776</v>
      </c>
      <c r="F24">
        <f t="shared" si="2"/>
        <v>33.978874555991773</v>
      </c>
    </row>
    <row r="27" spans="1:9">
      <c r="A27" t="s">
        <v>154</v>
      </c>
      <c r="B27" s="74">
        <v>100</v>
      </c>
      <c r="C27" s="21">
        <v>150</v>
      </c>
      <c r="D27" s="75">
        <f t="shared" ref="D27:E31" si="3">(B27/7)*25</f>
        <v>357.14285714285717</v>
      </c>
      <c r="E27" s="15">
        <f t="shared" si="3"/>
        <v>535.71428571428567</v>
      </c>
    </row>
    <row r="28" spans="1:9">
      <c r="A28" t="s">
        <v>155</v>
      </c>
      <c r="B28" s="74">
        <v>85</v>
      </c>
      <c r="C28" s="21">
        <v>85</v>
      </c>
      <c r="D28" s="75">
        <f t="shared" si="3"/>
        <v>303.57142857142856</v>
      </c>
      <c r="E28" s="15">
        <f t="shared" si="3"/>
        <v>303.57142857142856</v>
      </c>
    </row>
    <row r="29" spans="1:9">
      <c r="A29" t="s">
        <v>156</v>
      </c>
      <c r="B29" s="74">
        <v>104</v>
      </c>
      <c r="C29" s="21">
        <v>140</v>
      </c>
      <c r="D29" s="73">
        <f t="shared" si="3"/>
        <v>371.42857142857144</v>
      </c>
      <c r="E29" s="15">
        <f t="shared" si="3"/>
        <v>500</v>
      </c>
    </row>
    <row r="30" spans="1:9">
      <c r="A30" t="s">
        <v>157</v>
      </c>
      <c r="B30" s="74">
        <v>42</v>
      </c>
      <c r="C30" s="21">
        <v>140</v>
      </c>
      <c r="D30" s="75">
        <f t="shared" si="3"/>
        <v>150</v>
      </c>
      <c r="E30" s="15">
        <f t="shared" si="3"/>
        <v>500</v>
      </c>
    </row>
    <row r="31" spans="1:9">
      <c r="A31" t="s">
        <v>158</v>
      </c>
      <c r="B31" s="21">
        <v>50</v>
      </c>
      <c r="C31" s="74">
        <v>94</v>
      </c>
      <c r="D31" s="15">
        <f t="shared" si="3"/>
        <v>178.57142857142858</v>
      </c>
      <c r="E31" s="73">
        <f t="shared" si="3"/>
        <v>335.71428571428572</v>
      </c>
    </row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75C0D-75FE-4BE1-A756-1BFF58AD269F}">
  <dimension ref="A1:AC1676"/>
  <sheetViews>
    <sheetView zoomScale="50" zoomScaleNormal="50" workbookViewId="0">
      <selection activeCell="AG6" sqref="AG6"/>
    </sheetView>
  </sheetViews>
  <sheetFormatPr defaultRowHeight="14.4"/>
  <cols>
    <col min="1" max="1" width="10.5546875" style="7" bestFit="1" customWidth="1"/>
    <col min="27" max="27" width="20.44140625" customWidth="1"/>
    <col min="28" max="28" width="19.88671875" customWidth="1"/>
    <col min="29" max="29" width="16" customWidth="1"/>
  </cols>
  <sheetData>
    <row r="1" spans="1:29">
      <c r="A1" s="84" t="s">
        <v>10</v>
      </c>
      <c r="B1" s="83" t="s">
        <v>18</v>
      </c>
      <c r="C1" s="83" t="s">
        <v>71</v>
      </c>
      <c r="D1" s="83" t="s">
        <v>174</v>
      </c>
      <c r="E1" s="83" t="s">
        <v>183</v>
      </c>
    </row>
    <row r="2" spans="1:29" ht="15" thickBot="1">
      <c r="A2" s="7">
        <v>43466</v>
      </c>
      <c r="B2">
        <v>1</v>
      </c>
      <c r="C2">
        <v>2019</v>
      </c>
      <c r="D2">
        <v>0.67851406000000003</v>
      </c>
      <c r="E2">
        <v>130.5999985</v>
      </c>
    </row>
    <row r="3" spans="1:29" ht="31.8">
      <c r="A3" s="7">
        <v>43466</v>
      </c>
      <c r="B3">
        <v>1</v>
      </c>
      <c r="C3">
        <v>2019</v>
      </c>
      <c r="D3">
        <v>0.66992724000000003</v>
      </c>
      <c r="E3">
        <v>153.0999985</v>
      </c>
      <c r="AA3" s="144" t="s">
        <v>243</v>
      </c>
      <c r="AB3" s="145" t="s">
        <v>244</v>
      </c>
      <c r="AC3" s="146" t="s">
        <v>245</v>
      </c>
    </row>
    <row r="4" spans="1:29" ht="15.6">
      <c r="A4" s="7">
        <v>43466</v>
      </c>
      <c r="B4">
        <v>1</v>
      </c>
      <c r="C4">
        <v>2019</v>
      </c>
      <c r="D4">
        <v>0.74676805999999996</v>
      </c>
      <c r="E4">
        <v>135.4000015</v>
      </c>
      <c r="AA4" s="147" t="s">
        <v>246</v>
      </c>
      <c r="AB4" s="148" t="s">
        <v>247</v>
      </c>
      <c r="AC4" s="149" t="s">
        <v>248</v>
      </c>
    </row>
    <row r="5" spans="1:29" ht="15.6">
      <c r="A5" s="7">
        <v>43466</v>
      </c>
      <c r="B5">
        <v>1</v>
      </c>
      <c r="C5">
        <v>2019</v>
      </c>
      <c r="D5">
        <v>0.58260179999999995</v>
      </c>
      <c r="E5">
        <v>150</v>
      </c>
      <c r="AA5" s="147" t="s">
        <v>249</v>
      </c>
      <c r="AB5" s="148" t="s">
        <v>250</v>
      </c>
      <c r="AC5" s="149" t="s">
        <v>251</v>
      </c>
    </row>
    <row r="6" spans="1:29" ht="15.6">
      <c r="A6" s="7">
        <v>43466</v>
      </c>
      <c r="B6">
        <v>1</v>
      </c>
      <c r="C6">
        <v>2019</v>
      </c>
      <c r="D6">
        <v>0.74828019999999995</v>
      </c>
      <c r="E6">
        <v>147.5999985</v>
      </c>
      <c r="AA6" s="147" t="s">
        <v>252</v>
      </c>
      <c r="AB6" s="148" t="s">
        <v>253</v>
      </c>
      <c r="AC6" s="153" t="s">
        <v>254</v>
      </c>
    </row>
    <row r="7" spans="1:29" ht="15.6">
      <c r="A7" s="7">
        <v>43466</v>
      </c>
      <c r="B7">
        <v>1</v>
      </c>
      <c r="C7">
        <v>2019</v>
      </c>
      <c r="D7">
        <v>0.71079519999999996</v>
      </c>
      <c r="E7">
        <v>146.4000015</v>
      </c>
      <c r="AA7" s="147" t="s">
        <v>255</v>
      </c>
      <c r="AB7" s="148" t="s">
        <v>256</v>
      </c>
      <c r="AC7" s="153" t="s">
        <v>257</v>
      </c>
    </row>
    <row r="8" spans="1:29" ht="16.2" thickBot="1">
      <c r="A8" s="7">
        <v>43466</v>
      </c>
      <c r="B8">
        <v>1</v>
      </c>
      <c r="C8">
        <v>2019</v>
      </c>
      <c r="D8">
        <v>0.70657175999999999</v>
      </c>
      <c r="E8">
        <v>149</v>
      </c>
      <c r="AA8" s="150" t="s">
        <v>258</v>
      </c>
      <c r="AB8" s="151" t="s">
        <v>259</v>
      </c>
      <c r="AC8" s="152" t="s">
        <v>260</v>
      </c>
    </row>
    <row r="9" spans="1:29">
      <c r="A9" s="7">
        <v>43466</v>
      </c>
      <c r="B9">
        <v>1</v>
      </c>
      <c r="C9">
        <v>2019</v>
      </c>
      <c r="D9">
        <v>0.63235295000000002</v>
      </c>
      <c r="E9">
        <v>138</v>
      </c>
    </row>
    <row r="10" spans="1:29">
      <c r="A10" s="7">
        <v>43466</v>
      </c>
      <c r="B10">
        <v>1</v>
      </c>
      <c r="C10">
        <v>2019</v>
      </c>
      <c r="D10">
        <v>0.57129585999999999</v>
      </c>
      <c r="E10">
        <v>123.2999992</v>
      </c>
    </row>
    <row r="11" spans="1:29">
      <c r="A11" s="7">
        <v>43466</v>
      </c>
      <c r="B11">
        <v>1</v>
      </c>
      <c r="C11">
        <v>2019</v>
      </c>
      <c r="D11">
        <v>0.42729083000000001</v>
      </c>
      <c r="E11">
        <v>124</v>
      </c>
    </row>
    <row r="12" spans="1:29">
      <c r="A12" s="7">
        <v>43466</v>
      </c>
      <c r="B12">
        <v>1</v>
      </c>
      <c r="C12">
        <v>2019</v>
      </c>
      <c r="D12">
        <v>0.76643634000000005</v>
      </c>
      <c r="E12">
        <v>141.0999985</v>
      </c>
    </row>
    <row r="13" spans="1:29">
      <c r="A13" s="7">
        <v>43466</v>
      </c>
      <c r="B13">
        <v>1</v>
      </c>
      <c r="C13">
        <v>2019</v>
      </c>
      <c r="D13">
        <v>0.64093834000000005</v>
      </c>
      <c r="E13">
        <v>119.0999985</v>
      </c>
    </row>
    <row r="14" spans="1:29">
      <c r="A14" s="7">
        <v>43466</v>
      </c>
      <c r="B14">
        <v>1</v>
      </c>
      <c r="C14">
        <v>2019</v>
      </c>
      <c r="D14">
        <v>0.62373299999999998</v>
      </c>
      <c r="E14">
        <v>135.7999992</v>
      </c>
    </row>
    <row r="15" spans="1:29">
      <c r="A15" s="7">
        <v>43466</v>
      </c>
      <c r="B15">
        <v>1</v>
      </c>
      <c r="C15">
        <v>2019</v>
      </c>
      <c r="D15">
        <v>0.68833053</v>
      </c>
      <c r="E15">
        <v>143.2000008</v>
      </c>
    </row>
    <row r="16" spans="1:29">
      <c r="A16" s="7">
        <v>43466</v>
      </c>
      <c r="B16">
        <v>1</v>
      </c>
      <c r="C16">
        <v>2019</v>
      </c>
      <c r="D16">
        <v>0.53997194999999998</v>
      </c>
      <c r="E16">
        <v>102.7000008</v>
      </c>
    </row>
    <row r="17" spans="1:5">
      <c r="A17" s="7">
        <v>43466</v>
      </c>
      <c r="B17">
        <v>1</v>
      </c>
      <c r="C17">
        <v>2019</v>
      </c>
      <c r="D17">
        <v>0.66171100000000005</v>
      </c>
      <c r="E17">
        <v>144.7000008</v>
      </c>
    </row>
    <row r="18" spans="1:5">
      <c r="A18" s="7">
        <v>43466</v>
      </c>
      <c r="B18">
        <v>1</v>
      </c>
      <c r="C18">
        <v>2019</v>
      </c>
      <c r="D18">
        <v>0.76407879999999995</v>
      </c>
      <c r="E18">
        <v>182.6999969</v>
      </c>
    </row>
    <row r="19" spans="1:5">
      <c r="A19" s="7">
        <v>43466</v>
      </c>
      <c r="B19">
        <v>1</v>
      </c>
      <c r="C19">
        <v>2019</v>
      </c>
      <c r="D19">
        <v>0.67763715999999996</v>
      </c>
      <c r="E19">
        <v>154.4000015</v>
      </c>
    </row>
    <row r="20" spans="1:5">
      <c r="A20" s="7">
        <v>43466</v>
      </c>
      <c r="B20">
        <v>1</v>
      </c>
      <c r="C20">
        <v>2019</v>
      </c>
      <c r="D20">
        <v>0.70960604999999999</v>
      </c>
      <c r="E20">
        <v>156.5999985</v>
      </c>
    </row>
    <row r="21" spans="1:5">
      <c r="A21" s="7">
        <v>43466</v>
      </c>
      <c r="B21">
        <v>1</v>
      </c>
      <c r="C21">
        <v>2019</v>
      </c>
      <c r="D21">
        <v>0.56126069999999995</v>
      </c>
      <c r="E21">
        <v>170.9000015</v>
      </c>
    </row>
    <row r="22" spans="1:5">
      <c r="A22" s="7">
        <v>43466</v>
      </c>
      <c r="B22">
        <v>1</v>
      </c>
      <c r="C22">
        <v>2019</v>
      </c>
      <c r="D22">
        <v>0.56243604000000003</v>
      </c>
      <c r="E22">
        <v>150.2999992</v>
      </c>
    </row>
    <row r="23" spans="1:5">
      <c r="A23" s="7">
        <v>43466</v>
      </c>
      <c r="B23">
        <v>1</v>
      </c>
      <c r="C23">
        <v>2019</v>
      </c>
      <c r="D23">
        <v>0.74148119999999995</v>
      </c>
      <c r="E23">
        <v>181.5999985</v>
      </c>
    </row>
    <row r="24" spans="1:5">
      <c r="A24" s="7">
        <v>43466</v>
      </c>
      <c r="B24">
        <v>1</v>
      </c>
      <c r="C24">
        <v>2019</v>
      </c>
      <c r="D24">
        <v>0.56381773999999996</v>
      </c>
      <c r="E24">
        <v>140</v>
      </c>
    </row>
    <row r="25" spans="1:5">
      <c r="A25" s="7">
        <v>43466</v>
      </c>
      <c r="B25">
        <v>1</v>
      </c>
      <c r="C25">
        <v>2019</v>
      </c>
      <c r="D25">
        <v>0.68435699999999999</v>
      </c>
      <c r="E25">
        <v>145.4000015</v>
      </c>
    </row>
    <row r="26" spans="1:5">
      <c r="A26" s="7">
        <v>43466</v>
      </c>
      <c r="B26">
        <v>1</v>
      </c>
      <c r="C26">
        <v>2019</v>
      </c>
      <c r="D26">
        <v>0.78661749999999997</v>
      </c>
      <c r="E26">
        <v>162.9000015</v>
      </c>
    </row>
    <row r="27" spans="1:5">
      <c r="A27" s="7">
        <v>43466</v>
      </c>
      <c r="B27">
        <v>1</v>
      </c>
      <c r="C27">
        <v>2019</v>
      </c>
      <c r="D27">
        <v>0.58035490000000001</v>
      </c>
      <c r="E27">
        <v>163</v>
      </c>
    </row>
    <row r="28" spans="1:5">
      <c r="A28" s="7">
        <v>43466</v>
      </c>
      <c r="B28">
        <v>1</v>
      </c>
      <c r="C28">
        <v>2019</v>
      </c>
      <c r="D28">
        <v>0.63013697000000002</v>
      </c>
      <c r="E28">
        <v>131.5999985</v>
      </c>
    </row>
    <row r="29" spans="1:5">
      <c r="A29" s="7">
        <v>43466</v>
      </c>
      <c r="B29">
        <v>1</v>
      </c>
      <c r="C29">
        <v>2019</v>
      </c>
      <c r="D29">
        <v>0.74641263000000002</v>
      </c>
      <c r="E29">
        <v>168.1999969</v>
      </c>
    </row>
    <row r="30" spans="1:5">
      <c r="A30" s="7">
        <v>43466</v>
      </c>
      <c r="B30">
        <v>1</v>
      </c>
      <c r="C30">
        <v>2019</v>
      </c>
      <c r="D30">
        <v>0.78441196999999996</v>
      </c>
      <c r="E30">
        <v>156.2000008</v>
      </c>
    </row>
    <row r="31" spans="1:5">
      <c r="A31" s="7">
        <v>43466</v>
      </c>
      <c r="B31">
        <v>1</v>
      </c>
      <c r="C31">
        <v>2019</v>
      </c>
      <c r="D31">
        <v>0.71827567000000003</v>
      </c>
      <c r="E31">
        <v>127.2999992</v>
      </c>
    </row>
    <row r="32" spans="1:5">
      <c r="A32" s="7">
        <v>43466</v>
      </c>
      <c r="B32">
        <v>1</v>
      </c>
      <c r="C32">
        <v>2019</v>
      </c>
      <c r="D32">
        <v>0.74905515</v>
      </c>
      <c r="E32">
        <v>120.5999985</v>
      </c>
    </row>
    <row r="33" spans="1:5">
      <c r="A33" s="7">
        <v>43466</v>
      </c>
      <c r="B33">
        <v>1</v>
      </c>
      <c r="C33">
        <v>2019</v>
      </c>
      <c r="D33">
        <v>0.80194319999999997</v>
      </c>
      <c r="E33">
        <v>150.2999992</v>
      </c>
    </row>
    <row r="34" spans="1:5">
      <c r="A34" s="7">
        <v>43466</v>
      </c>
      <c r="B34">
        <v>1</v>
      </c>
      <c r="C34">
        <v>2019</v>
      </c>
      <c r="D34">
        <v>0.70224120000000001</v>
      </c>
      <c r="E34">
        <v>143.5999985</v>
      </c>
    </row>
    <row r="35" spans="1:5">
      <c r="A35" s="7">
        <v>43466</v>
      </c>
      <c r="B35">
        <v>1</v>
      </c>
      <c r="C35">
        <v>2019</v>
      </c>
      <c r="D35">
        <v>0.8201389</v>
      </c>
      <c r="E35">
        <v>177.5</v>
      </c>
    </row>
    <row r="36" spans="1:5">
      <c r="A36" s="7">
        <v>43466</v>
      </c>
      <c r="B36">
        <v>1</v>
      </c>
      <c r="C36">
        <v>2019</v>
      </c>
      <c r="D36">
        <v>0.60336226000000004</v>
      </c>
      <c r="E36">
        <v>128.5</v>
      </c>
    </row>
    <row r="37" spans="1:5">
      <c r="A37" s="7">
        <v>43466</v>
      </c>
      <c r="B37">
        <v>1</v>
      </c>
      <c r="C37">
        <v>2019</v>
      </c>
      <c r="D37">
        <v>0.71476229999999996</v>
      </c>
      <c r="E37">
        <v>157.5999985</v>
      </c>
    </row>
    <row r="38" spans="1:5">
      <c r="A38" s="7">
        <v>43466</v>
      </c>
      <c r="B38">
        <v>1</v>
      </c>
      <c r="C38">
        <v>2019</v>
      </c>
      <c r="D38">
        <v>0.55655250000000001</v>
      </c>
      <c r="E38">
        <v>111.2000008</v>
      </c>
    </row>
    <row r="39" spans="1:5">
      <c r="A39" s="7">
        <v>43466</v>
      </c>
      <c r="B39">
        <v>1</v>
      </c>
      <c r="C39">
        <v>2019</v>
      </c>
      <c r="D39">
        <v>0.83777606000000004</v>
      </c>
      <c r="E39">
        <v>178.4000015</v>
      </c>
    </row>
    <row r="40" spans="1:5">
      <c r="A40" s="7">
        <v>43466</v>
      </c>
      <c r="B40">
        <v>1</v>
      </c>
      <c r="C40">
        <v>2019</v>
      </c>
      <c r="D40">
        <v>0.82992250000000001</v>
      </c>
      <c r="E40">
        <v>185.5999985</v>
      </c>
    </row>
    <row r="41" spans="1:5">
      <c r="A41" s="7">
        <v>43466</v>
      </c>
      <c r="B41">
        <v>1</v>
      </c>
      <c r="C41">
        <v>2019</v>
      </c>
      <c r="D41">
        <v>0.73019579999999995</v>
      </c>
      <c r="E41">
        <v>171.6999969</v>
      </c>
    </row>
    <row r="42" spans="1:5">
      <c r="A42" s="7">
        <v>43466</v>
      </c>
      <c r="B42">
        <v>1</v>
      </c>
      <c r="C42">
        <v>2019</v>
      </c>
      <c r="D42">
        <v>0.60797053999999995</v>
      </c>
      <c r="E42">
        <v>114.0999985</v>
      </c>
    </row>
    <row r="43" spans="1:5">
      <c r="A43" s="7">
        <v>43466</v>
      </c>
      <c r="B43">
        <v>1</v>
      </c>
      <c r="C43">
        <v>2019</v>
      </c>
      <c r="D43">
        <v>0.59479254000000004</v>
      </c>
      <c r="E43">
        <v>156.5</v>
      </c>
    </row>
    <row r="44" spans="1:5">
      <c r="A44" s="7">
        <v>43466</v>
      </c>
      <c r="B44">
        <v>1</v>
      </c>
      <c r="C44">
        <v>2019</v>
      </c>
      <c r="D44">
        <v>0.77823200000000003</v>
      </c>
      <c r="E44">
        <v>146.9000015</v>
      </c>
    </row>
    <row r="45" spans="1:5">
      <c r="A45" s="7">
        <v>43466</v>
      </c>
      <c r="B45">
        <v>1</v>
      </c>
      <c r="C45">
        <v>2019</v>
      </c>
      <c r="D45">
        <v>0.53562410000000005</v>
      </c>
      <c r="E45">
        <v>135</v>
      </c>
    </row>
    <row r="46" spans="1:5">
      <c r="A46" s="7">
        <v>43466</v>
      </c>
      <c r="B46">
        <v>1</v>
      </c>
      <c r="C46">
        <v>2019</v>
      </c>
      <c r="D46">
        <v>0.66435509999999998</v>
      </c>
      <c r="E46">
        <v>106.9000015</v>
      </c>
    </row>
    <row r="47" spans="1:5">
      <c r="A47" s="7">
        <v>43466</v>
      </c>
      <c r="B47">
        <v>1</v>
      </c>
      <c r="C47">
        <v>2019</v>
      </c>
      <c r="D47">
        <v>0.56260869999999996</v>
      </c>
      <c r="E47">
        <v>171.4000015</v>
      </c>
    </row>
    <row r="48" spans="1:5">
      <c r="A48" s="7">
        <v>43466</v>
      </c>
      <c r="B48">
        <v>1</v>
      </c>
      <c r="C48">
        <v>2019</v>
      </c>
      <c r="D48">
        <v>0.64788389999999996</v>
      </c>
      <c r="E48">
        <v>153.5</v>
      </c>
    </row>
    <row r="49" spans="1:5">
      <c r="A49" s="7">
        <v>43466</v>
      </c>
      <c r="B49">
        <v>1</v>
      </c>
      <c r="C49">
        <v>2019</v>
      </c>
      <c r="D49">
        <v>0.73191136000000001</v>
      </c>
      <c r="E49">
        <v>163</v>
      </c>
    </row>
    <row r="50" spans="1:5">
      <c r="A50" s="7">
        <v>43466</v>
      </c>
      <c r="B50">
        <v>1</v>
      </c>
      <c r="C50">
        <v>2019</v>
      </c>
      <c r="D50">
        <v>0.69048100000000001</v>
      </c>
      <c r="E50">
        <v>176</v>
      </c>
    </row>
    <row r="51" spans="1:5">
      <c r="A51" s="7">
        <v>43466</v>
      </c>
      <c r="B51">
        <v>1</v>
      </c>
      <c r="C51">
        <v>2019</v>
      </c>
      <c r="D51">
        <v>0.58566980000000002</v>
      </c>
      <c r="E51">
        <v>137</v>
      </c>
    </row>
    <row r="52" spans="1:5">
      <c r="A52" s="7">
        <v>43466</v>
      </c>
      <c r="B52">
        <v>1</v>
      </c>
      <c r="C52">
        <v>2019</v>
      </c>
      <c r="D52">
        <v>0.79221870000000005</v>
      </c>
      <c r="E52">
        <v>119.9000015</v>
      </c>
    </row>
    <row r="53" spans="1:5">
      <c r="A53" s="7">
        <v>43466</v>
      </c>
      <c r="B53">
        <v>1</v>
      </c>
      <c r="C53">
        <v>2019</v>
      </c>
      <c r="D53">
        <v>0.58937200000000001</v>
      </c>
      <c r="E53">
        <v>168</v>
      </c>
    </row>
    <row r="54" spans="1:5">
      <c r="A54" s="7">
        <v>43466</v>
      </c>
      <c r="B54">
        <v>1</v>
      </c>
      <c r="C54">
        <v>2019</v>
      </c>
      <c r="D54">
        <v>0.62001854000000001</v>
      </c>
      <c r="E54">
        <v>158.7999992</v>
      </c>
    </row>
    <row r="55" spans="1:5">
      <c r="A55" s="7">
        <v>43466</v>
      </c>
      <c r="B55">
        <v>1</v>
      </c>
      <c r="C55">
        <v>2019</v>
      </c>
      <c r="D55">
        <v>0.82479142999999999</v>
      </c>
      <c r="E55">
        <v>189.5999985</v>
      </c>
    </row>
    <row r="56" spans="1:5">
      <c r="A56" s="7">
        <v>43466</v>
      </c>
      <c r="B56">
        <v>1</v>
      </c>
      <c r="C56">
        <v>2019</v>
      </c>
      <c r="D56">
        <v>0.75510204000000003</v>
      </c>
      <c r="E56">
        <v>150</v>
      </c>
    </row>
    <row r="57" spans="1:5">
      <c r="A57" s="7">
        <v>43466</v>
      </c>
      <c r="B57">
        <v>1</v>
      </c>
      <c r="C57">
        <v>2019</v>
      </c>
      <c r="D57">
        <v>0.8753668</v>
      </c>
      <c r="E57">
        <v>171.7000008</v>
      </c>
    </row>
    <row r="58" spans="1:5">
      <c r="A58" s="7">
        <v>43466</v>
      </c>
      <c r="B58">
        <v>1</v>
      </c>
      <c r="C58">
        <v>2019</v>
      </c>
      <c r="D58">
        <v>0.74077183000000002</v>
      </c>
      <c r="E58">
        <v>185.5999985</v>
      </c>
    </row>
    <row r="59" spans="1:5">
      <c r="A59" s="7">
        <v>43466</v>
      </c>
      <c r="B59">
        <v>1</v>
      </c>
      <c r="C59">
        <v>2019</v>
      </c>
      <c r="D59">
        <v>0.79645390000000005</v>
      </c>
      <c r="E59">
        <v>135.7999992</v>
      </c>
    </row>
    <row r="60" spans="1:5">
      <c r="A60" s="7">
        <v>43466</v>
      </c>
      <c r="B60">
        <v>1</v>
      </c>
      <c r="C60">
        <v>2019</v>
      </c>
      <c r="D60">
        <v>0.62990970000000002</v>
      </c>
      <c r="E60">
        <v>138.2000008</v>
      </c>
    </row>
    <row r="61" spans="1:5">
      <c r="A61" s="7">
        <v>43466</v>
      </c>
      <c r="B61">
        <v>1</v>
      </c>
      <c r="C61">
        <v>2019</v>
      </c>
      <c r="D61">
        <v>0.58488530000000005</v>
      </c>
      <c r="E61">
        <v>141.4000015</v>
      </c>
    </row>
    <row r="62" spans="1:5">
      <c r="A62" s="7">
        <v>43831</v>
      </c>
      <c r="B62">
        <v>1</v>
      </c>
      <c r="C62">
        <v>2020</v>
      </c>
      <c r="D62">
        <v>0.67589915</v>
      </c>
      <c r="E62">
        <v>138.5</v>
      </c>
    </row>
    <row r="63" spans="1:5">
      <c r="A63" s="7">
        <v>43831</v>
      </c>
      <c r="B63">
        <v>1</v>
      </c>
      <c r="C63">
        <v>2020</v>
      </c>
      <c r="D63">
        <v>0.78084560000000003</v>
      </c>
      <c r="E63">
        <v>148.2000008</v>
      </c>
    </row>
    <row r="64" spans="1:5">
      <c r="A64" s="7">
        <v>43831</v>
      </c>
      <c r="B64">
        <v>1</v>
      </c>
      <c r="C64">
        <v>2020</v>
      </c>
      <c r="D64">
        <v>0.73307544000000002</v>
      </c>
      <c r="E64">
        <v>167.7999992</v>
      </c>
    </row>
    <row r="65" spans="1:5">
      <c r="A65" s="7">
        <v>43831</v>
      </c>
      <c r="B65">
        <v>1</v>
      </c>
      <c r="C65">
        <v>2020</v>
      </c>
      <c r="D65">
        <v>0.69475279999999995</v>
      </c>
      <c r="E65">
        <v>157.5</v>
      </c>
    </row>
    <row r="66" spans="1:5">
      <c r="A66" s="7">
        <v>43831</v>
      </c>
      <c r="B66">
        <v>1</v>
      </c>
      <c r="C66">
        <v>2020</v>
      </c>
      <c r="D66">
        <v>0.72120713999999997</v>
      </c>
      <c r="E66">
        <v>154.4000015</v>
      </c>
    </row>
    <row r="67" spans="1:5">
      <c r="A67" s="7">
        <v>43831</v>
      </c>
      <c r="B67">
        <v>1</v>
      </c>
      <c r="C67">
        <v>2020</v>
      </c>
      <c r="D67">
        <v>0.64028775999999998</v>
      </c>
      <c r="E67">
        <v>137.5999985</v>
      </c>
    </row>
    <row r="68" spans="1:5">
      <c r="A68" s="7">
        <v>43831</v>
      </c>
      <c r="B68">
        <v>1</v>
      </c>
      <c r="C68">
        <v>2020</v>
      </c>
      <c r="D68">
        <v>0.59202814000000004</v>
      </c>
      <c r="E68">
        <v>117.9000015</v>
      </c>
    </row>
    <row r="69" spans="1:5">
      <c r="A69" s="7">
        <v>43831</v>
      </c>
      <c r="B69">
        <v>1</v>
      </c>
      <c r="C69">
        <v>2020</v>
      </c>
      <c r="D69">
        <v>0.55168514999999996</v>
      </c>
      <c r="E69">
        <v>150.4000015</v>
      </c>
    </row>
    <row r="70" spans="1:5">
      <c r="A70" s="7">
        <v>43831</v>
      </c>
      <c r="B70">
        <v>1</v>
      </c>
      <c r="C70">
        <v>2020</v>
      </c>
      <c r="D70">
        <v>0.67178154000000001</v>
      </c>
      <c r="E70">
        <v>130.2999992</v>
      </c>
    </row>
    <row r="71" spans="1:5">
      <c r="A71" s="7">
        <v>43831</v>
      </c>
      <c r="B71">
        <v>1</v>
      </c>
      <c r="C71">
        <v>2020</v>
      </c>
      <c r="D71">
        <v>0.76476379999999999</v>
      </c>
      <c r="E71">
        <v>152.0999985</v>
      </c>
    </row>
    <row r="72" spans="1:5">
      <c r="A72" s="7">
        <v>43831</v>
      </c>
      <c r="B72">
        <v>1</v>
      </c>
      <c r="C72">
        <v>2020</v>
      </c>
      <c r="D72">
        <v>0.49655347999999999</v>
      </c>
      <c r="E72">
        <v>112.7999992</v>
      </c>
    </row>
    <row r="73" spans="1:5">
      <c r="A73" s="7">
        <v>43831</v>
      </c>
      <c r="B73">
        <v>1</v>
      </c>
      <c r="C73">
        <v>2020</v>
      </c>
      <c r="D73">
        <v>0.63281810000000005</v>
      </c>
      <c r="E73">
        <v>144.5</v>
      </c>
    </row>
    <row r="74" spans="1:5">
      <c r="A74" s="7">
        <v>43831</v>
      </c>
      <c r="B74">
        <v>1</v>
      </c>
      <c r="C74">
        <v>2020</v>
      </c>
      <c r="D74">
        <v>0.61720615999999995</v>
      </c>
      <c r="E74">
        <v>110.7999992</v>
      </c>
    </row>
    <row r="75" spans="1:5">
      <c r="A75" s="7">
        <v>43831</v>
      </c>
      <c r="B75">
        <v>1</v>
      </c>
      <c r="C75">
        <v>2020</v>
      </c>
      <c r="D75">
        <v>0.51472119999999999</v>
      </c>
      <c r="E75">
        <v>110</v>
      </c>
    </row>
    <row r="76" spans="1:5">
      <c r="A76" s="7">
        <v>43831</v>
      </c>
      <c r="B76">
        <v>1</v>
      </c>
      <c r="C76">
        <v>2020</v>
      </c>
      <c r="D76">
        <v>0.69960820000000001</v>
      </c>
      <c r="E76">
        <v>152.9000015</v>
      </c>
    </row>
    <row r="77" spans="1:5">
      <c r="A77" s="7">
        <v>43831</v>
      </c>
      <c r="B77">
        <v>1</v>
      </c>
      <c r="C77">
        <v>2020</v>
      </c>
      <c r="D77">
        <v>0.70866890000000005</v>
      </c>
      <c r="E77">
        <v>166.5999985</v>
      </c>
    </row>
    <row r="78" spans="1:5">
      <c r="A78" s="7">
        <v>43831</v>
      </c>
      <c r="B78">
        <v>1</v>
      </c>
      <c r="C78">
        <v>2020</v>
      </c>
      <c r="D78">
        <v>0.62795889999999999</v>
      </c>
      <c r="E78">
        <v>157.4000015</v>
      </c>
    </row>
    <row r="79" spans="1:5">
      <c r="A79" s="7">
        <v>43831</v>
      </c>
      <c r="B79">
        <v>1</v>
      </c>
      <c r="C79">
        <v>2020</v>
      </c>
      <c r="D79">
        <v>0.67378640000000001</v>
      </c>
      <c r="E79">
        <v>145.7999992</v>
      </c>
    </row>
    <row r="80" spans="1:5">
      <c r="A80" s="7">
        <v>43831</v>
      </c>
      <c r="B80">
        <v>1</v>
      </c>
      <c r="C80">
        <v>2020</v>
      </c>
      <c r="D80">
        <v>0.63914245000000003</v>
      </c>
      <c r="E80">
        <v>176.9000015</v>
      </c>
    </row>
    <row r="81" spans="1:5">
      <c r="A81" s="7">
        <v>43831</v>
      </c>
      <c r="B81">
        <v>1</v>
      </c>
      <c r="C81">
        <v>2020</v>
      </c>
      <c r="D81">
        <v>0.68983269999999997</v>
      </c>
      <c r="E81">
        <v>165.4000015</v>
      </c>
    </row>
    <row r="82" spans="1:5">
      <c r="A82" s="7">
        <v>43831</v>
      </c>
      <c r="B82">
        <v>1</v>
      </c>
      <c r="C82">
        <v>2020</v>
      </c>
      <c r="D82">
        <v>0.74092590000000003</v>
      </c>
      <c r="E82">
        <v>188.3000031</v>
      </c>
    </row>
    <row r="83" spans="1:5">
      <c r="A83" s="7">
        <v>43831</v>
      </c>
      <c r="B83">
        <v>1</v>
      </c>
      <c r="C83">
        <v>2020</v>
      </c>
      <c r="D83">
        <v>0.62834113999999996</v>
      </c>
      <c r="E83">
        <v>156.9000015</v>
      </c>
    </row>
    <row r="84" spans="1:5">
      <c r="A84" s="7">
        <v>43831</v>
      </c>
      <c r="B84">
        <v>1</v>
      </c>
      <c r="C84">
        <v>2020</v>
      </c>
      <c r="D84">
        <v>0.76903489999999997</v>
      </c>
      <c r="E84">
        <v>160.9000015</v>
      </c>
    </row>
    <row r="85" spans="1:5">
      <c r="A85" s="7">
        <v>43831</v>
      </c>
      <c r="B85">
        <v>1</v>
      </c>
      <c r="C85">
        <v>2020</v>
      </c>
      <c r="D85">
        <v>0.45691764000000001</v>
      </c>
      <c r="E85">
        <v>128.4000015</v>
      </c>
    </row>
    <row r="86" spans="1:5">
      <c r="A86" s="7">
        <v>43831</v>
      </c>
      <c r="B86">
        <v>1</v>
      </c>
      <c r="C86">
        <v>2020</v>
      </c>
      <c r="D86">
        <v>0.45911395999999999</v>
      </c>
      <c r="E86">
        <v>119.2000008</v>
      </c>
    </row>
    <row r="87" spans="1:5">
      <c r="A87" s="7">
        <v>43831</v>
      </c>
      <c r="B87">
        <v>1</v>
      </c>
      <c r="C87">
        <v>2020</v>
      </c>
      <c r="D87">
        <v>0.45955162999999999</v>
      </c>
      <c r="E87">
        <v>120.0999985</v>
      </c>
    </row>
    <row r="88" spans="1:5">
      <c r="A88" s="7">
        <v>43831</v>
      </c>
      <c r="B88">
        <v>1</v>
      </c>
      <c r="C88">
        <v>2020</v>
      </c>
      <c r="D88">
        <v>0.65396699999999996</v>
      </c>
      <c r="E88">
        <v>113.7000008</v>
      </c>
    </row>
    <row r="89" spans="1:5">
      <c r="A89" s="7">
        <v>43831</v>
      </c>
      <c r="B89">
        <v>1</v>
      </c>
      <c r="C89">
        <v>2020</v>
      </c>
      <c r="D89">
        <v>0.71125179999999999</v>
      </c>
      <c r="E89">
        <v>129.4000015</v>
      </c>
    </row>
    <row r="90" spans="1:5">
      <c r="A90" s="7">
        <v>43831</v>
      </c>
      <c r="B90">
        <v>1</v>
      </c>
      <c r="C90">
        <v>2020</v>
      </c>
      <c r="D90">
        <v>0.87168760000000001</v>
      </c>
      <c r="E90">
        <v>159.5</v>
      </c>
    </row>
    <row r="91" spans="1:5">
      <c r="A91" s="7">
        <v>43831</v>
      </c>
      <c r="B91">
        <v>1</v>
      </c>
      <c r="C91">
        <v>2020</v>
      </c>
      <c r="D91">
        <v>0.56872933999999997</v>
      </c>
      <c r="E91">
        <v>115</v>
      </c>
    </row>
    <row r="92" spans="1:5">
      <c r="A92" s="7">
        <v>43831</v>
      </c>
      <c r="B92">
        <v>1</v>
      </c>
      <c r="C92">
        <v>2020</v>
      </c>
      <c r="D92">
        <v>0.63598995999999997</v>
      </c>
      <c r="E92">
        <v>132</v>
      </c>
    </row>
    <row r="93" spans="1:5">
      <c r="A93" s="7">
        <v>43831</v>
      </c>
      <c r="B93">
        <v>1</v>
      </c>
      <c r="C93">
        <v>2020</v>
      </c>
      <c r="D93">
        <v>0.54599759999999997</v>
      </c>
      <c r="E93">
        <v>117.7999992</v>
      </c>
    </row>
    <row r="94" spans="1:5">
      <c r="A94" s="7">
        <v>43831</v>
      </c>
      <c r="B94">
        <v>1</v>
      </c>
      <c r="C94">
        <v>2020</v>
      </c>
      <c r="D94">
        <v>0.81769437</v>
      </c>
      <c r="E94">
        <v>155.2000008</v>
      </c>
    </row>
    <row r="95" spans="1:5">
      <c r="A95" s="7">
        <v>43831</v>
      </c>
      <c r="B95">
        <v>1</v>
      </c>
      <c r="C95">
        <v>2020</v>
      </c>
      <c r="D95">
        <v>0.72420890000000004</v>
      </c>
      <c r="E95">
        <v>137</v>
      </c>
    </row>
    <row r="96" spans="1:5">
      <c r="A96" s="7">
        <v>43831</v>
      </c>
      <c r="B96">
        <v>1</v>
      </c>
      <c r="C96">
        <v>2020</v>
      </c>
      <c r="D96">
        <v>0.70647322999999995</v>
      </c>
      <c r="E96">
        <v>126.2999992</v>
      </c>
    </row>
    <row r="97" spans="1:5">
      <c r="A97" s="7">
        <v>43831</v>
      </c>
      <c r="B97">
        <v>1</v>
      </c>
      <c r="C97">
        <v>2020</v>
      </c>
      <c r="D97">
        <v>0.71298665000000006</v>
      </c>
      <c r="E97">
        <v>137.2999992</v>
      </c>
    </row>
    <row r="98" spans="1:5">
      <c r="A98" s="7">
        <v>43831</v>
      </c>
      <c r="B98">
        <v>1</v>
      </c>
      <c r="C98">
        <v>2020</v>
      </c>
      <c r="D98">
        <v>0.72540044999999997</v>
      </c>
      <c r="E98">
        <v>142.5</v>
      </c>
    </row>
    <row r="99" spans="1:5">
      <c r="A99" s="7">
        <v>43831</v>
      </c>
      <c r="B99">
        <v>1</v>
      </c>
      <c r="C99">
        <v>2020</v>
      </c>
      <c r="D99">
        <v>0.73505659999999995</v>
      </c>
      <c r="E99">
        <v>144.7000008</v>
      </c>
    </row>
    <row r="100" spans="1:5">
      <c r="A100" s="7">
        <v>43831</v>
      </c>
      <c r="B100">
        <v>1</v>
      </c>
      <c r="C100">
        <v>2020</v>
      </c>
      <c r="D100">
        <v>0.76628642999999996</v>
      </c>
      <c r="E100">
        <v>162.5999985</v>
      </c>
    </row>
    <row r="101" spans="1:5">
      <c r="A101" s="7">
        <v>43831</v>
      </c>
      <c r="B101">
        <v>1</v>
      </c>
      <c r="C101">
        <v>2020</v>
      </c>
      <c r="D101">
        <v>0.67916549999999998</v>
      </c>
      <c r="E101">
        <v>145.2000008</v>
      </c>
    </row>
    <row r="102" spans="1:5">
      <c r="A102" s="7">
        <v>43831</v>
      </c>
      <c r="B102">
        <v>1</v>
      </c>
      <c r="C102">
        <v>2020</v>
      </c>
      <c r="D102">
        <v>0.73060919999999996</v>
      </c>
      <c r="E102">
        <v>133.4000015</v>
      </c>
    </row>
    <row r="103" spans="1:5">
      <c r="A103" s="7">
        <v>43831</v>
      </c>
      <c r="B103">
        <v>1</v>
      </c>
      <c r="C103">
        <v>2020</v>
      </c>
      <c r="D103">
        <v>0.60887020000000003</v>
      </c>
      <c r="E103">
        <v>136.7000008</v>
      </c>
    </row>
    <row r="104" spans="1:5">
      <c r="A104" s="7">
        <v>43831</v>
      </c>
      <c r="B104">
        <v>1</v>
      </c>
      <c r="C104">
        <v>2020</v>
      </c>
      <c r="D104">
        <v>0.44902252999999998</v>
      </c>
      <c r="E104">
        <v>132.9000015</v>
      </c>
    </row>
    <row r="105" spans="1:5">
      <c r="A105" s="7">
        <v>43831</v>
      </c>
      <c r="B105">
        <v>1</v>
      </c>
      <c r="C105">
        <v>2020</v>
      </c>
      <c r="D105">
        <v>0.67337716000000003</v>
      </c>
      <c r="E105">
        <v>134.0999985</v>
      </c>
    </row>
    <row r="106" spans="1:5">
      <c r="A106" s="7">
        <v>43831</v>
      </c>
      <c r="B106">
        <v>1</v>
      </c>
      <c r="C106">
        <v>2020</v>
      </c>
      <c r="D106">
        <v>0.50437019999999999</v>
      </c>
      <c r="E106">
        <v>137.9000015</v>
      </c>
    </row>
    <row r="107" spans="1:5">
      <c r="A107" s="7">
        <v>43831</v>
      </c>
      <c r="B107">
        <v>1</v>
      </c>
      <c r="C107">
        <v>2020</v>
      </c>
      <c r="D107">
        <v>0.50912179999999996</v>
      </c>
      <c r="E107">
        <v>118.7999992</v>
      </c>
    </row>
    <row r="108" spans="1:5">
      <c r="A108" s="7">
        <v>43831</v>
      </c>
      <c r="B108">
        <v>1</v>
      </c>
      <c r="C108">
        <v>2020</v>
      </c>
      <c r="D108">
        <v>0.73999155000000005</v>
      </c>
      <c r="E108">
        <v>111.7999992</v>
      </c>
    </row>
    <row r="109" spans="1:5">
      <c r="A109" s="7">
        <v>43831</v>
      </c>
      <c r="B109">
        <v>1</v>
      </c>
      <c r="C109">
        <v>2020</v>
      </c>
      <c r="D109">
        <v>0.72270210000000001</v>
      </c>
      <c r="E109">
        <v>168.7999992</v>
      </c>
    </row>
    <row r="110" spans="1:5">
      <c r="A110" s="7">
        <v>43831</v>
      </c>
      <c r="B110">
        <v>1</v>
      </c>
      <c r="C110">
        <v>2020</v>
      </c>
      <c r="D110">
        <v>0.40385989999999999</v>
      </c>
      <c r="E110">
        <v>119.0999985</v>
      </c>
    </row>
    <row r="111" spans="1:5">
      <c r="A111" s="7">
        <v>43831</v>
      </c>
      <c r="B111">
        <v>1</v>
      </c>
      <c r="C111">
        <v>2020</v>
      </c>
      <c r="D111">
        <v>0.60247563999999998</v>
      </c>
      <c r="E111">
        <v>117.9000015</v>
      </c>
    </row>
    <row r="112" spans="1:5">
      <c r="A112" s="7">
        <v>43831</v>
      </c>
      <c r="B112">
        <v>1</v>
      </c>
      <c r="C112">
        <v>2020</v>
      </c>
      <c r="D112">
        <v>0.54886860000000004</v>
      </c>
      <c r="E112">
        <v>162.4000015</v>
      </c>
    </row>
    <row r="113" spans="1:5">
      <c r="A113" s="7">
        <v>43831</v>
      </c>
      <c r="B113">
        <v>1</v>
      </c>
      <c r="C113">
        <v>2020</v>
      </c>
      <c r="D113">
        <v>0.63148689999999996</v>
      </c>
      <c r="E113">
        <v>164.5</v>
      </c>
    </row>
    <row r="114" spans="1:5">
      <c r="A114" s="7">
        <v>43831</v>
      </c>
      <c r="B114">
        <v>1</v>
      </c>
      <c r="C114">
        <v>2020</v>
      </c>
      <c r="D114">
        <v>0.62992760000000003</v>
      </c>
      <c r="E114">
        <v>130.7000008</v>
      </c>
    </row>
    <row r="115" spans="1:5">
      <c r="A115" s="7">
        <v>43831</v>
      </c>
      <c r="B115">
        <v>1</v>
      </c>
      <c r="C115">
        <v>2020</v>
      </c>
      <c r="D115">
        <v>0.58619069999999995</v>
      </c>
      <c r="E115">
        <v>149</v>
      </c>
    </row>
    <row r="117" spans="1:5">
      <c r="A117" s="7">
        <v>43831</v>
      </c>
      <c r="B117">
        <v>1</v>
      </c>
      <c r="C117">
        <v>2020</v>
      </c>
      <c r="D117">
        <v>0.78155929999999996</v>
      </c>
      <c r="E117">
        <v>147.9000015</v>
      </c>
    </row>
    <row r="118" spans="1:5">
      <c r="A118" s="7">
        <v>43831</v>
      </c>
      <c r="B118">
        <v>1</v>
      </c>
      <c r="C118">
        <v>2020</v>
      </c>
      <c r="D118">
        <v>0.56270929999999997</v>
      </c>
      <c r="E118">
        <v>149.9000015</v>
      </c>
    </row>
    <row r="119" spans="1:5">
      <c r="A119" s="7">
        <v>43831</v>
      </c>
      <c r="B119">
        <v>1</v>
      </c>
      <c r="C119">
        <v>2020</v>
      </c>
      <c r="D119">
        <v>0.58361465000000001</v>
      </c>
      <c r="E119">
        <v>138.4000015</v>
      </c>
    </row>
    <row r="120" spans="1:5">
      <c r="A120" s="7">
        <v>43831</v>
      </c>
      <c r="B120">
        <v>1</v>
      </c>
      <c r="C120">
        <v>2020</v>
      </c>
      <c r="D120">
        <v>0.65762304999999999</v>
      </c>
      <c r="E120">
        <v>141.2999992</v>
      </c>
    </row>
    <row r="121" spans="1:5">
      <c r="A121" s="7">
        <v>43831</v>
      </c>
      <c r="B121">
        <v>1</v>
      </c>
      <c r="C121">
        <v>2020</v>
      </c>
      <c r="D121">
        <v>0.74364406000000005</v>
      </c>
      <c r="E121">
        <v>153.2000008</v>
      </c>
    </row>
    <row r="122" spans="1:5">
      <c r="A122" s="7">
        <v>43831</v>
      </c>
      <c r="B122">
        <v>1</v>
      </c>
      <c r="C122">
        <v>2020</v>
      </c>
      <c r="D122">
        <v>0.73307840000000002</v>
      </c>
      <c r="E122">
        <v>151.2000008</v>
      </c>
    </row>
    <row r="123" spans="1:5">
      <c r="A123" s="7">
        <v>43831</v>
      </c>
      <c r="B123">
        <v>1</v>
      </c>
      <c r="C123">
        <v>2020</v>
      </c>
      <c r="D123">
        <v>0.74964553</v>
      </c>
      <c r="E123">
        <v>149.5999985</v>
      </c>
    </row>
    <row r="124" spans="1:5">
      <c r="A124" s="7">
        <v>43831</v>
      </c>
      <c r="B124">
        <v>1</v>
      </c>
      <c r="C124">
        <v>2020</v>
      </c>
      <c r="D124">
        <v>0.58895989999999998</v>
      </c>
      <c r="E124">
        <v>147.2999992</v>
      </c>
    </row>
    <row r="125" spans="1:5">
      <c r="A125" s="7">
        <v>43831</v>
      </c>
      <c r="B125">
        <v>1</v>
      </c>
      <c r="C125">
        <v>2020</v>
      </c>
      <c r="D125">
        <v>0.75562567000000003</v>
      </c>
      <c r="E125">
        <v>168.7000008</v>
      </c>
    </row>
    <row r="126" spans="1:5">
      <c r="A126" s="7">
        <v>43831</v>
      </c>
      <c r="B126">
        <v>1</v>
      </c>
      <c r="C126">
        <v>2020</v>
      </c>
      <c r="D126">
        <v>0.83043646999999998</v>
      </c>
      <c r="E126">
        <v>183.1999969</v>
      </c>
    </row>
    <row r="127" spans="1:5">
      <c r="A127" s="7">
        <v>43831</v>
      </c>
      <c r="B127">
        <v>1</v>
      </c>
      <c r="C127">
        <v>2020</v>
      </c>
      <c r="D127">
        <v>0.74770119999999995</v>
      </c>
      <c r="E127">
        <v>139.7999992</v>
      </c>
    </row>
    <row r="128" spans="1:5">
      <c r="A128" s="7">
        <v>43831</v>
      </c>
      <c r="B128">
        <v>1</v>
      </c>
      <c r="C128">
        <v>2020</v>
      </c>
      <c r="D128">
        <v>0.65517239999999999</v>
      </c>
      <c r="E128">
        <v>143.9000015</v>
      </c>
    </row>
    <row r="129" spans="1:5">
      <c r="A129" s="7">
        <v>43831</v>
      </c>
      <c r="B129">
        <v>1</v>
      </c>
      <c r="C129">
        <v>2020</v>
      </c>
      <c r="D129">
        <v>0.44540152</v>
      </c>
      <c r="E129">
        <v>124.7000008</v>
      </c>
    </row>
    <row r="130" spans="1:5">
      <c r="A130" s="7">
        <v>43831</v>
      </c>
      <c r="B130">
        <v>1</v>
      </c>
      <c r="C130">
        <v>2020</v>
      </c>
      <c r="D130">
        <v>0.66367710000000002</v>
      </c>
      <c r="E130">
        <v>138</v>
      </c>
    </row>
    <row r="131" spans="1:5">
      <c r="A131" s="7">
        <v>43497</v>
      </c>
      <c r="B131">
        <v>2</v>
      </c>
      <c r="C131">
        <v>2019</v>
      </c>
      <c r="D131">
        <v>0.68731439999999999</v>
      </c>
      <c r="E131">
        <v>97.200000759999995</v>
      </c>
    </row>
    <row r="132" spans="1:5">
      <c r="A132" s="7">
        <v>43497</v>
      </c>
      <c r="B132">
        <v>2</v>
      </c>
      <c r="C132">
        <v>2019</v>
      </c>
      <c r="D132">
        <v>0.83337234999999998</v>
      </c>
      <c r="E132">
        <v>93.799999240000005</v>
      </c>
    </row>
    <row r="133" spans="1:5">
      <c r="A133" s="7">
        <v>43497</v>
      </c>
      <c r="B133">
        <v>2</v>
      </c>
      <c r="C133">
        <v>2019</v>
      </c>
      <c r="D133">
        <v>0.76714590000000005</v>
      </c>
      <c r="E133">
        <v>134.5999985</v>
      </c>
    </row>
    <row r="134" spans="1:5">
      <c r="A134" s="7">
        <v>43497</v>
      </c>
      <c r="B134">
        <v>2</v>
      </c>
      <c r="C134">
        <v>2019</v>
      </c>
      <c r="D134">
        <v>0.76775839999999995</v>
      </c>
      <c r="E134">
        <v>138.4000015</v>
      </c>
    </row>
    <row r="135" spans="1:5">
      <c r="A135" s="7">
        <v>43497</v>
      </c>
      <c r="B135">
        <v>2</v>
      </c>
      <c r="C135">
        <v>2019</v>
      </c>
      <c r="D135">
        <v>0.78776102999999997</v>
      </c>
      <c r="E135">
        <v>126.2000008</v>
      </c>
    </row>
    <row r="136" spans="1:5">
      <c r="A136" s="7">
        <v>43497</v>
      </c>
      <c r="B136">
        <v>2</v>
      </c>
      <c r="C136">
        <v>2019</v>
      </c>
      <c r="D136">
        <v>0.69638750000000005</v>
      </c>
      <c r="E136">
        <v>119.5999985</v>
      </c>
    </row>
    <row r="137" spans="1:5">
      <c r="A137" s="7">
        <v>43497</v>
      </c>
      <c r="B137">
        <v>2</v>
      </c>
      <c r="C137">
        <v>2019</v>
      </c>
      <c r="D137">
        <v>0.51033459999999997</v>
      </c>
      <c r="E137">
        <v>80.200000759999995</v>
      </c>
    </row>
    <row r="138" spans="1:5">
      <c r="A138" s="7">
        <v>43497</v>
      </c>
      <c r="B138">
        <v>2</v>
      </c>
      <c r="C138">
        <v>2019</v>
      </c>
      <c r="D138">
        <v>0.75116110000000003</v>
      </c>
      <c r="E138">
        <v>121.4000015</v>
      </c>
    </row>
    <row r="139" spans="1:5">
      <c r="A139" s="7">
        <v>43497</v>
      </c>
      <c r="B139">
        <v>2</v>
      </c>
      <c r="C139">
        <v>2019</v>
      </c>
      <c r="D139">
        <v>0.80292463000000003</v>
      </c>
      <c r="E139">
        <v>110.7999992</v>
      </c>
    </row>
    <row r="140" spans="1:5">
      <c r="A140" s="7">
        <v>43497</v>
      </c>
      <c r="B140">
        <v>2</v>
      </c>
      <c r="C140">
        <v>2019</v>
      </c>
      <c r="D140">
        <v>0.67073519999999998</v>
      </c>
      <c r="E140">
        <v>89.200000759999995</v>
      </c>
    </row>
    <row r="141" spans="1:5">
      <c r="A141" s="7">
        <v>43497</v>
      </c>
      <c r="B141">
        <v>2</v>
      </c>
      <c r="C141">
        <v>2019</v>
      </c>
      <c r="D141">
        <v>0.70494866</v>
      </c>
      <c r="E141">
        <v>119.2000008</v>
      </c>
    </row>
    <row r="142" spans="1:5">
      <c r="A142" s="7">
        <v>43497</v>
      </c>
      <c r="B142">
        <v>2</v>
      </c>
      <c r="C142">
        <v>2019</v>
      </c>
      <c r="D142">
        <v>0.55772650000000001</v>
      </c>
      <c r="E142">
        <v>91.200000759999995</v>
      </c>
    </row>
    <row r="143" spans="1:5">
      <c r="A143" s="7">
        <v>43497</v>
      </c>
      <c r="B143">
        <v>2</v>
      </c>
      <c r="C143">
        <v>2019</v>
      </c>
      <c r="D143">
        <v>0.70454543999999997</v>
      </c>
      <c r="E143">
        <v>106.7999992</v>
      </c>
    </row>
    <row r="144" spans="1:5">
      <c r="A144" s="7">
        <v>43497</v>
      </c>
      <c r="B144">
        <v>2</v>
      </c>
      <c r="C144">
        <v>2019</v>
      </c>
      <c r="D144">
        <v>0.68497759999999996</v>
      </c>
      <c r="E144">
        <v>79.200000759999995</v>
      </c>
    </row>
    <row r="145" spans="1:5">
      <c r="A145" s="7">
        <v>43497</v>
      </c>
      <c r="B145">
        <v>2</v>
      </c>
      <c r="C145">
        <v>2019</v>
      </c>
      <c r="D145">
        <v>0.57667696000000002</v>
      </c>
      <c r="E145">
        <v>102.5999985</v>
      </c>
    </row>
    <row r="146" spans="1:5">
      <c r="A146" s="7">
        <v>43497</v>
      </c>
      <c r="B146">
        <v>2</v>
      </c>
      <c r="C146">
        <v>2019</v>
      </c>
      <c r="D146">
        <v>0.77723973999999996</v>
      </c>
      <c r="E146">
        <v>140.5999985</v>
      </c>
    </row>
    <row r="147" spans="1:5">
      <c r="A147" s="7">
        <v>43497</v>
      </c>
      <c r="B147">
        <v>2</v>
      </c>
      <c r="C147">
        <v>2019</v>
      </c>
      <c r="D147">
        <v>0.54022365999999999</v>
      </c>
      <c r="E147">
        <v>123.7999992</v>
      </c>
    </row>
    <row r="148" spans="1:5">
      <c r="A148" s="7">
        <v>43497</v>
      </c>
      <c r="B148">
        <v>2</v>
      </c>
      <c r="C148">
        <v>2019</v>
      </c>
      <c r="D148">
        <v>0.82382977000000002</v>
      </c>
      <c r="E148">
        <v>70.200000759999995</v>
      </c>
    </row>
    <row r="149" spans="1:5">
      <c r="A149" s="7">
        <v>43497</v>
      </c>
      <c r="B149">
        <v>2</v>
      </c>
      <c r="C149">
        <v>2019</v>
      </c>
      <c r="D149">
        <v>0.68313955999999998</v>
      </c>
      <c r="E149">
        <v>114.2000008</v>
      </c>
    </row>
    <row r="150" spans="1:5">
      <c r="A150" s="7">
        <v>43497</v>
      </c>
      <c r="B150">
        <v>2</v>
      </c>
      <c r="C150">
        <v>2019</v>
      </c>
      <c r="D150">
        <v>0.64253800000000005</v>
      </c>
      <c r="E150">
        <v>128.7999992</v>
      </c>
    </row>
    <row r="151" spans="1:5">
      <c r="A151" s="7">
        <v>43497</v>
      </c>
      <c r="B151">
        <v>2</v>
      </c>
      <c r="C151">
        <v>2019</v>
      </c>
      <c r="D151">
        <v>0.6517385</v>
      </c>
      <c r="E151">
        <v>125.4000015</v>
      </c>
    </row>
    <row r="152" spans="1:5">
      <c r="A152" s="7">
        <v>43497</v>
      </c>
      <c r="B152">
        <v>2</v>
      </c>
      <c r="C152">
        <v>2019</v>
      </c>
      <c r="D152">
        <v>0.58653575000000002</v>
      </c>
      <c r="E152">
        <v>113</v>
      </c>
    </row>
    <row r="153" spans="1:5">
      <c r="A153" s="7">
        <v>43497</v>
      </c>
      <c r="B153">
        <v>2</v>
      </c>
      <c r="C153">
        <v>2019</v>
      </c>
      <c r="D153">
        <v>0.75718209999999997</v>
      </c>
      <c r="E153">
        <v>138</v>
      </c>
    </row>
    <row r="154" spans="1:5">
      <c r="A154" s="7">
        <v>43497</v>
      </c>
      <c r="B154">
        <v>2</v>
      </c>
      <c r="C154">
        <v>2019</v>
      </c>
      <c r="D154">
        <v>0.76097669999999995</v>
      </c>
      <c r="E154">
        <v>127.5999985</v>
      </c>
    </row>
    <row r="155" spans="1:5">
      <c r="A155" s="7">
        <v>43497</v>
      </c>
      <c r="B155">
        <v>2</v>
      </c>
      <c r="C155">
        <v>2019</v>
      </c>
      <c r="D155">
        <v>0.80574159999999995</v>
      </c>
      <c r="E155">
        <v>122.4000015</v>
      </c>
    </row>
    <row r="156" spans="1:5">
      <c r="A156" s="7">
        <v>43497</v>
      </c>
      <c r="B156">
        <v>2</v>
      </c>
      <c r="C156">
        <v>2019</v>
      </c>
      <c r="D156">
        <v>0.52881069999999997</v>
      </c>
      <c r="E156">
        <v>115.2000008</v>
      </c>
    </row>
    <row r="157" spans="1:5">
      <c r="A157" s="7">
        <v>43497</v>
      </c>
      <c r="B157">
        <v>2</v>
      </c>
      <c r="C157">
        <v>2019</v>
      </c>
      <c r="D157">
        <v>0.58581114000000001</v>
      </c>
      <c r="E157">
        <v>126</v>
      </c>
    </row>
    <row r="158" spans="1:5">
      <c r="A158" s="7">
        <v>43497</v>
      </c>
      <c r="B158">
        <v>2</v>
      </c>
      <c r="C158">
        <v>2019</v>
      </c>
      <c r="D158">
        <v>0.49505665999999998</v>
      </c>
      <c r="E158">
        <v>108.4000015</v>
      </c>
    </row>
    <row r="159" spans="1:5">
      <c r="A159" s="7">
        <v>43497</v>
      </c>
      <c r="B159">
        <v>2</v>
      </c>
      <c r="C159">
        <v>2019</v>
      </c>
      <c r="D159">
        <v>0.60486759999999995</v>
      </c>
      <c r="E159">
        <v>102.2000008</v>
      </c>
    </row>
    <row r="160" spans="1:5">
      <c r="A160" s="7">
        <v>43497</v>
      </c>
      <c r="B160">
        <v>2</v>
      </c>
      <c r="C160">
        <v>2019</v>
      </c>
      <c r="D160">
        <v>0.81200000000000006</v>
      </c>
      <c r="E160">
        <v>96.799999240000005</v>
      </c>
    </row>
    <row r="161" spans="1:5">
      <c r="A161" s="7">
        <v>43497</v>
      </c>
      <c r="B161">
        <v>2</v>
      </c>
      <c r="C161">
        <v>2019</v>
      </c>
      <c r="D161">
        <v>0.81231129999999996</v>
      </c>
      <c r="E161">
        <v>113.4000015</v>
      </c>
    </row>
    <row r="162" spans="1:5">
      <c r="A162" s="7">
        <v>43497</v>
      </c>
      <c r="B162">
        <v>2</v>
      </c>
      <c r="C162">
        <v>2019</v>
      </c>
      <c r="D162">
        <v>0.88379204</v>
      </c>
      <c r="E162">
        <v>126.4000015</v>
      </c>
    </row>
    <row r="163" spans="1:5">
      <c r="A163" s="7">
        <v>43497</v>
      </c>
      <c r="B163">
        <v>2</v>
      </c>
      <c r="C163">
        <v>2019</v>
      </c>
      <c r="D163">
        <v>0.91393113000000004</v>
      </c>
      <c r="E163">
        <v>138.7999992</v>
      </c>
    </row>
    <row r="164" spans="1:5">
      <c r="A164" s="7">
        <v>43497</v>
      </c>
      <c r="B164">
        <v>2</v>
      </c>
      <c r="C164">
        <v>2019</v>
      </c>
      <c r="D164">
        <v>0.81225955000000005</v>
      </c>
      <c r="E164">
        <v>129.2000008</v>
      </c>
    </row>
    <row r="165" spans="1:5">
      <c r="A165" s="7">
        <v>43497</v>
      </c>
      <c r="B165">
        <v>2</v>
      </c>
      <c r="C165">
        <v>2019</v>
      </c>
      <c r="D165">
        <v>0.75203145000000005</v>
      </c>
      <c r="E165">
        <v>132.2000008</v>
      </c>
    </row>
    <row r="166" spans="1:5">
      <c r="A166" s="7">
        <v>43497</v>
      </c>
      <c r="B166">
        <v>2</v>
      </c>
      <c r="C166">
        <v>2019</v>
      </c>
      <c r="D166">
        <v>0.84237724999999997</v>
      </c>
      <c r="E166">
        <v>142.2000008</v>
      </c>
    </row>
    <row r="167" spans="1:5">
      <c r="A167" s="7">
        <v>43497</v>
      </c>
      <c r="B167">
        <v>2</v>
      </c>
      <c r="C167">
        <v>2019</v>
      </c>
      <c r="D167">
        <v>0.81952506000000003</v>
      </c>
      <c r="E167">
        <v>131.2000008</v>
      </c>
    </row>
    <row r="168" spans="1:5">
      <c r="A168" s="7">
        <v>43497</v>
      </c>
      <c r="B168">
        <v>2</v>
      </c>
      <c r="C168">
        <v>2019</v>
      </c>
      <c r="D168">
        <v>0.72886470000000003</v>
      </c>
      <c r="E168">
        <v>129.4000015</v>
      </c>
    </row>
    <row r="169" spans="1:5">
      <c r="A169" s="7">
        <v>43497</v>
      </c>
      <c r="B169">
        <v>2</v>
      </c>
      <c r="C169">
        <v>2019</v>
      </c>
      <c r="D169">
        <v>0.80379400000000001</v>
      </c>
      <c r="E169">
        <v>130.2000008</v>
      </c>
    </row>
    <row r="170" spans="1:5">
      <c r="A170" s="7">
        <v>43497</v>
      </c>
      <c r="B170">
        <v>2</v>
      </c>
      <c r="C170">
        <v>2019</v>
      </c>
      <c r="D170">
        <v>0.88844407000000003</v>
      </c>
      <c r="E170">
        <v>139.2000008</v>
      </c>
    </row>
    <row r="171" spans="1:5">
      <c r="A171" s="7">
        <v>43497</v>
      </c>
      <c r="B171">
        <v>2</v>
      </c>
      <c r="C171">
        <v>2019</v>
      </c>
      <c r="D171">
        <v>0.85891925999999996</v>
      </c>
      <c r="E171">
        <v>138.2000008</v>
      </c>
    </row>
    <row r="172" spans="1:5">
      <c r="A172" s="7">
        <v>43497</v>
      </c>
      <c r="B172">
        <v>2</v>
      </c>
      <c r="C172">
        <v>2019</v>
      </c>
      <c r="D172">
        <v>0.81275299999999995</v>
      </c>
      <c r="E172">
        <v>133.5999985</v>
      </c>
    </row>
    <row r="173" spans="1:5">
      <c r="A173" s="7">
        <v>43497</v>
      </c>
      <c r="B173">
        <v>2</v>
      </c>
      <c r="C173">
        <v>2019</v>
      </c>
      <c r="D173">
        <v>0.63957319999999995</v>
      </c>
      <c r="E173">
        <v>103</v>
      </c>
    </row>
    <row r="174" spans="1:5">
      <c r="A174" s="7">
        <v>43497</v>
      </c>
      <c r="B174">
        <v>2</v>
      </c>
      <c r="C174">
        <v>2019</v>
      </c>
      <c r="D174">
        <v>0.8742801</v>
      </c>
      <c r="E174">
        <v>119.5999985</v>
      </c>
    </row>
    <row r="175" spans="1:5">
      <c r="A175" s="7">
        <v>43497</v>
      </c>
      <c r="B175">
        <v>2</v>
      </c>
      <c r="C175">
        <v>2019</v>
      </c>
      <c r="D175">
        <v>0.72636579999999995</v>
      </c>
      <c r="E175">
        <v>115.5999985</v>
      </c>
    </row>
    <row r="176" spans="1:5">
      <c r="A176" s="7">
        <v>43497</v>
      </c>
      <c r="B176">
        <v>2</v>
      </c>
      <c r="C176">
        <v>2019</v>
      </c>
      <c r="D176">
        <v>0.55190676000000005</v>
      </c>
      <c r="E176">
        <v>105.7999992</v>
      </c>
    </row>
    <row r="177" spans="1:5">
      <c r="A177" s="7">
        <v>43497</v>
      </c>
      <c r="B177">
        <v>2</v>
      </c>
      <c r="C177">
        <v>2019</v>
      </c>
      <c r="D177">
        <v>0.86789227000000002</v>
      </c>
      <c r="E177">
        <v>81.555294869999997</v>
      </c>
    </row>
    <row r="178" spans="1:5">
      <c r="A178" s="7">
        <v>43497</v>
      </c>
      <c r="B178">
        <v>2</v>
      </c>
      <c r="C178">
        <v>2019</v>
      </c>
      <c r="D178">
        <v>0.36323119999999998</v>
      </c>
      <c r="E178">
        <v>77.399999620000003</v>
      </c>
    </row>
    <row r="179" spans="1:5">
      <c r="A179" s="7">
        <v>43497</v>
      </c>
      <c r="B179">
        <v>2</v>
      </c>
      <c r="C179">
        <v>2019</v>
      </c>
      <c r="D179">
        <v>0.54382260000000004</v>
      </c>
      <c r="E179">
        <v>86.599998470000003</v>
      </c>
    </row>
    <row r="180" spans="1:5">
      <c r="A180" s="7">
        <v>43497</v>
      </c>
      <c r="B180">
        <v>2</v>
      </c>
      <c r="C180">
        <v>2019</v>
      </c>
      <c r="D180">
        <v>0.42787730000000002</v>
      </c>
      <c r="E180">
        <v>120.2000008</v>
      </c>
    </row>
    <row r="181" spans="1:5">
      <c r="A181" s="7">
        <v>43497</v>
      </c>
      <c r="B181">
        <v>2</v>
      </c>
      <c r="C181">
        <v>2019</v>
      </c>
      <c r="D181">
        <v>0.82688519999999999</v>
      </c>
      <c r="E181">
        <v>124.4000015</v>
      </c>
    </row>
    <row r="182" spans="1:5">
      <c r="A182" s="7">
        <v>43497</v>
      </c>
      <c r="B182">
        <v>2</v>
      </c>
      <c r="C182">
        <v>2019</v>
      </c>
      <c r="D182">
        <v>0.37057728000000001</v>
      </c>
      <c r="E182">
        <v>116.2000008</v>
      </c>
    </row>
    <row r="183" spans="1:5">
      <c r="A183" s="7">
        <v>43497</v>
      </c>
      <c r="B183">
        <v>2</v>
      </c>
      <c r="C183">
        <v>2019</v>
      </c>
      <c r="D183">
        <v>0.79914830000000003</v>
      </c>
      <c r="E183">
        <v>95</v>
      </c>
    </row>
    <row r="184" spans="1:5">
      <c r="A184" s="7">
        <v>43497</v>
      </c>
      <c r="B184">
        <v>2</v>
      </c>
      <c r="C184">
        <v>2019</v>
      </c>
      <c r="D184">
        <v>0.59731199999999995</v>
      </c>
      <c r="E184">
        <v>116.4000015</v>
      </c>
    </row>
    <row r="185" spans="1:5">
      <c r="A185" s="7">
        <v>43497</v>
      </c>
      <c r="B185">
        <v>2</v>
      </c>
      <c r="C185">
        <v>2019</v>
      </c>
      <c r="D185">
        <v>0.70585626000000001</v>
      </c>
      <c r="E185">
        <v>92.799999240000005</v>
      </c>
    </row>
    <row r="186" spans="1:5">
      <c r="A186" s="7">
        <v>43497</v>
      </c>
      <c r="B186">
        <v>2</v>
      </c>
      <c r="C186">
        <v>2019</v>
      </c>
      <c r="D186">
        <v>0.67304730000000001</v>
      </c>
      <c r="E186">
        <v>82.200000759999995</v>
      </c>
    </row>
    <row r="187" spans="1:5">
      <c r="A187" s="7">
        <v>43497</v>
      </c>
      <c r="B187">
        <v>2</v>
      </c>
      <c r="C187">
        <v>2019</v>
      </c>
      <c r="D187">
        <v>0.48934660000000002</v>
      </c>
      <c r="E187">
        <v>85</v>
      </c>
    </row>
    <row r="188" spans="1:5">
      <c r="A188" s="7">
        <v>43497</v>
      </c>
      <c r="B188">
        <v>2</v>
      </c>
      <c r="C188">
        <v>2019</v>
      </c>
      <c r="D188">
        <v>0.71000004000000005</v>
      </c>
      <c r="E188">
        <v>111.4000015</v>
      </c>
    </row>
    <row r="189" spans="1:5">
      <c r="A189" s="7">
        <v>43497</v>
      </c>
      <c r="B189">
        <v>2</v>
      </c>
      <c r="C189">
        <v>2019</v>
      </c>
      <c r="D189">
        <v>0.86125759999999996</v>
      </c>
      <c r="E189">
        <v>110.7999992</v>
      </c>
    </row>
    <row r="190" spans="1:5">
      <c r="A190" s="7">
        <v>43497</v>
      </c>
      <c r="B190">
        <v>2</v>
      </c>
      <c r="C190">
        <v>2019</v>
      </c>
      <c r="D190">
        <v>0.6853612</v>
      </c>
      <c r="E190">
        <v>135</v>
      </c>
    </row>
    <row r="191" spans="1:5">
      <c r="A191" s="7">
        <v>43497</v>
      </c>
      <c r="B191">
        <v>2</v>
      </c>
      <c r="C191">
        <v>2019</v>
      </c>
      <c r="D191">
        <v>0.70072009999999996</v>
      </c>
      <c r="E191">
        <v>122</v>
      </c>
    </row>
    <row r="192" spans="1:5">
      <c r="A192" s="7">
        <v>43497</v>
      </c>
      <c r="B192">
        <v>2</v>
      </c>
      <c r="C192">
        <v>2019</v>
      </c>
      <c r="D192">
        <v>0.83233800000000002</v>
      </c>
      <c r="E192">
        <v>141</v>
      </c>
    </row>
    <row r="193" spans="1:5">
      <c r="A193" s="7">
        <v>43497</v>
      </c>
      <c r="B193">
        <v>2</v>
      </c>
      <c r="C193">
        <v>2019</v>
      </c>
      <c r="D193">
        <v>0.58503959999999999</v>
      </c>
      <c r="E193">
        <v>96.200000759999995</v>
      </c>
    </row>
    <row r="194" spans="1:5">
      <c r="A194" s="7">
        <v>43497</v>
      </c>
      <c r="B194">
        <v>2</v>
      </c>
      <c r="C194">
        <v>2019</v>
      </c>
      <c r="D194">
        <v>0.76534723999999998</v>
      </c>
      <c r="E194">
        <v>102.2000008</v>
      </c>
    </row>
    <row r="195" spans="1:5">
      <c r="A195" s="7">
        <v>43497</v>
      </c>
      <c r="B195">
        <v>2</v>
      </c>
      <c r="C195">
        <v>2019</v>
      </c>
      <c r="D195">
        <v>0.56830599999999998</v>
      </c>
      <c r="E195">
        <v>109.5999985</v>
      </c>
    </row>
    <row r="196" spans="1:5">
      <c r="A196" s="7">
        <v>43497</v>
      </c>
      <c r="B196">
        <v>2</v>
      </c>
      <c r="C196">
        <v>2019</v>
      </c>
      <c r="D196">
        <v>0.86271566</v>
      </c>
      <c r="E196">
        <v>141.2000008</v>
      </c>
    </row>
    <row r="197" spans="1:5">
      <c r="A197" s="7">
        <v>43497</v>
      </c>
      <c r="B197">
        <v>2</v>
      </c>
      <c r="C197">
        <v>2019</v>
      </c>
      <c r="D197">
        <v>0.65074425999999996</v>
      </c>
      <c r="E197">
        <v>123</v>
      </c>
    </row>
    <row r="198" spans="1:5">
      <c r="A198" s="7">
        <v>43497</v>
      </c>
      <c r="B198">
        <v>2</v>
      </c>
      <c r="C198">
        <v>2019</v>
      </c>
      <c r="D198">
        <v>0.68365324000000005</v>
      </c>
      <c r="E198">
        <v>132</v>
      </c>
    </row>
    <row r="199" spans="1:5">
      <c r="A199" s="7">
        <v>43497</v>
      </c>
      <c r="B199">
        <v>2</v>
      </c>
      <c r="C199">
        <v>2019</v>
      </c>
      <c r="D199">
        <v>0.5316497</v>
      </c>
      <c r="E199">
        <v>71.200000759999995</v>
      </c>
    </row>
    <row r="200" spans="1:5">
      <c r="A200" s="7">
        <v>43497</v>
      </c>
      <c r="B200">
        <v>2</v>
      </c>
      <c r="C200">
        <v>2019</v>
      </c>
      <c r="D200">
        <v>0.65112924999999999</v>
      </c>
      <c r="E200">
        <v>133.5999985</v>
      </c>
    </row>
    <row r="201" spans="1:5">
      <c r="A201" s="7">
        <v>43497</v>
      </c>
      <c r="B201">
        <v>2</v>
      </c>
      <c r="C201">
        <v>2019</v>
      </c>
      <c r="D201">
        <v>0.54846333999999997</v>
      </c>
      <c r="E201">
        <v>125.2000008</v>
      </c>
    </row>
    <row r="202" spans="1:5">
      <c r="A202" s="7">
        <v>43497</v>
      </c>
      <c r="B202">
        <v>2</v>
      </c>
      <c r="C202">
        <v>2019</v>
      </c>
      <c r="D202">
        <v>0.61690557000000001</v>
      </c>
      <c r="E202">
        <v>103</v>
      </c>
    </row>
    <row r="203" spans="1:5">
      <c r="A203" s="7">
        <v>43497</v>
      </c>
      <c r="B203">
        <v>2</v>
      </c>
      <c r="C203">
        <v>2019</v>
      </c>
      <c r="D203">
        <v>0.73333334999999999</v>
      </c>
      <c r="E203">
        <v>96.200000759999995</v>
      </c>
    </row>
    <row r="204" spans="1:5">
      <c r="A204" s="7">
        <v>43497</v>
      </c>
      <c r="B204">
        <v>2</v>
      </c>
      <c r="C204">
        <v>2019</v>
      </c>
      <c r="D204">
        <v>0.61340850000000002</v>
      </c>
      <c r="E204">
        <v>136.4000015</v>
      </c>
    </row>
    <row r="205" spans="1:5">
      <c r="A205" s="7">
        <v>43497</v>
      </c>
      <c r="B205">
        <v>2</v>
      </c>
      <c r="C205">
        <v>2019</v>
      </c>
      <c r="D205">
        <v>0.81104094000000004</v>
      </c>
      <c r="E205">
        <v>139.2000008</v>
      </c>
    </row>
    <row r="206" spans="1:5">
      <c r="A206" s="7">
        <v>43862</v>
      </c>
      <c r="B206">
        <v>2</v>
      </c>
      <c r="C206">
        <v>2020</v>
      </c>
      <c r="D206">
        <v>0.72970533000000004</v>
      </c>
      <c r="E206">
        <v>126.0999985</v>
      </c>
    </row>
    <row r="207" spans="1:5">
      <c r="A207" s="7">
        <v>43862</v>
      </c>
      <c r="B207">
        <v>2</v>
      </c>
      <c r="C207">
        <v>2020</v>
      </c>
      <c r="D207">
        <v>0.71218395000000001</v>
      </c>
      <c r="E207">
        <v>152.4000015</v>
      </c>
    </row>
    <row r="208" spans="1:5">
      <c r="A208" s="7">
        <v>43862</v>
      </c>
      <c r="B208">
        <v>2</v>
      </c>
      <c r="C208">
        <v>2020</v>
      </c>
      <c r="D208">
        <v>0.64804539999999999</v>
      </c>
      <c r="E208">
        <v>140.9000015</v>
      </c>
    </row>
    <row r="209" spans="1:5">
      <c r="A209" s="7">
        <v>43862</v>
      </c>
      <c r="B209">
        <v>2</v>
      </c>
      <c r="C209">
        <v>2020</v>
      </c>
      <c r="D209">
        <v>0.48003024</v>
      </c>
      <c r="E209">
        <v>103.7999992</v>
      </c>
    </row>
    <row r="210" spans="1:5">
      <c r="A210" s="7">
        <v>43862</v>
      </c>
      <c r="B210">
        <v>2</v>
      </c>
      <c r="C210">
        <v>2020</v>
      </c>
      <c r="D210">
        <v>0.57889354000000004</v>
      </c>
      <c r="E210">
        <v>162.0999985</v>
      </c>
    </row>
    <row r="211" spans="1:5">
      <c r="A211" s="7">
        <v>43862</v>
      </c>
      <c r="B211">
        <v>2</v>
      </c>
      <c r="C211">
        <v>2020</v>
      </c>
      <c r="D211">
        <v>0.61589455999999998</v>
      </c>
      <c r="E211">
        <v>144.7999992</v>
      </c>
    </row>
    <row r="212" spans="1:5">
      <c r="A212" s="7">
        <v>43862</v>
      </c>
      <c r="B212">
        <v>2</v>
      </c>
      <c r="C212">
        <v>2020</v>
      </c>
      <c r="D212">
        <v>0.65732290000000004</v>
      </c>
      <c r="E212">
        <v>148.7999992</v>
      </c>
    </row>
    <row r="213" spans="1:5">
      <c r="A213" s="7">
        <v>43862</v>
      </c>
      <c r="B213">
        <v>2</v>
      </c>
      <c r="C213">
        <v>2020</v>
      </c>
      <c r="D213">
        <v>0.7344716</v>
      </c>
      <c r="E213">
        <v>135.2000008</v>
      </c>
    </row>
    <row r="214" spans="1:5">
      <c r="A214" s="7">
        <v>43862</v>
      </c>
      <c r="B214">
        <v>2</v>
      </c>
      <c r="C214">
        <v>2020</v>
      </c>
      <c r="D214">
        <v>0.51104400000000005</v>
      </c>
      <c r="E214">
        <v>104</v>
      </c>
    </row>
    <row r="215" spans="1:5">
      <c r="A215" s="7">
        <v>43862</v>
      </c>
      <c r="B215">
        <v>2</v>
      </c>
      <c r="C215">
        <v>2020</v>
      </c>
      <c r="D215">
        <v>0.51949670000000003</v>
      </c>
      <c r="E215">
        <v>92.399999620000003</v>
      </c>
    </row>
    <row r="216" spans="1:5">
      <c r="A216" s="7">
        <v>43862</v>
      </c>
      <c r="B216">
        <v>2</v>
      </c>
      <c r="C216">
        <v>2020</v>
      </c>
      <c r="D216">
        <v>0.51065433000000005</v>
      </c>
      <c r="E216">
        <v>102.1000004</v>
      </c>
    </row>
    <row r="217" spans="1:5">
      <c r="A217" s="7">
        <v>43862</v>
      </c>
      <c r="B217">
        <v>2</v>
      </c>
      <c r="C217">
        <v>2020</v>
      </c>
      <c r="D217">
        <v>0.64450450000000004</v>
      </c>
      <c r="E217">
        <v>121.5</v>
      </c>
    </row>
    <row r="218" spans="1:5">
      <c r="A218" s="7">
        <v>43862</v>
      </c>
      <c r="B218">
        <v>2</v>
      </c>
      <c r="C218">
        <v>2020</v>
      </c>
      <c r="D218">
        <v>0.67775169999999996</v>
      </c>
      <c r="E218">
        <v>148.7999992</v>
      </c>
    </row>
    <row r="219" spans="1:5">
      <c r="A219" s="7">
        <v>43862</v>
      </c>
      <c r="B219">
        <v>2</v>
      </c>
      <c r="C219">
        <v>2020</v>
      </c>
      <c r="D219">
        <v>0.55691880000000005</v>
      </c>
      <c r="E219">
        <v>130.4000015</v>
      </c>
    </row>
    <row r="220" spans="1:5">
      <c r="A220" s="7">
        <v>43862</v>
      </c>
      <c r="B220">
        <v>2</v>
      </c>
      <c r="C220">
        <v>2020</v>
      </c>
      <c r="D220">
        <v>0.63771809999999995</v>
      </c>
      <c r="E220">
        <v>126.0999985</v>
      </c>
    </row>
    <row r="221" spans="1:5">
      <c r="A221" s="7">
        <v>43862</v>
      </c>
      <c r="B221">
        <v>2</v>
      </c>
      <c r="C221">
        <v>2020</v>
      </c>
      <c r="D221">
        <v>0.60821049999999999</v>
      </c>
      <c r="E221">
        <v>140</v>
      </c>
    </row>
    <row r="222" spans="1:5">
      <c r="A222" s="7">
        <v>43862</v>
      </c>
      <c r="B222">
        <v>2</v>
      </c>
      <c r="C222">
        <v>2020</v>
      </c>
      <c r="D222">
        <v>0.6865945</v>
      </c>
      <c r="E222">
        <v>137</v>
      </c>
    </row>
    <row r="223" spans="1:5">
      <c r="A223" s="7">
        <v>43862</v>
      </c>
      <c r="B223">
        <v>2</v>
      </c>
      <c r="C223">
        <v>2020</v>
      </c>
      <c r="D223">
        <v>0.68547769999999997</v>
      </c>
      <c r="E223">
        <v>157.5</v>
      </c>
    </row>
    <row r="224" spans="1:5">
      <c r="A224" s="7">
        <v>43862</v>
      </c>
      <c r="B224">
        <v>2</v>
      </c>
      <c r="C224">
        <v>2020</v>
      </c>
      <c r="D224">
        <v>0.59770979999999996</v>
      </c>
      <c r="E224">
        <v>133.7999992</v>
      </c>
    </row>
    <row r="225" spans="1:5">
      <c r="A225" s="7">
        <v>43862</v>
      </c>
      <c r="B225">
        <v>2</v>
      </c>
      <c r="C225">
        <v>2020</v>
      </c>
      <c r="D225">
        <v>0.74460809999999999</v>
      </c>
      <c r="E225">
        <v>137.2000008</v>
      </c>
    </row>
    <row r="226" spans="1:5">
      <c r="A226" s="7">
        <v>43862</v>
      </c>
      <c r="B226">
        <v>2</v>
      </c>
      <c r="C226">
        <v>2020</v>
      </c>
      <c r="D226">
        <v>0.43964525999999998</v>
      </c>
      <c r="E226">
        <v>113.5</v>
      </c>
    </row>
    <row r="227" spans="1:5">
      <c r="A227" s="7">
        <v>43862</v>
      </c>
      <c r="B227">
        <v>2</v>
      </c>
      <c r="C227">
        <v>2020</v>
      </c>
      <c r="D227">
        <v>0.47938227999999999</v>
      </c>
      <c r="E227">
        <v>116.4000015</v>
      </c>
    </row>
    <row r="228" spans="1:5">
      <c r="A228" s="7">
        <v>43862</v>
      </c>
      <c r="B228">
        <v>2</v>
      </c>
      <c r="C228">
        <v>2020</v>
      </c>
      <c r="D228">
        <v>0.60334944999999995</v>
      </c>
      <c r="E228">
        <v>102.8999996</v>
      </c>
    </row>
    <row r="229" spans="1:5">
      <c r="A229" s="7">
        <v>43862</v>
      </c>
      <c r="B229">
        <v>2</v>
      </c>
      <c r="C229">
        <v>2020</v>
      </c>
      <c r="D229">
        <v>0.58633464999999996</v>
      </c>
      <c r="E229">
        <v>126.2999992</v>
      </c>
    </row>
    <row r="230" spans="1:5">
      <c r="A230" s="7">
        <v>43862</v>
      </c>
      <c r="B230">
        <v>2</v>
      </c>
      <c r="C230">
        <v>2020</v>
      </c>
      <c r="D230">
        <v>0.56625859999999995</v>
      </c>
      <c r="E230">
        <v>103.8999996</v>
      </c>
    </row>
    <row r="231" spans="1:5">
      <c r="A231" s="7">
        <v>43862</v>
      </c>
      <c r="B231">
        <v>2</v>
      </c>
      <c r="C231">
        <v>2020</v>
      </c>
      <c r="D231">
        <v>0.65061336999999997</v>
      </c>
      <c r="E231">
        <v>146.5</v>
      </c>
    </row>
    <row r="232" spans="1:5">
      <c r="A232" s="7">
        <v>43862</v>
      </c>
      <c r="B232">
        <v>2</v>
      </c>
      <c r="C232">
        <v>2020</v>
      </c>
      <c r="D232">
        <v>0.70451149999999996</v>
      </c>
      <c r="E232">
        <v>159</v>
      </c>
    </row>
    <row r="233" spans="1:5">
      <c r="A233" s="7">
        <v>43862</v>
      </c>
      <c r="B233">
        <v>2</v>
      </c>
      <c r="C233">
        <v>2020</v>
      </c>
      <c r="D233">
        <v>0.64034133999999998</v>
      </c>
      <c r="E233">
        <v>155.2999992</v>
      </c>
    </row>
    <row r="234" spans="1:5">
      <c r="A234" s="7">
        <v>43862</v>
      </c>
      <c r="B234">
        <v>2</v>
      </c>
      <c r="C234">
        <v>2020</v>
      </c>
      <c r="D234">
        <v>0.80242217000000005</v>
      </c>
      <c r="E234">
        <v>163</v>
      </c>
    </row>
    <row r="235" spans="1:5">
      <c r="A235" s="7">
        <v>43862</v>
      </c>
      <c r="B235">
        <v>2</v>
      </c>
      <c r="C235">
        <v>2020</v>
      </c>
      <c r="D235">
        <v>0.71607894000000005</v>
      </c>
      <c r="E235">
        <v>140.7999992</v>
      </c>
    </row>
    <row r="236" spans="1:5">
      <c r="A236" s="7">
        <v>43862</v>
      </c>
      <c r="B236">
        <v>2</v>
      </c>
      <c r="C236">
        <v>2020</v>
      </c>
      <c r="D236">
        <v>0.77988683999999997</v>
      </c>
      <c r="E236">
        <v>160.2999992</v>
      </c>
    </row>
    <row r="237" spans="1:5">
      <c r="A237" s="7">
        <v>43862</v>
      </c>
      <c r="B237">
        <v>2</v>
      </c>
      <c r="C237">
        <v>2020</v>
      </c>
      <c r="D237">
        <v>0.73204946999999998</v>
      </c>
      <c r="E237">
        <v>148.5</v>
      </c>
    </row>
    <row r="238" spans="1:5">
      <c r="A238" s="7">
        <v>43862</v>
      </c>
      <c r="B238">
        <v>2</v>
      </c>
      <c r="C238">
        <v>2020</v>
      </c>
      <c r="D238">
        <v>0.6754059</v>
      </c>
      <c r="E238">
        <v>154.5</v>
      </c>
    </row>
    <row r="239" spans="1:5">
      <c r="A239" s="7">
        <v>43862</v>
      </c>
      <c r="B239">
        <v>2</v>
      </c>
      <c r="C239">
        <v>2020</v>
      </c>
      <c r="D239">
        <v>0.72890884</v>
      </c>
      <c r="E239">
        <v>159.2999992</v>
      </c>
    </row>
    <row r="240" spans="1:5">
      <c r="A240" s="7">
        <v>43862</v>
      </c>
      <c r="B240">
        <v>2</v>
      </c>
      <c r="C240">
        <v>2020</v>
      </c>
      <c r="D240">
        <v>0.64562355999999999</v>
      </c>
      <c r="E240">
        <v>157.2999992</v>
      </c>
    </row>
    <row r="241" spans="1:5">
      <c r="A241" s="7">
        <v>43862</v>
      </c>
      <c r="B241">
        <v>2</v>
      </c>
      <c r="C241">
        <v>2020</v>
      </c>
      <c r="D241">
        <v>0.73035110000000003</v>
      </c>
      <c r="E241">
        <v>114.6000004</v>
      </c>
    </row>
    <row r="242" spans="1:5">
      <c r="A242" s="7">
        <v>43862</v>
      </c>
      <c r="B242">
        <v>2</v>
      </c>
      <c r="C242">
        <v>2020</v>
      </c>
      <c r="D242">
        <v>0.43670632999999998</v>
      </c>
      <c r="E242">
        <v>141.5</v>
      </c>
    </row>
    <row r="243" spans="1:5">
      <c r="A243" s="7">
        <v>43862</v>
      </c>
      <c r="B243">
        <v>2</v>
      </c>
      <c r="C243">
        <v>2020</v>
      </c>
      <c r="D243">
        <v>0.68389314000000001</v>
      </c>
      <c r="E243">
        <v>156</v>
      </c>
    </row>
    <row r="244" spans="1:5">
      <c r="A244" s="7">
        <v>43862</v>
      </c>
      <c r="B244">
        <v>2</v>
      </c>
      <c r="C244">
        <v>2020</v>
      </c>
      <c r="D244">
        <v>0.48865484999999997</v>
      </c>
      <c r="E244">
        <v>136.9000015</v>
      </c>
    </row>
    <row r="245" spans="1:5">
      <c r="A245" s="7">
        <v>43862</v>
      </c>
      <c r="B245">
        <v>2</v>
      </c>
      <c r="C245">
        <v>2020</v>
      </c>
      <c r="D245">
        <v>0.69686060000000005</v>
      </c>
      <c r="E245">
        <v>98.899999620000003</v>
      </c>
    </row>
    <row r="246" spans="1:5">
      <c r="A246" s="7">
        <v>43862</v>
      </c>
      <c r="B246">
        <v>2</v>
      </c>
      <c r="C246">
        <v>2020</v>
      </c>
      <c r="D246">
        <v>0.3313624</v>
      </c>
      <c r="E246">
        <v>152.4000015</v>
      </c>
    </row>
    <row r="247" spans="1:5">
      <c r="A247" s="7">
        <v>43862</v>
      </c>
      <c r="B247">
        <v>2</v>
      </c>
      <c r="C247">
        <v>2020</v>
      </c>
      <c r="D247">
        <v>0.60633355</v>
      </c>
      <c r="E247">
        <v>102.1000004</v>
      </c>
    </row>
    <row r="248" spans="1:5">
      <c r="A248" s="7">
        <v>43862</v>
      </c>
      <c r="B248">
        <v>2</v>
      </c>
      <c r="C248">
        <v>2020</v>
      </c>
      <c r="D248">
        <v>0.58672579999999996</v>
      </c>
      <c r="E248">
        <v>131.4000015</v>
      </c>
    </row>
    <row r="249" spans="1:5">
      <c r="A249" s="7">
        <v>43862</v>
      </c>
      <c r="B249">
        <v>2</v>
      </c>
      <c r="C249">
        <v>2020</v>
      </c>
      <c r="D249">
        <v>0.64017480000000004</v>
      </c>
      <c r="E249">
        <v>113.7999992</v>
      </c>
    </row>
    <row r="250" spans="1:5">
      <c r="A250" s="7">
        <v>43862</v>
      </c>
      <c r="B250">
        <v>2</v>
      </c>
      <c r="C250">
        <v>2020</v>
      </c>
      <c r="D250">
        <v>0.69484687000000001</v>
      </c>
      <c r="E250">
        <v>123.5</v>
      </c>
    </row>
    <row r="251" spans="1:5">
      <c r="A251" s="7">
        <v>43862</v>
      </c>
      <c r="B251">
        <v>2</v>
      </c>
      <c r="C251">
        <v>2020</v>
      </c>
      <c r="D251">
        <v>0.44247716999999998</v>
      </c>
      <c r="E251">
        <v>96.200000759999995</v>
      </c>
    </row>
    <row r="252" spans="1:5">
      <c r="A252" s="7">
        <v>43862</v>
      </c>
      <c r="B252">
        <v>2</v>
      </c>
      <c r="C252">
        <v>2020</v>
      </c>
      <c r="D252">
        <v>0.57421756000000002</v>
      </c>
      <c r="E252">
        <v>98.399999620000003</v>
      </c>
    </row>
    <row r="253" spans="1:5">
      <c r="A253" s="7">
        <v>43862</v>
      </c>
      <c r="B253">
        <v>2</v>
      </c>
      <c r="C253">
        <v>2020</v>
      </c>
      <c r="D253">
        <v>0.67686223999999995</v>
      </c>
      <c r="E253">
        <v>134</v>
      </c>
    </row>
    <row r="254" spans="1:5">
      <c r="A254" s="7">
        <v>43862</v>
      </c>
      <c r="B254">
        <v>2</v>
      </c>
      <c r="C254">
        <v>2020</v>
      </c>
      <c r="D254">
        <v>0.63634974</v>
      </c>
      <c r="E254">
        <v>123.4000015</v>
      </c>
    </row>
    <row r="255" spans="1:5">
      <c r="A255" s="7">
        <v>43862</v>
      </c>
      <c r="B255">
        <v>2</v>
      </c>
      <c r="C255">
        <v>2020</v>
      </c>
      <c r="D255">
        <v>0.71448122999999997</v>
      </c>
      <c r="E255">
        <v>161.0999985</v>
      </c>
    </row>
    <row r="256" spans="1:5">
      <c r="A256" s="7">
        <v>43862</v>
      </c>
      <c r="B256">
        <v>2</v>
      </c>
      <c r="C256">
        <v>2020</v>
      </c>
      <c r="D256">
        <v>0.53667920000000002</v>
      </c>
      <c r="E256">
        <v>149.4000015</v>
      </c>
    </row>
    <row r="257" spans="1:5">
      <c r="A257" s="7">
        <v>43862</v>
      </c>
      <c r="B257">
        <v>2</v>
      </c>
      <c r="C257">
        <v>2020</v>
      </c>
      <c r="D257">
        <v>0.70892370000000005</v>
      </c>
      <c r="E257">
        <v>135.0999985</v>
      </c>
    </row>
    <row r="258" spans="1:5">
      <c r="A258" s="7">
        <v>43862</v>
      </c>
      <c r="B258">
        <v>2</v>
      </c>
      <c r="C258">
        <v>2020</v>
      </c>
      <c r="D258">
        <v>0.81467794999999998</v>
      </c>
      <c r="E258">
        <v>159.2999992</v>
      </c>
    </row>
    <row r="259" spans="1:5">
      <c r="A259" s="7">
        <v>43862</v>
      </c>
      <c r="B259">
        <v>2</v>
      </c>
      <c r="C259">
        <v>2020</v>
      </c>
      <c r="D259">
        <v>0.50749259999999996</v>
      </c>
      <c r="E259">
        <v>137.7999992</v>
      </c>
    </row>
    <row r="260" spans="1:5">
      <c r="A260" s="7">
        <v>43862</v>
      </c>
      <c r="B260">
        <v>2</v>
      </c>
      <c r="C260">
        <v>2020</v>
      </c>
      <c r="D260">
        <v>0.64746479999999995</v>
      </c>
      <c r="E260">
        <v>135.0999985</v>
      </c>
    </row>
    <row r="261" spans="1:5">
      <c r="A261" s="7">
        <v>43525</v>
      </c>
      <c r="B261">
        <v>3</v>
      </c>
      <c r="C261">
        <v>2019</v>
      </c>
      <c r="D261">
        <v>0.65026176000000002</v>
      </c>
      <c r="E261">
        <v>112.0999985</v>
      </c>
    </row>
    <row r="262" spans="1:5">
      <c r="A262" s="7">
        <v>43525</v>
      </c>
      <c r="B262">
        <v>3</v>
      </c>
      <c r="C262">
        <v>2019</v>
      </c>
      <c r="D262">
        <v>0.7346876</v>
      </c>
      <c r="E262">
        <v>112</v>
      </c>
    </row>
    <row r="263" spans="1:5">
      <c r="A263" s="7">
        <v>43525</v>
      </c>
      <c r="B263">
        <v>3</v>
      </c>
      <c r="C263">
        <v>2019</v>
      </c>
      <c r="D263">
        <v>0.65316147000000002</v>
      </c>
      <c r="E263">
        <v>160.5999985</v>
      </c>
    </row>
    <row r="264" spans="1:5">
      <c r="A264" s="7">
        <v>43525</v>
      </c>
      <c r="B264">
        <v>3</v>
      </c>
      <c r="C264">
        <v>2019</v>
      </c>
      <c r="D264">
        <v>0.74332476000000003</v>
      </c>
      <c r="E264">
        <v>134.0999985</v>
      </c>
    </row>
    <row r="265" spans="1:5">
      <c r="A265" s="7">
        <v>43525</v>
      </c>
      <c r="B265">
        <v>3</v>
      </c>
      <c r="C265">
        <v>2019</v>
      </c>
      <c r="D265">
        <v>0.71983490000000006</v>
      </c>
      <c r="E265">
        <v>124.7000008</v>
      </c>
    </row>
    <row r="266" spans="1:5">
      <c r="A266" s="7">
        <v>43525</v>
      </c>
      <c r="B266">
        <v>3</v>
      </c>
      <c r="C266">
        <v>2019</v>
      </c>
      <c r="D266">
        <v>0.49913043000000001</v>
      </c>
      <c r="E266">
        <v>112.5999985</v>
      </c>
    </row>
    <row r="267" spans="1:5">
      <c r="A267" s="7">
        <v>43525</v>
      </c>
      <c r="B267">
        <v>3</v>
      </c>
      <c r="C267">
        <v>2019</v>
      </c>
      <c r="D267">
        <v>0.43153527000000003</v>
      </c>
      <c r="E267">
        <v>100.4000015</v>
      </c>
    </row>
    <row r="268" spans="1:5">
      <c r="A268" s="7">
        <v>43525</v>
      </c>
      <c r="B268">
        <v>3</v>
      </c>
      <c r="C268">
        <v>2019</v>
      </c>
      <c r="D268">
        <v>0.71621245</v>
      </c>
      <c r="E268">
        <v>125.7999992</v>
      </c>
    </row>
    <row r="269" spans="1:5">
      <c r="A269" s="7">
        <v>43525</v>
      </c>
      <c r="B269">
        <v>3</v>
      </c>
      <c r="C269">
        <v>2019</v>
      </c>
      <c r="D269">
        <v>0.70277935000000002</v>
      </c>
      <c r="E269">
        <v>149.2000008</v>
      </c>
    </row>
    <row r="270" spans="1:5">
      <c r="A270" s="7">
        <v>43525</v>
      </c>
      <c r="B270">
        <v>3</v>
      </c>
      <c r="C270">
        <v>2019</v>
      </c>
      <c r="D270">
        <v>0.42314646</v>
      </c>
      <c r="E270">
        <v>102</v>
      </c>
    </row>
    <row r="271" spans="1:5">
      <c r="A271" s="7">
        <v>43525</v>
      </c>
      <c r="B271">
        <v>3</v>
      </c>
      <c r="C271">
        <v>2019</v>
      </c>
      <c r="D271">
        <v>0.66302249999999996</v>
      </c>
      <c r="E271">
        <v>109.5</v>
      </c>
    </row>
    <row r="272" spans="1:5">
      <c r="A272" s="7">
        <v>43525</v>
      </c>
      <c r="B272">
        <v>3</v>
      </c>
      <c r="C272">
        <v>2019</v>
      </c>
      <c r="D272">
        <v>0.58078605000000005</v>
      </c>
      <c r="E272">
        <v>94.899999620000003</v>
      </c>
    </row>
    <row r="273" spans="1:5">
      <c r="A273" s="7">
        <v>43525</v>
      </c>
      <c r="B273">
        <v>3</v>
      </c>
      <c r="C273">
        <v>2019</v>
      </c>
      <c r="D273">
        <v>0.57295580000000002</v>
      </c>
      <c r="E273">
        <v>118.7000008</v>
      </c>
    </row>
    <row r="274" spans="1:5">
      <c r="A274" s="7">
        <v>43525</v>
      </c>
      <c r="B274">
        <v>3</v>
      </c>
      <c r="C274">
        <v>2019</v>
      </c>
      <c r="D274">
        <v>0.44101750000000001</v>
      </c>
      <c r="E274">
        <v>90.600000379999997</v>
      </c>
    </row>
    <row r="275" spans="1:5">
      <c r="A275" s="7">
        <v>43525</v>
      </c>
      <c r="B275">
        <v>3</v>
      </c>
      <c r="C275">
        <v>2019</v>
      </c>
      <c r="D275">
        <v>0.77189410000000003</v>
      </c>
      <c r="E275">
        <v>145.4000015</v>
      </c>
    </row>
    <row r="276" spans="1:5">
      <c r="A276" s="7">
        <v>43525</v>
      </c>
      <c r="B276">
        <v>3</v>
      </c>
      <c r="C276">
        <v>2019</v>
      </c>
      <c r="D276">
        <v>0.74539714999999995</v>
      </c>
      <c r="E276">
        <v>127.7999992</v>
      </c>
    </row>
    <row r="277" spans="1:5">
      <c r="A277" s="7">
        <v>43525</v>
      </c>
      <c r="B277">
        <v>3</v>
      </c>
      <c r="C277">
        <v>2019</v>
      </c>
      <c r="D277">
        <v>0.60732984999999995</v>
      </c>
      <c r="E277">
        <v>130.9000015</v>
      </c>
    </row>
    <row r="278" spans="1:5">
      <c r="A278" s="7">
        <v>43525</v>
      </c>
      <c r="B278">
        <v>3</v>
      </c>
      <c r="C278">
        <v>2019</v>
      </c>
      <c r="D278">
        <v>0.5702142</v>
      </c>
      <c r="E278">
        <v>159.0999985</v>
      </c>
    </row>
    <row r="279" spans="1:5">
      <c r="A279" s="7">
        <v>43525</v>
      </c>
      <c r="B279">
        <v>3</v>
      </c>
      <c r="C279">
        <v>2019</v>
      </c>
      <c r="D279">
        <v>0.5515371</v>
      </c>
      <c r="E279">
        <v>124.7999992</v>
      </c>
    </row>
    <row r="280" spans="1:5">
      <c r="A280" s="7">
        <v>43525</v>
      </c>
      <c r="B280">
        <v>3</v>
      </c>
      <c r="C280">
        <v>2019</v>
      </c>
      <c r="D280">
        <v>0.68457820000000003</v>
      </c>
      <c r="E280">
        <v>140.2999992</v>
      </c>
    </row>
    <row r="281" spans="1:5">
      <c r="A281" s="7">
        <v>43525</v>
      </c>
      <c r="B281">
        <v>3</v>
      </c>
      <c r="C281">
        <v>2019</v>
      </c>
      <c r="D281">
        <v>0.52478049999999998</v>
      </c>
      <c r="E281">
        <v>127.2000008</v>
      </c>
    </row>
    <row r="282" spans="1:5">
      <c r="A282" s="7">
        <v>43525</v>
      </c>
      <c r="B282">
        <v>3</v>
      </c>
      <c r="C282">
        <v>2019</v>
      </c>
      <c r="D282">
        <v>0.78645109999999996</v>
      </c>
      <c r="E282">
        <v>132.9000015</v>
      </c>
    </row>
    <row r="283" spans="1:5">
      <c r="A283" s="7">
        <v>43525</v>
      </c>
      <c r="B283">
        <v>3</v>
      </c>
      <c r="C283">
        <v>2019</v>
      </c>
      <c r="D283">
        <v>0.41492990000000002</v>
      </c>
      <c r="E283">
        <v>110.5</v>
      </c>
    </row>
    <row r="284" spans="1:5">
      <c r="A284" s="7">
        <v>43525</v>
      </c>
      <c r="B284">
        <v>3</v>
      </c>
      <c r="C284">
        <v>2019</v>
      </c>
      <c r="D284">
        <v>0.58871910000000005</v>
      </c>
      <c r="E284">
        <v>132.9000015</v>
      </c>
    </row>
    <row r="285" spans="1:5">
      <c r="A285" s="7">
        <v>43525</v>
      </c>
      <c r="B285">
        <v>3</v>
      </c>
      <c r="C285">
        <v>2019</v>
      </c>
      <c r="D285">
        <v>0.51528379999999996</v>
      </c>
      <c r="E285">
        <v>127</v>
      </c>
    </row>
    <row r="286" spans="1:5">
      <c r="A286" s="7">
        <v>43525</v>
      </c>
      <c r="B286">
        <v>3</v>
      </c>
      <c r="C286">
        <v>2019</v>
      </c>
      <c r="D286">
        <v>0.39936104</v>
      </c>
      <c r="E286">
        <v>110.5999985</v>
      </c>
    </row>
    <row r="287" spans="1:5">
      <c r="A287" s="7">
        <v>43525</v>
      </c>
      <c r="B287">
        <v>3</v>
      </c>
      <c r="C287">
        <v>2019</v>
      </c>
      <c r="D287">
        <v>0.82148180000000004</v>
      </c>
      <c r="E287">
        <v>143.2999992</v>
      </c>
    </row>
    <row r="288" spans="1:5">
      <c r="A288" s="7">
        <v>43525</v>
      </c>
      <c r="B288">
        <v>3</v>
      </c>
      <c r="C288">
        <v>2019</v>
      </c>
      <c r="D288">
        <v>0.84525830000000002</v>
      </c>
      <c r="E288">
        <v>161.7000008</v>
      </c>
    </row>
    <row r="289" spans="1:5">
      <c r="A289" s="7">
        <v>43525</v>
      </c>
      <c r="B289">
        <v>3</v>
      </c>
      <c r="C289">
        <v>2019</v>
      </c>
      <c r="D289">
        <v>0.57104560000000004</v>
      </c>
      <c r="E289">
        <v>134.4000015</v>
      </c>
    </row>
    <row r="290" spans="1:5">
      <c r="A290" s="7">
        <v>43525</v>
      </c>
      <c r="B290">
        <v>3</v>
      </c>
      <c r="C290">
        <v>2019</v>
      </c>
      <c r="D290">
        <v>0.52572149999999995</v>
      </c>
      <c r="E290">
        <v>119.9000015</v>
      </c>
    </row>
    <row r="291" spans="1:5">
      <c r="A291" s="7">
        <v>43525</v>
      </c>
      <c r="B291">
        <v>3</v>
      </c>
      <c r="C291">
        <v>2019</v>
      </c>
      <c r="D291">
        <v>0.64746400000000004</v>
      </c>
      <c r="E291">
        <v>130</v>
      </c>
    </row>
    <row r="292" spans="1:5">
      <c r="A292" s="7">
        <v>43525</v>
      </c>
      <c r="B292">
        <v>3</v>
      </c>
      <c r="C292">
        <v>2019</v>
      </c>
      <c r="D292">
        <v>0.58943350000000005</v>
      </c>
      <c r="E292">
        <v>132.9000015</v>
      </c>
    </row>
    <row r="293" spans="1:5">
      <c r="A293" s="7">
        <v>43525</v>
      </c>
      <c r="B293">
        <v>3</v>
      </c>
      <c r="C293">
        <v>2019</v>
      </c>
      <c r="D293">
        <v>0.78802130000000004</v>
      </c>
      <c r="E293">
        <v>158.7999992</v>
      </c>
    </row>
    <row r="294" spans="1:5">
      <c r="A294" s="7">
        <v>43525</v>
      </c>
      <c r="B294">
        <v>3</v>
      </c>
      <c r="C294">
        <v>2019</v>
      </c>
      <c r="D294">
        <v>0.65726680000000004</v>
      </c>
      <c r="E294">
        <v>153.5</v>
      </c>
    </row>
    <row r="295" spans="1:5">
      <c r="A295" s="7">
        <v>43525</v>
      </c>
      <c r="B295">
        <v>3</v>
      </c>
      <c r="C295">
        <v>2019</v>
      </c>
      <c r="D295">
        <v>0.67979944000000003</v>
      </c>
      <c r="E295">
        <v>163</v>
      </c>
    </row>
    <row r="296" spans="1:5">
      <c r="A296" s="7">
        <v>43525</v>
      </c>
      <c r="B296">
        <v>3</v>
      </c>
      <c r="C296">
        <v>2019</v>
      </c>
      <c r="D296">
        <v>0.66659606000000005</v>
      </c>
      <c r="E296">
        <v>120.7999992</v>
      </c>
    </row>
    <row r="297" spans="1:5">
      <c r="A297" s="7">
        <v>43525</v>
      </c>
      <c r="B297">
        <v>3</v>
      </c>
      <c r="C297">
        <v>2019</v>
      </c>
      <c r="D297">
        <v>0.84520629999999997</v>
      </c>
      <c r="E297">
        <v>138.0999985</v>
      </c>
    </row>
    <row r="298" spans="1:5">
      <c r="A298" s="7">
        <v>43525</v>
      </c>
      <c r="B298">
        <v>3</v>
      </c>
      <c r="C298">
        <v>2019</v>
      </c>
      <c r="D298">
        <v>0.69756633000000001</v>
      </c>
      <c r="E298">
        <v>151</v>
      </c>
    </row>
    <row r="299" spans="1:5">
      <c r="A299" s="7">
        <v>43525</v>
      </c>
      <c r="B299">
        <v>3</v>
      </c>
      <c r="C299">
        <v>2019</v>
      </c>
      <c r="D299">
        <v>0.60231774999999999</v>
      </c>
      <c r="E299">
        <v>149.5</v>
      </c>
    </row>
    <row r="300" spans="1:5">
      <c r="A300" s="7">
        <v>43525</v>
      </c>
      <c r="B300">
        <v>3</v>
      </c>
      <c r="C300">
        <v>2019</v>
      </c>
      <c r="D300">
        <v>0.76789045</v>
      </c>
      <c r="E300">
        <v>111.8160792</v>
      </c>
    </row>
    <row r="301" spans="1:5">
      <c r="A301" s="7">
        <v>43525</v>
      </c>
      <c r="B301">
        <v>3</v>
      </c>
      <c r="C301">
        <v>2019</v>
      </c>
      <c r="D301">
        <v>0.7671692</v>
      </c>
      <c r="E301">
        <v>159</v>
      </c>
    </row>
    <row r="302" spans="1:5">
      <c r="A302" s="7">
        <v>43525</v>
      </c>
      <c r="B302">
        <v>3</v>
      </c>
      <c r="C302">
        <v>2019</v>
      </c>
      <c r="D302">
        <v>0.51974039999999999</v>
      </c>
      <c r="E302">
        <v>110.2999992</v>
      </c>
    </row>
    <row r="303" spans="1:5">
      <c r="A303" s="7">
        <v>43525</v>
      </c>
      <c r="B303">
        <v>3</v>
      </c>
      <c r="C303">
        <v>2019</v>
      </c>
      <c r="D303">
        <v>0.54136689999999998</v>
      </c>
      <c r="E303">
        <v>117.7999992</v>
      </c>
    </row>
    <row r="304" spans="1:5">
      <c r="A304" s="7">
        <v>43525</v>
      </c>
      <c r="B304">
        <v>3</v>
      </c>
      <c r="C304">
        <v>2019</v>
      </c>
      <c r="D304">
        <v>0.71550619999999998</v>
      </c>
      <c r="E304">
        <v>112.4000015</v>
      </c>
    </row>
    <row r="305" spans="1:5">
      <c r="A305" s="7">
        <v>43525</v>
      </c>
      <c r="B305">
        <v>3</v>
      </c>
      <c r="C305">
        <v>2019</v>
      </c>
      <c r="D305">
        <v>0.52756309999999995</v>
      </c>
      <c r="E305">
        <v>83.399999620000003</v>
      </c>
    </row>
    <row r="306" spans="1:5">
      <c r="A306" s="7">
        <v>43525</v>
      </c>
      <c r="B306">
        <v>3</v>
      </c>
      <c r="C306">
        <v>2019</v>
      </c>
      <c r="D306">
        <v>0.41786572</v>
      </c>
      <c r="E306">
        <v>130.2000008</v>
      </c>
    </row>
    <row r="307" spans="1:5">
      <c r="A307" s="7">
        <v>43525</v>
      </c>
      <c r="B307">
        <v>3</v>
      </c>
      <c r="C307">
        <v>2019</v>
      </c>
      <c r="D307">
        <v>0.71821683999999997</v>
      </c>
      <c r="E307">
        <v>129.7999992</v>
      </c>
    </row>
    <row r="308" spans="1:5">
      <c r="A308" s="7">
        <v>43525</v>
      </c>
      <c r="B308">
        <v>3</v>
      </c>
      <c r="C308">
        <v>2019</v>
      </c>
      <c r="D308">
        <v>0.47239265000000003</v>
      </c>
      <c r="E308">
        <v>120.7000008</v>
      </c>
    </row>
    <row r="309" spans="1:5">
      <c r="A309" s="7">
        <v>43525</v>
      </c>
      <c r="B309">
        <v>3</v>
      </c>
      <c r="C309">
        <v>2019</v>
      </c>
      <c r="D309">
        <v>0.48997133999999998</v>
      </c>
      <c r="E309">
        <v>118.9000015</v>
      </c>
    </row>
    <row r="310" spans="1:5">
      <c r="A310" s="7">
        <v>43525</v>
      </c>
      <c r="B310">
        <v>3</v>
      </c>
      <c r="C310">
        <v>2019</v>
      </c>
      <c r="D310">
        <v>0.78536819999999996</v>
      </c>
      <c r="E310">
        <v>165.5999985</v>
      </c>
    </row>
    <row r="311" spans="1:5">
      <c r="A311" s="7">
        <v>43525</v>
      </c>
      <c r="B311">
        <v>3</v>
      </c>
      <c r="C311">
        <v>2019</v>
      </c>
      <c r="D311">
        <v>0.64006609999999997</v>
      </c>
      <c r="E311">
        <v>165.2999992</v>
      </c>
    </row>
    <row r="312" spans="1:5">
      <c r="A312" s="7">
        <v>43525</v>
      </c>
      <c r="B312">
        <v>3</v>
      </c>
      <c r="C312">
        <v>2019</v>
      </c>
      <c r="D312">
        <v>0.64991980000000005</v>
      </c>
      <c r="E312">
        <v>146.7999992</v>
      </c>
    </row>
    <row r="313" spans="1:5">
      <c r="A313" s="7">
        <v>43525</v>
      </c>
      <c r="B313">
        <v>3</v>
      </c>
      <c r="C313">
        <v>2019</v>
      </c>
      <c r="D313">
        <v>0.77970176999999996</v>
      </c>
      <c r="E313">
        <v>122.5999985</v>
      </c>
    </row>
    <row r="314" spans="1:5">
      <c r="A314" s="7">
        <v>43525</v>
      </c>
      <c r="B314">
        <v>3</v>
      </c>
      <c r="C314">
        <v>2019</v>
      </c>
      <c r="D314">
        <v>0.77277490000000004</v>
      </c>
      <c r="E314">
        <v>123.2999992</v>
      </c>
    </row>
    <row r="315" spans="1:5">
      <c r="A315" s="7">
        <v>43525</v>
      </c>
      <c r="B315">
        <v>3</v>
      </c>
      <c r="C315">
        <v>2019</v>
      </c>
      <c r="D315">
        <v>0.73355899999999996</v>
      </c>
      <c r="E315">
        <v>130.9000015</v>
      </c>
    </row>
    <row r="316" spans="1:5">
      <c r="A316" s="7">
        <v>43525</v>
      </c>
      <c r="B316">
        <v>3</v>
      </c>
      <c r="C316">
        <v>2019</v>
      </c>
      <c r="D316">
        <v>0.51665660000000002</v>
      </c>
      <c r="E316">
        <v>154.7000008</v>
      </c>
    </row>
    <row r="317" spans="1:5">
      <c r="A317" s="7">
        <v>43525</v>
      </c>
      <c r="B317">
        <v>3</v>
      </c>
      <c r="C317">
        <v>2019</v>
      </c>
      <c r="D317">
        <v>0.54833423999999997</v>
      </c>
      <c r="E317">
        <v>167.2999992</v>
      </c>
    </row>
    <row r="318" spans="1:5">
      <c r="A318" s="7">
        <v>43525</v>
      </c>
      <c r="B318">
        <v>3</v>
      </c>
      <c r="C318">
        <v>2019</v>
      </c>
      <c r="D318">
        <v>0.52884319999999996</v>
      </c>
      <c r="E318">
        <v>89.099998470000003</v>
      </c>
    </row>
    <row r="319" spans="1:5">
      <c r="A319" s="7">
        <v>43525</v>
      </c>
      <c r="B319">
        <v>3</v>
      </c>
      <c r="C319">
        <v>2019</v>
      </c>
      <c r="D319">
        <v>0.51424950000000003</v>
      </c>
      <c r="E319">
        <v>107.5999985</v>
      </c>
    </row>
    <row r="320" spans="1:5">
      <c r="A320" s="7">
        <v>43525</v>
      </c>
      <c r="B320">
        <v>3</v>
      </c>
      <c r="C320">
        <v>2019</v>
      </c>
      <c r="D320">
        <v>0.48983362000000003</v>
      </c>
      <c r="E320">
        <v>113.4000015</v>
      </c>
    </row>
    <row r="321" spans="1:5">
      <c r="A321" s="7">
        <v>43525</v>
      </c>
      <c r="B321">
        <v>3</v>
      </c>
      <c r="C321">
        <v>2019</v>
      </c>
      <c r="D321">
        <v>0.83828044000000002</v>
      </c>
      <c r="E321">
        <v>142.5</v>
      </c>
    </row>
    <row r="322" spans="1:5">
      <c r="A322" s="7">
        <v>43525</v>
      </c>
      <c r="B322">
        <v>3</v>
      </c>
      <c r="C322">
        <v>2019</v>
      </c>
      <c r="D322">
        <v>0.80401480000000003</v>
      </c>
      <c r="E322">
        <v>113.2000008</v>
      </c>
    </row>
    <row r="323" spans="1:5">
      <c r="A323" s="7">
        <v>43525</v>
      </c>
      <c r="B323">
        <v>3</v>
      </c>
      <c r="C323">
        <v>2019</v>
      </c>
      <c r="D323">
        <v>0.73617953000000003</v>
      </c>
      <c r="E323">
        <v>129.4000015</v>
      </c>
    </row>
    <row r="324" spans="1:5">
      <c r="A324" s="7">
        <v>43525</v>
      </c>
      <c r="B324">
        <v>3</v>
      </c>
      <c r="C324">
        <v>2019</v>
      </c>
      <c r="D324">
        <v>0.66549957000000004</v>
      </c>
      <c r="E324">
        <v>137.2999992</v>
      </c>
    </row>
    <row r="325" spans="1:5">
      <c r="A325" s="7">
        <v>43525</v>
      </c>
      <c r="B325">
        <v>3</v>
      </c>
      <c r="C325">
        <v>2019</v>
      </c>
      <c r="D325">
        <v>0.61869980000000002</v>
      </c>
      <c r="E325">
        <v>129.4000015</v>
      </c>
    </row>
    <row r="326" spans="1:5">
      <c r="A326" s="7">
        <v>43525</v>
      </c>
      <c r="B326">
        <v>3</v>
      </c>
      <c r="C326">
        <v>2019</v>
      </c>
      <c r="D326">
        <v>0.58374389999999998</v>
      </c>
      <c r="E326">
        <v>95.899999620000003</v>
      </c>
    </row>
    <row r="327" spans="1:5">
      <c r="A327" s="7">
        <v>43525</v>
      </c>
      <c r="B327">
        <v>3</v>
      </c>
      <c r="C327">
        <v>2019</v>
      </c>
      <c r="D327">
        <v>0.45616921999999999</v>
      </c>
      <c r="E327">
        <v>100.0999985</v>
      </c>
    </row>
    <row r="328" spans="1:5">
      <c r="A328" s="7">
        <v>43525</v>
      </c>
      <c r="B328">
        <v>3</v>
      </c>
      <c r="C328">
        <v>2019</v>
      </c>
      <c r="D328">
        <v>0.79644084000000004</v>
      </c>
      <c r="E328">
        <v>149.4000015</v>
      </c>
    </row>
    <row r="329" spans="1:5">
      <c r="A329" s="7">
        <v>43891</v>
      </c>
      <c r="B329">
        <v>3</v>
      </c>
      <c r="C329">
        <v>2020</v>
      </c>
      <c r="D329">
        <v>0.60889610000000005</v>
      </c>
      <c r="E329">
        <v>98.799999240000005</v>
      </c>
    </row>
    <row r="330" spans="1:5">
      <c r="A330" s="7">
        <v>43891</v>
      </c>
      <c r="B330">
        <v>3</v>
      </c>
      <c r="C330">
        <v>2020</v>
      </c>
      <c r="D330">
        <v>0.85642700000000005</v>
      </c>
      <c r="E330">
        <v>113.2999992</v>
      </c>
    </row>
    <row r="331" spans="1:5">
      <c r="A331" s="7">
        <v>43891</v>
      </c>
      <c r="B331">
        <v>3</v>
      </c>
      <c r="C331">
        <v>2020</v>
      </c>
      <c r="D331">
        <v>0.65040299999999995</v>
      </c>
      <c r="E331">
        <v>123.4000015</v>
      </c>
    </row>
    <row r="332" spans="1:5">
      <c r="A332" s="7">
        <v>43891</v>
      </c>
      <c r="B332">
        <v>3</v>
      </c>
      <c r="C332">
        <v>2020</v>
      </c>
      <c r="D332">
        <v>0.71961030000000004</v>
      </c>
      <c r="E332">
        <v>111.2000008</v>
      </c>
    </row>
    <row r="333" spans="1:5">
      <c r="A333" s="7">
        <v>43891</v>
      </c>
      <c r="B333">
        <v>3</v>
      </c>
      <c r="C333">
        <v>2020</v>
      </c>
      <c r="D333">
        <v>0.71185832999999998</v>
      </c>
      <c r="E333">
        <v>115.2000008</v>
      </c>
    </row>
    <row r="334" spans="1:5">
      <c r="A334" s="7">
        <v>43891</v>
      </c>
      <c r="B334">
        <v>3</v>
      </c>
      <c r="C334">
        <v>2020</v>
      </c>
      <c r="D334">
        <v>0.74101096</v>
      </c>
      <c r="E334">
        <v>112.2000008</v>
      </c>
    </row>
    <row r="335" spans="1:5">
      <c r="A335" s="7">
        <v>43891</v>
      </c>
      <c r="B335">
        <v>3</v>
      </c>
      <c r="C335">
        <v>2020</v>
      </c>
      <c r="D335">
        <v>0.56535570000000002</v>
      </c>
      <c r="E335">
        <v>95.899999620000003</v>
      </c>
    </row>
    <row r="336" spans="1:5">
      <c r="A336" s="7">
        <v>43891</v>
      </c>
      <c r="B336">
        <v>3</v>
      </c>
      <c r="C336">
        <v>2020</v>
      </c>
      <c r="D336">
        <v>0.68609189999999998</v>
      </c>
      <c r="E336">
        <v>95.700000759999995</v>
      </c>
    </row>
    <row r="337" spans="1:5">
      <c r="A337" s="7">
        <v>43891</v>
      </c>
      <c r="B337">
        <v>3</v>
      </c>
      <c r="C337">
        <v>2020</v>
      </c>
      <c r="D337">
        <v>0.71774523999999995</v>
      </c>
      <c r="E337">
        <v>109.2000008</v>
      </c>
    </row>
    <row r="338" spans="1:5">
      <c r="A338" s="7">
        <v>43891</v>
      </c>
      <c r="B338">
        <v>3</v>
      </c>
      <c r="C338">
        <v>2020</v>
      </c>
      <c r="D338">
        <v>0.58177422999999995</v>
      </c>
      <c r="E338">
        <v>104.8999996</v>
      </c>
    </row>
    <row r="339" spans="1:5">
      <c r="A339" s="7">
        <v>43891</v>
      </c>
      <c r="B339">
        <v>3</v>
      </c>
      <c r="C339">
        <v>2020</v>
      </c>
      <c r="D339">
        <v>0.67978260000000001</v>
      </c>
      <c r="E339">
        <v>99.099998470000003</v>
      </c>
    </row>
    <row r="340" spans="1:5">
      <c r="A340" s="7">
        <v>43891</v>
      </c>
      <c r="B340">
        <v>3</v>
      </c>
      <c r="C340">
        <v>2020</v>
      </c>
      <c r="D340">
        <v>0.75455249999999996</v>
      </c>
      <c r="E340">
        <v>125.7999992</v>
      </c>
    </row>
    <row r="341" spans="1:5">
      <c r="A341" s="7">
        <v>43891</v>
      </c>
      <c r="B341">
        <v>3</v>
      </c>
      <c r="C341">
        <v>2020</v>
      </c>
      <c r="D341">
        <v>0.7305374</v>
      </c>
      <c r="E341">
        <v>109.2000008</v>
      </c>
    </row>
    <row r="342" spans="1:5">
      <c r="A342" s="7">
        <v>43891</v>
      </c>
      <c r="B342">
        <v>3</v>
      </c>
      <c r="C342">
        <v>2020</v>
      </c>
      <c r="D342">
        <v>0.68805194000000003</v>
      </c>
      <c r="E342">
        <v>109.0999985</v>
      </c>
    </row>
    <row r="343" spans="1:5">
      <c r="A343" s="7">
        <v>43891</v>
      </c>
      <c r="B343">
        <v>3</v>
      </c>
      <c r="C343">
        <v>2020</v>
      </c>
      <c r="D343">
        <v>0.72194510000000001</v>
      </c>
      <c r="E343">
        <v>118.5</v>
      </c>
    </row>
    <row r="344" spans="1:5">
      <c r="A344" s="7">
        <v>43891</v>
      </c>
      <c r="B344">
        <v>3</v>
      </c>
      <c r="C344">
        <v>2020</v>
      </c>
      <c r="D344">
        <v>0.63149900000000003</v>
      </c>
      <c r="E344">
        <v>120.2999992</v>
      </c>
    </row>
    <row r="345" spans="1:5">
      <c r="A345" s="7">
        <v>43891</v>
      </c>
      <c r="B345">
        <v>3</v>
      </c>
      <c r="C345">
        <v>2020</v>
      </c>
      <c r="D345">
        <v>0.55618805000000004</v>
      </c>
      <c r="E345">
        <v>111.5</v>
      </c>
    </row>
    <row r="346" spans="1:5">
      <c r="A346" s="7">
        <v>43891</v>
      </c>
      <c r="B346">
        <v>3</v>
      </c>
      <c r="C346">
        <v>2020</v>
      </c>
      <c r="D346">
        <v>0.73976695999999997</v>
      </c>
      <c r="E346">
        <v>109.4000015</v>
      </c>
    </row>
    <row r="347" spans="1:5">
      <c r="A347" s="7">
        <v>43891</v>
      </c>
      <c r="B347">
        <v>3</v>
      </c>
      <c r="C347">
        <v>2020</v>
      </c>
      <c r="D347">
        <v>0.55641589999999996</v>
      </c>
      <c r="E347">
        <v>109.4000015</v>
      </c>
    </row>
    <row r="348" spans="1:5">
      <c r="A348" s="7">
        <v>43891</v>
      </c>
      <c r="B348">
        <v>3</v>
      </c>
      <c r="C348">
        <v>2020</v>
      </c>
      <c r="D348">
        <v>0.72228530000000002</v>
      </c>
      <c r="E348">
        <v>121.7000008</v>
      </c>
    </row>
    <row r="349" spans="1:5">
      <c r="A349" s="7">
        <v>43891</v>
      </c>
      <c r="B349">
        <v>3</v>
      </c>
      <c r="C349">
        <v>2020</v>
      </c>
      <c r="D349">
        <v>0.78506385999999995</v>
      </c>
      <c r="E349">
        <v>103.7999992</v>
      </c>
    </row>
    <row r="350" spans="1:5">
      <c r="A350" s="7">
        <v>43891</v>
      </c>
      <c r="B350">
        <v>3</v>
      </c>
      <c r="C350">
        <v>2020</v>
      </c>
      <c r="D350">
        <v>0.81356490000000004</v>
      </c>
      <c r="E350">
        <v>117.5</v>
      </c>
    </row>
    <row r="351" spans="1:5">
      <c r="A351" s="7">
        <v>43891</v>
      </c>
      <c r="B351">
        <v>3</v>
      </c>
      <c r="C351">
        <v>2020</v>
      </c>
      <c r="D351">
        <v>0.74176129999999996</v>
      </c>
      <c r="E351">
        <v>99.299999240000005</v>
      </c>
    </row>
    <row r="352" spans="1:5">
      <c r="A352" s="7">
        <v>43891</v>
      </c>
      <c r="B352">
        <v>3</v>
      </c>
      <c r="C352">
        <v>2020</v>
      </c>
      <c r="D352">
        <v>0.50138329999999998</v>
      </c>
      <c r="E352">
        <v>121.2999992</v>
      </c>
    </row>
    <row r="353" spans="1:5">
      <c r="A353" s="7">
        <v>43891</v>
      </c>
      <c r="B353">
        <v>3</v>
      </c>
      <c r="C353">
        <v>2020</v>
      </c>
      <c r="D353">
        <v>0.54343989999999998</v>
      </c>
      <c r="E353">
        <v>97.099998470000003</v>
      </c>
    </row>
    <row r="354" spans="1:5">
      <c r="A354" s="7">
        <v>43891</v>
      </c>
      <c r="B354">
        <v>3</v>
      </c>
      <c r="C354">
        <v>2020</v>
      </c>
      <c r="D354">
        <v>0.51688164000000003</v>
      </c>
      <c r="E354">
        <v>127.2999992</v>
      </c>
    </row>
    <row r="355" spans="1:5">
      <c r="A355" s="7">
        <v>43891</v>
      </c>
      <c r="B355">
        <v>3</v>
      </c>
      <c r="C355">
        <v>2020</v>
      </c>
      <c r="D355">
        <v>0.57567740000000001</v>
      </c>
      <c r="E355">
        <v>123.2999992</v>
      </c>
    </row>
    <row r="356" spans="1:5">
      <c r="A356" s="7">
        <v>43891</v>
      </c>
      <c r="B356">
        <v>3</v>
      </c>
      <c r="C356">
        <v>2020</v>
      </c>
      <c r="D356">
        <v>0.60386269999999997</v>
      </c>
      <c r="E356">
        <v>105.8999996</v>
      </c>
    </row>
    <row r="357" spans="1:5">
      <c r="A357" s="7">
        <v>43891</v>
      </c>
      <c r="B357">
        <v>3</v>
      </c>
      <c r="C357">
        <v>2020</v>
      </c>
      <c r="D357">
        <v>0.79545390000000005</v>
      </c>
      <c r="E357">
        <v>136</v>
      </c>
    </row>
    <row r="358" spans="1:5">
      <c r="A358" s="7">
        <v>43891</v>
      </c>
      <c r="B358">
        <v>3</v>
      </c>
      <c r="C358">
        <v>2020</v>
      </c>
      <c r="D358">
        <v>0.74460535999999999</v>
      </c>
      <c r="E358">
        <v>131.2000008</v>
      </c>
    </row>
    <row r="359" spans="1:5">
      <c r="A359" s="7">
        <v>43891</v>
      </c>
      <c r="B359">
        <v>3</v>
      </c>
      <c r="C359">
        <v>2020</v>
      </c>
      <c r="D359">
        <v>0.56703179999999997</v>
      </c>
      <c r="E359">
        <v>112.7999992</v>
      </c>
    </row>
    <row r="360" spans="1:5">
      <c r="A360" s="7">
        <v>43891</v>
      </c>
      <c r="B360">
        <v>3</v>
      </c>
      <c r="C360">
        <v>2020</v>
      </c>
      <c r="D360">
        <v>0.67104050000000004</v>
      </c>
      <c r="E360">
        <v>104.8999996</v>
      </c>
    </row>
    <row r="361" spans="1:5">
      <c r="A361" s="7">
        <v>43891</v>
      </c>
      <c r="B361">
        <v>3</v>
      </c>
      <c r="C361">
        <v>2020</v>
      </c>
      <c r="D361">
        <v>0.74059516000000003</v>
      </c>
      <c r="E361">
        <v>117.2999992</v>
      </c>
    </row>
    <row r="362" spans="1:5">
      <c r="A362" s="7">
        <v>43891</v>
      </c>
      <c r="B362">
        <v>3</v>
      </c>
      <c r="C362">
        <v>2020</v>
      </c>
      <c r="D362">
        <v>0.56889820000000002</v>
      </c>
      <c r="E362">
        <v>131.7999992</v>
      </c>
    </row>
    <row r="363" spans="1:5">
      <c r="A363" s="7">
        <v>43891</v>
      </c>
      <c r="B363">
        <v>3</v>
      </c>
      <c r="C363">
        <v>2020</v>
      </c>
      <c r="D363">
        <v>0.67673826000000004</v>
      </c>
      <c r="E363">
        <v>100.009411</v>
      </c>
    </row>
    <row r="364" spans="1:5">
      <c r="A364" s="7">
        <v>43891</v>
      </c>
      <c r="B364">
        <v>3</v>
      </c>
      <c r="C364">
        <v>2020</v>
      </c>
      <c r="D364">
        <v>0.68334514000000002</v>
      </c>
      <c r="E364">
        <v>103</v>
      </c>
    </row>
    <row r="365" spans="1:5">
      <c r="A365" s="7">
        <v>43891</v>
      </c>
      <c r="B365">
        <v>3</v>
      </c>
      <c r="C365">
        <v>2020</v>
      </c>
      <c r="D365">
        <v>0.67642749999999996</v>
      </c>
      <c r="E365">
        <v>125.5999985</v>
      </c>
    </row>
    <row r="366" spans="1:5">
      <c r="A366" s="7">
        <v>43891</v>
      </c>
      <c r="B366">
        <v>3</v>
      </c>
      <c r="C366">
        <v>2020</v>
      </c>
      <c r="D366">
        <v>0.66552529999999999</v>
      </c>
      <c r="E366">
        <v>128.5</v>
      </c>
    </row>
    <row r="367" spans="1:5">
      <c r="A367" s="7">
        <v>43891</v>
      </c>
      <c r="B367">
        <v>3</v>
      </c>
      <c r="C367">
        <v>2020</v>
      </c>
      <c r="D367">
        <v>0.69393450000000001</v>
      </c>
      <c r="E367">
        <v>133.7999992</v>
      </c>
    </row>
    <row r="368" spans="1:5">
      <c r="A368" s="7">
        <v>43891</v>
      </c>
      <c r="B368">
        <v>3</v>
      </c>
      <c r="C368">
        <v>2020</v>
      </c>
      <c r="D368">
        <v>0.56338149999999998</v>
      </c>
      <c r="E368">
        <v>113</v>
      </c>
    </row>
    <row r="369" spans="1:5">
      <c r="A369" s="7">
        <v>43891</v>
      </c>
      <c r="B369">
        <v>3</v>
      </c>
      <c r="C369">
        <v>2020</v>
      </c>
      <c r="D369">
        <v>0.56454919999999997</v>
      </c>
      <c r="E369">
        <v>83.399999620000003</v>
      </c>
    </row>
    <row r="370" spans="1:5">
      <c r="A370" s="7">
        <v>43891</v>
      </c>
      <c r="B370">
        <v>3</v>
      </c>
      <c r="C370">
        <v>2020</v>
      </c>
      <c r="D370">
        <v>0.86859083000000004</v>
      </c>
      <c r="E370">
        <v>90.600000379999997</v>
      </c>
    </row>
    <row r="371" spans="1:5">
      <c r="A371" s="7">
        <v>43891</v>
      </c>
      <c r="B371">
        <v>3</v>
      </c>
      <c r="C371">
        <v>2020</v>
      </c>
      <c r="D371">
        <v>0.53576946000000003</v>
      </c>
      <c r="E371">
        <v>119.4000015</v>
      </c>
    </row>
    <row r="372" spans="1:5">
      <c r="A372" s="7">
        <v>43891</v>
      </c>
      <c r="B372">
        <v>3</v>
      </c>
      <c r="C372">
        <v>2020</v>
      </c>
      <c r="D372">
        <v>0.80618590000000001</v>
      </c>
      <c r="E372">
        <v>103.0999985</v>
      </c>
    </row>
    <row r="373" spans="1:5">
      <c r="A373" s="7">
        <v>43891</v>
      </c>
      <c r="B373">
        <v>3</v>
      </c>
      <c r="C373">
        <v>2020</v>
      </c>
      <c r="D373">
        <v>0.43984552999999998</v>
      </c>
      <c r="E373">
        <v>78.399999620000003</v>
      </c>
    </row>
    <row r="374" spans="1:5">
      <c r="A374" s="7">
        <v>43891</v>
      </c>
      <c r="B374">
        <v>3</v>
      </c>
      <c r="C374">
        <v>2020</v>
      </c>
      <c r="D374">
        <v>0.69116926000000001</v>
      </c>
      <c r="E374">
        <v>99.299999240000005</v>
      </c>
    </row>
    <row r="375" spans="1:5">
      <c r="A375" s="7">
        <v>43891</v>
      </c>
      <c r="B375">
        <v>3</v>
      </c>
      <c r="C375">
        <v>2020</v>
      </c>
      <c r="D375">
        <v>0.59217649999999999</v>
      </c>
      <c r="E375">
        <v>89.200000759999995</v>
      </c>
    </row>
    <row r="376" spans="1:5">
      <c r="A376" s="7">
        <v>43891</v>
      </c>
      <c r="B376">
        <v>3</v>
      </c>
      <c r="C376">
        <v>2020</v>
      </c>
      <c r="D376">
        <v>0.73210960000000003</v>
      </c>
      <c r="E376">
        <v>121.9000015</v>
      </c>
    </row>
    <row r="377" spans="1:5">
      <c r="A377" s="7">
        <v>43891</v>
      </c>
      <c r="B377">
        <v>3</v>
      </c>
      <c r="C377">
        <v>2020</v>
      </c>
      <c r="D377">
        <v>0.82298079999999996</v>
      </c>
      <c r="E377">
        <v>127.2999992</v>
      </c>
    </row>
    <row r="378" spans="1:5">
      <c r="A378" s="7">
        <v>43891</v>
      </c>
      <c r="B378">
        <v>3</v>
      </c>
      <c r="C378">
        <v>2020</v>
      </c>
      <c r="D378">
        <v>0.69860880000000003</v>
      </c>
      <c r="E378">
        <v>115.7999992</v>
      </c>
    </row>
    <row r="379" spans="1:5">
      <c r="A379" s="7">
        <v>43891</v>
      </c>
      <c r="B379">
        <v>3</v>
      </c>
      <c r="C379">
        <v>2020</v>
      </c>
      <c r="D379">
        <v>0.81798749999999998</v>
      </c>
      <c r="E379">
        <v>138</v>
      </c>
    </row>
    <row r="380" spans="1:5">
      <c r="A380" s="7">
        <v>43891</v>
      </c>
      <c r="B380">
        <v>3</v>
      </c>
      <c r="C380">
        <v>2020</v>
      </c>
      <c r="D380">
        <v>0.61012290000000002</v>
      </c>
      <c r="E380">
        <v>139.0999985</v>
      </c>
    </row>
    <row r="381" spans="1:5">
      <c r="A381" s="7">
        <v>43891</v>
      </c>
      <c r="B381">
        <v>3</v>
      </c>
      <c r="C381">
        <v>2020</v>
      </c>
      <c r="D381">
        <v>0.66087819999999997</v>
      </c>
      <c r="E381">
        <v>118.7000008</v>
      </c>
    </row>
    <row r="382" spans="1:5">
      <c r="A382" s="7">
        <v>43891</v>
      </c>
      <c r="B382">
        <v>3</v>
      </c>
      <c r="C382">
        <v>2020</v>
      </c>
      <c r="D382">
        <v>0.82414120000000002</v>
      </c>
      <c r="E382">
        <v>140.0999985</v>
      </c>
    </row>
    <row r="383" spans="1:5">
      <c r="A383" s="7">
        <v>43891</v>
      </c>
      <c r="B383">
        <v>3</v>
      </c>
      <c r="C383">
        <v>2020</v>
      </c>
      <c r="D383">
        <v>0.58531666000000004</v>
      </c>
      <c r="E383">
        <v>119.2000008</v>
      </c>
    </row>
    <row r="384" spans="1:5">
      <c r="A384" s="7">
        <v>43891</v>
      </c>
      <c r="B384">
        <v>3</v>
      </c>
      <c r="C384">
        <v>2020</v>
      </c>
      <c r="D384">
        <v>0.56517476</v>
      </c>
      <c r="E384">
        <v>106.0999985</v>
      </c>
    </row>
    <row r="385" spans="1:5">
      <c r="A385" s="7">
        <v>43891</v>
      </c>
      <c r="B385">
        <v>3</v>
      </c>
      <c r="C385">
        <v>2020</v>
      </c>
      <c r="D385">
        <v>0.82413833999999997</v>
      </c>
      <c r="E385">
        <v>138.0999985</v>
      </c>
    </row>
    <row r="386" spans="1:5">
      <c r="A386" s="7">
        <v>43891</v>
      </c>
      <c r="B386">
        <v>3</v>
      </c>
      <c r="C386">
        <v>2020</v>
      </c>
      <c r="D386">
        <v>0.55716336</v>
      </c>
      <c r="E386">
        <v>111.2000008</v>
      </c>
    </row>
    <row r="387" spans="1:5">
      <c r="A387" s="7">
        <v>43891</v>
      </c>
      <c r="B387">
        <v>3</v>
      </c>
      <c r="C387">
        <v>2020</v>
      </c>
      <c r="D387">
        <v>0.5650849</v>
      </c>
      <c r="E387">
        <v>105.2000008</v>
      </c>
    </row>
    <row r="388" spans="1:5">
      <c r="A388" s="7">
        <v>43891</v>
      </c>
      <c r="B388">
        <v>3</v>
      </c>
      <c r="C388">
        <v>2020</v>
      </c>
      <c r="D388">
        <v>0.52799240000000003</v>
      </c>
      <c r="E388">
        <v>105.2000008</v>
      </c>
    </row>
    <row r="389" spans="1:5">
      <c r="A389" s="7">
        <v>43891</v>
      </c>
      <c r="B389">
        <v>3</v>
      </c>
      <c r="C389">
        <v>2020</v>
      </c>
      <c r="D389">
        <v>0.71692186999999996</v>
      </c>
      <c r="E389">
        <v>124.7999992</v>
      </c>
    </row>
    <row r="390" spans="1:5">
      <c r="A390" s="7">
        <v>43891</v>
      </c>
      <c r="B390">
        <v>3</v>
      </c>
      <c r="C390">
        <v>2020</v>
      </c>
      <c r="D390">
        <v>0.72472490000000001</v>
      </c>
      <c r="E390">
        <v>117.7999992</v>
      </c>
    </row>
    <row r="391" spans="1:5">
      <c r="A391" s="7">
        <v>43891</v>
      </c>
      <c r="B391">
        <v>3</v>
      </c>
      <c r="C391">
        <v>2020</v>
      </c>
      <c r="D391">
        <v>0.72902800000000001</v>
      </c>
      <c r="E391">
        <v>115.5999985</v>
      </c>
    </row>
    <row r="392" spans="1:5">
      <c r="A392" s="7">
        <v>43891</v>
      </c>
      <c r="B392">
        <v>3</v>
      </c>
      <c r="C392">
        <v>2020</v>
      </c>
      <c r="D392">
        <v>0.80341499999999999</v>
      </c>
      <c r="E392">
        <v>122.2999992</v>
      </c>
    </row>
    <row r="393" spans="1:5">
      <c r="A393" s="7">
        <v>43891</v>
      </c>
      <c r="B393">
        <v>3</v>
      </c>
      <c r="C393">
        <v>2020</v>
      </c>
      <c r="D393">
        <v>0.75013909999999995</v>
      </c>
      <c r="E393">
        <v>120.2999992</v>
      </c>
    </row>
    <row r="394" spans="1:5">
      <c r="A394" s="7">
        <v>43891</v>
      </c>
      <c r="B394">
        <v>3</v>
      </c>
      <c r="C394">
        <v>2020</v>
      </c>
      <c r="D394">
        <v>0.71336630000000001</v>
      </c>
      <c r="E394">
        <v>127.5999985</v>
      </c>
    </row>
    <row r="395" spans="1:5">
      <c r="A395" s="7">
        <v>44256</v>
      </c>
      <c r="B395">
        <v>3</v>
      </c>
      <c r="C395">
        <v>2021</v>
      </c>
      <c r="D395">
        <v>0.6255889</v>
      </c>
      <c r="E395">
        <v>113.6000004</v>
      </c>
    </row>
    <row r="396" spans="1:5">
      <c r="A396" s="7">
        <v>44256</v>
      </c>
      <c r="B396">
        <v>3</v>
      </c>
      <c r="C396">
        <v>2021</v>
      </c>
      <c r="D396">
        <v>0.6864865</v>
      </c>
      <c r="E396">
        <v>113.6000004</v>
      </c>
    </row>
    <row r="397" spans="1:5">
      <c r="A397" s="7">
        <v>44256</v>
      </c>
      <c r="B397">
        <v>3</v>
      </c>
      <c r="C397">
        <v>2021</v>
      </c>
      <c r="D397">
        <v>0.69863825999999996</v>
      </c>
      <c r="E397">
        <v>126.2000008</v>
      </c>
    </row>
    <row r="398" spans="1:5">
      <c r="A398" s="7">
        <v>44256</v>
      </c>
      <c r="B398">
        <v>3</v>
      </c>
      <c r="C398">
        <v>2021</v>
      </c>
      <c r="D398">
        <v>0.70529394999999995</v>
      </c>
      <c r="E398">
        <v>121.0999985</v>
      </c>
    </row>
    <row r="399" spans="1:5">
      <c r="A399" s="7">
        <v>44256</v>
      </c>
      <c r="B399">
        <v>3</v>
      </c>
      <c r="C399">
        <v>2021</v>
      </c>
      <c r="D399">
        <v>0.66969970000000001</v>
      </c>
      <c r="E399">
        <v>127.4000015</v>
      </c>
    </row>
    <row r="400" spans="1:5">
      <c r="A400" s="7">
        <v>44256</v>
      </c>
      <c r="B400">
        <v>3</v>
      </c>
      <c r="C400">
        <v>2021</v>
      </c>
      <c r="D400">
        <v>0.71003890000000003</v>
      </c>
      <c r="E400">
        <v>125.2999992</v>
      </c>
    </row>
    <row r="401" spans="1:5">
      <c r="A401" s="7">
        <v>44256</v>
      </c>
      <c r="B401">
        <v>3</v>
      </c>
      <c r="C401">
        <v>2021</v>
      </c>
      <c r="D401">
        <v>0.53787399999999996</v>
      </c>
      <c r="E401">
        <v>93.399999620000003</v>
      </c>
    </row>
    <row r="402" spans="1:5">
      <c r="A402" s="7">
        <v>44256</v>
      </c>
      <c r="B402">
        <v>3</v>
      </c>
      <c r="C402">
        <v>2021</v>
      </c>
      <c r="D402">
        <v>0.70603174000000002</v>
      </c>
      <c r="E402">
        <v>107.6000004</v>
      </c>
    </row>
    <row r="403" spans="1:5">
      <c r="A403" s="7">
        <v>44256</v>
      </c>
      <c r="B403">
        <v>3</v>
      </c>
      <c r="C403">
        <v>2021</v>
      </c>
      <c r="D403">
        <v>0.65393429999999997</v>
      </c>
      <c r="E403">
        <v>132.7999992</v>
      </c>
    </row>
    <row r="404" spans="1:5">
      <c r="A404" s="7">
        <v>44256</v>
      </c>
      <c r="B404">
        <v>3</v>
      </c>
      <c r="C404">
        <v>2021</v>
      </c>
      <c r="D404">
        <v>0.67919797000000004</v>
      </c>
      <c r="E404">
        <v>108.3999996</v>
      </c>
    </row>
    <row r="405" spans="1:5">
      <c r="A405" s="7">
        <v>44256</v>
      </c>
      <c r="B405">
        <v>3</v>
      </c>
      <c r="C405">
        <v>2021</v>
      </c>
      <c r="D405">
        <v>0.65334110000000001</v>
      </c>
      <c r="E405">
        <v>117.8999996</v>
      </c>
    </row>
    <row r="406" spans="1:5">
      <c r="A406" s="7">
        <v>44256</v>
      </c>
      <c r="B406">
        <v>3</v>
      </c>
      <c r="C406">
        <v>2021</v>
      </c>
      <c r="D406">
        <v>0.730124</v>
      </c>
      <c r="E406">
        <v>97</v>
      </c>
    </row>
    <row r="407" spans="1:5">
      <c r="A407" s="7">
        <v>44256</v>
      </c>
      <c r="B407">
        <v>3</v>
      </c>
      <c r="C407">
        <v>2021</v>
      </c>
      <c r="D407">
        <v>0.72158239999999996</v>
      </c>
      <c r="E407">
        <v>146.5</v>
      </c>
    </row>
    <row r="408" spans="1:5">
      <c r="A408" s="7">
        <v>44256</v>
      </c>
      <c r="B408">
        <v>3</v>
      </c>
      <c r="C408">
        <v>2021</v>
      </c>
      <c r="D408">
        <v>0.68972560000000005</v>
      </c>
      <c r="E408">
        <v>97.399999620000003</v>
      </c>
    </row>
    <row r="409" spans="1:5">
      <c r="A409" s="7">
        <v>44256</v>
      </c>
      <c r="B409">
        <v>3</v>
      </c>
      <c r="C409">
        <v>2021</v>
      </c>
      <c r="D409">
        <v>0.66595170000000004</v>
      </c>
      <c r="E409">
        <v>107.1000004</v>
      </c>
    </row>
    <row r="410" spans="1:5">
      <c r="A410" s="7">
        <v>44256</v>
      </c>
      <c r="B410">
        <v>3</v>
      </c>
      <c r="C410">
        <v>2021</v>
      </c>
      <c r="D410">
        <v>0.69262089999999998</v>
      </c>
      <c r="E410">
        <v>109.3999996</v>
      </c>
    </row>
    <row r="411" spans="1:5">
      <c r="A411" s="7">
        <v>44256</v>
      </c>
      <c r="B411">
        <v>3</v>
      </c>
      <c r="C411">
        <v>2021</v>
      </c>
      <c r="D411">
        <v>0.58286357</v>
      </c>
      <c r="E411">
        <v>100.2999992</v>
      </c>
    </row>
    <row r="412" spans="1:5">
      <c r="A412" s="7">
        <v>44256</v>
      </c>
      <c r="B412">
        <v>3</v>
      </c>
      <c r="C412">
        <v>2021</v>
      </c>
      <c r="D412">
        <v>0.60160840000000004</v>
      </c>
      <c r="E412">
        <v>126</v>
      </c>
    </row>
    <row r="413" spans="1:5">
      <c r="A413" s="7">
        <v>44256</v>
      </c>
      <c r="B413">
        <v>3</v>
      </c>
      <c r="C413">
        <v>2021</v>
      </c>
      <c r="D413">
        <v>0.63680744</v>
      </c>
      <c r="E413">
        <v>134.2000008</v>
      </c>
    </row>
    <row r="414" spans="1:5">
      <c r="A414" s="7">
        <v>44256</v>
      </c>
      <c r="B414">
        <v>3</v>
      </c>
      <c r="C414">
        <v>2021</v>
      </c>
      <c r="D414">
        <v>0.6407583</v>
      </c>
      <c r="E414">
        <v>111.3999996</v>
      </c>
    </row>
    <row r="415" spans="1:5">
      <c r="A415" s="7">
        <v>44256</v>
      </c>
      <c r="B415">
        <v>3</v>
      </c>
      <c r="C415">
        <v>2021</v>
      </c>
      <c r="D415">
        <v>0.74016850000000001</v>
      </c>
      <c r="E415">
        <v>118.7000008</v>
      </c>
    </row>
    <row r="416" spans="1:5">
      <c r="A416" s="7">
        <v>44256</v>
      </c>
      <c r="B416">
        <v>3</v>
      </c>
      <c r="C416">
        <v>2021</v>
      </c>
      <c r="D416">
        <v>0.65586659999999997</v>
      </c>
      <c r="E416">
        <v>94.399999620000003</v>
      </c>
    </row>
    <row r="417" spans="1:5">
      <c r="A417" s="7">
        <v>44256</v>
      </c>
      <c r="B417">
        <v>3</v>
      </c>
      <c r="C417">
        <v>2021</v>
      </c>
      <c r="D417">
        <v>0.83658969999999999</v>
      </c>
      <c r="E417">
        <v>122.8999996</v>
      </c>
    </row>
    <row r="418" spans="1:5">
      <c r="A418" s="7">
        <v>44256</v>
      </c>
      <c r="B418">
        <v>3</v>
      </c>
      <c r="C418">
        <v>2021</v>
      </c>
      <c r="D418">
        <v>0.74088854000000004</v>
      </c>
      <c r="E418">
        <v>121.7999992</v>
      </c>
    </row>
    <row r="419" spans="1:5">
      <c r="A419" s="7">
        <v>44256</v>
      </c>
      <c r="B419">
        <v>3</v>
      </c>
      <c r="C419">
        <v>2021</v>
      </c>
      <c r="D419">
        <v>0.80685189999999996</v>
      </c>
      <c r="E419">
        <v>136.2999992</v>
      </c>
    </row>
    <row r="420" spans="1:5">
      <c r="A420" s="7">
        <v>44256</v>
      </c>
      <c r="B420">
        <v>3</v>
      </c>
      <c r="C420">
        <v>2021</v>
      </c>
      <c r="D420">
        <v>0.72500830000000005</v>
      </c>
      <c r="E420">
        <v>131.8999996</v>
      </c>
    </row>
    <row r="421" spans="1:5">
      <c r="A421" s="7">
        <v>44256</v>
      </c>
      <c r="B421">
        <v>3</v>
      </c>
      <c r="C421">
        <v>2021</v>
      </c>
      <c r="D421">
        <v>0.64645010000000003</v>
      </c>
      <c r="E421">
        <v>138.2999992</v>
      </c>
    </row>
    <row r="422" spans="1:5">
      <c r="A422" s="7">
        <v>44256</v>
      </c>
      <c r="B422">
        <v>3</v>
      </c>
      <c r="C422">
        <v>2021</v>
      </c>
      <c r="D422">
        <v>0.79804105000000003</v>
      </c>
      <c r="E422">
        <v>141.5</v>
      </c>
    </row>
    <row r="423" spans="1:5">
      <c r="A423" s="7">
        <v>44256</v>
      </c>
      <c r="B423">
        <v>3</v>
      </c>
      <c r="C423">
        <v>2021</v>
      </c>
      <c r="D423">
        <v>0.80605159999999998</v>
      </c>
      <c r="E423">
        <v>136.2000008</v>
      </c>
    </row>
    <row r="424" spans="1:5">
      <c r="A424" s="7">
        <v>44256</v>
      </c>
      <c r="B424">
        <v>3</v>
      </c>
      <c r="C424">
        <v>2021</v>
      </c>
      <c r="D424">
        <v>0.69564176</v>
      </c>
      <c r="E424">
        <v>101.2999992</v>
      </c>
    </row>
    <row r="425" spans="1:5">
      <c r="A425" s="7">
        <v>44256</v>
      </c>
      <c r="B425">
        <v>3</v>
      </c>
      <c r="C425">
        <v>2021</v>
      </c>
      <c r="D425">
        <v>0.64380079999999995</v>
      </c>
      <c r="E425">
        <v>110.5</v>
      </c>
    </row>
    <row r="426" spans="1:5">
      <c r="A426" s="7">
        <v>44256</v>
      </c>
      <c r="B426">
        <v>3</v>
      </c>
      <c r="C426">
        <v>2021</v>
      </c>
      <c r="D426">
        <v>0.85252570000000005</v>
      </c>
      <c r="E426">
        <v>115.7999992</v>
      </c>
    </row>
    <row r="427" spans="1:5">
      <c r="A427" s="7">
        <v>44256</v>
      </c>
      <c r="B427">
        <v>3</v>
      </c>
      <c r="C427">
        <v>2021</v>
      </c>
      <c r="D427">
        <v>0.64769845999999998</v>
      </c>
      <c r="E427">
        <v>108.7999992</v>
      </c>
    </row>
    <row r="428" spans="1:5">
      <c r="A428" s="7">
        <v>44256</v>
      </c>
      <c r="B428">
        <v>3</v>
      </c>
      <c r="C428">
        <v>2021</v>
      </c>
      <c r="D428">
        <v>0.68751660000000003</v>
      </c>
      <c r="E428">
        <v>109.6000004</v>
      </c>
    </row>
    <row r="429" spans="1:5">
      <c r="A429" s="7">
        <v>44256</v>
      </c>
      <c r="B429">
        <v>3</v>
      </c>
      <c r="C429">
        <v>2021</v>
      </c>
      <c r="D429">
        <v>0.61174459999999997</v>
      </c>
      <c r="E429">
        <v>124.8999996</v>
      </c>
    </row>
    <row r="430" spans="1:5">
      <c r="A430" s="7">
        <v>44256</v>
      </c>
      <c r="B430">
        <v>3</v>
      </c>
      <c r="C430">
        <v>2021</v>
      </c>
      <c r="D430">
        <v>0.69703804999999996</v>
      </c>
      <c r="E430">
        <v>112.5</v>
      </c>
    </row>
    <row r="431" spans="1:5">
      <c r="A431" s="7">
        <v>44256</v>
      </c>
      <c r="B431">
        <v>3</v>
      </c>
      <c r="C431">
        <v>2021</v>
      </c>
      <c r="D431">
        <v>0.8481921</v>
      </c>
      <c r="E431">
        <v>93.200000759999995</v>
      </c>
    </row>
    <row r="432" spans="1:5">
      <c r="A432" s="7">
        <v>44256</v>
      </c>
      <c r="B432">
        <v>3</v>
      </c>
      <c r="C432">
        <v>2021</v>
      </c>
      <c r="D432">
        <v>0.6729636</v>
      </c>
      <c r="E432">
        <v>108.5</v>
      </c>
    </row>
    <row r="433" spans="1:5">
      <c r="A433" s="7">
        <v>44256</v>
      </c>
      <c r="B433">
        <v>3</v>
      </c>
      <c r="C433">
        <v>2021</v>
      </c>
      <c r="D433">
        <v>0.69377285</v>
      </c>
      <c r="E433">
        <v>110.6000004</v>
      </c>
    </row>
    <row r="434" spans="1:5">
      <c r="A434" s="7">
        <v>44256</v>
      </c>
      <c r="B434">
        <v>3</v>
      </c>
      <c r="C434">
        <v>2021</v>
      </c>
      <c r="D434">
        <v>0.61840415000000004</v>
      </c>
      <c r="E434">
        <v>124.0999985</v>
      </c>
    </row>
    <row r="435" spans="1:5">
      <c r="A435" s="7">
        <v>44256</v>
      </c>
      <c r="B435">
        <v>3</v>
      </c>
      <c r="C435">
        <v>2021</v>
      </c>
      <c r="D435">
        <v>0.66206335999999999</v>
      </c>
      <c r="E435">
        <v>129.6000004</v>
      </c>
    </row>
    <row r="436" spans="1:5">
      <c r="A436" s="7">
        <v>44256</v>
      </c>
      <c r="B436">
        <v>3</v>
      </c>
      <c r="C436">
        <v>2021</v>
      </c>
      <c r="D436">
        <v>0.82384270000000004</v>
      </c>
      <c r="E436">
        <v>143.5</v>
      </c>
    </row>
    <row r="437" spans="1:5">
      <c r="A437" s="7">
        <v>44256</v>
      </c>
      <c r="B437">
        <v>3</v>
      </c>
      <c r="C437">
        <v>2021</v>
      </c>
      <c r="D437">
        <v>0.60126584999999999</v>
      </c>
      <c r="E437">
        <v>148.5999985</v>
      </c>
    </row>
    <row r="438" spans="1:5">
      <c r="A438" s="7">
        <v>44256</v>
      </c>
      <c r="B438">
        <v>3</v>
      </c>
      <c r="C438">
        <v>2021</v>
      </c>
      <c r="D438">
        <v>0.65461080000000005</v>
      </c>
      <c r="E438">
        <v>131.2000008</v>
      </c>
    </row>
    <row r="439" spans="1:5">
      <c r="A439" s="7">
        <v>44256</v>
      </c>
      <c r="B439">
        <v>3</v>
      </c>
      <c r="C439">
        <v>2021</v>
      </c>
      <c r="D439">
        <v>0.8294243</v>
      </c>
      <c r="E439">
        <v>145.5999985</v>
      </c>
    </row>
    <row r="440" spans="1:5">
      <c r="A440" s="7">
        <v>44256</v>
      </c>
      <c r="B440">
        <v>3</v>
      </c>
      <c r="C440">
        <v>2021</v>
      </c>
      <c r="D440">
        <v>0.64431490000000002</v>
      </c>
      <c r="E440">
        <v>117.7000008</v>
      </c>
    </row>
    <row r="441" spans="1:5">
      <c r="A441" s="7">
        <v>44256</v>
      </c>
      <c r="B441">
        <v>3</v>
      </c>
      <c r="C441">
        <v>2021</v>
      </c>
      <c r="D441">
        <v>0.63708609999999999</v>
      </c>
      <c r="E441">
        <v>108.2999992</v>
      </c>
    </row>
    <row r="442" spans="1:5">
      <c r="A442" s="7">
        <v>44256</v>
      </c>
      <c r="B442">
        <v>3</v>
      </c>
      <c r="C442">
        <v>2021</v>
      </c>
      <c r="D442">
        <v>0.68052024</v>
      </c>
      <c r="E442">
        <v>95.600000379999997</v>
      </c>
    </row>
    <row r="443" spans="1:5">
      <c r="A443" s="7">
        <v>44256</v>
      </c>
      <c r="B443">
        <v>3</v>
      </c>
      <c r="C443">
        <v>2021</v>
      </c>
      <c r="D443">
        <v>0.80523120000000004</v>
      </c>
      <c r="E443">
        <v>115.5</v>
      </c>
    </row>
    <row r="444" spans="1:5">
      <c r="A444" s="7">
        <v>44256</v>
      </c>
      <c r="B444">
        <v>3</v>
      </c>
      <c r="C444">
        <v>2021</v>
      </c>
      <c r="D444">
        <v>0.74052059999999997</v>
      </c>
      <c r="E444">
        <v>116.6000004</v>
      </c>
    </row>
    <row r="445" spans="1:5">
      <c r="A445" s="7">
        <v>44256</v>
      </c>
      <c r="B445">
        <v>3</v>
      </c>
      <c r="C445">
        <v>2021</v>
      </c>
      <c r="D445">
        <v>0.72549019999999997</v>
      </c>
      <c r="E445">
        <v>130.0999985</v>
      </c>
    </row>
    <row r="446" spans="1:5">
      <c r="A446" s="7">
        <v>44256</v>
      </c>
      <c r="B446">
        <v>3</v>
      </c>
      <c r="C446">
        <v>2021</v>
      </c>
      <c r="D446">
        <v>0.60960453999999997</v>
      </c>
      <c r="E446">
        <v>132</v>
      </c>
    </row>
    <row r="447" spans="1:5">
      <c r="A447" s="7">
        <v>44256</v>
      </c>
      <c r="B447">
        <v>3</v>
      </c>
      <c r="C447">
        <v>2021</v>
      </c>
      <c r="D447">
        <v>0.68546750000000001</v>
      </c>
      <c r="E447">
        <v>139.2000008</v>
      </c>
    </row>
    <row r="448" spans="1:5">
      <c r="A448" s="7">
        <v>43556</v>
      </c>
      <c r="B448">
        <v>4</v>
      </c>
      <c r="C448">
        <v>2019</v>
      </c>
      <c r="D448">
        <v>0.70240769999999997</v>
      </c>
      <c r="E448">
        <v>58</v>
      </c>
    </row>
    <row r="449" spans="1:5">
      <c r="A449" s="7">
        <v>43556</v>
      </c>
      <c r="B449">
        <v>4</v>
      </c>
      <c r="C449">
        <v>2019</v>
      </c>
      <c r="D449">
        <v>0.65704507000000001</v>
      </c>
      <c r="E449">
        <v>65</v>
      </c>
    </row>
    <row r="450" spans="1:5">
      <c r="A450" s="7">
        <v>43556</v>
      </c>
      <c r="B450">
        <v>4</v>
      </c>
      <c r="C450">
        <v>2019</v>
      </c>
      <c r="D450">
        <v>0.73458623999999995</v>
      </c>
      <c r="E450">
        <v>84</v>
      </c>
    </row>
    <row r="451" spans="1:5">
      <c r="A451" s="7">
        <v>43556</v>
      </c>
      <c r="B451">
        <v>4</v>
      </c>
      <c r="C451">
        <v>2019</v>
      </c>
      <c r="D451">
        <v>0.69065374000000002</v>
      </c>
      <c r="E451">
        <v>75</v>
      </c>
    </row>
    <row r="452" spans="1:5">
      <c r="A452" s="7">
        <v>43556</v>
      </c>
      <c r="B452">
        <v>4</v>
      </c>
      <c r="C452">
        <v>2019</v>
      </c>
      <c r="D452">
        <v>0.68483830000000001</v>
      </c>
      <c r="E452">
        <v>58</v>
      </c>
    </row>
    <row r="453" spans="1:5">
      <c r="A453" s="7">
        <v>43556</v>
      </c>
      <c r="B453">
        <v>4</v>
      </c>
      <c r="C453">
        <v>2019</v>
      </c>
      <c r="D453">
        <v>0.75298469999999995</v>
      </c>
      <c r="E453">
        <v>85</v>
      </c>
    </row>
    <row r="454" spans="1:5">
      <c r="A454" s="7">
        <v>43556</v>
      </c>
      <c r="B454">
        <v>4</v>
      </c>
      <c r="C454">
        <v>2019</v>
      </c>
      <c r="D454">
        <v>0.68081539999999996</v>
      </c>
      <c r="E454">
        <v>79</v>
      </c>
    </row>
    <row r="455" spans="1:5">
      <c r="A455" s="7">
        <v>43556</v>
      </c>
      <c r="B455">
        <v>4</v>
      </c>
      <c r="C455">
        <v>2019</v>
      </c>
      <c r="D455">
        <v>0.49128075999999998</v>
      </c>
      <c r="E455">
        <v>71</v>
      </c>
    </row>
    <row r="456" spans="1:5">
      <c r="A456" s="7">
        <v>43556</v>
      </c>
      <c r="B456">
        <v>4</v>
      </c>
      <c r="C456">
        <v>2019</v>
      </c>
      <c r="D456">
        <v>0.51821214000000004</v>
      </c>
      <c r="E456">
        <v>66</v>
      </c>
    </row>
    <row r="457" spans="1:5">
      <c r="A457" s="7">
        <v>43556</v>
      </c>
      <c r="B457">
        <v>4</v>
      </c>
      <c r="C457">
        <v>2019</v>
      </c>
      <c r="D457">
        <v>0.63961679999999999</v>
      </c>
      <c r="E457">
        <v>62</v>
      </c>
    </row>
    <row r="458" spans="1:5">
      <c r="A458" s="7">
        <v>43556</v>
      </c>
      <c r="B458">
        <v>4</v>
      </c>
      <c r="C458">
        <v>2019</v>
      </c>
      <c r="D458">
        <v>0.59430740000000004</v>
      </c>
      <c r="E458">
        <v>76</v>
      </c>
    </row>
    <row r="459" spans="1:5">
      <c r="A459" s="7">
        <v>43556</v>
      </c>
      <c r="B459">
        <v>4</v>
      </c>
      <c r="C459">
        <v>2019</v>
      </c>
      <c r="D459">
        <v>0.76960622999999995</v>
      </c>
      <c r="E459">
        <v>88</v>
      </c>
    </row>
    <row r="460" spans="1:5">
      <c r="A460" s="7">
        <v>43556</v>
      </c>
      <c r="B460">
        <v>4</v>
      </c>
      <c r="C460">
        <v>2019</v>
      </c>
      <c r="D460">
        <v>0.75698096000000004</v>
      </c>
      <c r="E460">
        <v>71</v>
      </c>
    </row>
    <row r="461" spans="1:5">
      <c r="A461" s="7">
        <v>43556</v>
      </c>
      <c r="B461">
        <v>4</v>
      </c>
      <c r="C461">
        <v>2019</v>
      </c>
      <c r="D461">
        <v>0.57614933999999995</v>
      </c>
      <c r="E461">
        <v>70</v>
      </c>
    </row>
    <row r="462" spans="1:5">
      <c r="A462" s="7">
        <v>43556</v>
      </c>
      <c r="B462">
        <v>4</v>
      </c>
      <c r="C462">
        <v>2019</v>
      </c>
      <c r="D462">
        <v>0.51971566999999996</v>
      </c>
      <c r="E462">
        <v>75</v>
      </c>
    </row>
    <row r="463" spans="1:5">
      <c r="A463" s="7">
        <v>43556</v>
      </c>
      <c r="B463">
        <v>4</v>
      </c>
      <c r="C463">
        <v>2019</v>
      </c>
      <c r="D463">
        <v>0.59738979999999997</v>
      </c>
      <c r="E463">
        <v>72</v>
      </c>
    </row>
    <row r="464" spans="1:5">
      <c r="A464" s="7">
        <v>43556</v>
      </c>
      <c r="B464">
        <v>4</v>
      </c>
      <c r="C464">
        <v>2019</v>
      </c>
      <c r="D464">
        <v>0.64477589999999996</v>
      </c>
      <c r="E464">
        <v>83</v>
      </c>
    </row>
    <row r="465" spans="1:5">
      <c r="A465" s="7">
        <v>43556</v>
      </c>
      <c r="B465">
        <v>4</v>
      </c>
      <c r="C465">
        <v>2019</v>
      </c>
      <c r="D465">
        <v>0.73764675999999996</v>
      </c>
      <c r="E465">
        <v>86</v>
      </c>
    </row>
    <row r="466" spans="1:5">
      <c r="A466" s="7">
        <v>43556</v>
      </c>
      <c r="B466">
        <v>4</v>
      </c>
      <c r="C466">
        <v>2019</v>
      </c>
      <c r="D466">
        <v>0.7554881</v>
      </c>
      <c r="E466">
        <v>77</v>
      </c>
    </row>
    <row r="467" spans="1:5">
      <c r="A467" s="7">
        <v>43556</v>
      </c>
      <c r="B467">
        <v>4</v>
      </c>
      <c r="C467">
        <v>2019</v>
      </c>
      <c r="D467">
        <v>0.77622310000000005</v>
      </c>
      <c r="E467">
        <v>71</v>
      </c>
    </row>
    <row r="468" spans="1:5">
      <c r="A468" s="7">
        <v>43556</v>
      </c>
      <c r="B468">
        <v>4</v>
      </c>
      <c r="C468">
        <v>2019</v>
      </c>
      <c r="D468">
        <v>0.78095669999999995</v>
      </c>
      <c r="E468">
        <v>76</v>
      </c>
    </row>
    <row r="469" spans="1:5">
      <c r="A469" s="7">
        <v>43556</v>
      </c>
      <c r="B469">
        <v>4</v>
      </c>
      <c r="C469">
        <v>2019</v>
      </c>
      <c r="D469">
        <v>0.72009575000000003</v>
      </c>
      <c r="E469">
        <v>64</v>
      </c>
    </row>
    <row r="470" spans="1:5">
      <c r="A470" s="7">
        <v>43556</v>
      </c>
      <c r="B470">
        <v>4</v>
      </c>
      <c r="C470">
        <v>2019</v>
      </c>
      <c r="D470">
        <v>0.70849200000000001</v>
      </c>
      <c r="E470">
        <v>75</v>
      </c>
    </row>
    <row r="471" spans="1:5">
      <c r="A471" s="7">
        <v>43556</v>
      </c>
      <c r="B471">
        <v>4</v>
      </c>
      <c r="C471">
        <v>2019</v>
      </c>
      <c r="D471">
        <v>0.49806896000000001</v>
      </c>
      <c r="E471">
        <v>79</v>
      </c>
    </row>
    <row r="472" spans="1:5">
      <c r="A472" s="7">
        <v>43556</v>
      </c>
      <c r="B472">
        <v>4</v>
      </c>
      <c r="C472">
        <v>2019</v>
      </c>
      <c r="D472">
        <v>0.61997860000000005</v>
      </c>
      <c r="E472">
        <v>68</v>
      </c>
    </row>
    <row r="473" spans="1:5">
      <c r="A473" s="7">
        <v>43556</v>
      </c>
      <c r="B473">
        <v>4</v>
      </c>
      <c r="C473">
        <v>2019</v>
      </c>
      <c r="D473">
        <v>0.67047029999999996</v>
      </c>
      <c r="E473">
        <v>92</v>
      </c>
    </row>
    <row r="474" spans="1:5">
      <c r="A474" s="7">
        <v>43556</v>
      </c>
      <c r="B474">
        <v>4</v>
      </c>
      <c r="C474">
        <v>2019</v>
      </c>
      <c r="D474">
        <v>0.65870726000000002</v>
      </c>
      <c r="E474">
        <v>84</v>
      </c>
    </row>
    <row r="475" spans="1:5">
      <c r="A475" s="7">
        <v>43556</v>
      </c>
      <c r="B475">
        <v>4</v>
      </c>
      <c r="C475">
        <v>2019</v>
      </c>
      <c r="D475">
        <v>0.64882430000000002</v>
      </c>
      <c r="E475">
        <v>67</v>
      </c>
    </row>
    <row r="476" spans="1:5">
      <c r="A476" s="7">
        <v>43556</v>
      </c>
      <c r="B476">
        <v>4</v>
      </c>
      <c r="C476">
        <v>2019</v>
      </c>
      <c r="D476">
        <v>0.62200253999999999</v>
      </c>
      <c r="E476">
        <v>79</v>
      </c>
    </row>
    <row r="477" spans="1:5">
      <c r="A477" s="7">
        <v>43556</v>
      </c>
      <c r="B477">
        <v>4</v>
      </c>
      <c r="C477">
        <v>2019</v>
      </c>
      <c r="D477">
        <v>0.78084149999999997</v>
      </c>
      <c r="E477">
        <v>98</v>
      </c>
    </row>
    <row r="478" spans="1:5">
      <c r="A478" s="7">
        <v>43556</v>
      </c>
      <c r="B478">
        <v>4</v>
      </c>
      <c r="C478">
        <v>2019</v>
      </c>
      <c r="D478">
        <v>0.75852989999999998</v>
      </c>
      <c r="E478">
        <v>94</v>
      </c>
    </row>
    <row r="479" spans="1:5">
      <c r="A479" s="7">
        <v>43556</v>
      </c>
      <c r="B479">
        <v>4</v>
      </c>
      <c r="C479">
        <v>2019</v>
      </c>
      <c r="D479">
        <v>0.78905029999999998</v>
      </c>
      <c r="E479">
        <v>82</v>
      </c>
    </row>
    <row r="480" spans="1:5">
      <c r="A480" s="7">
        <v>43556</v>
      </c>
      <c r="B480">
        <v>4</v>
      </c>
      <c r="C480">
        <v>2019</v>
      </c>
      <c r="D480">
        <v>0.75678575000000003</v>
      </c>
      <c r="E480">
        <v>90</v>
      </c>
    </row>
    <row r="481" spans="1:5">
      <c r="A481" s="7">
        <v>43556</v>
      </c>
      <c r="B481">
        <v>4</v>
      </c>
      <c r="C481">
        <v>2019</v>
      </c>
      <c r="D481">
        <v>0.87106159999999999</v>
      </c>
      <c r="E481">
        <v>85</v>
      </c>
    </row>
    <row r="482" spans="1:5">
      <c r="A482" s="7">
        <v>43556</v>
      </c>
      <c r="B482">
        <v>4</v>
      </c>
      <c r="C482">
        <v>2019</v>
      </c>
      <c r="D482">
        <v>0.79315007000000004</v>
      </c>
      <c r="E482">
        <v>83</v>
      </c>
    </row>
    <row r="483" spans="1:5">
      <c r="A483" s="7">
        <v>43556</v>
      </c>
      <c r="B483">
        <v>4</v>
      </c>
      <c r="C483">
        <v>2019</v>
      </c>
      <c r="D483">
        <v>0.58227079999999998</v>
      </c>
      <c r="E483">
        <v>66</v>
      </c>
    </row>
    <row r="484" spans="1:5">
      <c r="A484" s="7">
        <v>43556</v>
      </c>
      <c r="B484">
        <v>4</v>
      </c>
      <c r="C484">
        <v>2019</v>
      </c>
      <c r="D484">
        <v>0.65151610000000004</v>
      </c>
      <c r="E484">
        <v>76</v>
      </c>
    </row>
    <row r="485" spans="1:5">
      <c r="A485" s="7">
        <v>43556</v>
      </c>
      <c r="B485">
        <v>4</v>
      </c>
      <c r="C485">
        <v>2019</v>
      </c>
      <c r="D485">
        <v>0.65110080000000004</v>
      </c>
      <c r="E485">
        <v>73</v>
      </c>
    </row>
    <row r="486" spans="1:5">
      <c r="A486" s="7">
        <v>43556</v>
      </c>
      <c r="B486">
        <v>4</v>
      </c>
      <c r="C486">
        <v>2019</v>
      </c>
      <c r="D486">
        <v>0.74416660000000001</v>
      </c>
      <c r="E486">
        <v>71</v>
      </c>
    </row>
    <row r="487" spans="1:5">
      <c r="A487" s="7">
        <v>43556</v>
      </c>
      <c r="B487">
        <v>4</v>
      </c>
      <c r="C487">
        <v>2019</v>
      </c>
      <c r="D487">
        <v>0.77236824999999998</v>
      </c>
      <c r="E487">
        <v>74</v>
      </c>
    </row>
    <row r="488" spans="1:5">
      <c r="A488" s="7">
        <v>43556</v>
      </c>
      <c r="B488">
        <v>4</v>
      </c>
      <c r="C488">
        <v>2019</v>
      </c>
      <c r="D488">
        <v>0.64170419999999995</v>
      </c>
      <c r="E488">
        <v>72</v>
      </c>
    </row>
    <row r="489" spans="1:5">
      <c r="A489" s="7">
        <v>43556</v>
      </c>
      <c r="B489">
        <v>4</v>
      </c>
      <c r="C489">
        <v>2019</v>
      </c>
      <c r="D489">
        <v>0.80771649999999995</v>
      </c>
      <c r="E489">
        <v>99</v>
      </c>
    </row>
    <row r="490" spans="1:5">
      <c r="A490" s="7">
        <v>43556</v>
      </c>
      <c r="B490">
        <v>4</v>
      </c>
      <c r="C490">
        <v>2019</v>
      </c>
      <c r="D490">
        <v>0.48070576999999998</v>
      </c>
      <c r="E490">
        <v>77</v>
      </c>
    </row>
    <row r="491" spans="1:5">
      <c r="A491" s="7">
        <v>43556</v>
      </c>
      <c r="B491">
        <v>4</v>
      </c>
      <c r="C491">
        <v>2019</v>
      </c>
      <c r="D491">
        <v>0.64786489999999997</v>
      </c>
      <c r="E491">
        <v>72</v>
      </c>
    </row>
    <row r="492" spans="1:5">
      <c r="A492" s="7">
        <v>43556</v>
      </c>
      <c r="B492">
        <v>4</v>
      </c>
      <c r="C492">
        <v>2019</v>
      </c>
      <c r="D492">
        <v>0.54641837000000004</v>
      </c>
      <c r="E492">
        <v>72</v>
      </c>
    </row>
    <row r="493" spans="1:5">
      <c r="A493" s="7">
        <v>43556</v>
      </c>
      <c r="B493">
        <v>4</v>
      </c>
      <c r="C493">
        <v>2019</v>
      </c>
      <c r="D493">
        <v>0.80025800000000002</v>
      </c>
      <c r="E493">
        <v>104</v>
      </c>
    </row>
    <row r="494" spans="1:5">
      <c r="A494" s="7">
        <v>43556</v>
      </c>
      <c r="B494">
        <v>4</v>
      </c>
      <c r="C494">
        <v>2019</v>
      </c>
      <c r="D494">
        <v>0.6524605</v>
      </c>
      <c r="E494">
        <v>98</v>
      </c>
    </row>
    <row r="495" spans="1:5">
      <c r="A495" s="7">
        <v>43556</v>
      </c>
      <c r="B495">
        <v>4</v>
      </c>
      <c r="C495">
        <v>2019</v>
      </c>
      <c r="D495">
        <v>0.63776094000000005</v>
      </c>
      <c r="E495">
        <v>86</v>
      </c>
    </row>
    <row r="496" spans="1:5">
      <c r="A496" s="7">
        <v>43556</v>
      </c>
      <c r="B496">
        <v>4</v>
      </c>
      <c r="C496">
        <v>2019</v>
      </c>
      <c r="D496">
        <v>0.76323850000000004</v>
      </c>
      <c r="E496">
        <v>95</v>
      </c>
    </row>
    <row r="497" spans="1:5">
      <c r="A497" s="7">
        <v>43556</v>
      </c>
      <c r="B497">
        <v>4</v>
      </c>
      <c r="C497">
        <v>2019</v>
      </c>
      <c r="D497">
        <v>0.79962319999999998</v>
      </c>
      <c r="E497">
        <v>104</v>
      </c>
    </row>
    <row r="498" spans="1:5">
      <c r="A498" s="7">
        <v>43556</v>
      </c>
      <c r="B498">
        <v>4</v>
      </c>
      <c r="C498">
        <v>2019</v>
      </c>
      <c r="D498">
        <v>0.78833412999999997</v>
      </c>
      <c r="E498">
        <v>82</v>
      </c>
    </row>
    <row r="499" spans="1:5">
      <c r="A499" s="7">
        <v>43556</v>
      </c>
      <c r="B499">
        <v>4</v>
      </c>
      <c r="C499">
        <v>2019</v>
      </c>
      <c r="D499">
        <v>0.41512100000000002</v>
      </c>
      <c r="E499">
        <v>80</v>
      </c>
    </row>
    <row r="500" spans="1:5">
      <c r="A500" s="7">
        <v>43556</v>
      </c>
      <c r="B500">
        <v>4</v>
      </c>
      <c r="C500">
        <v>2019</v>
      </c>
      <c r="D500">
        <v>0.62815480000000001</v>
      </c>
      <c r="E500">
        <v>99</v>
      </c>
    </row>
    <row r="501" spans="1:5">
      <c r="A501" s="7">
        <v>43556</v>
      </c>
      <c r="B501">
        <v>4</v>
      </c>
      <c r="C501">
        <v>2019</v>
      </c>
      <c r="D501">
        <v>0.88294150000000005</v>
      </c>
      <c r="E501">
        <v>90</v>
      </c>
    </row>
    <row r="502" spans="1:5">
      <c r="A502" s="7">
        <v>43556</v>
      </c>
      <c r="B502">
        <v>4</v>
      </c>
      <c r="C502">
        <v>2019</v>
      </c>
      <c r="D502">
        <v>0.80847389999999997</v>
      </c>
      <c r="E502">
        <v>72</v>
      </c>
    </row>
    <row r="503" spans="1:5">
      <c r="A503" s="7">
        <v>43556</v>
      </c>
      <c r="B503">
        <v>4</v>
      </c>
      <c r="C503">
        <v>2019</v>
      </c>
      <c r="D503">
        <v>0.77412009999999998</v>
      </c>
      <c r="E503">
        <v>90</v>
      </c>
    </row>
    <row r="504" spans="1:5">
      <c r="A504" s="7">
        <v>43556</v>
      </c>
      <c r="B504">
        <v>4</v>
      </c>
      <c r="C504">
        <v>2019</v>
      </c>
      <c r="D504">
        <v>0.66392386000000003</v>
      </c>
      <c r="E504">
        <v>84</v>
      </c>
    </row>
    <row r="505" spans="1:5">
      <c r="A505" s="7">
        <v>43556</v>
      </c>
      <c r="B505">
        <v>4</v>
      </c>
      <c r="C505">
        <v>2019</v>
      </c>
      <c r="D505">
        <v>0.80814949999999997</v>
      </c>
      <c r="E505">
        <v>87</v>
      </c>
    </row>
    <row r="506" spans="1:5">
      <c r="A506" s="7">
        <v>43556</v>
      </c>
      <c r="B506">
        <v>4</v>
      </c>
      <c r="C506">
        <v>2019</v>
      </c>
      <c r="D506">
        <v>0.74280893999999997</v>
      </c>
      <c r="E506">
        <v>82</v>
      </c>
    </row>
    <row r="507" spans="1:5">
      <c r="A507" s="7">
        <v>43922</v>
      </c>
      <c r="B507">
        <v>4</v>
      </c>
      <c r="C507">
        <v>2020</v>
      </c>
      <c r="D507">
        <v>0.68693965999999995</v>
      </c>
      <c r="E507">
        <v>83</v>
      </c>
    </row>
    <row r="508" spans="1:5">
      <c r="A508" s="7">
        <v>43922</v>
      </c>
      <c r="B508">
        <v>4</v>
      </c>
      <c r="C508">
        <v>2020</v>
      </c>
      <c r="D508">
        <v>0.85833334999999999</v>
      </c>
      <c r="E508">
        <v>92</v>
      </c>
    </row>
    <row r="509" spans="1:5">
      <c r="A509" s="7">
        <v>43922</v>
      </c>
      <c r="B509">
        <v>4</v>
      </c>
      <c r="C509">
        <v>2020</v>
      </c>
      <c r="D509">
        <v>0.68290620000000002</v>
      </c>
      <c r="E509">
        <v>88</v>
      </c>
    </row>
    <row r="510" spans="1:5">
      <c r="A510" s="7">
        <v>43922</v>
      </c>
      <c r="B510">
        <v>4</v>
      </c>
      <c r="C510">
        <v>2020</v>
      </c>
      <c r="D510">
        <v>0.68408495000000002</v>
      </c>
      <c r="E510">
        <v>82</v>
      </c>
    </row>
    <row r="511" spans="1:5">
      <c r="A511" s="7">
        <v>43922</v>
      </c>
      <c r="B511">
        <v>4</v>
      </c>
      <c r="C511">
        <v>2020</v>
      </c>
      <c r="D511">
        <v>0.7128506</v>
      </c>
      <c r="E511">
        <v>90</v>
      </c>
    </row>
    <row r="512" spans="1:5">
      <c r="A512" s="7">
        <v>43922</v>
      </c>
      <c r="B512">
        <v>4</v>
      </c>
      <c r="C512">
        <v>2020</v>
      </c>
      <c r="D512">
        <v>0.50899589999999995</v>
      </c>
      <c r="E512">
        <v>77</v>
      </c>
    </row>
    <row r="513" spans="1:5">
      <c r="A513" s="7">
        <v>43922</v>
      </c>
      <c r="B513">
        <v>4</v>
      </c>
      <c r="C513">
        <v>2020</v>
      </c>
      <c r="D513">
        <v>0.56255319999999998</v>
      </c>
      <c r="E513">
        <v>93</v>
      </c>
    </row>
    <row r="514" spans="1:5">
      <c r="A514" s="7">
        <v>43922</v>
      </c>
      <c r="B514">
        <v>4</v>
      </c>
      <c r="C514">
        <v>2020</v>
      </c>
      <c r="D514">
        <v>0.62359065000000002</v>
      </c>
      <c r="E514">
        <v>79</v>
      </c>
    </row>
    <row r="515" spans="1:5">
      <c r="A515" s="7">
        <v>43922</v>
      </c>
      <c r="B515">
        <v>4</v>
      </c>
      <c r="C515">
        <v>2020</v>
      </c>
      <c r="D515">
        <v>0.74019986000000004</v>
      </c>
      <c r="E515">
        <v>103</v>
      </c>
    </row>
    <row r="516" spans="1:5">
      <c r="A516" s="7">
        <v>43922</v>
      </c>
      <c r="B516">
        <v>4</v>
      </c>
      <c r="C516">
        <v>2020</v>
      </c>
      <c r="D516">
        <v>0.67892160000000001</v>
      </c>
      <c r="E516">
        <v>87</v>
      </c>
    </row>
    <row r="517" spans="1:5">
      <c r="A517" s="7">
        <v>43922</v>
      </c>
      <c r="B517">
        <v>4</v>
      </c>
      <c r="C517">
        <v>2020</v>
      </c>
      <c r="D517">
        <v>0.73594963999999996</v>
      </c>
      <c r="E517">
        <v>88</v>
      </c>
    </row>
    <row r="518" spans="1:5">
      <c r="A518" s="7">
        <v>43922</v>
      </c>
      <c r="B518">
        <v>4</v>
      </c>
      <c r="C518">
        <v>2020</v>
      </c>
      <c r="D518">
        <v>0.65933249999999999</v>
      </c>
      <c r="E518">
        <v>89</v>
      </c>
    </row>
    <row r="519" spans="1:5">
      <c r="A519" s="7">
        <v>43922</v>
      </c>
      <c r="B519">
        <v>4</v>
      </c>
      <c r="C519">
        <v>2020</v>
      </c>
      <c r="D519">
        <v>0.67321209999999998</v>
      </c>
      <c r="E519">
        <v>93</v>
      </c>
    </row>
    <row r="520" spans="1:5">
      <c r="A520" s="7">
        <v>43922</v>
      </c>
      <c r="B520">
        <v>4</v>
      </c>
      <c r="C520">
        <v>2020</v>
      </c>
      <c r="D520">
        <v>0.6008677</v>
      </c>
      <c r="E520">
        <v>92</v>
      </c>
    </row>
    <row r="521" spans="1:5">
      <c r="A521" s="7">
        <v>43922</v>
      </c>
      <c r="B521">
        <v>4</v>
      </c>
      <c r="C521">
        <v>2020</v>
      </c>
      <c r="D521">
        <v>0.71620863999999995</v>
      </c>
      <c r="E521">
        <v>103</v>
      </c>
    </row>
    <row r="522" spans="1:5">
      <c r="A522" s="7">
        <v>43922</v>
      </c>
      <c r="B522">
        <v>4</v>
      </c>
      <c r="C522">
        <v>2020</v>
      </c>
      <c r="D522">
        <v>0.72339403999999996</v>
      </c>
      <c r="E522">
        <v>88</v>
      </c>
    </row>
    <row r="523" spans="1:5">
      <c r="A523" s="7">
        <v>43922</v>
      </c>
      <c r="B523">
        <v>4</v>
      </c>
      <c r="C523">
        <v>2020</v>
      </c>
      <c r="D523">
        <v>0.73507769999999995</v>
      </c>
      <c r="E523">
        <v>94</v>
      </c>
    </row>
    <row r="524" spans="1:5">
      <c r="A524" s="7">
        <v>43922</v>
      </c>
      <c r="B524">
        <v>4</v>
      </c>
      <c r="C524">
        <v>2020</v>
      </c>
      <c r="D524">
        <v>0.58614670000000002</v>
      </c>
      <c r="E524">
        <v>80</v>
      </c>
    </row>
    <row r="525" spans="1:5">
      <c r="A525" s="7">
        <v>43922</v>
      </c>
      <c r="B525">
        <v>4</v>
      </c>
      <c r="C525">
        <v>2020</v>
      </c>
      <c r="D525">
        <v>0.55248620000000004</v>
      </c>
      <c r="E525">
        <v>87</v>
      </c>
    </row>
    <row r="526" spans="1:5">
      <c r="A526" s="7">
        <v>43922</v>
      </c>
      <c r="B526">
        <v>4</v>
      </c>
      <c r="C526">
        <v>2020</v>
      </c>
      <c r="D526">
        <v>0.51978104999999997</v>
      </c>
      <c r="E526">
        <v>57</v>
      </c>
    </row>
    <row r="527" spans="1:5">
      <c r="A527" s="7">
        <v>43922</v>
      </c>
      <c r="B527">
        <v>4</v>
      </c>
      <c r="C527">
        <v>2020</v>
      </c>
      <c r="D527">
        <v>0.62570689999999995</v>
      </c>
      <c r="E527">
        <v>92</v>
      </c>
    </row>
    <row r="528" spans="1:5">
      <c r="A528" s="7">
        <v>43922</v>
      </c>
      <c r="B528">
        <v>4</v>
      </c>
      <c r="C528">
        <v>2020</v>
      </c>
      <c r="D528">
        <v>0.67503047000000005</v>
      </c>
      <c r="E528">
        <v>76</v>
      </c>
    </row>
    <row r="529" spans="1:5">
      <c r="A529" s="7">
        <v>43922</v>
      </c>
      <c r="B529">
        <v>4</v>
      </c>
      <c r="C529">
        <v>2020</v>
      </c>
      <c r="D529">
        <v>0.69522404999999998</v>
      </c>
      <c r="E529">
        <v>101</v>
      </c>
    </row>
    <row r="530" spans="1:5">
      <c r="A530" s="7">
        <v>43922</v>
      </c>
      <c r="B530">
        <v>4</v>
      </c>
      <c r="C530">
        <v>2020</v>
      </c>
      <c r="D530">
        <v>0.63364180000000003</v>
      </c>
      <c r="E530">
        <v>67</v>
      </c>
    </row>
    <row r="531" spans="1:5">
      <c r="A531" s="7">
        <v>43922</v>
      </c>
      <c r="B531">
        <v>4</v>
      </c>
      <c r="C531">
        <v>2020</v>
      </c>
      <c r="D531">
        <v>0.71588224</v>
      </c>
      <c r="E531">
        <v>84</v>
      </c>
    </row>
    <row r="532" spans="1:5">
      <c r="A532" s="7">
        <v>43922</v>
      </c>
      <c r="B532">
        <v>4</v>
      </c>
      <c r="C532">
        <v>2020</v>
      </c>
      <c r="D532">
        <v>0.59929699999999997</v>
      </c>
      <c r="E532">
        <v>94</v>
      </c>
    </row>
    <row r="533" spans="1:5">
      <c r="A533" s="7">
        <v>43922</v>
      </c>
      <c r="B533">
        <v>4</v>
      </c>
      <c r="C533">
        <v>2020</v>
      </c>
      <c r="D533">
        <v>0.85770404</v>
      </c>
      <c r="E533">
        <v>88</v>
      </c>
    </row>
    <row r="534" spans="1:5">
      <c r="A534" s="7">
        <v>43922</v>
      </c>
      <c r="B534">
        <v>4</v>
      </c>
      <c r="C534">
        <v>2020</v>
      </c>
      <c r="D534">
        <v>0.89469989999999999</v>
      </c>
      <c r="E534">
        <v>104</v>
      </c>
    </row>
    <row r="535" spans="1:5">
      <c r="A535" s="7">
        <v>43922</v>
      </c>
      <c r="B535">
        <v>4</v>
      </c>
      <c r="C535">
        <v>2020</v>
      </c>
      <c r="D535">
        <v>0.69686985000000001</v>
      </c>
      <c r="E535">
        <v>70.443137250000007</v>
      </c>
    </row>
    <row r="536" spans="1:5">
      <c r="A536" s="7">
        <v>43922</v>
      </c>
      <c r="B536">
        <v>4</v>
      </c>
      <c r="C536">
        <v>2020</v>
      </c>
      <c r="D536">
        <v>0.78020566999999996</v>
      </c>
      <c r="E536">
        <v>103</v>
      </c>
    </row>
    <row r="537" spans="1:5">
      <c r="A537" s="7">
        <v>43922</v>
      </c>
      <c r="B537">
        <v>4</v>
      </c>
      <c r="C537">
        <v>2020</v>
      </c>
      <c r="D537">
        <v>0.53432999999999997</v>
      </c>
      <c r="E537">
        <v>91</v>
      </c>
    </row>
    <row r="538" spans="1:5">
      <c r="A538" s="7">
        <v>43922</v>
      </c>
      <c r="B538">
        <v>4</v>
      </c>
      <c r="C538">
        <v>2020</v>
      </c>
      <c r="D538">
        <v>0.53762202999999997</v>
      </c>
      <c r="E538">
        <v>92</v>
      </c>
    </row>
    <row r="539" spans="1:5">
      <c r="A539" s="7">
        <v>43922</v>
      </c>
      <c r="B539">
        <v>4</v>
      </c>
      <c r="C539">
        <v>2020</v>
      </c>
      <c r="D539">
        <v>0.59303105</v>
      </c>
      <c r="E539">
        <v>90</v>
      </c>
    </row>
    <row r="540" spans="1:5">
      <c r="A540" s="7">
        <v>43922</v>
      </c>
      <c r="B540">
        <v>4</v>
      </c>
      <c r="C540">
        <v>2020</v>
      </c>
      <c r="D540">
        <v>0.88702809999999999</v>
      </c>
      <c r="E540">
        <v>88</v>
      </c>
    </row>
    <row r="541" spans="1:5">
      <c r="A541" s="7">
        <v>43922</v>
      </c>
      <c r="B541">
        <v>4</v>
      </c>
      <c r="C541">
        <v>2020</v>
      </c>
      <c r="D541">
        <v>0.66025109999999998</v>
      </c>
      <c r="E541">
        <v>96</v>
      </c>
    </row>
    <row r="542" spans="1:5">
      <c r="A542" s="7">
        <v>43922</v>
      </c>
      <c r="B542">
        <v>4</v>
      </c>
      <c r="C542">
        <v>2020</v>
      </c>
      <c r="D542">
        <v>0.84483399999999997</v>
      </c>
      <c r="E542">
        <v>96</v>
      </c>
    </row>
    <row r="543" spans="1:5">
      <c r="A543" s="7">
        <v>43922</v>
      </c>
      <c r="B543">
        <v>4</v>
      </c>
      <c r="C543">
        <v>2020</v>
      </c>
      <c r="D543">
        <v>0.58447236000000002</v>
      </c>
      <c r="E543">
        <v>83</v>
      </c>
    </row>
    <row r="544" spans="1:5">
      <c r="A544" s="7">
        <v>43922</v>
      </c>
      <c r="B544">
        <v>4</v>
      </c>
      <c r="C544">
        <v>2020</v>
      </c>
      <c r="D544">
        <v>0.77464789999999994</v>
      </c>
      <c r="E544">
        <v>93</v>
      </c>
    </row>
    <row r="545" spans="1:5">
      <c r="A545" s="7">
        <v>43922</v>
      </c>
      <c r="B545">
        <v>4</v>
      </c>
      <c r="C545">
        <v>2020</v>
      </c>
      <c r="D545">
        <v>0.91789880000000001</v>
      </c>
      <c r="E545">
        <v>110</v>
      </c>
    </row>
    <row r="546" spans="1:5">
      <c r="A546" s="7">
        <v>43922</v>
      </c>
      <c r="B546">
        <v>4</v>
      </c>
      <c r="C546">
        <v>2020</v>
      </c>
      <c r="D546">
        <v>0.83544839999999998</v>
      </c>
      <c r="E546">
        <v>111</v>
      </c>
    </row>
    <row r="547" spans="1:5">
      <c r="A547" s="7">
        <v>43922</v>
      </c>
      <c r="B547">
        <v>4</v>
      </c>
      <c r="C547">
        <v>2020</v>
      </c>
      <c r="D547">
        <v>0.51844780000000001</v>
      </c>
      <c r="E547">
        <v>110</v>
      </c>
    </row>
    <row r="548" spans="1:5">
      <c r="A548" s="7">
        <v>43922</v>
      </c>
      <c r="B548">
        <v>4</v>
      </c>
      <c r="C548">
        <v>2020</v>
      </c>
      <c r="D548">
        <v>0.90254336999999996</v>
      </c>
      <c r="E548">
        <v>117</v>
      </c>
    </row>
    <row r="549" spans="1:5">
      <c r="A549" s="7">
        <v>43922</v>
      </c>
      <c r="B549">
        <v>4</v>
      </c>
      <c r="C549">
        <v>2020</v>
      </c>
      <c r="D549">
        <v>0.8376595</v>
      </c>
      <c r="E549">
        <v>106</v>
      </c>
    </row>
    <row r="550" spans="1:5">
      <c r="A550" s="7">
        <v>43922</v>
      </c>
      <c r="B550">
        <v>4</v>
      </c>
      <c r="C550">
        <v>2020</v>
      </c>
      <c r="D550">
        <v>0.71764130000000004</v>
      </c>
      <c r="E550">
        <v>111</v>
      </c>
    </row>
    <row r="551" spans="1:5">
      <c r="A551" s="7">
        <v>43922</v>
      </c>
      <c r="B551">
        <v>4</v>
      </c>
      <c r="C551">
        <v>2020</v>
      </c>
      <c r="D551">
        <v>0.65071153999999998</v>
      </c>
      <c r="E551">
        <v>110</v>
      </c>
    </row>
    <row r="552" spans="1:5">
      <c r="A552" s="7">
        <v>43922</v>
      </c>
      <c r="B552">
        <v>4</v>
      </c>
      <c r="C552">
        <v>2020</v>
      </c>
      <c r="D552">
        <v>0.86612904000000002</v>
      </c>
      <c r="E552">
        <v>113</v>
      </c>
    </row>
    <row r="553" spans="1:5">
      <c r="A553" s="7">
        <v>43922</v>
      </c>
      <c r="B553">
        <v>4</v>
      </c>
      <c r="C553">
        <v>2020</v>
      </c>
      <c r="D553">
        <v>0.69284712999999998</v>
      </c>
      <c r="E553">
        <v>79</v>
      </c>
    </row>
    <row r="554" spans="1:5">
      <c r="A554" s="7">
        <v>43922</v>
      </c>
      <c r="B554">
        <v>4</v>
      </c>
      <c r="C554">
        <v>2020</v>
      </c>
      <c r="D554">
        <v>0.70092569999999998</v>
      </c>
      <c r="E554">
        <v>113</v>
      </c>
    </row>
    <row r="555" spans="1:5">
      <c r="A555" s="7">
        <v>43922</v>
      </c>
      <c r="B555">
        <v>4</v>
      </c>
      <c r="C555">
        <v>2020</v>
      </c>
      <c r="D555">
        <v>0.79242265000000001</v>
      </c>
      <c r="E555">
        <v>80</v>
      </c>
    </row>
    <row r="556" spans="1:5">
      <c r="A556" s="7">
        <v>43922</v>
      </c>
      <c r="B556">
        <v>4</v>
      </c>
      <c r="C556">
        <v>2020</v>
      </c>
      <c r="D556">
        <v>0.81277529999999998</v>
      </c>
      <c r="E556">
        <v>101</v>
      </c>
    </row>
    <row r="557" spans="1:5">
      <c r="A557" s="7">
        <v>43922</v>
      </c>
      <c r="B557">
        <v>4</v>
      </c>
      <c r="C557">
        <v>2020</v>
      </c>
      <c r="D557">
        <v>0.75891434999999996</v>
      </c>
      <c r="E557">
        <v>90</v>
      </c>
    </row>
    <row r="558" spans="1:5">
      <c r="A558" s="7">
        <v>43922</v>
      </c>
      <c r="B558">
        <v>4</v>
      </c>
      <c r="C558">
        <v>2020</v>
      </c>
      <c r="D558">
        <v>0.71434889999999995</v>
      </c>
      <c r="E558">
        <v>95</v>
      </c>
    </row>
    <row r="559" spans="1:5">
      <c r="A559" s="7">
        <v>43922</v>
      </c>
      <c r="B559">
        <v>4</v>
      </c>
      <c r="C559">
        <v>2020</v>
      </c>
      <c r="D559">
        <v>0.52325577000000001</v>
      </c>
      <c r="E559">
        <v>104</v>
      </c>
    </row>
    <row r="560" spans="1:5">
      <c r="A560" s="7">
        <v>43922</v>
      </c>
      <c r="B560">
        <v>4</v>
      </c>
      <c r="C560">
        <v>2020</v>
      </c>
      <c r="D560">
        <v>0.49069950000000001</v>
      </c>
      <c r="E560">
        <v>96</v>
      </c>
    </row>
    <row r="561" spans="1:5">
      <c r="A561" s="7">
        <v>43922</v>
      </c>
      <c r="B561">
        <v>4</v>
      </c>
      <c r="C561">
        <v>2020</v>
      </c>
      <c r="D561">
        <v>0.65141610000000005</v>
      </c>
      <c r="E561">
        <v>78</v>
      </c>
    </row>
    <row r="562" spans="1:5">
      <c r="A562" s="7">
        <v>43922</v>
      </c>
      <c r="B562">
        <v>4</v>
      </c>
      <c r="C562">
        <v>2020</v>
      </c>
      <c r="D562">
        <v>0.55798817000000001</v>
      </c>
      <c r="E562">
        <v>72</v>
      </c>
    </row>
    <row r="563" spans="1:5">
      <c r="A563" s="7">
        <v>43922</v>
      </c>
      <c r="B563">
        <v>4</v>
      </c>
      <c r="C563">
        <v>2020</v>
      </c>
      <c r="D563">
        <v>0.70230967</v>
      </c>
      <c r="E563">
        <v>104</v>
      </c>
    </row>
    <row r="564" spans="1:5">
      <c r="A564" s="7">
        <v>44287</v>
      </c>
      <c r="B564">
        <v>4</v>
      </c>
      <c r="C564">
        <v>2021</v>
      </c>
      <c r="D564">
        <v>0.62551062999999996</v>
      </c>
      <c r="E564">
        <v>90</v>
      </c>
    </row>
    <row r="565" spans="1:5">
      <c r="A565" s="7">
        <v>44287</v>
      </c>
      <c r="B565">
        <v>4</v>
      </c>
      <c r="C565">
        <v>2021</v>
      </c>
      <c r="D565">
        <v>0.63517254999999995</v>
      </c>
      <c r="E565">
        <v>77</v>
      </c>
    </row>
    <row r="566" spans="1:5">
      <c r="A566" s="7">
        <v>44287</v>
      </c>
      <c r="B566">
        <v>4</v>
      </c>
      <c r="C566">
        <v>2021</v>
      </c>
      <c r="D566">
        <v>0.55213109999999999</v>
      </c>
      <c r="E566">
        <v>84</v>
      </c>
    </row>
    <row r="567" spans="1:5">
      <c r="A567" s="7">
        <v>44287</v>
      </c>
      <c r="B567">
        <v>4</v>
      </c>
      <c r="C567">
        <v>2021</v>
      </c>
      <c r="D567">
        <v>0.72528009999999998</v>
      </c>
      <c r="E567">
        <v>96</v>
      </c>
    </row>
    <row r="568" spans="1:5">
      <c r="A568" s="7">
        <v>44287</v>
      </c>
      <c r="B568">
        <v>4</v>
      </c>
      <c r="C568">
        <v>2021</v>
      </c>
      <c r="D568">
        <v>0.61843320000000002</v>
      </c>
      <c r="E568">
        <v>108</v>
      </c>
    </row>
    <row r="569" spans="1:5">
      <c r="A569" s="7">
        <v>44287</v>
      </c>
      <c r="B569">
        <v>4</v>
      </c>
      <c r="C569">
        <v>2021</v>
      </c>
      <c r="D569">
        <v>0.70759963999999997</v>
      </c>
      <c r="E569">
        <v>96</v>
      </c>
    </row>
    <row r="570" spans="1:5">
      <c r="A570" s="7">
        <v>44287</v>
      </c>
      <c r="B570">
        <v>4</v>
      </c>
      <c r="C570">
        <v>2021</v>
      </c>
      <c r="D570">
        <v>0.51677850000000003</v>
      </c>
      <c r="E570">
        <v>115</v>
      </c>
    </row>
    <row r="571" spans="1:5">
      <c r="A571" s="7">
        <v>44287</v>
      </c>
      <c r="B571">
        <v>4</v>
      </c>
      <c r="C571">
        <v>2021</v>
      </c>
      <c r="D571">
        <v>0.73621004999999995</v>
      </c>
      <c r="E571">
        <v>103</v>
      </c>
    </row>
    <row r="572" spans="1:5">
      <c r="A572" s="7">
        <v>44287</v>
      </c>
      <c r="B572">
        <v>4</v>
      </c>
      <c r="C572">
        <v>2021</v>
      </c>
      <c r="D572">
        <v>0.39981182999999998</v>
      </c>
      <c r="E572">
        <v>92</v>
      </c>
    </row>
    <row r="573" spans="1:5">
      <c r="A573" s="7">
        <v>44287</v>
      </c>
      <c r="B573">
        <v>4</v>
      </c>
      <c r="C573">
        <v>2021</v>
      </c>
      <c r="D573">
        <v>0.51821994999999998</v>
      </c>
      <c r="E573">
        <v>94</v>
      </c>
    </row>
    <row r="574" spans="1:5">
      <c r="A574" s="7">
        <v>44287</v>
      </c>
      <c r="B574">
        <v>4</v>
      </c>
      <c r="C574">
        <v>2021</v>
      </c>
      <c r="D574">
        <v>0.63959719999999998</v>
      </c>
      <c r="E574">
        <v>84</v>
      </c>
    </row>
    <row r="575" spans="1:5">
      <c r="A575" s="7">
        <v>44287</v>
      </c>
      <c r="B575">
        <v>4</v>
      </c>
      <c r="C575">
        <v>2021</v>
      </c>
      <c r="D575">
        <v>0.63665190000000005</v>
      </c>
      <c r="E575">
        <v>98</v>
      </c>
    </row>
    <row r="576" spans="1:5">
      <c r="A576" s="7">
        <v>44287</v>
      </c>
      <c r="B576">
        <v>4</v>
      </c>
      <c r="C576">
        <v>2021</v>
      </c>
      <c r="D576">
        <v>0.63439020000000002</v>
      </c>
      <c r="E576">
        <v>115</v>
      </c>
    </row>
    <row r="577" spans="1:5">
      <c r="A577" s="7">
        <v>44287</v>
      </c>
      <c r="B577">
        <v>4</v>
      </c>
      <c r="C577">
        <v>2021</v>
      </c>
      <c r="D577">
        <v>0.45076480000000002</v>
      </c>
      <c r="E577">
        <v>94</v>
      </c>
    </row>
    <row r="578" spans="1:5">
      <c r="A578" s="7">
        <v>44287</v>
      </c>
      <c r="B578">
        <v>4</v>
      </c>
      <c r="C578">
        <v>2021</v>
      </c>
      <c r="D578">
        <v>0.66785170000000005</v>
      </c>
      <c r="E578">
        <v>102</v>
      </c>
    </row>
    <row r="579" spans="1:5">
      <c r="A579" s="7">
        <v>44287</v>
      </c>
      <c r="B579">
        <v>4</v>
      </c>
      <c r="C579">
        <v>2021</v>
      </c>
      <c r="D579">
        <v>0.55600344999999995</v>
      </c>
      <c r="E579">
        <v>79</v>
      </c>
    </row>
    <row r="580" spans="1:5">
      <c r="A580" s="7">
        <v>44287</v>
      </c>
      <c r="B580">
        <v>4</v>
      </c>
      <c r="C580">
        <v>2021</v>
      </c>
      <c r="D580">
        <v>0.61591804000000006</v>
      </c>
      <c r="E580">
        <v>103</v>
      </c>
    </row>
    <row r="581" spans="1:5">
      <c r="A581" s="7">
        <v>44287</v>
      </c>
      <c r="B581">
        <v>4</v>
      </c>
      <c r="C581">
        <v>2021</v>
      </c>
      <c r="D581">
        <v>0.60792190000000002</v>
      </c>
      <c r="E581">
        <v>111</v>
      </c>
    </row>
    <row r="582" spans="1:5">
      <c r="A582" s="7">
        <v>44287</v>
      </c>
      <c r="B582">
        <v>4</v>
      </c>
      <c r="C582">
        <v>2021</v>
      </c>
      <c r="D582">
        <v>0.69804029999999995</v>
      </c>
      <c r="E582">
        <v>110</v>
      </c>
    </row>
    <row r="583" spans="1:5">
      <c r="A583" s="7">
        <v>44287</v>
      </c>
      <c r="B583">
        <v>4</v>
      </c>
      <c r="C583">
        <v>2021</v>
      </c>
      <c r="D583">
        <v>0.67077799999999999</v>
      </c>
      <c r="E583">
        <v>92</v>
      </c>
    </row>
    <row r="584" spans="1:5">
      <c r="A584" s="7">
        <v>44287</v>
      </c>
      <c r="B584">
        <v>4</v>
      </c>
      <c r="C584">
        <v>2021</v>
      </c>
      <c r="D584">
        <v>0.70508119999999996</v>
      </c>
      <c r="E584">
        <v>105</v>
      </c>
    </row>
    <row r="585" spans="1:5">
      <c r="A585" s="7">
        <v>44287</v>
      </c>
      <c r="B585">
        <v>4</v>
      </c>
      <c r="C585">
        <v>2021</v>
      </c>
      <c r="D585">
        <v>0.60419160000000005</v>
      </c>
      <c r="E585">
        <v>115</v>
      </c>
    </row>
    <row r="586" spans="1:5">
      <c r="A586" s="7">
        <v>44287</v>
      </c>
      <c r="B586">
        <v>4</v>
      </c>
      <c r="C586">
        <v>2021</v>
      </c>
      <c r="D586">
        <v>0.74985109999999999</v>
      </c>
      <c r="E586">
        <v>116</v>
      </c>
    </row>
    <row r="587" spans="1:5">
      <c r="A587" s="7">
        <v>44287</v>
      </c>
      <c r="B587">
        <v>4</v>
      </c>
      <c r="C587">
        <v>2021</v>
      </c>
      <c r="D587">
        <v>0.68978620000000002</v>
      </c>
      <c r="E587">
        <v>84</v>
      </c>
    </row>
    <row r="588" spans="1:5">
      <c r="A588" s="7">
        <v>44287</v>
      </c>
      <c r="B588">
        <v>4</v>
      </c>
      <c r="C588">
        <v>2021</v>
      </c>
      <c r="D588">
        <v>0.70340499999999995</v>
      </c>
      <c r="E588">
        <v>112</v>
      </c>
    </row>
    <row r="589" spans="1:5">
      <c r="A589" s="7">
        <v>44287</v>
      </c>
      <c r="B589">
        <v>4</v>
      </c>
      <c r="C589">
        <v>2021</v>
      </c>
      <c r="D589">
        <v>0.81622450000000002</v>
      </c>
      <c r="E589">
        <v>86</v>
      </c>
    </row>
    <row r="590" spans="1:5">
      <c r="A590" s="7">
        <v>44287</v>
      </c>
      <c r="B590">
        <v>4</v>
      </c>
      <c r="C590">
        <v>2021</v>
      </c>
      <c r="D590">
        <v>0.69950193000000005</v>
      </c>
      <c r="E590">
        <v>109</v>
      </c>
    </row>
    <row r="591" spans="1:5">
      <c r="A591" s="7">
        <v>44287</v>
      </c>
      <c r="B591">
        <v>4</v>
      </c>
      <c r="C591">
        <v>2021</v>
      </c>
      <c r="D591">
        <v>0.65841159999999999</v>
      </c>
      <c r="E591">
        <v>97</v>
      </c>
    </row>
    <row r="592" spans="1:5">
      <c r="A592" s="7">
        <v>44287</v>
      </c>
      <c r="B592">
        <v>4</v>
      </c>
      <c r="C592">
        <v>2021</v>
      </c>
      <c r="D592">
        <v>0.77406790000000003</v>
      </c>
      <c r="E592">
        <v>113</v>
      </c>
    </row>
    <row r="593" spans="1:5">
      <c r="A593" s="7">
        <v>44287</v>
      </c>
      <c r="B593">
        <v>4</v>
      </c>
      <c r="C593">
        <v>2021</v>
      </c>
      <c r="D593">
        <v>0.60171675999999996</v>
      </c>
      <c r="E593">
        <v>81</v>
      </c>
    </row>
    <row r="594" spans="1:5">
      <c r="A594" s="7">
        <v>44287</v>
      </c>
      <c r="B594">
        <v>4</v>
      </c>
      <c r="C594">
        <v>2021</v>
      </c>
      <c r="D594">
        <v>0.85614645</v>
      </c>
      <c r="E594">
        <v>113</v>
      </c>
    </row>
    <row r="595" spans="1:5">
      <c r="A595" s="7">
        <v>44287</v>
      </c>
      <c r="B595">
        <v>4</v>
      </c>
      <c r="C595">
        <v>2021</v>
      </c>
      <c r="D595">
        <v>0.59329736</v>
      </c>
      <c r="E595">
        <v>112</v>
      </c>
    </row>
    <row r="596" spans="1:5">
      <c r="A596" s="7">
        <v>44287</v>
      </c>
      <c r="B596">
        <v>4</v>
      </c>
      <c r="C596">
        <v>2021</v>
      </c>
      <c r="D596">
        <v>0.82104080000000002</v>
      </c>
      <c r="E596">
        <v>111</v>
      </c>
    </row>
    <row r="597" spans="1:5">
      <c r="A597" s="7">
        <v>44287</v>
      </c>
      <c r="B597">
        <v>4</v>
      </c>
      <c r="C597">
        <v>2021</v>
      </c>
      <c r="D597">
        <v>0.7403189</v>
      </c>
      <c r="E597">
        <v>115</v>
      </c>
    </row>
    <row r="598" spans="1:5">
      <c r="A598" s="7">
        <v>44287</v>
      </c>
      <c r="B598">
        <v>4</v>
      </c>
      <c r="C598">
        <v>2021</v>
      </c>
      <c r="D598">
        <v>0.80763640000000003</v>
      </c>
      <c r="E598">
        <v>103</v>
      </c>
    </row>
    <row r="599" spans="1:5">
      <c r="A599" s="7">
        <v>44287</v>
      </c>
      <c r="B599">
        <v>4</v>
      </c>
      <c r="C599">
        <v>2021</v>
      </c>
      <c r="D599">
        <v>0.75557260000000004</v>
      </c>
      <c r="E599">
        <v>101</v>
      </c>
    </row>
    <row r="600" spans="1:5">
      <c r="A600" s="7">
        <v>44287</v>
      </c>
      <c r="B600">
        <v>4</v>
      </c>
      <c r="C600">
        <v>2021</v>
      </c>
      <c r="D600">
        <v>0.7920701</v>
      </c>
      <c r="E600">
        <v>111</v>
      </c>
    </row>
    <row r="601" spans="1:5">
      <c r="A601" s="7">
        <v>44287</v>
      </c>
      <c r="B601">
        <v>4</v>
      </c>
      <c r="C601">
        <v>2021</v>
      </c>
      <c r="D601">
        <v>0.63470320000000002</v>
      </c>
      <c r="E601">
        <v>93</v>
      </c>
    </row>
    <row r="602" spans="1:5">
      <c r="A602" s="7">
        <v>44287</v>
      </c>
      <c r="B602">
        <v>4</v>
      </c>
      <c r="C602">
        <v>2021</v>
      </c>
      <c r="D602">
        <v>0.62567854000000001</v>
      </c>
      <c r="E602">
        <v>105</v>
      </c>
    </row>
    <row r="603" spans="1:5">
      <c r="A603" s="7">
        <v>44287</v>
      </c>
      <c r="B603">
        <v>4</v>
      </c>
      <c r="C603">
        <v>2021</v>
      </c>
      <c r="D603">
        <v>0.77171844000000001</v>
      </c>
      <c r="E603">
        <v>102</v>
      </c>
    </row>
    <row r="604" spans="1:5">
      <c r="A604" s="7">
        <v>44287</v>
      </c>
      <c r="B604">
        <v>4</v>
      </c>
      <c r="C604">
        <v>2021</v>
      </c>
      <c r="D604">
        <v>0.65045923000000005</v>
      </c>
      <c r="E604">
        <v>98</v>
      </c>
    </row>
    <row r="605" spans="1:5">
      <c r="A605" s="7">
        <v>44287</v>
      </c>
      <c r="B605">
        <v>4</v>
      </c>
      <c r="C605">
        <v>2021</v>
      </c>
      <c r="D605">
        <v>0.45880900000000002</v>
      </c>
      <c r="E605">
        <v>74</v>
      </c>
    </row>
    <row r="606" spans="1:5">
      <c r="A606" s="7">
        <v>44287</v>
      </c>
      <c r="B606">
        <v>4</v>
      </c>
      <c r="C606">
        <v>2021</v>
      </c>
      <c r="D606">
        <v>0.71395825999999996</v>
      </c>
      <c r="E606">
        <v>77</v>
      </c>
    </row>
    <row r="607" spans="1:5">
      <c r="A607" s="7">
        <v>44287</v>
      </c>
      <c r="B607">
        <v>4</v>
      </c>
      <c r="C607">
        <v>2021</v>
      </c>
      <c r="D607">
        <v>0.78847414000000005</v>
      </c>
      <c r="E607">
        <v>85</v>
      </c>
    </row>
    <row r="608" spans="1:5">
      <c r="A608" s="7">
        <v>44287</v>
      </c>
      <c r="B608">
        <v>4</v>
      </c>
      <c r="C608">
        <v>2021</v>
      </c>
      <c r="D608">
        <v>0.53902923999999997</v>
      </c>
      <c r="E608">
        <v>96</v>
      </c>
    </row>
    <row r="609" spans="1:5">
      <c r="A609" s="7">
        <v>44287</v>
      </c>
      <c r="B609">
        <v>4</v>
      </c>
      <c r="C609">
        <v>2021</v>
      </c>
      <c r="D609">
        <v>0.64033759999999995</v>
      </c>
      <c r="E609">
        <v>85</v>
      </c>
    </row>
    <row r="610" spans="1:5">
      <c r="A610" s="7">
        <v>44287</v>
      </c>
      <c r="B610">
        <v>4</v>
      </c>
      <c r="C610">
        <v>2021</v>
      </c>
      <c r="D610">
        <v>0.5933775</v>
      </c>
      <c r="E610">
        <v>112</v>
      </c>
    </row>
    <row r="611" spans="1:5">
      <c r="A611" s="7">
        <v>44287</v>
      </c>
      <c r="B611">
        <v>4</v>
      </c>
      <c r="C611">
        <v>2021</v>
      </c>
      <c r="D611">
        <v>0.58127050000000002</v>
      </c>
      <c r="E611">
        <v>83</v>
      </c>
    </row>
    <row r="612" spans="1:5">
      <c r="A612" s="7">
        <v>44287</v>
      </c>
      <c r="B612">
        <v>4</v>
      </c>
      <c r="C612">
        <v>2021</v>
      </c>
      <c r="D612">
        <v>0.64153545999999995</v>
      </c>
      <c r="E612">
        <v>87</v>
      </c>
    </row>
    <row r="613" spans="1:5">
      <c r="A613" s="7">
        <v>44287</v>
      </c>
      <c r="B613">
        <v>4</v>
      </c>
      <c r="C613">
        <v>2021</v>
      </c>
      <c r="D613">
        <v>0.47166570000000002</v>
      </c>
      <c r="E613">
        <v>90</v>
      </c>
    </row>
    <row r="614" spans="1:5">
      <c r="A614" s="7">
        <v>44287</v>
      </c>
      <c r="B614">
        <v>4</v>
      </c>
      <c r="C614">
        <v>2021</v>
      </c>
      <c r="D614">
        <v>0.49363699999999999</v>
      </c>
      <c r="E614">
        <v>74</v>
      </c>
    </row>
    <row r="615" spans="1:5">
      <c r="A615" s="7">
        <v>44287</v>
      </c>
      <c r="B615">
        <v>4</v>
      </c>
      <c r="C615">
        <v>2021</v>
      </c>
      <c r="D615">
        <v>0.51878299999999999</v>
      </c>
      <c r="E615">
        <v>91</v>
      </c>
    </row>
    <row r="616" spans="1:5">
      <c r="A616" s="7">
        <v>44287</v>
      </c>
      <c r="B616">
        <v>4</v>
      </c>
      <c r="C616">
        <v>2021</v>
      </c>
      <c r="D616">
        <v>0.80962259999999997</v>
      </c>
      <c r="E616">
        <v>109</v>
      </c>
    </row>
    <row r="617" spans="1:5">
      <c r="A617" s="7">
        <v>44287</v>
      </c>
      <c r="B617">
        <v>4</v>
      </c>
      <c r="C617">
        <v>2021</v>
      </c>
      <c r="D617">
        <v>0.55146634999999999</v>
      </c>
      <c r="E617">
        <v>123</v>
      </c>
    </row>
    <row r="618" spans="1:5">
      <c r="A618" s="7">
        <v>44287</v>
      </c>
      <c r="B618">
        <v>4</v>
      </c>
      <c r="C618">
        <v>2021</v>
      </c>
      <c r="D618">
        <v>0.50682890000000003</v>
      </c>
      <c r="E618">
        <v>106</v>
      </c>
    </row>
    <row r="619" spans="1:5">
      <c r="A619" s="7">
        <v>44287</v>
      </c>
      <c r="B619">
        <v>4</v>
      </c>
      <c r="C619">
        <v>2021</v>
      </c>
      <c r="D619">
        <v>0.62620889999999996</v>
      </c>
      <c r="E619">
        <v>119</v>
      </c>
    </row>
    <row r="620" spans="1:5">
      <c r="A620" s="7">
        <v>44287</v>
      </c>
      <c r="B620">
        <v>4</v>
      </c>
      <c r="C620">
        <v>2021</v>
      </c>
      <c r="D620">
        <v>0.61632114999999998</v>
      </c>
      <c r="E620">
        <v>123</v>
      </c>
    </row>
    <row r="621" spans="1:5">
      <c r="A621" s="7">
        <v>44287</v>
      </c>
      <c r="B621">
        <v>4</v>
      </c>
      <c r="C621">
        <v>2021</v>
      </c>
      <c r="D621">
        <v>0.70227956999999996</v>
      </c>
      <c r="E621">
        <v>118</v>
      </c>
    </row>
    <row r="622" spans="1:5">
      <c r="A622" s="7">
        <v>44287</v>
      </c>
      <c r="B622">
        <v>4</v>
      </c>
      <c r="C622">
        <v>2021</v>
      </c>
      <c r="D622">
        <v>0.78245140000000002</v>
      </c>
      <c r="E622">
        <v>111</v>
      </c>
    </row>
    <row r="623" spans="1:5">
      <c r="A623" s="7">
        <v>44287</v>
      </c>
      <c r="B623">
        <v>4</v>
      </c>
      <c r="C623">
        <v>2021</v>
      </c>
      <c r="D623">
        <v>0.74397033000000001</v>
      </c>
      <c r="E623">
        <v>88</v>
      </c>
    </row>
    <row r="624" spans="1:5">
      <c r="A624" s="7">
        <v>44287</v>
      </c>
      <c r="B624">
        <v>4</v>
      </c>
      <c r="C624">
        <v>2021</v>
      </c>
      <c r="D624">
        <v>0.70515512999999996</v>
      </c>
      <c r="E624">
        <v>90</v>
      </c>
    </row>
    <row r="625" spans="1:5">
      <c r="A625" s="7">
        <v>44287</v>
      </c>
      <c r="B625">
        <v>4</v>
      </c>
      <c r="C625">
        <v>2021</v>
      </c>
      <c r="D625">
        <v>0.50981069999999995</v>
      </c>
      <c r="E625">
        <v>96</v>
      </c>
    </row>
    <row r="626" spans="1:5">
      <c r="A626" s="7">
        <v>44287</v>
      </c>
      <c r="B626">
        <v>4</v>
      </c>
      <c r="C626">
        <v>2021</v>
      </c>
      <c r="D626">
        <v>0.45236464999999998</v>
      </c>
      <c r="E626">
        <v>97</v>
      </c>
    </row>
    <row r="627" spans="1:5">
      <c r="A627" s="7">
        <v>44287</v>
      </c>
      <c r="B627">
        <v>4</v>
      </c>
      <c r="C627">
        <v>2021</v>
      </c>
      <c r="D627">
        <v>0.61681085999999996</v>
      </c>
      <c r="E627">
        <v>107</v>
      </c>
    </row>
    <row r="628" spans="1:5">
      <c r="A628" s="7">
        <v>43586</v>
      </c>
      <c r="B628">
        <v>5</v>
      </c>
      <c r="C628">
        <v>2019</v>
      </c>
      <c r="D628">
        <v>0.71849775000000005</v>
      </c>
      <c r="E628">
        <v>74.200000759999995</v>
      </c>
    </row>
    <row r="629" spans="1:5">
      <c r="A629" s="7">
        <v>43586</v>
      </c>
      <c r="B629">
        <v>5</v>
      </c>
      <c r="C629">
        <v>2019</v>
      </c>
      <c r="D629">
        <v>0.72451794000000003</v>
      </c>
      <c r="E629">
        <v>91.600000379999997</v>
      </c>
    </row>
    <row r="630" spans="1:5">
      <c r="A630" s="7">
        <v>43586</v>
      </c>
      <c r="B630">
        <v>5</v>
      </c>
      <c r="C630">
        <v>2019</v>
      </c>
      <c r="D630">
        <v>0.66806379999999999</v>
      </c>
      <c r="E630">
        <v>81.100000379999997</v>
      </c>
    </row>
    <row r="631" spans="1:5">
      <c r="A631" s="7">
        <v>43586</v>
      </c>
      <c r="B631">
        <v>5</v>
      </c>
      <c r="C631">
        <v>2019</v>
      </c>
      <c r="D631">
        <v>0.63525960000000004</v>
      </c>
      <c r="E631">
        <v>75.899999620000003</v>
      </c>
    </row>
    <row r="632" spans="1:5">
      <c r="A632" s="7">
        <v>43586</v>
      </c>
      <c r="B632">
        <v>5</v>
      </c>
      <c r="C632">
        <v>2019</v>
      </c>
      <c r="D632">
        <v>0.83505945999999998</v>
      </c>
      <c r="E632">
        <v>79.399999620000003</v>
      </c>
    </row>
    <row r="633" spans="1:5">
      <c r="A633" s="7">
        <v>43586</v>
      </c>
      <c r="B633">
        <v>5</v>
      </c>
      <c r="C633">
        <v>2019</v>
      </c>
      <c r="D633">
        <v>0.72647470000000003</v>
      </c>
      <c r="E633">
        <v>82.200000759999995</v>
      </c>
    </row>
    <row r="634" spans="1:5">
      <c r="A634" s="7">
        <v>43586</v>
      </c>
      <c r="B634">
        <v>5</v>
      </c>
      <c r="C634">
        <v>2019</v>
      </c>
      <c r="D634">
        <v>0.57315950000000004</v>
      </c>
      <c r="E634">
        <v>75.899999620000003</v>
      </c>
    </row>
    <row r="635" spans="1:5">
      <c r="A635" s="7">
        <v>43586</v>
      </c>
      <c r="B635">
        <v>5</v>
      </c>
      <c r="C635">
        <v>2019</v>
      </c>
      <c r="D635">
        <v>0.49312955000000003</v>
      </c>
      <c r="E635">
        <v>68</v>
      </c>
    </row>
    <row r="636" spans="1:5">
      <c r="A636" s="7">
        <v>43586</v>
      </c>
      <c r="B636">
        <v>5</v>
      </c>
      <c r="C636">
        <v>2019</v>
      </c>
      <c r="D636">
        <v>0.53770949999999995</v>
      </c>
      <c r="E636">
        <v>60.700000760000002</v>
      </c>
    </row>
    <row r="637" spans="1:5">
      <c r="A637" s="7">
        <v>43586</v>
      </c>
      <c r="B637">
        <v>5</v>
      </c>
      <c r="C637">
        <v>2019</v>
      </c>
      <c r="D637">
        <v>0.66888784999999995</v>
      </c>
      <c r="E637">
        <v>75.100000379999997</v>
      </c>
    </row>
    <row r="638" spans="1:5">
      <c r="A638" s="7">
        <v>43586</v>
      </c>
      <c r="B638">
        <v>5</v>
      </c>
      <c r="C638">
        <v>2019</v>
      </c>
      <c r="D638">
        <v>0.54663709999999999</v>
      </c>
      <c r="E638">
        <v>66</v>
      </c>
    </row>
    <row r="639" spans="1:5">
      <c r="A639" s="7">
        <v>43586</v>
      </c>
      <c r="B639">
        <v>5</v>
      </c>
      <c r="C639">
        <v>2019</v>
      </c>
      <c r="D639">
        <v>0.69360476999999998</v>
      </c>
      <c r="E639">
        <v>94.5</v>
      </c>
    </row>
    <row r="640" spans="1:5">
      <c r="A640" s="7">
        <v>43586</v>
      </c>
      <c r="B640">
        <v>5</v>
      </c>
      <c r="C640">
        <v>2019</v>
      </c>
      <c r="D640">
        <v>0.65799326000000002</v>
      </c>
      <c r="E640">
        <v>75</v>
      </c>
    </row>
    <row r="641" spans="1:5">
      <c r="A641" s="7">
        <v>43586</v>
      </c>
      <c r="B641">
        <v>5</v>
      </c>
      <c r="C641">
        <v>2019</v>
      </c>
      <c r="D641">
        <v>0.55981236999999995</v>
      </c>
      <c r="E641">
        <v>72</v>
      </c>
    </row>
    <row r="642" spans="1:5">
      <c r="A642" s="7">
        <v>43586</v>
      </c>
      <c r="B642">
        <v>5</v>
      </c>
      <c r="C642">
        <v>2019</v>
      </c>
      <c r="D642">
        <v>0.5341823</v>
      </c>
      <c r="E642">
        <v>69.100000379999997</v>
      </c>
    </row>
    <row r="643" spans="1:5">
      <c r="A643" s="7">
        <v>43586</v>
      </c>
      <c r="B643">
        <v>5</v>
      </c>
      <c r="C643">
        <v>2019</v>
      </c>
      <c r="D643">
        <v>0.6055912</v>
      </c>
      <c r="E643">
        <v>84.299999240000005</v>
      </c>
    </row>
    <row r="644" spans="1:5">
      <c r="A644" s="7">
        <v>43586</v>
      </c>
      <c r="B644">
        <v>5</v>
      </c>
      <c r="C644">
        <v>2019</v>
      </c>
      <c r="D644">
        <v>0.66310595999999999</v>
      </c>
      <c r="E644">
        <v>90.5</v>
      </c>
    </row>
    <row r="645" spans="1:5">
      <c r="A645" s="7">
        <v>43586</v>
      </c>
      <c r="B645">
        <v>5</v>
      </c>
      <c r="C645">
        <v>2019</v>
      </c>
      <c r="D645">
        <v>0.68166519999999997</v>
      </c>
      <c r="E645">
        <v>82.200000759999995</v>
      </c>
    </row>
    <row r="646" spans="1:5">
      <c r="A646" s="7">
        <v>43586</v>
      </c>
      <c r="B646">
        <v>5</v>
      </c>
      <c r="C646">
        <v>2019</v>
      </c>
      <c r="D646">
        <v>0.44947221999999998</v>
      </c>
      <c r="E646">
        <v>86.600000379999997</v>
      </c>
    </row>
    <row r="647" spans="1:5">
      <c r="A647" s="7">
        <v>43586</v>
      </c>
      <c r="B647">
        <v>5</v>
      </c>
      <c r="C647">
        <v>2019</v>
      </c>
      <c r="D647">
        <v>0.91044619999999998</v>
      </c>
      <c r="E647">
        <v>103</v>
      </c>
    </row>
    <row r="648" spans="1:5">
      <c r="A648" s="7">
        <v>43586</v>
      </c>
      <c r="B648">
        <v>5</v>
      </c>
      <c r="C648">
        <v>2019</v>
      </c>
      <c r="D648">
        <v>0.88132250000000001</v>
      </c>
      <c r="E648">
        <v>93.700000759999995</v>
      </c>
    </row>
    <row r="649" spans="1:5">
      <c r="A649" s="7">
        <v>43586</v>
      </c>
      <c r="B649">
        <v>5</v>
      </c>
      <c r="C649">
        <v>2019</v>
      </c>
      <c r="D649">
        <v>0.70143573999999997</v>
      </c>
      <c r="E649">
        <v>64.700000759999995</v>
      </c>
    </row>
    <row r="650" spans="1:5">
      <c r="A650" s="7">
        <v>43586</v>
      </c>
      <c r="B650">
        <v>5</v>
      </c>
      <c r="C650">
        <v>2019</v>
      </c>
      <c r="D650">
        <v>0.63298869999999996</v>
      </c>
      <c r="E650">
        <v>74</v>
      </c>
    </row>
    <row r="651" spans="1:5">
      <c r="A651" s="7">
        <v>43586</v>
      </c>
      <c r="B651">
        <v>5</v>
      </c>
      <c r="C651">
        <v>2019</v>
      </c>
      <c r="D651">
        <v>0.38166835999999998</v>
      </c>
      <c r="E651">
        <v>80.100000379999997</v>
      </c>
    </row>
    <row r="652" spans="1:5">
      <c r="A652" s="7">
        <v>43586</v>
      </c>
      <c r="B652">
        <v>5</v>
      </c>
      <c r="C652">
        <v>2019</v>
      </c>
      <c r="D652">
        <v>0.38014789999999998</v>
      </c>
      <c r="E652">
        <v>78</v>
      </c>
    </row>
    <row r="653" spans="1:5">
      <c r="A653" s="7">
        <v>43586</v>
      </c>
      <c r="B653">
        <v>5</v>
      </c>
      <c r="C653">
        <v>2019</v>
      </c>
      <c r="D653">
        <v>0.78621839999999998</v>
      </c>
      <c r="E653">
        <v>88.299999240000005</v>
      </c>
    </row>
    <row r="654" spans="1:5">
      <c r="A654" s="7">
        <v>43586</v>
      </c>
      <c r="B654">
        <v>5</v>
      </c>
      <c r="C654">
        <v>2019</v>
      </c>
      <c r="D654">
        <v>0.81613599999999997</v>
      </c>
      <c r="E654">
        <v>97.700000759999995</v>
      </c>
    </row>
    <row r="655" spans="1:5">
      <c r="A655" s="7">
        <v>43586</v>
      </c>
      <c r="B655">
        <v>5</v>
      </c>
      <c r="C655">
        <v>2019</v>
      </c>
      <c r="D655">
        <v>0.85958040000000002</v>
      </c>
      <c r="E655">
        <v>84.399999620000003</v>
      </c>
    </row>
    <row r="656" spans="1:5">
      <c r="A656" s="7">
        <v>43586</v>
      </c>
      <c r="B656">
        <v>5</v>
      </c>
      <c r="C656">
        <v>2019</v>
      </c>
      <c r="D656">
        <v>0.64261763999999999</v>
      </c>
      <c r="E656">
        <v>81</v>
      </c>
    </row>
    <row r="657" spans="1:5">
      <c r="A657" s="7">
        <v>43586</v>
      </c>
      <c r="B657">
        <v>5</v>
      </c>
      <c r="C657">
        <v>2019</v>
      </c>
      <c r="D657">
        <v>0.63948289999999997</v>
      </c>
      <c r="E657">
        <v>72</v>
      </c>
    </row>
    <row r="658" spans="1:5">
      <c r="A658" s="7">
        <v>43586</v>
      </c>
      <c r="B658">
        <v>5</v>
      </c>
      <c r="C658">
        <v>2019</v>
      </c>
      <c r="D658">
        <v>0.62261694999999995</v>
      </c>
      <c r="E658">
        <v>73.899999620000003</v>
      </c>
    </row>
    <row r="659" spans="1:5">
      <c r="A659" s="7">
        <v>43586</v>
      </c>
      <c r="B659">
        <v>5</v>
      </c>
      <c r="C659">
        <v>2019</v>
      </c>
      <c r="D659">
        <v>0.72136400000000001</v>
      </c>
      <c r="E659">
        <v>80.200000759999995</v>
      </c>
    </row>
    <row r="660" spans="1:5">
      <c r="A660" s="7">
        <v>43586</v>
      </c>
      <c r="B660">
        <v>5</v>
      </c>
      <c r="C660">
        <v>2019</v>
      </c>
      <c r="D660">
        <v>0.75319475000000002</v>
      </c>
      <c r="E660">
        <v>86.5</v>
      </c>
    </row>
    <row r="661" spans="1:5">
      <c r="A661" s="7">
        <v>43586</v>
      </c>
      <c r="B661">
        <v>5</v>
      </c>
      <c r="C661">
        <v>2019</v>
      </c>
      <c r="D661">
        <v>0.83446419999999999</v>
      </c>
      <c r="E661">
        <v>90.600000379999997</v>
      </c>
    </row>
    <row r="662" spans="1:5">
      <c r="A662" s="7">
        <v>43586</v>
      </c>
      <c r="B662">
        <v>5</v>
      </c>
      <c r="C662">
        <v>2019</v>
      </c>
      <c r="D662">
        <v>0.66715692999999998</v>
      </c>
      <c r="E662">
        <v>60.799999239999998</v>
      </c>
    </row>
    <row r="663" spans="1:5">
      <c r="A663" s="7">
        <v>43586</v>
      </c>
      <c r="B663">
        <v>5</v>
      </c>
      <c r="C663">
        <v>2019</v>
      </c>
      <c r="D663">
        <v>0.76650220000000002</v>
      </c>
      <c r="E663">
        <v>83.200000759999995</v>
      </c>
    </row>
    <row r="664" spans="1:5">
      <c r="A664" s="7">
        <v>43586</v>
      </c>
      <c r="B664">
        <v>5</v>
      </c>
      <c r="C664">
        <v>2019</v>
      </c>
      <c r="D664">
        <v>0.55557270000000003</v>
      </c>
      <c r="E664">
        <v>75.200000759999995</v>
      </c>
    </row>
    <row r="665" spans="1:5">
      <c r="A665" s="7">
        <v>43586</v>
      </c>
      <c r="B665">
        <v>5</v>
      </c>
      <c r="C665">
        <v>2019</v>
      </c>
      <c r="D665">
        <v>0.37818947000000003</v>
      </c>
      <c r="E665">
        <v>78.200000759999995</v>
      </c>
    </row>
    <row r="666" spans="1:5">
      <c r="A666" s="7">
        <v>43586</v>
      </c>
      <c r="B666">
        <v>5</v>
      </c>
      <c r="C666">
        <v>2019</v>
      </c>
      <c r="D666">
        <v>0.77823969999999998</v>
      </c>
      <c r="E666">
        <v>96.700000759999995</v>
      </c>
    </row>
    <row r="667" spans="1:5">
      <c r="A667" s="7">
        <v>43586</v>
      </c>
      <c r="B667">
        <v>5</v>
      </c>
      <c r="C667">
        <v>2019</v>
      </c>
      <c r="D667">
        <v>0.58292823999999999</v>
      </c>
      <c r="E667">
        <v>66.700000759999995</v>
      </c>
    </row>
    <row r="668" spans="1:5">
      <c r="A668" s="7">
        <v>43586</v>
      </c>
      <c r="B668">
        <v>5</v>
      </c>
      <c r="C668">
        <v>2019</v>
      </c>
      <c r="D668">
        <v>0.60908949999999995</v>
      </c>
      <c r="E668">
        <v>85.5</v>
      </c>
    </row>
    <row r="669" spans="1:5">
      <c r="A669" s="7">
        <v>43586</v>
      </c>
      <c r="B669">
        <v>5</v>
      </c>
      <c r="C669">
        <v>2019</v>
      </c>
      <c r="D669">
        <v>0.7248251</v>
      </c>
      <c r="E669">
        <v>86.200000759999995</v>
      </c>
    </row>
    <row r="670" spans="1:5">
      <c r="A670" s="7">
        <v>43586</v>
      </c>
      <c r="B670">
        <v>5</v>
      </c>
      <c r="C670">
        <v>2019</v>
      </c>
      <c r="D670">
        <v>0.55562686999999999</v>
      </c>
      <c r="E670">
        <v>96.5</v>
      </c>
    </row>
    <row r="671" spans="1:5">
      <c r="A671" s="7">
        <v>43586</v>
      </c>
      <c r="B671">
        <v>5</v>
      </c>
      <c r="C671">
        <v>2019</v>
      </c>
      <c r="D671">
        <v>0.56079345999999997</v>
      </c>
      <c r="E671">
        <v>80.100000379999997</v>
      </c>
    </row>
    <row r="672" spans="1:5">
      <c r="A672" s="7">
        <v>43586</v>
      </c>
      <c r="B672">
        <v>5</v>
      </c>
      <c r="C672">
        <v>2019</v>
      </c>
      <c r="D672">
        <v>0.74309040000000004</v>
      </c>
      <c r="E672">
        <v>96.600000379999997</v>
      </c>
    </row>
    <row r="673" spans="1:5">
      <c r="A673" s="7">
        <v>43586</v>
      </c>
      <c r="B673">
        <v>5</v>
      </c>
      <c r="C673">
        <v>2019</v>
      </c>
      <c r="D673">
        <v>0.78864730000000005</v>
      </c>
      <c r="E673">
        <v>102.8999996</v>
      </c>
    </row>
    <row r="674" spans="1:5">
      <c r="A674" s="7">
        <v>43586</v>
      </c>
      <c r="B674">
        <v>5</v>
      </c>
      <c r="C674">
        <v>2019</v>
      </c>
      <c r="D674">
        <v>0.72285449999999996</v>
      </c>
      <c r="E674">
        <v>79.100000379999997</v>
      </c>
    </row>
    <row r="675" spans="1:5">
      <c r="A675" s="7">
        <v>43586</v>
      </c>
      <c r="B675">
        <v>5</v>
      </c>
      <c r="C675">
        <v>2019</v>
      </c>
      <c r="D675">
        <v>0.41826533999999999</v>
      </c>
      <c r="E675">
        <v>97.600000379999997</v>
      </c>
    </row>
    <row r="676" spans="1:5">
      <c r="A676" s="7">
        <v>43586</v>
      </c>
      <c r="B676">
        <v>5</v>
      </c>
      <c r="C676">
        <v>2019</v>
      </c>
      <c r="D676">
        <v>0.8399972</v>
      </c>
      <c r="E676">
        <v>92.5</v>
      </c>
    </row>
    <row r="677" spans="1:5">
      <c r="A677" s="7">
        <v>43586</v>
      </c>
      <c r="B677">
        <v>5</v>
      </c>
      <c r="C677">
        <v>2019</v>
      </c>
      <c r="D677">
        <v>0.67167270000000001</v>
      </c>
      <c r="E677">
        <v>87.600000379999997</v>
      </c>
    </row>
    <row r="678" spans="1:5">
      <c r="A678" s="7">
        <v>43586</v>
      </c>
      <c r="B678">
        <v>5</v>
      </c>
      <c r="C678">
        <v>2019</v>
      </c>
      <c r="D678">
        <v>0.74144094999999999</v>
      </c>
      <c r="E678">
        <v>86.299999240000005</v>
      </c>
    </row>
    <row r="679" spans="1:5">
      <c r="A679" s="7">
        <v>43586</v>
      </c>
      <c r="B679">
        <v>5</v>
      </c>
      <c r="C679">
        <v>2019</v>
      </c>
      <c r="D679">
        <v>0.75006424999999999</v>
      </c>
      <c r="E679">
        <v>91.5</v>
      </c>
    </row>
    <row r="680" spans="1:5">
      <c r="A680" s="7">
        <v>43586</v>
      </c>
      <c r="B680">
        <v>5</v>
      </c>
      <c r="C680">
        <v>2019</v>
      </c>
      <c r="D680">
        <v>0.79776466000000001</v>
      </c>
      <c r="E680">
        <v>74.399999620000003</v>
      </c>
    </row>
    <row r="681" spans="1:5">
      <c r="A681" s="7">
        <v>43586</v>
      </c>
      <c r="B681">
        <v>5</v>
      </c>
      <c r="C681">
        <v>2019</v>
      </c>
      <c r="D681">
        <v>0.76296129999999995</v>
      </c>
      <c r="E681">
        <v>82.700000759999995</v>
      </c>
    </row>
    <row r="682" spans="1:5">
      <c r="A682" s="7">
        <v>43952</v>
      </c>
      <c r="B682">
        <v>5</v>
      </c>
      <c r="C682">
        <v>2020</v>
      </c>
      <c r="D682">
        <v>0.65650750000000002</v>
      </c>
      <c r="E682">
        <v>68.300000190000006</v>
      </c>
    </row>
    <row r="683" spans="1:5">
      <c r="A683" s="7">
        <v>43952</v>
      </c>
      <c r="B683">
        <v>5</v>
      </c>
      <c r="C683">
        <v>2020</v>
      </c>
      <c r="D683">
        <v>0.82976793999999998</v>
      </c>
      <c r="E683">
        <v>75.600000379999997</v>
      </c>
    </row>
    <row r="684" spans="1:5">
      <c r="A684" s="7">
        <v>43952</v>
      </c>
      <c r="B684">
        <v>5</v>
      </c>
      <c r="C684">
        <v>2020</v>
      </c>
      <c r="D684">
        <v>0.70842695</v>
      </c>
      <c r="E684">
        <v>84.899999620000003</v>
      </c>
    </row>
    <row r="685" spans="1:5">
      <c r="A685" s="7">
        <v>43952</v>
      </c>
      <c r="B685">
        <v>5</v>
      </c>
      <c r="C685">
        <v>2020</v>
      </c>
      <c r="D685">
        <v>0.60503715000000002</v>
      </c>
      <c r="E685">
        <v>72.600000379999997</v>
      </c>
    </row>
    <row r="686" spans="1:5">
      <c r="A686" s="7">
        <v>43952</v>
      </c>
      <c r="B686">
        <v>5</v>
      </c>
      <c r="C686">
        <v>2020</v>
      </c>
      <c r="D686">
        <v>0.60388034999999995</v>
      </c>
      <c r="E686">
        <v>67.5</v>
      </c>
    </row>
    <row r="687" spans="1:5">
      <c r="A687" s="7">
        <v>43952</v>
      </c>
      <c r="B687">
        <v>5</v>
      </c>
      <c r="C687">
        <v>2020</v>
      </c>
      <c r="D687">
        <v>0.6609488</v>
      </c>
      <c r="E687">
        <v>69.899999620000003</v>
      </c>
    </row>
    <row r="688" spans="1:5">
      <c r="A688" s="7">
        <v>43952</v>
      </c>
      <c r="B688">
        <v>5</v>
      </c>
      <c r="C688">
        <v>2020</v>
      </c>
      <c r="D688">
        <v>0.74228890000000003</v>
      </c>
      <c r="E688">
        <v>77.600000379999997</v>
      </c>
    </row>
    <row r="689" spans="1:5">
      <c r="A689" s="7">
        <v>43952</v>
      </c>
      <c r="B689">
        <v>5</v>
      </c>
      <c r="C689">
        <v>2020</v>
      </c>
      <c r="D689">
        <v>0.644845</v>
      </c>
      <c r="E689">
        <v>77.600000379999997</v>
      </c>
    </row>
    <row r="690" spans="1:5">
      <c r="A690" s="7">
        <v>43952</v>
      </c>
      <c r="B690">
        <v>5</v>
      </c>
      <c r="C690">
        <v>2020</v>
      </c>
      <c r="D690">
        <v>0.68359179999999997</v>
      </c>
      <c r="E690">
        <v>77.899999620000003</v>
      </c>
    </row>
    <row r="691" spans="1:5">
      <c r="A691" s="7">
        <v>43952</v>
      </c>
      <c r="B691">
        <v>5</v>
      </c>
      <c r="C691">
        <v>2020</v>
      </c>
      <c r="D691">
        <v>0.75346769999999996</v>
      </c>
      <c r="E691">
        <v>84</v>
      </c>
    </row>
    <row r="692" spans="1:5">
      <c r="A692" s="7">
        <v>43952</v>
      </c>
      <c r="B692">
        <v>5</v>
      </c>
      <c r="C692">
        <v>2020</v>
      </c>
      <c r="D692">
        <v>0.74793655000000003</v>
      </c>
      <c r="E692">
        <v>93.200000759999995</v>
      </c>
    </row>
    <row r="693" spans="1:5">
      <c r="A693" s="7">
        <v>43952</v>
      </c>
      <c r="B693">
        <v>5</v>
      </c>
      <c r="C693">
        <v>2020</v>
      </c>
      <c r="D693">
        <v>0.63478047000000004</v>
      </c>
      <c r="E693">
        <v>70.600000379999997</v>
      </c>
    </row>
    <row r="694" spans="1:5">
      <c r="A694" s="7">
        <v>43952</v>
      </c>
      <c r="B694">
        <v>5</v>
      </c>
      <c r="C694">
        <v>2020</v>
      </c>
      <c r="D694">
        <v>0.59853080000000003</v>
      </c>
      <c r="E694">
        <v>63.399999620000003</v>
      </c>
    </row>
    <row r="695" spans="1:5">
      <c r="A695" s="7">
        <v>43952</v>
      </c>
      <c r="B695">
        <v>5</v>
      </c>
      <c r="C695">
        <v>2020</v>
      </c>
      <c r="D695">
        <v>0.65130460000000001</v>
      </c>
      <c r="E695">
        <v>74.700000759999995</v>
      </c>
    </row>
    <row r="696" spans="1:5">
      <c r="A696" s="7">
        <v>43952</v>
      </c>
      <c r="B696">
        <v>5</v>
      </c>
      <c r="C696">
        <v>2020</v>
      </c>
      <c r="D696">
        <v>0.62843095999999998</v>
      </c>
      <c r="E696">
        <v>88.100000379999997</v>
      </c>
    </row>
    <row r="697" spans="1:5">
      <c r="A697" s="7">
        <v>43952</v>
      </c>
      <c r="B697">
        <v>5</v>
      </c>
      <c r="C697">
        <v>2020</v>
      </c>
      <c r="D697">
        <v>0.57442086999999997</v>
      </c>
      <c r="E697">
        <v>75.600000379999997</v>
      </c>
    </row>
    <row r="698" spans="1:5">
      <c r="A698" s="7">
        <v>43952</v>
      </c>
      <c r="B698">
        <v>5</v>
      </c>
      <c r="C698">
        <v>2020</v>
      </c>
      <c r="D698">
        <v>0.57923619999999998</v>
      </c>
      <c r="E698">
        <v>57.300000189999999</v>
      </c>
    </row>
    <row r="699" spans="1:5">
      <c r="A699" s="7">
        <v>43952</v>
      </c>
      <c r="B699">
        <v>5</v>
      </c>
      <c r="C699">
        <v>2020</v>
      </c>
      <c r="D699">
        <v>0.66081034999999999</v>
      </c>
      <c r="E699">
        <v>77.700000759999995</v>
      </c>
    </row>
    <row r="700" spans="1:5">
      <c r="A700" s="7">
        <v>43952</v>
      </c>
      <c r="B700">
        <v>5</v>
      </c>
      <c r="C700">
        <v>2020</v>
      </c>
      <c r="D700">
        <v>0.38530379999999997</v>
      </c>
      <c r="E700">
        <v>62.399999620000003</v>
      </c>
    </row>
    <row r="701" spans="1:5">
      <c r="A701" s="7">
        <v>43952</v>
      </c>
      <c r="B701">
        <v>5</v>
      </c>
      <c r="C701">
        <v>2020</v>
      </c>
      <c r="D701">
        <v>0.69495726000000002</v>
      </c>
      <c r="E701">
        <v>77.600000379999997</v>
      </c>
    </row>
    <row r="702" spans="1:5">
      <c r="A702" s="7">
        <v>43952</v>
      </c>
      <c r="B702">
        <v>5</v>
      </c>
      <c r="C702">
        <v>2020</v>
      </c>
      <c r="D702">
        <v>0.58960460000000003</v>
      </c>
      <c r="E702">
        <v>81.899999620000003</v>
      </c>
    </row>
    <row r="703" spans="1:5">
      <c r="A703" s="7">
        <v>43952</v>
      </c>
      <c r="B703">
        <v>5</v>
      </c>
      <c r="C703">
        <v>2020</v>
      </c>
      <c r="D703">
        <v>0.69279299999999999</v>
      </c>
      <c r="E703">
        <v>90</v>
      </c>
    </row>
    <row r="704" spans="1:5">
      <c r="A704" s="7">
        <v>43952</v>
      </c>
      <c r="B704">
        <v>5</v>
      </c>
      <c r="C704">
        <v>2020</v>
      </c>
      <c r="D704">
        <v>0.73254156000000004</v>
      </c>
      <c r="E704">
        <v>74.700000759999995</v>
      </c>
    </row>
    <row r="705" spans="1:5">
      <c r="A705" s="7">
        <v>43952</v>
      </c>
      <c r="B705">
        <v>5</v>
      </c>
      <c r="C705">
        <v>2020</v>
      </c>
      <c r="D705">
        <v>0.69817969999999996</v>
      </c>
      <c r="E705">
        <v>84.899999620000003</v>
      </c>
    </row>
    <row r="706" spans="1:5">
      <c r="A706" s="7">
        <v>43952</v>
      </c>
      <c r="B706">
        <v>5</v>
      </c>
      <c r="C706">
        <v>2020</v>
      </c>
      <c r="D706">
        <v>0.54542475999999995</v>
      </c>
      <c r="E706">
        <v>56</v>
      </c>
    </row>
    <row r="707" spans="1:5">
      <c r="A707" s="7">
        <v>43952</v>
      </c>
      <c r="B707">
        <v>5</v>
      </c>
      <c r="C707">
        <v>2020</v>
      </c>
      <c r="D707">
        <v>0.61112803000000004</v>
      </c>
      <c r="E707">
        <v>75.899999620000003</v>
      </c>
    </row>
    <row r="708" spans="1:5">
      <c r="A708" s="7">
        <v>43952</v>
      </c>
      <c r="B708">
        <v>5</v>
      </c>
      <c r="C708">
        <v>2020</v>
      </c>
      <c r="D708">
        <v>0.53304845000000001</v>
      </c>
      <c r="E708">
        <v>85</v>
      </c>
    </row>
    <row r="709" spans="1:5">
      <c r="A709" s="7">
        <v>43952</v>
      </c>
      <c r="B709">
        <v>5</v>
      </c>
      <c r="C709">
        <v>2020</v>
      </c>
      <c r="D709">
        <v>0.71005470000000004</v>
      </c>
      <c r="E709">
        <v>88.100000379999997</v>
      </c>
    </row>
    <row r="710" spans="1:5">
      <c r="A710" s="7">
        <v>43952</v>
      </c>
      <c r="B710">
        <v>5</v>
      </c>
      <c r="C710">
        <v>2020</v>
      </c>
      <c r="D710">
        <v>0.79846585000000003</v>
      </c>
      <c r="E710">
        <v>97.299999240000005</v>
      </c>
    </row>
    <row r="711" spans="1:5">
      <c r="A711" s="7">
        <v>43952</v>
      </c>
      <c r="B711">
        <v>5</v>
      </c>
      <c r="C711">
        <v>2020</v>
      </c>
      <c r="D711">
        <v>0.7577275</v>
      </c>
      <c r="E711">
        <v>86</v>
      </c>
    </row>
    <row r="712" spans="1:5">
      <c r="A712" s="7">
        <v>43952</v>
      </c>
      <c r="B712">
        <v>5</v>
      </c>
      <c r="C712">
        <v>2020</v>
      </c>
      <c r="D712">
        <v>0.89064379999999999</v>
      </c>
      <c r="E712">
        <v>97.399999620000003</v>
      </c>
    </row>
    <row r="713" spans="1:5">
      <c r="A713" s="7">
        <v>43952</v>
      </c>
      <c r="B713">
        <v>5</v>
      </c>
      <c r="C713">
        <v>2020</v>
      </c>
      <c r="D713">
        <v>0.77083623000000001</v>
      </c>
      <c r="E713">
        <v>71.700000759999995</v>
      </c>
    </row>
    <row r="714" spans="1:5">
      <c r="A714" s="7">
        <v>43952</v>
      </c>
      <c r="B714">
        <v>5</v>
      </c>
      <c r="C714">
        <v>2020</v>
      </c>
      <c r="D714">
        <v>0.78515559999999995</v>
      </c>
      <c r="E714">
        <v>73.899999620000003</v>
      </c>
    </row>
    <row r="715" spans="1:5">
      <c r="A715" s="7">
        <v>43952</v>
      </c>
      <c r="B715">
        <v>5</v>
      </c>
      <c r="C715">
        <v>2020</v>
      </c>
      <c r="D715">
        <v>0.74085650000000003</v>
      </c>
      <c r="E715">
        <v>75.600000379999997</v>
      </c>
    </row>
    <row r="716" spans="1:5">
      <c r="A716" s="7">
        <v>43952</v>
      </c>
      <c r="B716">
        <v>5</v>
      </c>
      <c r="C716">
        <v>2020</v>
      </c>
      <c r="D716">
        <v>0.58596139999999997</v>
      </c>
      <c r="E716">
        <v>84.899999620000003</v>
      </c>
    </row>
    <row r="717" spans="1:5">
      <c r="A717" s="7">
        <v>43952</v>
      </c>
      <c r="B717">
        <v>5</v>
      </c>
      <c r="C717">
        <v>2020</v>
      </c>
      <c r="D717">
        <v>0.89989490000000005</v>
      </c>
      <c r="E717">
        <v>83.799999240000005</v>
      </c>
    </row>
    <row r="718" spans="1:5">
      <c r="A718" s="7">
        <v>43952</v>
      </c>
      <c r="B718">
        <v>5</v>
      </c>
      <c r="C718">
        <v>2020</v>
      </c>
      <c r="D718">
        <v>0.38640347000000003</v>
      </c>
      <c r="E718">
        <v>66.399999620000003</v>
      </c>
    </row>
    <row r="719" spans="1:5">
      <c r="A719" s="7">
        <v>43952</v>
      </c>
      <c r="B719">
        <v>5</v>
      </c>
      <c r="C719">
        <v>2020</v>
      </c>
      <c r="D719">
        <v>0.51349959999999994</v>
      </c>
      <c r="E719">
        <v>72.399999620000003</v>
      </c>
    </row>
    <row r="720" spans="1:5">
      <c r="A720" s="7">
        <v>43952</v>
      </c>
      <c r="B720">
        <v>5</v>
      </c>
      <c r="C720">
        <v>2020</v>
      </c>
      <c r="D720">
        <v>0.72895730000000003</v>
      </c>
      <c r="E720">
        <v>62.009803920000003</v>
      </c>
    </row>
    <row r="721" spans="1:5">
      <c r="A721" s="7">
        <v>43952</v>
      </c>
      <c r="B721">
        <v>5</v>
      </c>
      <c r="C721">
        <v>2020</v>
      </c>
      <c r="D721">
        <v>0.76197369999999998</v>
      </c>
      <c r="E721">
        <v>71.300000190000006</v>
      </c>
    </row>
    <row r="722" spans="1:5">
      <c r="A722" s="7">
        <v>43952</v>
      </c>
      <c r="B722">
        <v>5</v>
      </c>
      <c r="C722">
        <v>2020</v>
      </c>
      <c r="D722">
        <v>0.73648080000000005</v>
      </c>
      <c r="E722">
        <v>76.700000759999995</v>
      </c>
    </row>
    <row r="723" spans="1:5">
      <c r="A723" s="7">
        <v>43952</v>
      </c>
      <c r="B723">
        <v>5</v>
      </c>
      <c r="C723">
        <v>2020</v>
      </c>
      <c r="D723">
        <v>0.77214989999999994</v>
      </c>
      <c r="E723">
        <v>75.5</v>
      </c>
    </row>
    <row r="724" spans="1:5">
      <c r="A724" s="7">
        <v>43952</v>
      </c>
      <c r="B724">
        <v>5</v>
      </c>
      <c r="C724">
        <v>2020</v>
      </c>
      <c r="D724">
        <v>0.76764213999999997</v>
      </c>
      <c r="E724">
        <v>84.899999620000003</v>
      </c>
    </row>
    <row r="725" spans="1:5">
      <c r="A725" s="7">
        <v>43952</v>
      </c>
      <c r="B725">
        <v>5</v>
      </c>
      <c r="C725">
        <v>2020</v>
      </c>
      <c r="D725">
        <v>0.67918449999999997</v>
      </c>
      <c r="E725">
        <v>84.899999620000003</v>
      </c>
    </row>
    <row r="726" spans="1:5">
      <c r="A726" s="7">
        <v>43952</v>
      </c>
      <c r="B726">
        <v>5</v>
      </c>
      <c r="C726">
        <v>2020</v>
      </c>
      <c r="D726">
        <v>0.85268664000000005</v>
      </c>
      <c r="E726">
        <v>82.700000759999995</v>
      </c>
    </row>
    <row r="727" spans="1:5">
      <c r="A727" s="7">
        <v>43952</v>
      </c>
      <c r="B727">
        <v>5</v>
      </c>
      <c r="C727">
        <v>2020</v>
      </c>
      <c r="D727">
        <v>0.63965570000000005</v>
      </c>
      <c r="E727">
        <v>81</v>
      </c>
    </row>
    <row r="728" spans="1:5">
      <c r="A728" s="7">
        <v>43952</v>
      </c>
      <c r="B728">
        <v>5</v>
      </c>
      <c r="C728">
        <v>2020</v>
      </c>
      <c r="D728">
        <v>0.8676085</v>
      </c>
      <c r="E728">
        <v>100.3999996</v>
      </c>
    </row>
    <row r="729" spans="1:5">
      <c r="A729" s="7">
        <v>43952</v>
      </c>
      <c r="B729">
        <v>5</v>
      </c>
      <c r="C729">
        <v>2020</v>
      </c>
      <c r="D729">
        <v>0.73227023999999996</v>
      </c>
      <c r="E729">
        <v>105.5</v>
      </c>
    </row>
    <row r="730" spans="1:5">
      <c r="A730" s="7">
        <v>43952</v>
      </c>
      <c r="B730">
        <v>5</v>
      </c>
      <c r="C730">
        <v>2020</v>
      </c>
      <c r="D730">
        <v>0.85825969999999996</v>
      </c>
      <c r="E730">
        <v>106.6000004</v>
      </c>
    </row>
    <row r="731" spans="1:5">
      <c r="A731" s="7">
        <v>43952</v>
      </c>
      <c r="B731">
        <v>5</v>
      </c>
      <c r="C731">
        <v>2020</v>
      </c>
      <c r="D731">
        <v>0.4422353</v>
      </c>
      <c r="E731">
        <v>97.200000759999995</v>
      </c>
    </row>
    <row r="732" spans="1:5">
      <c r="A732" s="7">
        <v>43952</v>
      </c>
      <c r="B732">
        <v>5</v>
      </c>
      <c r="C732">
        <v>2020</v>
      </c>
      <c r="D732">
        <v>0.87279399999999996</v>
      </c>
      <c r="E732">
        <v>97</v>
      </c>
    </row>
    <row r="733" spans="1:5">
      <c r="A733" s="7">
        <v>43952</v>
      </c>
      <c r="B733">
        <v>5</v>
      </c>
      <c r="C733">
        <v>2020</v>
      </c>
      <c r="D733">
        <v>0.48448702999999999</v>
      </c>
      <c r="E733">
        <v>63.100000379999997</v>
      </c>
    </row>
    <row r="734" spans="1:5">
      <c r="A734" s="7">
        <v>43952</v>
      </c>
      <c r="B734">
        <v>5</v>
      </c>
      <c r="C734">
        <v>2020</v>
      </c>
      <c r="D734">
        <v>0.80125650000000004</v>
      </c>
      <c r="E734">
        <v>89</v>
      </c>
    </row>
    <row r="735" spans="1:5">
      <c r="A735" s="7">
        <v>43952</v>
      </c>
      <c r="B735">
        <v>5</v>
      </c>
      <c r="C735">
        <v>2020</v>
      </c>
      <c r="D735">
        <v>0.54416673999999998</v>
      </c>
      <c r="E735">
        <v>99.299999240000005</v>
      </c>
    </row>
    <row r="736" spans="1:5">
      <c r="A736" s="7">
        <v>43952</v>
      </c>
      <c r="B736">
        <v>5</v>
      </c>
      <c r="C736">
        <v>2020</v>
      </c>
      <c r="D736">
        <v>0.58912927000000004</v>
      </c>
      <c r="E736">
        <v>89.799999240000005</v>
      </c>
    </row>
    <row r="737" spans="1:5">
      <c r="A737" s="7">
        <v>43952</v>
      </c>
      <c r="B737">
        <v>5</v>
      </c>
      <c r="C737">
        <v>2020</v>
      </c>
      <c r="D737">
        <v>0.81206679999999998</v>
      </c>
      <c r="E737">
        <v>101.1000004</v>
      </c>
    </row>
    <row r="738" spans="1:5">
      <c r="A738" s="7">
        <v>43952</v>
      </c>
      <c r="B738">
        <v>5</v>
      </c>
      <c r="C738">
        <v>2020</v>
      </c>
      <c r="D738">
        <v>0.86371279999999995</v>
      </c>
      <c r="E738">
        <v>78.700000759999995</v>
      </c>
    </row>
    <row r="739" spans="1:5">
      <c r="A739" s="7">
        <v>43952</v>
      </c>
      <c r="B739">
        <v>5</v>
      </c>
      <c r="C739">
        <v>2020</v>
      </c>
      <c r="D739">
        <v>0.67283510000000002</v>
      </c>
      <c r="E739">
        <v>93.200000759999995</v>
      </c>
    </row>
    <row r="740" spans="1:5">
      <c r="A740" s="7">
        <v>43952</v>
      </c>
      <c r="B740">
        <v>5</v>
      </c>
      <c r="C740">
        <v>2020</v>
      </c>
      <c r="D740">
        <v>0.83186649999999995</v>
      </c>
      <c r="E740">
        <v>87.399999620000003</v>
      </c>
    </row>
    <row r="741" spans="1:5">
      <c r="A741" s="7">
        <v>43952</v>
      </c>
      <c r="B741">
        <v>5</v>
      </c>
      <c r="C741">
        <v>2020</v>
      </c>
      <c r="D741">
        <v>0.87418969999999996</v>
      </c>
      <c r="E741">
        <v>98.399999620000003</v>
      </c>
    </row>
    <row r="742" spans="1:5">
      <c r="A742" s="7">
        <v>43952</v>
      </c>
      <c r="B742">
        <v>5</v>
      </c>
      <c r="C742">
        <v>2020</v>
      </c>
      <c r="D742">
        <v>0.81203910000000001</v>
      </c>
      <c r="E742">
        <v>91.200000759999995</v>
      </c>
    </row>
    <row r="743" spans="1:5">
      <c r="A743" s="7">
        <v>43952</v>
      </c>
      <c r="B743">
        <v>5</v>
      </c>
      <c r="C743">
        <v>2020</v>
      </c>
      <c r="D743">
        <v>0.45580833999999998</v>
      </c>
      <c r="E743">
        <v>67.5</v>
      </c>
    </row>
    <row r="744" spans="1:5">
      <c r="A744" s="7">
        <v>43952</v>
      </c>
      <c r="B744">
        <v>5</v>
      </c>
      <c r="C744">
        <v>2020</v>
      </c>
      <c r="D744">
        <v>0.61176070000000005</v>
      </c>
      <c r="E744">
        <v>79.700000759999995</v>
      </c>
    </row>
    <row r="745" spans="1:5">
      <c r="A745" s="7">
        <v>43952</v>
      </c>
      <c r="B745">
        <v>5</v>
      </c>
      <c r="C745">
        <v>2020</v>
      </c>
      <c r="D745">
        <v>0.58338789999999996</v>
      </c>
      <c r="E745">
        <v>65.700000759999995</v>
      </c>
    </row>
    <row r="746" spans="1:5">
      <c r="A746" s="7">
        <v>44317</v>
      </c>
      <c r="B746">
        <v>5</v>
      </c>
      <c r="C746">
        <v>2021</v>
      </c>
      <c r="D746">
        <v>0.68041799999999997</v>
      </c>
      <c r="E746">
        <v>54.399999620000003</v>
      </c>
    </row>
    <row r="747" spans="1:5">
      <c r="A747" s="7">
        <v>44317</v>
      </c>
      <c r="B747">
        <v>5</v>
      </c>
      <c r="C747">
        <v>2021</v>
      </c>
      <c r="D747">
        <v>0.79607844000000005</v>
      </c>
      <c r="E747">
        <v>78.399999620000003</v>
      </c>
    </row>
    <row r="748" spans="1:5">
      <c r="A748" s="7">
        <v>44317</v>
      </c>
      <c r="B748">
        <v>5</v>
      </c>
      <c r="C748">
        <v>2021</v>
      </c>
      <c r="D748">
        <v>0.59298870000000004</v>
      </c>
      <c r="E748">
        <v>76</v>
      </c>
    </row>
    <row r="749" spans="1:5">
      <c r="A749" s="7">
        <v>44317</v>
      </c>
      <c r="B749">
        <v>5</v>
      </c>
      <c r="C749">
        <v>2021</v>
      </c>
      <c r="D749">
        <v>0.71737629999999997</v>
      </c>
      <c r="E749">
        <v>70</v>
      </c>
    </row>
    <row r="750" spans="1:5">
      <c r="A750" s="7">
        <v>44317</v>
      </c>
      <c r="B750">
        <v>5</v>
      </c>
      <c r="C750">
        <v>2021</v>
      </c>
      <c r="D750">
        <v>0.78063064999999998</v>
      </c>
      <c r="E750">
        <v>78.200000759999995</v>
      </c>
    </row>
    <row r="751" spans="1:5">
      <c r="A751" s="7">
        <v>44317</v>
      </c>
      <c r="B751">
        <v>5</v>
      </c>
      <c r="C751">
        <v>2021</v>
      </c>
      <c r="D751">
        <v>0.51543945000000002</v>
      </c>
      <c r="E751">
        <v>78.100000379999997</v>
      </c>
    </row>
    <row r="752" spans="1:5">
      <c r="A752" s="7">
        <v>44317</v>
      </c>
      <c r="B752">
        <v>5</v>
      </c>
      <c r="C752">
        <v>2021</v>
      </c>
      <c r="D752">
        <v>0.71143263999999995</v>
      </c>
      <c r="E752">
        <v>74.100000379999997</v>
      </c>
    </row>
    <row r="753" spans="1:5">
      <c r="A753" s="7">
        <v>44317</v>
      </c>
      <c r="B753">
        <v>5</v>
      </c>
      <c r="C753">
        <v>2021</v>
      </c>
      <c r="D753">
        <v>0.67441857000000005</v>
      </c>
      <c r="E753">
        <v>83.399999620000003</v>
      </c>
    </row>
    <row r="754" spans="1:5">
      <c r="A754" s="7">
        <v>44317</v>
      </c>
      <c r="B754">
        <v>5</v>
      </c>
      <c r="C754">
        <v>2021</v>
      </c>
      <c r="D754">
        <v>0.506351</v>
      </c>
      <c r="E754">
        <v>83.100000379999997</v>
      </c>
    </row>
    <row r="755" spans="1:5">
      <c r="A755" s="7">
        <v>44317</v>
      </c>
      <c r="B755">
        <v>5</v>
      </c>
      <c r="C755">
        <v>2021</v>
      </c>
      <c r="D755">
        <v>0.57038699999999998</v>
      </c>
      <c r="E755">
        <v>63.600000379999997</v>
      </c>
    </row>
    <row r="756" spans="1:5">
      <c r="A756" s="7">
        <v>44317</v>
      </c>
      <c r="B756">
        <v>5</v>
      </c>
      <c r="C756">
        <v>2021</v>
      </c>
      <c r="D756">
        <v>0.70492540000000004</v>
      </c>
      <c r="E756">
        <v>91.700000759999995</v>
      </c>
    </row>
    <row r="757" spans="1:5">
      <c r="A757" s="7">
        <v>44317</v>
      </c>
      <c r="B757">
        <v>5</v>
      </c>
      <c r="C757">
        <v>2021</v>
      </c>
      <c r="D757">
        <v>0.64725940000000004</v>
      </c>
      <c r="E757">
        <v>69.899999620000003</v>
      </c>
    </row>
    <row r="758" spans="1:5">
      <c r="A758" s="7">
        <v>44317</v>
      </c>
      <c r="B758">
        <v>5</v>
      </c>
      <c r="C758">
        <v>2021</v>
      </c>
      <c r="D758">
        <v>0.53956420000000005</v>
      </c>
      <c r="E758">
        <v>76.100000379999997</v>
      </c>
    </row>
    <row r="759" spans="1:5">
      <c r="A759" s="7">
        <v>44317</v>
      </c>
      <c r="B759">
        <v>5</v>
      </c>
      <c r="C759">
        <v>2021</v>
      </c>
      <c r="D759">
        <v>0.62851345999999997</v>
      </c>
      <c r="E759">
        <v>73</v>
      </c>
    </row>
    <row r="760" spans="1:5">
      <c r="A760" s="7">
        <v>44317</v>
      </c>
      <c r="B760">
        <v>5</v>
      </c>
      <c r="C760">
        <v>2021</v>
      </c>
      <c r="D760">
        <v>0.58895710000000001</v>
      </c>
      <c r="E760">
        <v>70.799999240000005</v>
      </c>
    </row>
    <row r="761" spans="1:5">
      <c r="A761" s="7">
        <v>44317</v>
      </c>
      <c r="B761">
        <v>5</v>
      </c>
      <c r="C761">
        <v>2021</v>
      </c>
      <c r="D761">
        <v>0.66405815000000001</v>
      </c>
      <c r="E761">
        <v>67.700000759999995</v>
      </c>
    </row>
    <row r="762" spans="1:5">
      <c r="A762" s="7">
        <v>44317</v>
      </c>
      <c r="B762">
        <v>5</v>
      </c>
      <c r="C762">
        <v>2021</v>
      </c>
      <c r="D762">
        <v>0.57891815999999996</v>
      </c>
      <c r="E762">
        <v>82.100000379999997</v>
      </c>
    </row>
    <row r="763" spans="1:5">
      <c r="A763" s="7">
        <v>44317</v>
      </c>
      <c r="B763">
        <v>5</v>
      </c>
      <c r="C763">
        <v>2021</v>
      </c>
      <c r="D763">
        <v>0.74115454999999997</v>
      </c>
      <c r="E763">
        <v>85.399999620000003</v>
      </c>
    </row>
    <row r="764" spans="1:5">
      <c r="A764" s="7">
        <v>44317</v>
      </c>
      <c r="B764">
        <v>5</v>
      </c>
      <c r="C764">
        <v>2021</v>
      </c>
      <c r="D764">
        <v>0.72436975999999997</v>
      </c>
      <c r="E764">
        <v>87.299999240000005</v>
      </c>
    </row>
    <row r="765" spans="1:5">
      <c r="A765" s="7">
        <v>44317</v>
      </c>
      <c r="B765">
        <v>5</v>
      </c>
      <c r="C765">
        <v>2021</v>
      </c>
      <c r="D765">
        <v>0.88448649999999995</v>
      </c>
      <c r="E765">
        <v>91.700000759999995</v>
      </c>
    </row>
    <row r="766" spans="1:5">
      <c r="A766" s="7">
        <v>44317</v>
      </c>
      <c r="B766">
        <v>5</v>
      </c>
      <c r="C766">
        <v>2021</v>
      </c>
      <c r="D766">
        <v>0.51066699999999998</v>
      </c>
      <c r="E766">
        <v>87.600000379999997</v>
      </c>
    </row>
    <row r="767" spans="1:5">
      <c r="A767" s="7">
        <v>44317</v>
      </c>
      <c r="B767">
        <v>5</v>
      </c>
      <c r="C767">
        <v>2021</v>
      </c>
      <c r="D767">
        <v>0.66068079999999996</v>
      </c>
      <c r="E767">
        <v>93.700000759999995</v>
      </c>
    </row>
    <row r="768" spans="1:5">
      <c r="A768" s="7">
        <v>44317</v>
      </c>
      <c r="B768">
        <v>5</v>
      </c>
      <c r="C768">
        <v>2021</v>
      </c>
      <c r="D768">
        <v>0.89002959999999998</v>
      </c>
      <c r="E768">
        <v>65.600000379999997</v>
      </c>
    </row>
    <row r="769" spans="1:5">
      <c r="A769" s="7">
        <v>44317</v>
      </c>
      <c r="B769">
        <v>5</v>
      </c>
      <c r="C769">
        <v>2021</v>
      </c>
      <c r="D769">
        <v>0.83527419999999997</v>
      </c>
      <c r="E769">
        <v>95.5</v>
      </c>
    </row>
    <row r="770" spans="1:5">
      <c r="A770" s="7">
        <v>44317</v>
      </c>
      <c r="B770">
        <v>5</v>
      </c>
      <c r="C770">
        <v>2021</v>
      </c>
      <c r="D770">
        <v>0.68668090000000004</v>
      </c>
      <c r="E770">
        <v>101.8999996</v>
      </c>
    </row>
    <row r="771" spans="1:5">
      <c r="A771" s="7">
        <v>44317</v>
      </c>
      <c r="B771">
        <v>5</v>
      </c>
      <c r="C771">
        <v>2021</v>
      </c>
      <c r="D771">
        <v>0.58682420000000002</v>
      </c>
      <c r="E771">
        <v>73.899999620000003</v>
      </c>
    </row>
    <row r="772" spans="1:5">
      <c r="A772" s="7">
        <v>44317</v>
      </c>
      <c r="B772">
        <v>5</v>
      </c>
      <c r="C772">
        <v>2021</v>
      </c>
      <c r="D772">
        <v>0.66250629999999999</v>
      </c>
      <c r="E772">
        <v>56.399999620000003</v>
      </c>
    </row>
    <row r="773" spans="1:5">
      <c r="A773" s="7">
        <v>44317</v>
      </c>
      <c r="B773">
        <v>5</v>
      </c>
      <c r="C773">
        <v>2021</v>
      </c>
      <c r="D773">
        <v>0.71809400000000001</v>
      </c>
      <c r="E773">
        <v>86.299999240000005</v>
      </c>
    </row>
    <row r="774" spans="1:5">
      <c r="A774" s="7">
        <v>44317</v>
      </c>
      <c r="B774">
        <v>5</v>
      </c>
      <c r="C774">
        <v>2021</v>
      </c>
      <c r="D774">
        <v>0.84552680000000002</v>
      </c>
      <c r="E774">
        <v>93.600000379999997</v>
      </c>
    </row>
    <row r="775" spans="1:5">
      <c r="A775" s="7">
        <v>44317</v>
      </c>
      <c r="B775">
        <v>5</v>
      </c>
      <c r="C775">
        <v>2021</v>
      </c>
      <c r="D775">
        <v>0.64417546999999997</v>
      </c>
      <c r="E775">
        <v>73</v>
      </c>
    </row>
    <row r="776" spans="1:5">
      <c r="A776" s="7">
        <v>44317</v>
      </c>
      <c r="B776">
        <v>5</v>
      </c>
      <c r="C776">
        <v>2021</v>
      </c>
      <c r="D776">
        <v>0.67223219999999995</v>
      </c>
      <c r="E776">
        <v>76</v>
      </c>
    </row>
    <row r="777" spans="1:5">
      <c r="A777" s="7">
        <v>44317</v>
      </c>
      <c r="B777">
        <v>5</v>
      </c>
      <c r="C777">
        <v>2021</v>
      </c>
      <c r="D777">
        <v>0.57654183999999997</v>
      </c>
      <c r="E777">
        <v>59.5</v>
      </c>
    </row>
    <row r="778" spans="1:5">
      <c r="A778" s="7">
        <v>44317</v>
      </c>
      <c r="B778">
        <v>5</v>
      </c>
      <c r="C778">
        <v>2021</v>
      </c>
      <c r="D778">
        <v>0.62369520000000001</v>
      </c>
      <c r="E778">
        <v>80.200000759999995</v>
      </c>
    </row>
    <row r="779" spans="1:5">
      <c r="A779" s="7">
        <v>44317</v>
      </c>
      <c r="B779">
        <v>5</v>
      </c>
      <c r="C779">
        <v>2021</v>
      </c>
      <c r="D779">
        <v>0.67879040000000002</v>
      </c>
      <c r="E779">
        <v>70.899999620000003</v>
      </c>
    </row>
    <row r="780" spans="1:5">
      <c r="A780" s="7">
        <v>44317</v>
      </c>
      <c r="B780">
        <v>5</v>
      </c>
      <c r="C780">
        <v>2021</v>
      </c>
      <c r="D780">
        <v>0.66065130000000005</v>
      </c>
      <c r="E780">
        <v>81.200000759999995</v>
      </c>
    </row>
    <row r="781" spans="1:5">
      <c r="A781" s="7">
        <v>44317</v>
      </c>
      <c r="B781">
        <v>5</v>
      </c>
      <c r="C781">
        <v>2021</v>
      </c>
      <c r="D781">
        <v>0.78332906999999996</v>
      </c>
      <c r="E781">
        <v>87.600000379999997</v>
      </c>
    </row>
    <row r="782" spans="1:5">
      <c r="A782" s="7">
        <v>44317</v>
      </c>
      <c r="B782">
        <v>5</v>
      </c>
      <c r="C782">
        <v>2021</v>
      </c>
      <c r="D782">
        <v>0.73409769999999996</v>
      </c>
      <c r="E782">
        <v>72.799999240000005</v>
      </c>
    </row>
    <row r="783" spans="1:5">
      <c r="A783" s="7">
        <v>44317</v>
      </c>
      <c r="B783">
        <v>5</v>
      </c>
      <c r="C783">
        <v>2021</v>
      </c>
      <c r="D783">
        <v>0.61730163999999998</v>
      </c>
      <c r="E783">
        <v>96</v>
      </c>
    </row>
    <row r="784" spans="1:5">
      <c r="A784" s="7">
        <v>44317</v>
      </c>
      <c r="B784">
        <v>5</v>
      </c>
      <c r="C784">
        <v>2021</v>
      </c>
      <c r="D784">
        <v>0.77773300000000001</v>
      </c>
      <c r="E784">
        <v>60.600000379999997</v>
      </c>
    </row>
    <row r="785" spans="1:5">
      <c r="A785" s="7">
        <v>44317</v>
      </c>
      <c r="B785">
        <v>5</v>
      </c>
      <c r="C785">
        <v>2021</v>
      </c>
      <c r="D785">
        <v>0.75062686000000001</v>
      </c>
      <c r="E785">
        <v>64.700000759999995</v>
      </c>
    </row>
    <row r="786" spans="1:5">
      <c r="A786" s="7">
        <v>44317</v>
      </c>
      <c r="B786">
        <v>5</v>
      </c>
      <c r="C786">
        <v>2021</v>
      </c>
      <c r="D786">
        <v>0.80874663999999996</v>
      </c>
      <c r="E786">
        <v>89.399999620000003</v>
      </c>
    </row>
    <row r="787" spans="1:5">
      <c r="A787" s="7">
        <v>44317</v>
      </c>
      <c r="B787">
        <v>5</v>
      </c>
      <c r="C787">
        <v>2021</v>
      </c>
      <c r="D787">
        <v>0.62663495999999996</v>
      </c>
      <c r="E787">
        <v>69.899999620000003</v>
      </c>
    </row>
    <row r="788" spans="1:5">
      <c r="A788" s="7">
        <v>44317</v>
      </c>
      <c r="B788">
        <v>5</v>
      </c>
      <c r="C788">
        <v>2021</v>
      </c>
      <c r="D788">
        <v>0.60507244000000004</v>
      </c>
      <c r="E788">
        <v>70.100000379999997</v>
      </c>
    </row>
    <row r="789" spans="1:5">
      <c r="A789" s="7">
        <v>44317</v>
      </c>
      <c r="B789">
        <v>5</v>
      </c>
      <c r="C789">
        <v>2021</v>
      </c>
      <c r="D789">
        <v>0.6804365</v>
      </c>
      <c r="E789">
        <v>68.799999240000005</v>
      </c>
    </row>
    <row r="790" spans="1:5">
      <c r="A790" s="7">
        <v>44317</v>
      </c>
      <c r="B790">
        <v>5</v>
      </c>
      <c r="C790">
        <v>2021</v>
      </c>
      <c r="D790">
        <v>0.71944640000000004</v>
      </c>
      <c r="E790">
        <v>44.199999810000001</v>
      </c>
    </row>
    <row r="791" spans="1:5">
      <c r="A791" s="7">
        <v>44317</v>
      </c>
      <c r="B791">
        <v>5</v>
      </c>
      <c r="C791">
        <v>2021</v>
      </c>
      <c r="D791">
        <v>0.70275100000000001</v>
      </c>
      <c r="E791">
        <v>77.299999240000005</v>
      </c>
    </row>
    <row r="792" spans="1:5">
      <c r="A792" s="7">
        <v>44317</v>
      </c>
      <c r="B792">
        <v>5</v>
      </c>
      <c r="C792">
        <v>2021</v>
      </c>
      <c r="D792">
        <v>0.83752316000000004</v>
      </c>
      <c r="E792">
        <v>89.799999240000005</v>
      </c>
    </row>
    <row r="793" spans="1:5">
      <c r="A793" s="7">
        <v>44317</v>
      </c>
      <c r="B793">
        <v>5</v>
      </c>
      <c r="C793">
        <v>2021</v>
      </c>
      <c r="D793">
        <v>0.64564350000000004</v>
      </c>
      <c r="E793">
        <v>98</v>
      </c>
    </row>
    <row r="794" spans="1:5">
      <c r="A794" s="7">
        <v>44317</v>
      </c>
      <c r="B794">
        <v>5</v>
      </c>
      <c r="C794">
        <v>2021</v>
      </c>
      <c r="D794">
        <v>0.68115943999999995</v>
      </c>
      <c r="E794">
        <v>90.799999240000005</v>
      </c>
    </row>
    <row r="795" spans="1:5">
      <c r="A795" s="7">
        <v>44317</v>
      </c>
      <c r="B795">
        <v>5</v>
      </c>
      <c r="C795">
        <v>2021</v>
      </c>
      <c r="D795">
        <v>0.90466809999999998</v>
      </c>
      <c r="E795">
        <v>95.200000759999995</v>
      </c>
    </row>
    <row r="796" spans="1:5">
      <c r="A796" s="7">
        <v>44317</v>
      </c>
      <c r="B796">
        <v>5</v>
      </c>
      <c r="C796">
        <v>2021</v>
      </c>
      <c r="D796">
        <v>0.63189859999999998</v>
      </c>
      <c r="E796">
        <v>92</v>
      </c>
    </row>
    <row r="797" spans="1:5">
      <c r="A797" s="7">
        <v>44317</v>
      </c>
      <c r="B797">
        <v>5</v>
      </c>
      <c r="C797">
        <v>2021</v>
      </c>
      <c r="D797">
        <v>0.64877200000000002</v>
      </c>
      <c r="E797">
        <v>65.799999240000005</v>
      </c>
    </row>
    <row r="798" spans="1:5">
      <c r="A798" s="7">
        <v>44317</v>
      </c>
      <c r="B798">
        <v>5</v>
      </c>
      <c r="C798">
        <v>2021</v>
      </c>
      <c r="D798">
        <v>0.46179747999999998</v>
      </c>
      <c r="E798">
        <v>82.200000759999995</v>
      </c>
    </row>
    <row r="799" spans="1:5">
      <c r="A799" s="7">
        <v>44317</v>
      </c>
      <c r="B799">
        <v>5</v>
      </c>
      <c r="C799">
        <v>2021</v>
      </c>
      <c r="D799">
        <v>0.57356079999999998</v>
      </c>
      <c r="E799">
        <v>82.299999240000005</v>
      </c>
    </row>
    <row r="800" spans="1:5">
      <c r="A800" s="7">
        <v>44317</v>
      </c>
      <c r="B800">
        <v>5</v>
      </c>
      <c r="C800">
        <v>2021</v>
      </c>
      <c r="D800">
        <v>0.67872900000000003</v>
      </c>
      <c r="E800">
        <v>84.299999240000005</v>
      </c>
    </row>
    <row r="801" spans="1:5">
      <c r="A801" s="7">
        <v>44317</v>
      </c>
      <c r="B801">
        <v>5</v>
      </c>
      <c r="C801">
        <v>2021</v>
      </c>
      <c r="D801">
        <v>0.88734776000000004</v>
      </c>
      <c r="E801">
        <v>101.8999996</v>
      </c>
    </row>
    <row r="802" spans="1:5">
      <c r="A802" s="7">
        <v>44317</v>
      </c>
      <c r="B802">
        <v>5</v>
      </c>
      <c r="C802">
        <v>2021</v>
      </c>
      <c r="D802">
        <v>0.91796416000000003</v>
      </c>
      <c r="E802">
        <v>107.2000008</v>
      </c>
    </row>
    <row r="803" spans="1:5">
      <c r="A803" s="7">
        <v>44317</v>
      </c>
      <c r="B803">
        <v>5</v>
      </c>
      <c r="C803">
        <v>2021</v>
      </c>
      <c r="D803">
        <v>0.85217549999999997</v>
      </c>
      <c r="E803">
        <v>96.899999620000003</v>
      </c>
    </row>
    <row r="804" spans="1:5">
      <c r="A804" s="7">
        <v>44317</v>
      </c>
      <c r="B804">
        <v>5</v>
      </c>
      <c r="C804">
        <v>2021</v>
      </c>
      <c r="D804">
        <v>0.62025319999999995</v>
      </c>
      <c r="E804">
        <v>79.399999620000003</v>
      </c>
    </row>
    <row r="805" spans="1:5">
      <c r="A805" s="7">
        <v>43617</v>
      </c>
      <c r="B805">
        <v>6</v>
      </c>
      <c r="C805">
        <v>2019</v>
      </c>
      <c r="D805">
        <v>0.62635529999999995</v>
      </c>
      <c r="E805">
        <v>42</v>
      </c>
    </row>
    <row r="806" spans="1:5">
      <c r="A806" s="7">
        <v>43617</v>
      </c>
      <c r="B806">
        <v>6</v>
      </c>
      <c r="C806">
        <v>2019</v>
      </c>
      <c r="D806">
        <v>0.73917010000000005</v>
      </c>
      <c r="E806">
        <v>67</v>
      </c>
    </row>
    <row r="807" spans="1:5">
      <c r="A807" s="7">
        <v>43617</v>
      </c>
      <c r="B807">
        <v>6</v>
      </c>
      <c r="C807">
        <v>2019</v>
      </c>
      <c r="D807">
        <v>0.60964669999999999</v>
      </c>
      <c r="E807">
        <v>46</v>
      </c>
    </row>
    <row r="808" spans="1:5">
      <c r="A808" s="7">
        <v>43617</v>
      </c>
      <c r="B808">
        <v>6</v>
      </c>
      <c r="C808">
        <v>2019</v>
      </c>
      <c r="D808">
        <v>0.84116840000000004</v>
      </c>
      <c r="E808">
        <v>38</v>
      </c>
    </row>
    <row r="809" spans="1:5">
      <c r="A809" s="7">
        <v>43617</v>
      </c>
      <c r="B809">
        <v>6</v>
      </c>
      <c r="C809">
        <v>2019</v>
      </c>
      <c r="D809">
        <v>0.60694510000000002</v>
      </c>
      <c r="E809">
        <v>42</v>
      </c>
    </row>
    <row r="810" spans="1:5">
      <c r="A810" s="7">
        <v>43617</v>
      </c>
      <c r="B810">
        <v>6</v>
      </c>
      <c r="C810">
        <v>2019</v>
      </c>
      <c r="D810">
        <v>0.60059910000000005</v>
      </c>
      <c r="E810">
        <v>42</v>
      </c>
    </row>
    <row r="811" spans="1:5">
      <c r="A811" s="7">
        <v>43617</v>
      </c>
      <c r="B811">
        <v>6</v>
      </c>
      <c r="C811">
        <v>2019</v>
      </c>
      <c r="D811">
        <v>0.39539210000000002</v>
      </c>
      <c r="E811">
        <v>36</v>
      </c>
    </row>
    <row r="812" spans="1:5">
      <c r="A812" s="7">
        <v>43617</v>
      </c>
      <c r="B812">
        <v>6</v>
      </c>
      <c r="C812">
        <v>2019</v>
      </c>
      <c r="D812">
        <v>0.49702691999999998</v>
      </c>
      <c r="E812">
        <v>43</v>
      </c>
    </row>
    <row r="813" spans="1:5">
      <c r="A813" s="7">
        <v>43617</v>
      </c>
      <c r="B813">
        <v>6</v>
      </c>
      <c r="C813">
        <v>2019</v>
      </c>
      <c r="D813">
        <v>0.5633437</v>
      </c>
      <c r="E813">
        <v>58</v>
      </c>
    </row>
    <row r="814" spans="1:5">
      <c r="A814" s="7">
        <v>43617</v>
      </c>
      <c r="B814">
        <v>6</v>
      </c>
      <c r="C814">
        <v>2019</v>
      </c>
      <c r="D814">
        <v>0.52244579999999996</v>
      </c>
      <c r="E814">
        <v>63</v>
      </c>
    </row>
    <row r="815" spans="1:5">
      <c r="A815" s="7">
        <v>43617</v>
      </c>
      <c r="B815">
        <v>6</v>
      </c>
      <c r="C815">
        <v>2019</v>
      </c>
      <c r="D815">
        <v>0.85879075999999999</v>
      </c>
      <c r="E815">
        <v>69</v>
      </c>
    </row>
    <row r="816" spans="1:5">
      <c r="A816" s="7">
        <v>43617</v>
      </c>
      <c r="B816">
        <v>6</v>
      </c>
      <c r="C816">
        <v>2019</v>
      </c>
      <c r="D816">
        <v>0.36059943</v>
      </c>
      <c r="E816">
        <v>43</v>
      </c>
    </row>
    <row r="817" spans="1:5">
      <c r="A817" s="7">
        <v>43617</v>
      </c>
      <c r="B817">
        <v>6</v>
      </c>
      <c r="C817">
        <v>2019</v>
      </c>
      <c r="D817">
        <v>0.70268790000000003</v>
      </c>
      <c r="E817">
        <v>43</v>
      </c>
    </row>
    <row r="818" spans="1:5">
      <c r="A818" s="7">
        <v>43617</v>
      </c>
      <c r="B818">
        <v>6</v>
      </c>
      <c r="C818">
        <v>2019</v>
      </c>
      <c r="D818">
        <v>0.78444356000000004</v>
      </c>
      <c r="E818">
        <v>51</v>
      </c>
    </row>
    <row r="819" spans="1:5">
      <c r="A819" s="7">
        <v>43617</v>
      </c>
      <c r="B819">
        <v>6</v>
      </c>
      <c r="C819">
        <v>2019</v>
      </c>
      <c r="D819">
        <v>0.82504016000000002</v>
      </c>
      <c r="E819">
        <v>55</v>
      </c>
    </row>
    <row r="820" spans="1:5">
      <c r="A820" s="7">
        <v>43617</v>
      </c>
      <c r="B820">
        <v>6</v>
      </c>
      <c r="C820">
        <v>2019</v>
      </c>
      <c r="D820">
        <v>0.67969732999999999</v>
      </c>
      <c r="E820">
        <v>41</v>
      </c>
    </row>
    <row r="821" spans="1:5">
      <c r="A821" s="7">
        <v>43617</v>
      </c>
      <c r="B821">
        <v>6</v>
      </c>
      <c r="C821">
        <v>2019</v>
      </c>
      <c r="D821">
        <v>0.46985515999999999</v>
      </c>
      <c r="E821">
        <v>52</v>
      </c>
    </row>
    <row r="822" spans="1:5">
      <c r="A822" s="7">
        <v>43617</v>
      </c>
      <c r="B822">
        <v>6</v>
      </c>
      <c r="C822">
        <v>2019</v>
      </c>
      <c r="D822">
        <v>0.71914270000000002</v>
      </c>
      <c r="E822">
        <v>46</v>
      </c>
    </row>
    <row r="823" spans="1:5">
      <c r="A823" s="7">
        <v>43617</v>
      </c>
      <c r="B823">
        <v>6</v>
      </c>
      <c r="C823">
        <v>2019</v>
      </c>
      <c r="D823">
        <v>0.67557520000000004</v>
      </c>
      <c r="E823">
        <v>51</v>
      </c>
    </row>
    <row r="824" spans="1:5">
      <c r="A824" s="7">
        <v>43617</v>
      </c>
      <c r="B824">
        <v>6</v>
      </c>
      <c r="C824">
        <v>2019</v>
      </c>
      <c r="D824">
        <v>0.7681462</v>
      </c>
      <c r="E824">
        <v>45</v>
      </c>
    </row>
    <row r="825" spans="1:5">
      <c r="A825" s="7">
        <v>43617</v>
      </c>
      <c r="B825">
        <v>6</v>
      </c>
      <c r="C825">
        <v>2019</v>
      </c>
      <c r="D825">
        <v>0.86557170000000005</v>
      </c>
      <c r="E825">
        <v>36</v>
      </c>
    </row>
    <row r="826" spans="1:5">
      <c r="A826" s="7">
        <v>43617</v>
      </c>
      <c r="B826">
        <v>6</v>
      </c>
      <c r="C826">
        <v>2019</v>
      </c>
      <c r="D826">
        <v>0.76817100000000005</v>
      </c>
      <c r="E826">
        <v>44</v>
      </c>
    </row>
    <row r="827" spans="1:5">
      <c r="A827" s="7">
        <v>43617</v>
      </c>
      <c r="B827">
        <v>6</v>
      </c>
      <c r="C827">
        <v>2019</v>
      </c>
      <c r="D827">
        <v>0.46796256000000003</v>
      </c>
      <c r="E827">
        <v>53</v>
      </c>
    </row>
    <row r="828" spans="1:5">
      <c r="A828" s="7">
        <v>43617</v>
      </c>
      <c r="B828">
        <v>6</v>
      </c>
      <c r="C828">
        <v>2019</v>
      </c>
      <c r="D828">
        <v>0.45367997999999998</v>
      </c>
      <c r="E828">
        <v>47</v>
      </c>
    </row>
    <row r="829" spans="1:5">
      <c r="A829" s="7">
        <v>43617</v>
      </c>
      <c r="B829">
        <v>6</v>
      </c>
      <c r="C829">
        <v>2019</v>
      </c>
      <c r="D829">
        <v>0.74769960000000002</v>
      </c>
      <c r="E829">
        <v>65</v>
      </c>
    </row>
    <row r="830" spans="1:5">
      <c r="A830" s="7">
        <v>43617</v>
      </c>
      <c r="B830">
        <v>6</v>
      </c>
      <c r="C830">
        <v>2019</v>
      </c>
      <c r="D830">
        <v>0.6268861</v>
      </c>
      <c r="E830">
        <v>61</v>
      </c>
    </row>
    <row r="831" spans="1:5">
      <c r="A831" s="7">
        <v>43617</v>
      </c>
      <c r="B831">
        <v>6</v>
      </c>
      <c r="C831">
        <v>2019</v>
      </c>
      <c r="D831">
        <v>0.55090254999999999</v>
      </c>
      <c r="E831">
        <v>56</v>
      </c>
    </row>
    <row r="832" spans="1:5">
      <c r="A832" s="7">
        <v>43617</v>
      </c>
      <c r="B832">
        <v>6</v>
      </c>
      <c r="C832">
        <v>2019</v>
      </c>
      <c r="D832">
        <v>0.45148692000000001</v>
      </c>
      <c r="E832">
        <v>33</v>
      </c>
    </row>
    <row r="833" spans="1:5">
      <c r="A833" s="7">
        <v>43617</v>
      </c>
      <c r="B833">
        <v>6</v>
      </c>
      <c r="C833">
        <v>2019</v>
      </c>
      <c r="D833">
        <v>0.59640473000000005</v>
      </c>
      <c r="E833">
        <v>59</v>
      </c>
    </row>
    <row r="834" spans="1:5">
      <c r="A834" s="7">
        <v>43617</v>
      </c>
      <c r="B834">
        <v>6</v>
      </c>
      <c r="C834">
        <v>2019</v>
      </c>
      <c r="D834">
        <v>0.57427329999999999</v>
      </c>
      <c r="E834">
        <v>42</v>
      </c>
    </row>
    <row r="835" spans="1:5">
      <c r="A835" s="7">
        <v>43617</v>
      </c>
      <c r="B835">
        <v>6</v>
      </c>
      <c r="C835">
        <v>2019</v>
      </c>
      <c r="D835">
        <v>0.35914617999999998</v>
      </c>
      <c r="E835">
        <v>48</v>
      </c>
    </row>
    <row r="836" spans="1:5">
      <c r="A836" s="7">
        <v>43617</v>
      </c>
      <c r="B836">
        <v>6</v>
      </c>
      <c r="C836">
        <v>2019</v>
      </c>
      <c r="D836">
        <v>0.37373263000000001</v>
      </c>
      <c r="E836">
        <v>34</v>
      </c>
    </row>
    <row r="837" spans="1:5">
      <c r="A837" s="7">
        <v>43617</v>
      </c>
      <c r="B837">
        <v>6</v>
      </c>
      <c r="C837">
        <v>2019</v>
      </c>
      <c r="D837">
        <v>0.58673465000000002</v>
      </c>
      <c r="E837">
        <v>47</v>
      </c>
    </row>
    <row r="838" spans="1:5">
      <c r="A838" s="7">
        <v>43617</v>
      </c>
      <c r="B838">
        <v>6</v>
      </c>
      <c r="C838">
        <v>2019</v>
      </c>
      <c r="D838">
        <v>0.89458409999999999</v>
      </c>
      <c r="E838">
        <v>47</v>
      </c>
    </row>
    <row r="839" spans="1:5">
      <c r="A839" s="7">
        <v>43617</v>
      </c>
      <c r="B839">
        <v>6</v>
      </c>
      <c r="C839">
        <v>2019</v>
      </c>
      <c r="D839">
        <v>0.86335145999999996</v>
      </c>
      <c r="E839">
        <v>50</v>
      </c>
    </row>
    <row r="840" spans="1:5">
      <c r="A840" s="7">
        <v>43983</v>
      </c>
      <c r="B840">
        <v>6</v>
      </c>
      <c r="C840">
        <v>2020</v>
      </c>
      <c r="D840">
        <v>0.7501525</v>
      </c>
      <c r="E840">
        <v>34</v>
      </c>
    </row>
    <row r="841" spans="1:5">
      <c r="A841" s="7">
        <v>43983</v>
      </c>
      <c r="B841">
        <v>6</v>
      </c>
      <c r="C841">
        <v>2020</v>
      </c>
      <c r="D841">
        <v>0.72627050000000004</v>
      </c>
      <c r="E841">
        <v>45</v>
      </c>
    </row>
    <row r="842" spans="1:5">
      <c r="A842" s="7">
        <v>43983</v>
      </c>
      <c r="B842">
        <v>6</v>
      </c>
      <c r="C842">
        <v>2020</v>
      </c>
      <c r="D842">
        <v>0.78465116000000001</v>
      </c>
      <c r="E842">
        <v>36</v>
      </c>
    </row>
    <row r="843" spans="1:5">
      <c r="A843" s="7">
        <v>43983</v>
      </c>
      <c r="B843">
        <v>6</v>
      </c>
      <c r="C843">
        <v>2020</v>
      </c>
      <c r="D843">
        <v>0.74336950000000002</v>
      </c>
      <c r="E843">
        <v>45</v>
      </c>
    </row>
    <row r="844" spans="1:5">
      <c r="A844" s="7">
        <v>43983</v>
      </c>
      <c r="B844">
        <v>6</v>
      </c>
      <c r="C844">
        <v>2020</v>
      </c>
      <c r="D844">
        <v>0.77674189999999999</v>
      </c>
      <c r="E844">
        <v>54</v>
      </c>
    </row>
    <row r="845" spans="1:5">
      <c r="A845" s="7">
        <v>43983</v>
      </c>
      <c r="B845">
        <v>6</v>
      </c>
      <c r="C845">
        <v>2020</v>
      </c>
      <c r="D845">
        <v>0.6935135</v>
      </c>
      <c r="E845">
        <v>50</v>
      </c>
    </row>
    <row r="846" spans="1:5">
      <c r="A846" s="7">
        <v>43983</v>
      </c>
      <c r="B846">
        <v>6</v>
      </c>
      <c r="C846">
        <v>2020</v>
      </c>
      <c r="D846">
        <v>0.36835732999999998</v>
      </c>
      <c r="E846">
        <v>34</v>
      </c>
    </row>
    <row r="847" spans="1:5">
      <c r="A847" s="7">
        <v>43983</v>
      </c>
      <c r="B847">
        <v>6</v>
      </c>
      <c r="C847">
        <v>2020</v>
      </c>
      <c r="D847">
        <v>0.43012884000000001</v>
      </c>
      <c r="E847">
        <v>32</v>
      </c>
    </row>
    <row r="848" spans="1:5">
      <c r="A848" s="7">
        <v>43983</v>
      </c>
      <c r="B848">
        <v>6</v>
      </c>
      <c r="C848">
        <v>2020</v>
      </c>
      <c r="D848">
        <v>0.74888089999999996</v>
      </c>
      <c r="E848">
        <v>58</v>
      </c>
    </row>
    <row r="849" spans="1:5">
      <c r="A849" s="7">
        <v>43983</v>
      </c>
      <c r="B849">
        <v>6</v>
      </c>
      <c r="C849">
        <v>2020</v>
      </c>
      <c r="D849">
        <v>0.64745200000000003</v>
      </c>
      <c r="E849">
        <v>54</v>
      </c>
    </row>
    <row r="850" spans="1:5">
      <c r="A850" s="7">
        <v>43983</v>
      </c>
      <c r="B850">
        <v>6</v>
      </c>
      <c r="C850">
        <v>2020</v>
      </c>
      <c r="D850">
        <v>0.85490197000000001</v>
      </c>
      <c r="E850">
        <v>61</v>
      </c>
    </row>
    <row r="851" spans="1:5">
      <c r="A851" s="7">
        <v>43983</v>
      </c>
      <c r="B851">
        <v>6</v>
      </c>
      <c r="C851">
        <v>2020</v>
      </c>
      <c r="D851">
        <v>0.82398899999999997</v>
      </c>
      <c r="E851">
        <v>53</v>
      </c>
    </row>
    <row r="852" spans="1:5">
      <c r="A852" s="7">
        <v>43983</v>
      </c>
      <c r="B852">
        <v>6</v>
      </c>
      <c r="C852">
        <v>2020</v>
      </c>
      <c r="D852">
        <v>0.87049109999999996</v>
      </c>
      <c r="E852">
        <v>58</v>
      </c>
    </row>
    <row r="853" spans="1:5">
      <c r="A853" s="7">
        <v>43983</v>
      </c>
      <c r="B853">
        <v>6</v>
      </c>
      <c r="C853">
        <v>2020</v>
      </c>
      <c r="D853">
        <v>0.57395350000000001</v>
      </c>
      <c r="E853">
        <v>32</v>
      </c>
    </row>
    <row r="854" spans="1:5">
      <c r="A854" s="7">
        <v>43983</v>
      </c>
      <c r="B854">
        <v>6</v>
      </c>
      <c r="C854">
        <v>2020</v>
      </c>
      <c r="D854">
        <v>0.82014050000000005</v>
      </c>
      <c r="E854">
        <v>45</v>
      </c>
    </row>
    <row r="855" spans="1:5">
      <c r="A855" s="7">
        <v>43983</v>
      </c>
      <c r="B855">
        <v>6</v>
      </c>
      <c r="C855">
        <v>2020</v>
      </c>
      <c r="D855">
        <v>0.77615993999999999</v>
      </c>
      <c r="E855">
        <v>48</v>
      </c>
    </row>
    <row r="856" spans="1:5">
      <c r="A856" s="7">
        <v>43983</v>
      </c>
      <c r="B856">
        <v>6</v>
      </c>
      <c r="C856">
        <v>2020</v>
      </c>
      <c r="D856">
        <v>0.38077592999999998</v>
      </c>
      <c r="E856">
        <v>38</v>
      </c>
    </row>
    <row r="857" spans="1:5">
      <c r="A857" s="7">
        <v>43983</v>
      </c>
      <c r="B857">
        <v>6</v>
      </c>
      <c r="C857">
        <v>2020</v>
      </c>
      <c r="D857">
        <v>0.85793649999999999</v>
      </c>
      <c r="E857">
        <v>47</v>
      </c>
    </row>
    <row r="858" spans="1:5">
      <c r="A858" s="7">
        <v>43983</v>
      </c>
      <c r="B858">
        <v>6</v>
      </c>
      <c r="C858">
        <v>2020</v>
      </c>
      <c r="D858">
        <v>0.62761250000000002</v>
      </c>
      <c r="E858">
        <v>39</v>
      </c>
    </row>
    <row r="859" spans="1:5">
      <c r="A859" s="7">
        <v>43983</v>
      </c>
      <c r="B859">
        <v>6</v>
      </c>
      <c r="C859">
        <v>2020</v>
      </c>
      <c r="D859">
        <v>0.49080230000000002</v>
      </c>
      <c r="E859">
        <v>37</v>
      </c>
    </row>
    <row r="860" spans="1:5">
      <c r="A860" s="7">
        <v>43983</v>
      </c>
      <c r="B860">
        <v>6</v>
      </c>
      <c r="C860">
        <v>2020</v>
      </c>
      <c r="D860">
        <v>0.62259949999999997</v>
      </c>
      <c r="E860">
        <v>51</v>
      </c>
    </row>
    <row r="861" spans="1:5">
      <c r="A861" s="7">
        <v>43983</v>
      </c>
      <c r="B861">
        <v>6</v>
      </c>
      <c r="C861">
        <v>2020</v>
      </c>
      <c r="D861">
        <v>0.48186705000000002</v>
      </c>
      <c r="E861">
        <v>57</v>
      </c>
    </row>
    <row r="862" spans="1:5">
      <c r="A862" s="7">
        <v>43983</v>
      </c>
      <c r="B862">
        <v>6</v>
      </c>
      <c r="C862">
        <v>2020</v>
      </c>
      <c r="D862">
        <v>0.48571429999999999</v>
      </c>
      <c r="E862">
        <v>57</v>
      </c>
    </row>
    <row r="863" spans="1:5">
      <c r="A863" s="7">
        <v>43983</v>
      </c>
      <c r="B863">
        <v>6</v>
      </c>
      <c r="C863">
        <v>2020</v>
      </c>
      <c r="D863">
        <v>0.55041872999999997</v>
      </c>
      <c r="E863">
        <v>40</v>
      </c>
    </row>
    <row r="864" spans="1:5">
      <c r="A864" s="7">
        <v>43983</v>
      </c>
      <c r="B864">
        <v>6</v>
      </c>
      <c r="C864">
        <v>2020</v>
      </c>
      <c r="D864">
        <v>0.30996131999999998</v>
      </c>
      <c r="E864">
        <v>43</v>
      </c>
    </row>
    <row r="865" spans="1:5">
      <c r="A865" s="7">
        <v>43983</v>
      </c>
      <c r="B865">
        <v>6</v>
      </c>
      <c r="C865">
        <v>2020</v>
      </c>
      <c r="D865">
        <v>0.49425491999999999</v>
      </c>
      <c r="E865">
        <v>41</v>
      </c>
    </row>
    <row r="866" spans="1:5">
      <c r="A866" s="7">
        <v>43983</v>
      </c>
      <c r="B866">
        <v>6</v>
      </c>
      <c r="C866">
        <v>2020</v>
      </c>
      <c r="D866">
        <v>0.8708823</v>
      </c>
      <c r="E866">
        <v>43</v>
      </c>
    </row>
    <row r="867" spans="1:5">
      <c r="A867" s="7">
        <v>43983</v>
      </c>
      <c r="B867">
        <v>6</v>
      </c>
      <c r="C867">
        <v>2020</v>
      </c>
      <c r="D867">
        <v>0.50187736999999999</v>
      </c>
      <c r="E867">
        <v>49</v>
      </c>
    </row>
    <row r="868" spans="1:5">
      <c r="A868" s="7">
        <v>43983</v>
      </c>
      <c r="B868">
        <v>6</v>
      </c>
      <c r="C868">
        <v>2020</v>
      </c>
      <c r="D868">
        <v>0.49320793000000002</v>
      </c>
      <c r="E868">
        <v>48</v>
      </c>
    </row>
    <row r="869" spans="1:5">
      <c r="A869" s="7">
        <v>43983</v>
      </c>
      <c r="B869">
        <v>6</v>
      </c>
      <c r="C869">
        <v>2020</v>
      </c>
      <c r="D869">
        <v>0.60891399999999996</v>
      </c>
      <c r="E869">
        <v>65</v>
      </c>
    </row>
    <row r="870" spans="1:5">
      <c r="A870" s="7">
        <v>43983</v>
      </c>
      <c r="B870">
        <v>6</v>
      </c>
      <c r="C870">
        <v>2020</v>
      </c>
      <c r="D870">
        <v>0.64641963999999996</v>
      </c>
      <c r="E870">
        <v>55</v>
      </c>
    </row>
    <row r="871" spans="1:5">
      <c r="A871" s="7">
        <v>43983</v>
      </c>
      <c r="B871">
        <v>6</v>
      </c>
      <c r="C871">
        <v>2020</v>
      </c>
      <c r="D871">
        <v>0.60218159999999998</v>
      </c>
      <c r="E871">
        <v>48</v>
      </c>
    </row>
    <row r="872" spans="1:5">
      <c r="A872" s="7">
        <v>43983</v>
      </c>
      <c r="B872">
        <v>6</v>
      </c>
      <c r="C872">
        <v>2020</v>
      </c>
      <c r="D872">
        <v>0.70294385999999998</v>
      </c>
      <c r="E872">
        <v>35</v>
      </c>
    </row>
    <row r="873" spans="1:5">
      <c r="A873" s="7">
        <v>43983</v>
      </c>
      <c r="B873">
        <v>6</v>
      </c>
      <c r="C873">
        <v>2020</v>
      </c>
      <c r="D873">
        <v>0.67714344999999998</v>
      </c>
      <c r="E873">
        <v>44</v>
      </c>
    </row>
    <row r="874" spans="1:5">
      <c r="A874" s="7">
        <v>44348</v>
      </c>
      <c r="B874">
        <v>6</v>
      </c>
      <c r="C874">
        <v>2021</v>
      </c>
      <c r="D874">
        <v>0.67021227000000005</v>
      </c>
      <c r="E874">
        <v>29</v>
      </c>
    </row>
    <row r="875" spans="1:5">
      <c r="A875" s="7">
        <v>44348</v>
      </c>
      <c r="B875">
        <v>6</v>
      </c>
      <c r="C875">
        <v>2021</v>
      </c>
      <c r="D875">
        <v>0.75907356000000004</v>
      </c>
      <c r="E875">
        <v>48</v>
      </c>
    </row>
    <row r="876" spans="1:5">
      <c r="A876" s="7">
        <v>44348</v>
      </c>
      <c r="B876">
        <v>6</v>
      </c>
      <c r="C876">
        <v>2021</v>
      </c>
      <c r="D876">
        <v>0.79651486999999999</v>
      </c>
      <c r="E876">
        <v>44</v>
      </c>
    </row>
    <row r="877" spans="1:5">
      <c r="A877" s="7">
        <v>44348</v>
      </c>
      <c r="B877">
        <v>6</v>
      </c>
      <c r="C877">
        <v>2021</v>
      </c>
      <c r="D877">
        <v>0.34851675999999998</v>
      </c>
      <c r="E877">
        <v>32</v>
      </c>
    </row>
    <row r="878" spans="1:5">
      <c r="A878" s="7">
        <v>44348</v>
      </c>
      <c r="B878">
        <v>6</v>
      </c>
      <c r="C878">
        <v>2021</v>
      </c>
      <c r="D878">
        <v>0.47470367000000002</v>
      </c>
      <c r="E878">
        <v>46</v>
      </c>
    </row>
    <row r="879" spans="1:5">
      <c r="A879" s="7">
        <v>44348</v>
      </c>
      <c r="B879">
        <v>6</v>
      </c>
      <c r="C879">
        <v>2021</v>
      </c>
      <c r="D879">
        <v>0.74291649999999998</v>
      </c>
      <c r="E879">
        <v>49</v>
      </c>
    </row>
    <row r="880" spans="1:5">
      <c r="A880" s="7">
        <v>44348</v>
      </c>
      <c r="B880">
        <v>6</v>
      </c>
      <c r="C880">
        <v>2021</v>
      </c>
      <c r="D880">
        <v>0.87630856000000001</v>
      </c>
      <c r="E880">
        <v>64</v>
      </c>
    </row>
    <row r="881" spans="1:5">
      <c r="A881" s="7">
        <v>44348</v>
      </c>
      <c r="B881">
        <v>6</v>
      </c>
      <c r="C881">
        <v>2021</v>
      </c>
      <c r="D881">
        <v>0.69302607000000005</v>
      </c>
      <c r="E881">
        <v>61</v>
      </c>
    </row>
    <row r="882" spans="1:5">
      <c r="A882" s="7">
        <v>44348</v>
      </c>
      <c r="B882">
        <v>6</v>
      </c>
      <c r="C882">
        <v>2021</v>
      </c>
      <c r="D882">
        <v>0.63687813000000004</v>
      </c>
      <c r="E882">
        <v>56</v>
      </c>
    </row>
    <row r="883" spans="1:5">
      <c r="A883" s="7">
        <v>44348</v>
      </c>
      <c r="B883">
        <v>6</v>
      </c>
      <c r="C883">
        <v>2021</v>
      </c>
      <c r="D883">
        <v>0.68136929999999996</v>
      </c>
      <c r="E883">
        <v>73</v>
      </c>
    </row>
    <row r="884" spans="1:5">
      <c r="A884" s="7">
        <v>44348</v>
      </c>
      <c r="B884">
        <v>6</v>
      </c>
      <c r="C884">
        <v>2021</v>
      </c>
      <c r="D884">
        <v>0.58656114000000004</v>
      </c>
      <c r="E884">
        <v>33</v>
      </c>
    </row>
    <row r="885" spans="1:5">
      <c r="A885" s="7">
        <v>44348</v>
      </c>
      <c r="B885">
        <v>6</v>
      </c>
      <c r="C885">
        <v>2021</v>
      </c>
      <c r="D885">
        <v>0.87195146000000001</v>
      </c>
      <c r="E885">
        <v>50</v>
      </c>
    </row>
    <row r="886" spans="1:5">
      <c r="A886" s="7">
        <v>44348</v>
      </c>
      <c r="B886">
        <v>6</v>
      </c>
      <c r="C886">
        <v>2021</v>
      </c>
      <c r="D886">
        <v>0.84534339999999997</v>
      </c>
      <c r="E886">
        <v>61</v>
      </c>
    </row>
    <row r="887" spans="1:5">
      <c r="A887" s="7">
        <v>44348</v>
      </c>
      <c r="B887">
        <v>6</v>
      </c>
      <c r="C887">
        <v>2021</v>
      </c>
      <c r="D887">
        <v>0.55269729999999995</v>
      </c>
      <c r="E887">
        <v>44</v>
      </c>
    </row>
    <row r="888" spans="1:5">
      <c r="A888" s="7">
        <v>44348</v>
      </c>
      <c r="B888">
        <v>6</v>
      </c>
      <c r="C888">
        <v>2021</v>
      </c>
      <c r="D888">
        <v>0.68166583999999997</v>
      </c>
      <c r="E888">
        <v>33</v>
      </c>
    </row>
    <row r="889" spans="1:5">
      <c r="A889" s="7">
        <v>44348</v>
      </c>
      <c r="B889">
        <v>6</v>
      </c>
      <c r="C889">
        <v>2021</v>
      </c>
      <c r="D889">
        <v>0.70679910000000001</v>
      </c>
      <c r="E889">
        <v>40</v>
      </c>
    </row>
    <row r="890" spans="1:5">
      <c r="A890" s="7">
        <v>44348</v>
      </c>
      <c r="B890">
        <v>6</v>
      </c>
      <c r="C890">
        <v>2021</v>
      </c>
      <c r="D890">
        <v>0.50723750000000001</v>
      </c>
      <c r="E890">
        <v>34</v>
      </c>
    </row>
    <row r="891" spans="1:5">
      <c r="A891" s="7">
        <v>44348</v>
      </c>
      <c r="B891">
        <v>6</v>
      </c>
      <c r="C891">
        <v>2021</v>
      </c>
      <c r="D891">
        <v>0.55168099999999998</v>
      </c>
      <c r="E891">
        <v>41</v>
      </c>
    </row>
    <row r="892" spans="1:5">
      <c r="A892" s="7">
        <v>44348</v>
      </c>
      <c r="B892">
        <v>6</v>
      </c>
      <c r="C892">
        <v>2021</v>
      </c>
      <c r="D892">
        <v>0.80976062999999998</v>
      </c>
      <c r="E892">
        <v>56</v>
      </c>
    </row>
    <row r="893" spans="1:5">
      <c r="A893" s="7">
        <v>44348</v>
      </c>
      <c r="B893">
        <v>6</v>
      </c>
      <c r="C893">
        <v>2021</v>
      </c>
      <c r="D893">
        <v>0.69921725999999995</v>
      </c>
      <c r="E893">
        <v>28</v>
      </c>
    </row>
    <row r="894" spans="1:5">
      <c r="A894" s="7">
        <v>44348</v>
      </c>
      <c r="B894">
        <v>6</v>
      </c>
      <c r="C894">
        <v>2021</v>
      </c>
      <c r="D894">
        <v>0.56290229999999997</v>
      </c>
      <c r="E894">
        <v>69</v>
      </c>
    </row>
    <row r="895" spans="1:5">
      <c r="A895" s="7">
        <v>44348</v>
      </c>
      <c r="B895">
        <v>6</v>
      </c>
      <c r="C895">
        <v>2021</v>
      </c>
      <c r="D895">
        <v>0.52922380000000002</v>
      </c>
      <c r="E895">
        <v>29</v>
      </c>
    </row>
    <row r="896" spans="1:5">
      <c r="A896" s="7">
        <v>44348</v>
      </c>
      <c r="B896">
        <v>6</v>
      </c>
      <c r="C896">
        <v>2021</v>
      </c>
      <c r="D896">
        <v>0.67322029999999999</v>
      </c>
      <c r="E896">
        <v>29</v>
      </c>
    </row>
    <row r="897" spans="1:5">
      <c r="A897" s="7">
        <v>44348</v>
      </c>
      <c r="B897">
        <v>6</v>
      </c>
      <c r="C897">
        <v>2021</v>
      </c>
      <c r="D897">
        <v>0.78493893000000003</v>
      </c>
      <c r="E897">
        <v>32</v>
      </c>
    </row>
    <row r="898" spans="1:5">
      <c r="A898" s="7">
        <v>44348</v>
      </c>
      <c r="B898">
        <v>6</v>
      </c>
      <c r="C898">
        <v>2021</v>
      </c>
      <c r="D898">
        <v>0.76542586000000001</v>
      </c>
      <c r="E898">
        <v>48</v>
      </c>
    </row>
    <row r="899" spans="1:5">
      <c r="A899" s="7">
        <v>44348</v>
      </c>
      <c r="B899">
        <v>6</v>
      </c>
      <c r="C899">
        <v>2021</v>
      </c>
      <c r="D899">
        <v>0.47637442000000002</v>
      </c>
      <c r="E899">
        <v>30</v>
      </c>
    </row>
    <row r="900" spans="1:5">
      <c r="A900" s="7">
        <v>44348</v>
      </c>
      <c r="B900">
        <v>6</v>
      </c>
      <c r="C900">
        <v>2021</v>
      </c>
      <c r="D900">
        <v>0.7557625</v>
      </c>
      <c r="E900">
        <v>25</v>
      </c>
    </row>
    <row r="901" spans="1:5">
      <c r="A901" s="7">
        <v>44348</v>
      </c>
      <c r="B901">
        <v>6</v>
      </c>
      <c r="C901">
        <v>2021</v>
      </c>
      <c r="D901">
        <v>0.78426605000000005</v>
      </c>
      <c r="E901">
        <v>50</v>
      </c>
    </row>
    <row r="902" spans="1:5">
      <c r="A902" s="7">
        <v>44348</v>
      </c>
      <c r="B902">
        <v>6</v>
      </c>
      <c r="C902">
        <v>2021</v>
      </c>
      <c r="D902">
        <v>0.88218759999999996</v>
      </c>
      <c r="E902">
        <v>63</v>
      </c>
    </row>
    <row r="903" spans="1:5">
      <c r="A903" s="7">
        <v>44348</v>
      </c>
      <c r="B903">
        <v>6</v>
      </c>
      <c r="C903">
        <v>2021</v>
      </c>
      <c r="D903">
        <v>0.65493009999999996</v>
      </c>
      <c r="E903">
        <v>72</v>
      </c>
    </row>
    <row r="904" spans="1:5">
      <c r="A904" s="7">
        <v>44348</v>
      </c>
      <c r="B904">
        <v>6</v>
      </c>
      <c r="C904">
        <v>2021</v>
      </c>
      <c r="D904">
        <v>0.7911165</v>
      </c>
      <c r="E904">
        <v>65</v>
      </c>
    </row>
    <row r="905" spans="1:5">
      <c r="A905" s="7">
        <v>44348</v>
      </c>
      <c r="B905">
        <v>6</v>
      </c>
      <c r="C905">
        <v>2021</v>
      </c>
      <c r="D905">
        <v>0.89492740000000004</v>
      </c>
      <c r="E905">
        <v>74</v>
      </c>
    </row>
    <row r="906" spans="1:5">
      <c r="A906" s="7">
        <v>44348</v>
      </c>
      <c r="B906">
        <v>6</v>
      </c>
      <c r="C906">
        <v>2021</v>
      </c>
      <c r="D906">
        <v>0.64356760000000002</v>
      </c>
      <c r="E906">
        <v>69</v>
      </c>
    </row>
    <row r="907" spans="1:5">
      <c r="A907" s="7">
        <v>44348</v>
      </c>
      <c r="B907">
        <v>6</v>
      </c>
      <c r="C907">
        <v>2021</v>
      </c>
      <c r="D907">
        <v>0.53094200000000003</v>
      </c>
      <c r="E907">
        <v>38</v>
      </c>
    </row>
    <row r="908" spans="1:5">
      <c r="A908" s="7">
        <v>44348</v>
      </c>
      <c r="B908">
        <v>6</v>
      </c>
      <c r="C908">
        <v>2021</v>
      </c>
      <c r="D908">
        <v>0.36539685999999999</v>
      </c>
      <c r="E908">
        <v>47</v>
      </c>
    </row>
    <row r="909" spans="1:5">
      <c r="A909" s="7">
        <v>44348</v>
      </c>
      <c r="B909">
        <v>6</v>
      </c>
      <c r="C909">
        <v>2021</v>
      </c>
      <c r="D909">
        <v>0.46636158</v>
      </c>
      <c r="E909">
        <v>45</v>
      </c>
    </row>
    <row r="910" spans="1:5">
      <c r="A910" s="7">
        <v>44348</v>
      </c>
      <c r="B910">
        <v>6</v>
      </c>
      <c r="C910">
        <v>2021</v>
      </c>
      <c r="D910">
        <v>0.78768400000000005</v>
      </c>
      <c r="E910">
        <v>48</v>
      </c>
    </row>
    <row r="911" spans="1:5">
      <c r="A911" s="7">
        <v>44348</v>
      </c>
      <c r="B911">
        <v>6</v>
      </c>
      <c r="C911">
        <v>2021</v>
      </c>
      <c r="D911">
        <v>0.46936129999999998</v>
      </c>
      <c r="E911">
        <v>44</v>
      </c>
    </row>
    <row r="912" spans="1:5">
      <c r="A912" s="7">
        <v>44348</v>
      </c>
      <c r="B912">
        <v>6</v>
      </c>
      <c r="C912">
        <v>2021</v>
      </c>
      <c r="D912">
        <v>0.65246826000000002</v>
      </c>
      <c r="E912">
        <v>48</v>
      </c>
    </row>
    <row r="913" spans="1:5">
      <c r="A913" s="7">
        <v>44348</v>
      </c>
      <c r="B913">
        <v>6</v>
      </c>
      <c r="C913">
        <v>2021</v>
      </c>
      <c r="D913">
        <v>0.81397366999999998</v>
      </c>
      <c r="E913">
        <v>50</v>
      </c>
    </row>
    <row r="914" spans="1:5">
      <c r="A914" s="7">
        <v>44348</v>
      </c>
      <c r="B914">
        <v>6</v>
      </c>
      <c r="C914">
        <v>2021</v>
      </c>
      <c r="D914">
        <v>0.82672535999999996</v>
      </c>
      <c r="E914">
        <v>70</v>
      </c>
    </row>
    <row r="915" spans="1:5">
      <c r="A915" s="7">
        <v>44348</v>
      </c>
      <c r="B915">
        <v>6</v>
      </c>
      <c r="C915">
        <v>2021</v>
      </c>
      <c r="D915">
        <v>0.72034304999999998</v>
      </c>
      <c r="E915">
        <v>61</v>
      </c>
    </row>
    <row r="916" spans="1:5">
      <c r="A916" s="7">
        <v>44348</v>
      </c>
      <c r="B916">
        <v>6</v>
      </c>
      <c r="C916">
        <v>2021</v>
      </c>
      <c r="D916">
        <v>0.87701720000000005</v>
      </c>
      <c r="E916">
        <v>71</v>
      </c>
    </row>
    <row r="917" spans="1:5">
      <c r="A917" s="7">
        <v>44348</v>
      </c>
      <c r="B917">
        <v>6</v>
      </c>
      <c r="C917">
        <v>2021</v>
      </c>
      <c r="D917">
        <v>0.81752354000000005</v>
      </c>
      <c r="E917">
        <v>64</v>
      </c>
    </row>
    <row r="918" spans="1:5">
      <c r="A918" s="7">
        <v>44348</v>
      </c>
      <c r="B918">
        <v>6</v>
      </c>
      <c r="C918">
        <v>2021</v>
      </c>
      <c r="D918">
        <v>0.84014270000000002</v>
      </c>
      <c r="E918">
        <v>69</v>
      </c>
    </row>
    <row r="919" spans="1:5">
      <c r="A919" s="7">
        <v>44348</v>
      </c>
      <c r="B919">
        <v>6</v>
      </c>
      <c r="C919">
        <v>2021</v>
      </c>
      <c r="D919">
        <v>0.64537389999999994</v>
      </c>
      <c r="E919">
        <v>35</v>
      </c>
    </row>
    <row r="920" spans="1:5">
      <c r="A920" s="7">
        <v>43647</v>
      </c>
      <c r="B920">
        <v>7</v>
      </c>
      <c r="C920">
        <v>2019</v>
      </c>
      <c r="D920">
        <v>0.6203417</v>
      </c>
      <c r="E920">
        <v>54.700000760000002</v>
      </c>
    </row>
    <row r="921" spans="1:5">
      <c r="A921" s="7">
        <v>43647</v>
      </c>
      <c r="B921">
        <v>7</v>
      </c>
      <c r="C921">
        <v>2019</v>
      </c>
      <c r="D921">
        <v>0.81394935000000002</v>
      </c>
      <c r="E921">
        <v>62.100000379999997</v>
      </c>
    </row>
    <row r="922" spans="1:5">
      <c r="A922" s="7">
        <v>43647</v>
      </c>
      <c r="B922">
        <v>7</v>
      </c>
      <c r="C922">
        <v>2019</v>
      </c>
      <c r="D922">
        <v>0.52287333999999996</v>
      </c>
      <c r="E922">
        <v>29.899999619999999</v>
      </c>
    </row>
    <row r="923" spans="1:5">
      <c r="A923" s="7">
        <v>43647</v>
      </c>
      <c r="B923">
        <v>7</v>
      </c>
      <c r="C923">
        <v>2019</v>
      </c>
      <c r="D923">
        <v>0.50101890000000004</v>
      </c>
      <c r="E923">
        <v>56.799999239999998</v>
      </c>
    </row>
    <row r="924" spans="1:5">
      <c r="A924" s="7">
        <v>43647</v>
      </c>
      <c r="B924">
        <v>7</v>
      </c>
      <c r="C924">
        <v>2019</v>
      </c>
      <c r="D924">
        <v>0.80066216000000001</v>
      </c>
      <c r="E924">
        <v>62.799999239999998</v>
      </c>
    </row>
    <row r="925" spans="1:5">
      <c r="A925" s="7">
        <v>43647</v>
      </c>
      <c r="B925">
        <v>7</v>
      </c>
      <c r="C925">
        <v>2019</v>
      </c>
      <c r="D925">
        <v>0.44031733000000001</v>
      </c>
      <c r="E925">
        <v>52.600000379999997</v>
      </c>
    </row>
    <row r="926" spans="1:5">
      <c r="A926" s="7">
        <v>43647</v>
      </c>
      <c r="B926">
        <v>7</v>
      </c>
      <c r="C926">
        <v>2019</v>
      </c>
      <c r="D926">
        <v>0.66359009999999996</v>
      </c>
      <c r="E926">
        <v>37.399999620000003</v>
      </c>
    </row>
    <row r="927" spans="1:5">
      <c r="A927" s="7">
        <v>43647</v>
      </c>
      <c r="B927">
        <v>7</v>
      </c>
      <c r="C927">
        <v>2019</v>
      </c>
      <c r="D927">
        <v>0.42821565</v>
      </c>
      <c r="E927">
        <v>49.600000379999997</v>
      </c>
    </row>
    <row r="928" spans="1:5">
      <c r="A928" s="7">
        <v>43647</v>
      </c>
      <c r="B928">
        <v>7</v>
      </c>
      <c r="C928">
        <v>2019</v>
      </c>
      <c r="D928">
        <v>0.66529554000000002</v>
      </c>
      <c r="E928">
        <v>33</v>
      </c>
    </row>
    <row r="929" spans="1:5">
      <c r="A929" s="7">
        <v>43647</v>
      </c>
      <c r="B929">
        <v>7</v>
      </c>
      <c r="C929">
        <v>2019</v>
      </c>
      <c r="D929">
        <v>0.41460666000000002</v>
      </c>
      <c r="E929">
        <v>28.899999619999999</v>
      </c>
    </row>
    <row r="930" spans="1:5">
      <c r="A930" s="7">
        <v>43647</v>
      </c>
      <c r="B930">
        <v>7</v>
      </c>
      <c r="C930">
        <v>2019</v>
      </c>
      <c r="D930">
        <v>0.86732089999999995</v>
      </c>
      <c r="E930">
        <v>24.800000189999999</v>
      </c>
    </row>
    <row r="931" spans="1:5">
      <c r="A931" s="7">
        <v>43647</v>
      </c>
      <c r="B931">
        <v>7</v>
      </c>
      <c r="C931">
        <v>2019</v>
      </c>
      <c r="D931">
        <v>0.62837540000000003</v>
      </c>
      <c r="E931">
        <v>41.399999620000003</v>
      </c>
    </row>
    <row r="932" spans="1:5">
      <c r="A932" s="7">
        <v>43647</v>
      </c>
      <c r="B932">
        <v>7</v>
      </c>
      <c r="C932">
        <v>2019</v>
      </c>
      <c r="D932">
        <v>0.44353833999999998</v>
      </c>
      <c r="E932">
        <v>50.600000379999997</v>
      </c>
    </row>
    <row r="933" spans="1:5">
      <c r="A933" s="7">
        <v>43647</v>
      </c>
      <c r="B933">
        <v>7</v>
      </c>
      <c r="C933">
        <v>2019</v>
      </c>
      <c r="D933">
        <v>0.48500228000000001</v>
      </c>
      <c r="E933">
        <v>36.100000379999997</v>
      </c>
    </row>
    <row r="934" spans="1:5">
      <c r="A934" s="7">
        <v>43647</v>
      </c>
      <c r="B934">
        <v>7</v>
      </c>
      <c r="C934">
        <v>2019</v>
      </c>
      <c r="D934">
        <v>0.58052886000000004</v>
      </c>
      <c r="E934">
        <v>54.600000379999997</v>
      </c>
    </row>
    <row r="935" spans="1:5">
      <c r="A935" s="7">
        <v>43647</v>
      </c>
      <c r="B935">
        <v>7</v>
      </c>
      <c r="C935">
        <v>2019</v>
      </c>
      <c r="D935">
        <v>0.87340282999999996</v>
      </c>
      <c r="E935">
        <v>69.299999240000005</v>
      </c>
    </row>
    <row r="936" spans="1:5">
      <c r="A936" s="7">
        <v>43647</v>
      </c>
      <c r="B936">
        <v>7</v>
      </c>
      <c r="C936">
        <v>2019</v>
      </c>
      <c r="D936">
        <v>0.44492215000000002</v>
      </c>
      <c r="E936">
        <v>50.5</v>
      </c>
    </row>
    <row r="937" spans="1:5">
      <c r="A937" s="7">
        <v>43647</v>
      </c>
      <c r="B937">
        <v>7</v>
      </c>
      <c r="C937">
        <v>2019</v>
      </c>
      <c r="D937">
        <v>0.43845329999999999</v>
      </c>
      <c r="E937">
        <v>33.100000379999997</v>
      </c>
    </row>
    <row r="938" spans="1:5">
      <c r="A938" s="7">
        <v>43647</v>
      </c>
      <c r="B938">
        <v>7</v>
      </c>
      <c r="C938">
        <v>2019</v>
      </c>
      <c r="D938">
        <v>0.42991105000000002</v>
      </c>
      <c r="E938">
        <v>34.100000379999997</v>
      </c>
    </row>
    <row r="939" spans="1:5">
      <c r="A939" s="7">
        <v>43647</v>
      </c>
      <c r="B939">
        <v>7</v>
      </c>
      <c r="C939">
        <v>2019</v>
      </c>
      <c r="D939">
        <v>0.87467426000000004</v>
      </c>
      <c r="E939">
        <v>45.5</v>
      </c>
    </row>
    <row r="940" spans="1:5">
      <c r="A940" s="7">
        <v>43647</v>
      </c>
      <c r="B940">
        <v>7</v>
      </c>
      <c r="C940">
        <v>2019</v>
      </c>
      <c r="D940">
        <v>0.85494535999999999</v>
      </c>
      <c r="E940">
        <v>47.600000379999997</v>
      </c>
    </row>
    <row r="941" spans="1:5">
      <c r="A941" s="7">
        <v>44013</v>
      </c>
      <c r="B941">
        <v>7</v>
      </c>
      <c r="C941">
        <v>2020</v>
      </c>
      <c r="D941">
        <v>0.68072460000000001</v>
      </c>
      <c r="E941">
        <v>30.199999810000001</v>
      </c>
    </row>
    <row r="942" spans="1:5">
      <c r="A942" s="7">
        <v>44013</v>
      </c>
      <c r="B942">
        <v>7</v>
      </c>
      <c r="C942">
        <v>2020</v>
      </c>
      <c r="D942">
        <v>0.45668522</v>
      </c>
      <c r="E942">
        <v>42.399999620000003</v>
      </c>
    </row>
    <row r="943" spans="1:5">
      <c r="A943" s="7">
        <v>44013</v>
      </c>
      <c r="B943">
        <v>7</v>
      </c>
      <c r="C943">
        <v>2020</v>
      </c>
      <c r="D943">
        <v>0.76467943000000005</v>
      </c>
      <c r="E943">
        <v>44.600000379999997</v>
      </c>
    </row>
    <row r="944" spans="1:5">
      <c r="A944" s="7">
        <v>44013</v>
      </c>
      <c r="B944">
        <v>7</v>
      </c>
      <c r="C944">
        <v>2020</v>
      </c>
      <c r="D944">
        <v>0.68380260000000004</v>
      </c>
      <c r="E944">
        <v>36.100000379999997</v>
      </c>
    </row>
    <row r="945" spans="1:5">
      <c r="A945" s="7">
        <v>44013</v>
      </c>
      <c r="B945">
        <v>7</v>
      </c>
      <c r="C945">
        <v>2020</v>
      </c>
      <c r="D945">
        <v>0.69362294999999996</v>
      </c>
      <c r="E945">
        <v>40.100000379999997</v>
      </c>
    </row>
    <row r="946" spans="1:5">
      <c r="A946" s="7">
        <v>44013</v>
      </c>
      <c r="B946">
        <v>7</v>
      </c>
      <c r="C946">
        <v>2020</v>
      </c>
      <c r="D946">
        <v>0.57433259999999997</v>
      </c>
      <c r="E946">
        <v>42.5</v>
      </c>
    </row>
    <row r="947" spans="1:5">
      <c r="A947" s="7">
        <v>44013</v>
      </c>
      <c r="B947">
        <v>7</v>
      </c>
      <c r="C947">
        <v>2020</v>
      </c>
      <c r="D947">
        <v>0.58647439999999995</v>
      </c>
      <c r="E947">
        <v>33.300000189999999</v>
      </c>
    </row>
    <row r="948" spans="1:5">
      <c r="A948" s="7">
        <v>44013</v>
      </c>
      <c r="B948">
        <v>7</v>
      </c>
      <c r="C948">
        <v>2020</v>
      </c>
      <c r="D948">
        <v>0.70294356000000002</v>
      </c>
      <c r="E948">
        <v>38.300000189999999</v>
      </c>
    </row>
    <row r="949" spans="1:5">
      <c r="A949" s="7">
        <v>44013</v>
      </c>
      <c r="B949">
        <v>7</v>
      </c>
      <c r="C949">
        <v>2020</v>
      </c>
      <c r="D949">
        <v>0.75011720000000004</v>
      </c>
      <c r="E949">
        <v>57.700000760000002</v>
      </c>
    </row>
    <row r="950" spans="1:5">
      <c r="A950" s="7">
        <v>44013</v>
      </c>
      <c r="B950">
        <v>7</v>
      </c>
      <c r="C950">
        <v>2020</v>
      </c>
      <c r="D950">
        <v>0.50803779999999998</v>
      </c>
      <c r="E950">
        <v>50.5</v>
      </c>
    </row>
    <row r="951" spans="1:5">
      <c r="A951" s="7">
        <v>44013</v>
      </c>
      <c r="B951">
        <v>7</v>
      </c>
      <c r="C951">
        <v>2020</v>
      </c>
      <c r="D951">
        <v>0.82403530000000003</v>
      </c>
      <c r="E951">
        <v>50.5</v>
      </c>
    </row>
    <row r="952" spans="1:5">
      <c r="A952" s="7">
        <v>44013</v>
      </c>
      <c r="B952">
        <v>7</v>
      </c>
      <c r="C952">
        <v>2020</v>
      </c>
      <c r="D952">
        <v>0.76685389999999998</v>
      </c>
      <c r="E952">
        <v>46.399999620000003</v>
      </c>
    </row>
    <row r="953" spans="1:5">
      <c r="A953" s="7">
        <v>44013</v>
      </c>
      <c r="B953">
        <v>7</v>
      </c>
      <c r="C953">
        <v>2020</v>
      </c>
      <c r="D953">
        <v>0.75766283000000001</v>
      </c>
      <c r="E953">
        <v>50.5</v>
      </c>
    </row>
    <row r="954" spans="1:5">
      <c r="A954" s="7">
        <v>44013</v>
      </c>
      <c r="B954">
        <v>7</v>
      </c>
      <c r="C954">
        <v>2020</v>
      </c>
      <c r="D954">
        <v>0.56461494999999995</v>
      </c>
      <c r="E954">
        <v>28</v>
      </c>
    </row>
    <row r="955" spans="1:5">
      <c r="A955" s="7">
        <v>44013</v>
      </c>
      <c r="B955">
        <v>7</v>
      </c>
      <c r="C955">
        <v>2020</v>
      </c>
      <c r="D955">
        <v>0.65855109999999994</v>
      </c>
      <c r="E955">
        <v>28.899999619999999</v>
      </c>
    </row>
    <row r="956" spans="1:5">
      <c r="A956" s="7">
        <v>44013</v>
      </c>
      <c r="B956">
        <v>7</v>
      </c>
      <c r="C956">
        <v>2020</v>
      </c>
      <c r="D956">
        <v>0.81599646999999997</v>
      </c>
      <c r="E956">
        <v>40.399999620000003</v>
      </c>
    </row>
    <row r="957" spans="1:5">
      <c r="A957" s="7">
        <v>44013</v>
      </c>
      <c r="B957">
        <v>7</v>
      </c>
      <c r="C957">
        <v>2020</v>
      </c>
      <c r="D957">
        <v>0.7799353</v>
      </c>
      <c r="E957">
        <v>45.5</v>
      </c>
    </row>
    <row r="958" spans="1:5">
      <c r="A958" s="7">
        <v>44013</v>
      </c>
      <c r="B958">
        <v>7</v>
      </c>
      <c r="C958">
        <v>2020</v>
      </c>
      <c r="D958">
        <v>0.63068539999999995</v>
      </c>
      <c r="E958">
        <v>41.5</v>
      </c>
    </row>
    <row r="959" spans="1:5">
      <c r="A959" s="7">
        <v>44013</v>
      </c>
      <c r="B959">
        <v>7</v>
      </c>
      <c r="C959">
        <v>2020</v>
      </c>
      <c r="D959">
        <v>0.72119869999999997</v>
      </c>
      <c r="E959">
        <v>34.100000379999997</v>
      </c>
    </row>
    <row r="960" spans="1:5">
      <c r="A960" s="7">
        <v>44013</v>
      </c>
      <c r="B960">
        <v>7</v>
      </c>
      <c r="C960">
        <v>2020</v>
      </c>
      <c r="D960">
        <v>0.56390510000000005</v>
      </c>
      <c r="E960">
        <v>46.700000760000002</v>
      </c>
    </row>
    <row r="961" spans="1:5">
      <c r="A961" s="7">
        <v>44013</v>
      </c>
      <c r="B961">
        <v>7</v>
      </c>
      <c r="C961">
        <v>2020</v>
      </c>
      <c r="D961">
        <v>0.44563553</v>
      </c>
      <c r="E961">
        <v>38.300000189999999</v>
      </c>
    </row>
    <row r="962" spans="1:5">
      <c r="A962" s="7">
        <v>44013</v>
      </c>
      <c r="B962">
        <v>7</v>
      </c>
      <c r="C962">
        <v>2020</v>
      </c>
      <c r="D962">
        <v>0.43260533000000001</v>
      </c>
      <c r="E962">
        <v>40.5</v>
      </c>
    </row>
    <row r="963" spans="1:5">
      <c r="A963" s="7">
        <v>44013</v>
      </c>
      <c r="B963">
        <v>7</v>
      </c>
      <c r="C963">
        <v>2020</v>
      </c>
      <c r="D963">
        <v>0.45219436000000002</v>
      </c>
      <c r="E963">
        <v>29.100000380000001</v>
      </c>
    </row>
    <row r="964" spans="1:5">
      <c r="A964" s="7">
        <v>44013</v>
      </c>
      <c r="B964">
        <v>7</v>
      </c>
      <c r="C964">
        <v>2020</v>
      </c>
      <c r="D964">
        <v>0.39088368000000001</v>
      </c>
      <c r="E964">
        <v>33.300000189999999</v>
      </c>
    </row>
    <row r="965" spans="1:5">
      <c r="A965" s="7">
        <v>44013</v>
      </c>
      <c r="B965">
        <v>7</v>
      </c>
      <c r="C965">
        <v>2020</v>
      </c>
      <c r="D965">
        <v>0.77785956999999994</v>
      </c>
      <c r="E965">
        <v>32.199999810000001</v>
      </c>
    </row>
    <row r="966" spans="1:5">
      <c r="A966" s="7">
        <v>44013</v>
      </c>
      <c r="B966">
        <v>7</v>
      </c>
      <c r="C966">
        <v>2020</v>
      </c>
      <c r="D966">
        <v>0.42685067999999998</v>
      </c>
      <c r="E966">
        <v>35.199999810000001</v>
      </c>
    </row>
    <row r="967" spans="1:5">
      <c r="A967" s="7">
        <v>44013</v>
      </c>
      <c r="B967">
        <v>7</v>
      </c>
      <c r="C967">
        <v>2020</v>
      </c>
      <c r="D967">
        <v>0.71966319999999995</v>
      </c>
      <c r="E967">
        <v>36.5</v>
      </c>
    </row>
    <row r="968" spans="1:5">
      <c r="A968" s="7">
        <v>44013</v>
      </c>
      <c r="B968">
        <v>7</v>
      </c>
      <c r="C968">
        <v>2020</v>
      </c>
      <c r="D968">
        <v>0.6578891</v>
      </c>
      <c r="E968">
        <v>44.600000379999997</v>
      </c>
    </row>
    <row r="969" spans="1:5">
      <c r="A969" s="7">
        <v>44378</v>
      </c>
      <c r="B969">
        <v>7</v>
      </c>
      <c r="C969">
        <v>2021</v>
      </c>
      <c r="D969">
        <v>0.69540595999999999</v>
      </c>
      <c r="E969">
        <v>21.5999999</v>
      </c>
    </row>
    <row r="970" spans="1:5">
      <c r="A970" s="7">
        <v>44378</v>
      </c>
      <c r="B970">
        <v>7</v>
      </c>
      <c r="C970">
        <v>2021</v>
      </c>
      <c r="D970">
        <v>0.74761975000000003</v>
      </c>
      <c r="E970">
        <v>40.100000379999997</v>
      </c>
    </row>
    <row r="971" spans="1:5">
      <c r="A971" s="7">
        <v>44378</v>
      </c>
      <c r="B971">
        <v>7</v>
      </c>
      <c r="C971">
        <v>2021</v>
      </c>
      <c r="D971">
        <v>0.77121430000000002</v>
      </c>
      <c r="E971">
        <v>32.899999620000003</v>
      </c>
    </row>
    <row r="972" spans="1:5">
      <c r="A972" s="7">
        <v>44378</v>
      </c>
      <c r="B972">
        <v>7</v>
      </c>
      <c r="C972">
        <v>2021</v>
      </c>
      <c r="D972">
        <v>0.75711494999999995</v>
      </c>
      <c r="E972">
        <v>25.699999810000001</v>
      </c>
    </row>
    <row r="973" spans="1:5">
      <c r="A973" s="7">
        <v>44378</v>
      </c>
      <c r="B973">
        <v>7</v>
      </c>
      <c r="C973">
        <v>2021</v>
      </c>
      <c r="D973">
        <v>0.57597469999999995</v>
      </c>
      <c r="E973">
        <v>21.5</v>
      </c>
    </row>
    <row r="974" spans="1:5">
      <c r="A974" s="7">
        <v>44378</v>
      </c>
      <c r="B974">
        <v>7</v>
      </c>
      <c r="C974">
        <v>2021</v>
      </c>
      <c r="D974">
        <v>0.44190294000000002</v>
      </c>
      <c r="E974">
        <v>38.100000379999997</v>
      </c>
    </row>
    <row r="975" spans="1:5">
      <c r="A975" s="7">
        <v>44378</v>
      </c>
      <c r="B975">
        <v>7</v>
      </c>
      <c r="C975">
        <v>2021</v>
      </c>
      <c r="D975">
        <v>0.46143937000000002</v>
      </c>
      <c r="E975">
        <v>24.699999810000001</v>
      </c>
    </row>
    <row r="976" spans="1:5">
      <c r="A976" s="7">
        <v>44378</v>
      </c>
      <c r="B976">
        <v>7</v>
      </c>
      <c r="C976">
        <v>2021</v>
      </c>
      <c r="D976">
        <v>0.71623510000000001</v>
      </c>
      <c r="E976">
        <v>35.899999620000003</v>
      </c>
    </row>
    <row r="977" spans="1:5">
      <c r="A977" s="7">
        <v>44378</v>
      </c>
      <c r="B977">
        <v>7</v>
      </c>
      <c r="C977">
        <v>2021</v>
      </c>
      <c r="D977">
        <v>0.85603050000000003</v>
      </c>
      <c r="E977">
        <v>47.399999620000003</v>
      </c>
    </row>
    <row r="978" spans="1:5">
      <c r="A978" s="7">
        <v>44378</v>
      </c>
      <c r="B978">
        <v>7</v>
      </c>
      <c r="C978">
        <v>2021</v>
      </c>
      <c r="D978">
        <v>0.74062649999999997</v>
      </c>
      <c r="E978">
        <v>44.199999810000001</v>
      </c>
    </row>
    <row r="979" spans="1:5">
      <c r="A979" s="7">
        <v>44378</v>
      </c>
      <c r="B979">
        <v>7</v>
      </c>
      <c r="C979">
        <v>2021</v>
      </c>
      <c r="D979">
        <v>0.56999429999999995</v>
      </c>
      <c r="E979">
        <v>41.199999810000001</v>
      </c>
    </row>
    <row r="980" spans="1:5">
      <c r="A980" s="7">
        <v>44378</v>
      </c>
      <c r="B980">
        <v>7</v>
      </c>
      <c r="C980">
        <v>2021</v>
      </c>
      <c r="D980">
        <v>0.65697190000000005</v>
      </c>
      <c r="E980">
        <v>53.5</v>
      </c>
    </row>
    <row r="981" spans="1:5">
      <c r="A981" s="7">
        <v>44378</v>
      </c>
      <c r="B981">
        <v>7</v>
      </c>
      <c r="C981">
        <v>2021</v>
      </c>
      <c r="D981">
        <v>0.69102764000000005</v>
      </c>
      <c r="E981">
        <v>31.899999619999999</v>
      </c>
    </row>
    <row r="982" spans="1:5">
      <c r="A982" s="7">
        <v>44378</v>
      </c>
      <c r="B982">
        <v>7</v>
      </c>
      <c r="C982">
        <v>2021</v>
      </c>
      <c r="D982">
        <v>0.87799720000000003</v>
      </c>
      <c r="E982">
        <v>42.199999810000001</v>
      </c>
    </row>
    <row r="983" spans="1:5">
      <c r="A983" s="7">
        <v>44378</v>
      </c>
      <c r="B983">
        <v>7</v>
      </c>
      <c r="C983">
        <v>2021</v>
      </c>
      <c r="D983">
        <v>0.75545675000000001</v>
      </c>
      <c r="E983">
        <v>39.100000379999997</v>
      </c>
    </row>
    <row r="984" spans="1:5">
      <c r="A984" s="7">
        <v>44378</v>
      </c>
      <c r="B984">
        <v>7</v>
      </c>
      <c r="C984">
        <v>2021</v>
      </c>
      <c r="D984">
        <v>0.74749889999999997</v>
      </c>
      <c r="E984">
        <v>34</v>
      </c>
    </row>
    <row r="985" spans="1:5">
      <c r="A985" s="7">
        <v>44378</v>
      </c>
      <c r="B985">
        <v>7</v>
      </c>
      <c r="C985">
        <v>2021</v>
      </c>
      <c r="D985">
        <v>0.66787260000000004</v>
      </c>
      <c r="E985">
        <v>29.800000189999999</v>
      </c>
    </row>
    <row r="986" spans="1:5">
      <c r="A986" s="7">
        <v>44378</v>
      </c>
      <c r="B986">
        <v>7</v>
      </c>
      <c r="C986">
        <v>2021</v>
      </c>
      <c r="D986">
        <v>0.74422776999999996</v>
      </c>
      <c r="E986">
        <v>26.800000189999999</v>
      </c>
    </row>
    <row r="987" spans="1:5">
      <c r="A987" s="7">
        <v>44378</v>
      </c>
      <c r="B987">
        <v>7</v>
      </c>
      <c r="C987">
        <v>2021</v>
      </c>
      <c r="D987">
        <v>0.73133530000000002</v>
      </c>
      <c r="E987">
        <v>33</v>
      </c>
    </row>
    <row r="988" spans="1:5">
      <c r="A988" s="7">
        <v>44378</v>
      </c>
      <c r="B988">
        <v>7</v>
      </c>
      <c r="C988">
        <v>2021</v>
      </c>
      <c r="D988">
        <v>0.47162369999999998</v>
      </c>
      <c r="E988">
        <v>23.5999999</v>
      </c>
    </row>
    <row r="989" spans="1:5">
      <c r="A989" s="7">
        <v>44378</v>
      </c>
      <c r="B989">
        <v>7</v>
      </c>
      <c r="C989">
        <v>2021</v>
      </c>
      <c r="D989">
        <v>0.5157446</v>
      </c>
      <c r="E989">
        <v>28.699999810000001</v>
      </c>
    </row>
    <row r="990" spans="1:5">
      <c r="A990" s="7">
        <v>44378</v>
      </c>
      <c r="B990">
        <v>7</v>
      </c>
      <c r="C990">
        <v>2021</v>
      </c>
      <c r="D990">
        <v>0.67993223999999997</v>
      </c>
      <c r="E990">
        <v>46.300000189999999</v>
      </c>
    </row>
    <row r="991" spans="1:5">
      <c r="A991" s="7">
        <v>44378</v>
      </c>
      <c r="B991">
        <v>7</v>
      </c>
      <c r="C991">
        <v>2021</v>
      </c>
      <c r="D991">
        <v>0.67932475000000003</v>
      </c>
      <c r="E991">
        <v>23.899999619999999</v>
      </c>
    </row>
    <row r="992" spans="1:5">
      <c r="A992" s="7">
        <v>44378</v>
      </c>
      <c r="B992">
        <v>7</v>
      </c>
      <c r="C992">
        <v>2021</v>
      </c>
      <c r="D992">
        <v>0.48614475000000001</v>
      </c>
      <c r="E992">
        <v>51.399999620000003</v>
      </c>
    </row>
    <row r="993" spans="1:5">
      <c r="A993" s="7">
        <v>44378</v>
      </c>
      <c r="B993">
        <v>7</v>
      </c>
      <c r="C993">
        <v>2021</v>
      </c>
      <c r="D993">
        <v>0.74866290000000002</v>
      </c>
      <c r="E993">
        <v>27.581960970000001</v>
      </c>
    </row>
    <row r="994" spans="1:5">
      <c r="A994" s="7">
        <v>44378</v>
      </c>
      <c r="B994">
        <v>7</v>
      </c>
      <c r="C994">
        <v>2021</v>
      </c>
      <c r="D994">
        <v>0.61541164000000004</v>
      </c>
      <c r="E994">
        <v>22.699999810000001</v>
      </c>
    </row>
    <row r="995" spans="1:5">
      <c r="A995" s="7">
        <v>44378</v>
      </c>
      <c r="B995">
        <v>7</v>
      </c>
      <c r="C995">
        <v>2021</v>
      </c>
      <c r="D995">
        <v>0.58010273999999995</v>
      </c>
      <c r="E995">
        <v>20.5</v>
      </c>
    </row>
    <row r="996" spans="1:5">
      <c r="A996" s="7">
        <v>44378</v>
      </c>
      <c r="B996">
        <v>7</v>
      </c>
      <c r="C996">
        <v>2021</v>
      </c>
      <c r="D996">
        <v>0.74460744999999995</v>
      </c>
      <c r="E996">
        <v>29.800000189999999</v>
      </c>
    </row>
    <row r="997" spans="1:5">
      <c r="A997" s="7">
        <v>44378</v>
      </c>
      <c r="B997">
        <v>7</v>
      </c>
      <c r="C997">
        <v>2021</v>
      </c>
      <c r="D997">
        <v>0.74408423999999995</v>
      </c>
      <c r="E997">
        <v>32.899999620000003</v>
      </c>
    </row>
    <row r="998" spans="1:5">
      <c r="A998" s="7">
        <v>44378</v>
      </c>
      <c r="B998">
        <v>7</v>
      </c>
      <c r="C998">
        <v>2021</v>
      </c>
      <c r="D998">
        <v>0.43683844999999999</v>
      </c>
      <c r="E998">
        <v>20.5</v>
      </c>
    </row>
    <row r="999" spans="1:5">
      <c r="A999" s="7">
        <v>44378</v>
      </c>
      <c r="B999">
        <v>7</v>
      </c>
      <c r="C999">
        <v>2021</v>
      </c>
      <c r="D999">
        <v>0.77694510000000006</v>
      </c>
      <c r="E999">
        <v>17.5</v>
      </c>
    </row>
    <row r="1000" spans="1:5">
      <c r="A1000" s="7">
        <v>44378</v>
      </c>
      <c r="B1000">
        <v>7</v>
      </c>
      <c r="C1000">
        <v>2021</v>
      </c>
      <c r="D1000">
        <v>0.83016619999999997</v>
      </c>
      <c r="E1000">
        <v>42.199999810000001</v>
      </c>
    </row>
    <row r="1001" spans="1:5">
      <c r="A1001" s="7">
        <v>44378</v>
      </c>
      <c r="B1001">
        <v>7</v>
      </c>
      <c r="C1001">
        <v>2021</v>
      </c>
      <c r="D1001">
        <v>0.86548930000000002</v>
      </c>
      <c r="E1001">
        <v>42</v>
      </c>
    </row>
    <row r="1002" spans="1:5">
      <c r="A1002" s="7">
        <v>44378</v>
      </c>
      <c r="B1002">
        <v>7</v>
      </c>
      <c r="C1002">
        <v>2021</v>
      </c>
      <c r="D1002">
        <v>0.62932049999999995</v>
      </c>
      <c r="E1002">
        <v>54.399999620000003</v>
      </c>
    </row>
    <row r="1003" spans="1:5">
      <c r="A1003" s="7">
        <v>44378</v>
      </c>
      <c r="B1003">
        <v>7</v>
      </c>
      <c r="C1003">
        <v>2021</v>
      </c>
      <c r="D1003">
        <v>0.67929286</v>
      </c>
      <c r="E1003">
        <v>45.100000379999997</v>
      </c>
    </row>
    <row r="1004" spans="1:5">
      <c r="A1004" s="7">
        <v>44378</v>
      </c>
      <c r="B1004">
        <v>7</v>
      </c>
      <c r="C1004">
        <v>2021</v>
      </c>
      <c r="D1004">
        <v>0.76013649999999999</v>
      </c>
      <c r="E1004">
        <v>54.300000189999999</v>
      </c>
    </row>
    <row r="1005" spans="1:5">
      <c r="A1005" s="7">
        <v>44378</v>
      </c>
      <c r="B1005">
        <v>7</v>
      </c>
      <c r="C1005">
        <v>2021</v>
      </c>
      <c r="D1005">
        <v>0.53581654999999995</v>
      </c>
      <c r="E1005">
        <v>49.100000379999997</v>
      </c>
    </row>
    <row r="1006" spans="1:5">
      <c r="A1006" s="7">
        <v>44378</v>
      </c>
      <c r="B1006">
        <v>7</v>
      </c>
      <c r="C1006">
        <v>2021</v>
      </c>
      <c r="D1006">
        <v>0.54946625000000004</v>
      </c>
      <c r="E1006">
        <v>26.800000189999999</v>
      </c>
    </row>
    <row r="1007" spans="1:5">
      <c r="A1007" s="7">
        <v>44378</v>
      </c>
      <c r="B1007">
        <v>7</v>
      </c>
      <c r="C1007">
        <v>2021</v>
      </c>
      <c r="D1007">
        <v>0.33861985999999999</v>
      </c>
      <c r="E1007">
        <v>37.199999810000001</v>
      </c>
    </row>
    <row r="1008" spans="1:5">
      <c r="A1008" s="7">
        <v>44378</v>
      </c>
      <c r="B1008">
        <v>7</v>
      </c>
      <c r="C1008">
        <v>2021</v>
      </c>
      <c r="D1008">
        <v>0.41604914999999998</v>
      </c>
      <c r="E1008">
        <v>32.899999620000003</v>
      </c>
    </row>
    <row r="1009" spans="1:5">
      <c r="A1009" s="7">
        <v>44378</v>
      </c>
      <c r="B1009">
        <v>7</v>
      </c>
      <c r="C1009">
        <v>2021</v>
      </c>
      <c r="D1009">
        <v>0.78678420000000004</v>
      </c>
      <c r="E1009">
        <v>29.800000189999999</v>
      </c>
    </row>
    <row r="1010" spans="1:5">
      <c r="A1010" s="7">
        <v>44378</v>
      </c>
      <c r="B1010">
        <v>7</v>
      </c>
      <c r="C1010">
        <v>2021</v>
      </c>
      <c r="D1010">
        <v>0.46197167</v>
      </c>
      <c r="E1010">
        <v>36.100000379999997</v>
      </c>
    </row>
    <row r="1011" spans="1:5">
      <c r="A1011" s="7">
        <v>44378</v>
      </c>
      <c r="B1011">
        <v>7</v>
      </c>
      <c r="C1011">
        <v>2021</v>
      </c>
      <c r="D1011">
        <v>0.59963949999999999</v>
      </c>
      <c r="E1011">
        <v>36</v>
      </c>
    </row>
    <row r="1012" spans="1:5">
      <c r="A1012" s="7">
        <v>44378</v>
      </c>
      <c r="B1012">
        <v>7</v>
      </c>
      <c r="C1012">
        <v>2021</v>
      </c>
      <c r="D1012">
        <v>0.66426145999999997</v>
      </c>
      <c r="E1012">
        <v>29.800000189999999</v>
      </c>
    </row>
    <row r="1013" spans="1:5">
      <c r="A1013" s="7">
        <v>44378</v>
      </c>
      <c r="B1013">
        <v>7</v>
      </c>
      <c r="C1013">
        <v>2021</v>
      </c>
      <c r="D1013">
        <v>0.76626474</v>
      </c>
      <c r="E1013">
        <v>50.300000189999999</v>
      </c>
    </row>
    <row r="1014" spans="1:5">
      <c r="A1014" s="7">
        <v>44378</v>
      </c>
      <c r="B1014">
        <v>7</v>
      </c>
      <c r="C1014">
        <v>2021</v>
      </c>
      <c r="D1014">
        <v>0.76329119999999995</v>
      </c>
      <c r="E1014">
        <v>44.199999810000001</v>
      </c>
    </row>
    <row r="1015" spans="1:5">
      <c r="A1015" s="7">
        <v>44378</v>
      </c>
      <c r="B1015">
        <v>7</v>
      </c>
      <c r="C1015">
        <v>2021</v>
      </c>
      <c r="D1015">
        <v>0.89619420000000005</v>
      </c>
      <c r="E1015">
        <v>52.300000189999999</v>
      </c>
    </row>
    <row r="1016" spans="1:5">
      <c r="A1016" s="7">
        <v>44378</v>
      </c>
      <c r="B1016">
        <v>7</v>
      </c>
      <c r="C1016">
        <v>2021</v>
      </c>
      <c r="D1016">
        <v>0.85831219999999997</v>
      </c>
      <c r="E1016">
        <v>44</v>
      </c>
    </row>
    <row r="1017" spans="1:5">
      <c r="A1017" s="7">
        <v>44378</v>
      </c>
      <c r="B1017">
        <v>7</v>
      </c>
      <c r="C1017">
        <v>2021</v>
      </c>
      <c r="D1017">
        <v>0.87664580000000003</v>
      </c>
      <c r="E1017">
        <v>52.300000189999999</v>
      </c>
    </row>
    <row r="1018" spans="1:5">
      <c r="A1018" s="7">
        <v>44378</v>
      </c>
      <c r="B1018">
        <v>7</v>
      </c>
      <c r="C1018">
        <v>2021</v>
      </c>
      <c r="D1018">
        <v>0.59100585999999999</v>
      </c>
      <c r="E1018">
        <v>23.699999810000001</v>
      </c>
    </row>
    <row r="1019" spans="1:5">
      <c r="A1019" s="7">
        <v>44378</v>
      </c>
      <c r="B1019">
        <v>7</v>
      </c>
      <c r="C1019">
        <v>2021</v>
      </c>
      <c r="D1019">
        <v>0.73084134000000001</v>
      </c>
      <c r="E1019">
        <v>34</v>
      </c>
    </row>
    <row r="1020" spans="1:5">
      <c r="A1020" s="7">
        <v>43678</v>
      </c>
      <c r="B1020">
        <v>8</v>
      </c>
      <c r="C1020">
        <v>2019</v>
      </c>
      <c r="D1020">
        <v>0.52533200000000002</v>
      </c>
      <c r="E1020">
        <v>45.399999620000003</v>
      </c>
    </row>
    <row r="1021" spans="1:5">
      <c r="A1021" s="7">
        <v>43678</v>
      </c>
      <c r="B1021">
        <v>8</v>
      </c>
      <c r="C1021">
        <v>2019</v>
      </c>
      <c r="D1021">
        <v>0.46875909999999998</v>
      </c>
      <c r="E1021">
        <v>42.399999620000003</v>
      </c>
    </row>
    <row r="1022" spans="1:5">
      <c r="A1022" s="7">
        <v>43678</v>
      </c>
      <c r="B1022">
        <v>8</v>
      </c>
      <c r="C1022">
        <v>2019</v>
      </c>
      <c r="D1022">
        <v>0.39445350000000001</v>
      </c>
      <c r="E1022">
        <v>66.200000759999995</v>
      </c>
    </row>
    <row r="1023" spans="1:5">
      <c r="A1023" s="7">
        <v>43678</v>
      </c>
      <c r="B1023">
        <v>8</v>
      </c>
      <c r="C1023">
        <v>2019</v>
      </c>
      <c r="D1023">
        <v>0.77840584999999995</v>
      </c>
      <c r="E1023">
        <v>47.399999620000003</v>
      </c>
    </row>
    <row r="1024" spans="1:5">
      <c r="A1024" s="7">
        <v>43678</v>
      </c>
      <c r="B1024">
        <v>8</v>
      </c>
      <c r="C1024">
        <v>2019</v>
      </c>
      <c r="D1024">
        <v>0.63852980000000004</v>
      </c>
      <c r="E1024">
        <v>60</v>
      </c>
    </row>
    <row r="1025" spans="1:5">
      <c r="A1025" s="7">
        <v>43678</v>
      </c>
      <c r="B1025">
        <v>8</v>
      </c>
      <c r="C1025">
        <v>2019</v>
      </c>
      <c r="D1025">
        <v>0.7503881</v>
      </c>
      <c r="E1025">
        <v>75.899999620000003</v>
      </c>
    </row>
    <row r="1026" spans="1:5">
      <c r="A1026" s="7">
        <v>43678</v>
      </c>
      <c r="B1026">
        <v>8</v>
      </c>
      <c r="C1026">
        <v>2019</v>
      </c>
      <c r="D1026">
        <v>0.23678162999999999</v>
      </c>
      <c r="E1026">
        <v>44.5</v>
      </c>
    </row>
    <row r="1027" spans="1:5">
      <c r="A1027" s="7">
        <v>43678</v>
      </c>
      <c r="B1027">
        <v>8</v>
      </c>
      <c r="C1027">
        <v>2019</v>
      </c>
      <c r="D1027">
        <v>0.55454999999999999</v>
      </c>
      <c r="E1027">
        <v>59.799999239999998</v>
      </c>
    </row>
    <row r="1028" spans="1:5">
      <c r="A1028" s="7">
        <v>43678</v>
      </c>
      <c r="B1028">
        <v>8</v>
      </c>
      <c r="C1028">
        <v>2019</v>
      </c>
      <c r="D1028">
        <v>0.56362690000000004</v>
      </c>
      <c r="E1028">
        <v>49.600000379999997</v>
      </c>
    </row>
    <row r="1029" spans="1:5">
      <c r="A1029" s="7">
        <v>43678</v>
      </c>
      <c r="B1029">
        <v>8</v>
      </c>
      <c r="C1029">
        <v>2019</v>
      </c>
      <c r="D1029">
        <v>0.61875000000000002</v>
      </c>
      <c r="E1029">
        <v>51.5</v>
      </c>
    </row>
    <row r="1030" spans="1:5">
      <c r="A1030" s="7">
        <v>43678</v>
      </c>
      <c r="B1030">
        <v>8</v>
      </c>
      <c r="C1030">
        <v>2019</v>
      </c>
      <c r="D1030">
        <v>0.39865062000000001</v>
      </c>
      <c r="E1030">
        <v>84.5</v>
      </c>
    </row>
    <row r="1031" spans="1:5">
      <c r="A1031" s="7">
        <v>43678</v>
      </c>
      <c r="B1031">
        <v>8</v>
      </c>
      <c r="C1031">
        <v>2019</v>
      </c>
      <c r="D1031">
        <v>0.60596645000000005</v>
      </c>
      <c r="E1031">
        <v>74.600000379999997</v>
      </c>
    </row>
    <row r="1032" spans="1:5">
      <c r="A1032" s="7">
        <v>43678</v>
      </c>
      <c r="B1032">
        <v>8</v>
      </c>
      <c r="C1032">
        <v>2019</v>
      </c>
      <c r="D1032">
        <v>0.81814593000000002</v>
      </c>
      <c r="E1032">
        <v>37.100000379999997</v>
      </c>
    </row>
    <row r="1033" spans="1:5">
      <c r="A1033" s="7">
        <v>43678</v>
      </c>
      <c r="B1033">
        <v>8</v>
      </c>
      <c r="C1033">
        <v>2019</v>
      </c>
      <c r="D1033">
        <v>0.45273200000000002</v>
      </c>
      <c r="E1033">
        <v>49.700000760000002</v>
      </c>
    </row>
    <row r="1034" spans="1:5">
      <c r="A1034" s="7">
        <v>43678</v>
      </c>
      <c r="B1034">
        <v>8</v>
      </c>
      <c r="C1034">
        <v>2019</v>
      </c>
      <c r="D1034">
        <v>0.42290222999999999</v>
      </c>
      <c r="E1034">
        <v>60.899999620000003</v>
      </c>
    </row>
    <row r="1035" spans="1:5">
      <c r="A1035" s="7">
        <v>43678</v>
      </c>
      <c r="B1035">
        <v>8</v>
      </c>
      <c r="C1035">
        <v>2019</v>
      </c>
      <c r="D1035">
        <v>0.39616400000000002</v>
      </c>
      <c r="E1035">
        <v>44.300000189999999</v>
      </c>
    </row>
    <row r="1036" spans="1:5">
      <c r="A1036" s="7">
        <v>43678</v>
      </c>
      <c r="B1036">
        <v>8</v>
      </c>
      <c r="C1036">
        <v>2019</v>
      </c>
      <c r="D1036">
        <v>0.61415523000000005</v>
      </c>
      <c r="E1036">
        <v>88.5</v>
      </c>
    </row>
    <row r="1037" spans="1:5">
      <c r="A1037" s="7">
        <v>43678</v>
      </c>
      <c r="B1037">
        <v>8</v>
      </c>
      <c r="C1037">
        <v>2019</v>
      </c>
      <c r="D1037">
        <v>0.76432984999999998</v>
      </c>
      <c r="E1037">
        <v>69.399999620000003</v>
      </c>
    </row>
    <row r="1038" spans="1:5">
      <c r="A1038" s="7">
        <v>43678</v>
      </c>
      <c r="B1038">
        <v>8</v>
      </c>
      <c r="C1038">
        <v>2019</v>
      </c>
      <c r="D1038">
        <v>0.80776893999999999</v>
      </c>
      <c r="E1038">
        <v>85.899999620000003</v>
      </c>
    </row>
    <row r="1039" spans="1:5">
      <c r="A1039" s="7">
        <v>43678</v>
      </c>
      <c r="B1039">
        <v>8</v>
      </c>
      <c r="C1039">
        <v>2019</v>
      </c>
      <c r="D1039">
        <v>0.71614770000000005</v>
      </c>
      <c r="E1039">
        <v>59.100000379999997</v>
      </c>
    </row>
    <row r="1040" spans="1:5">
      <c r="A1040" s="7">
        <v>43678</v>
      </c>
      <c r="B1040">
        <v>8</v>
      </c>
      <c r="C1040">
        <v>2019</v>
      </c>
      <c r="D1040">
        <v>0.69097114000000004</v>
      </c>
      <c r="E1040">
        <v>81.899999620000003</v>
      </c>
    </row>
    <row r="1041" spans="1:5">
      <c r="A1041" s="7">
        <v>43678</v>
      </c>
      <c r="B1041">
        <v>8</v>
      </c>
      <c r="C1041">
        <v>2019</v>
      </c>
      <c r="D1041">
        <v>0.70953679999999997</v>
      </c>
      <c r="E1041">
        <v>75.299999240000005</v>
      </c>
    </row>
    <row r="1042" spans="1:5">
      <c r="A1042" s="7">
        <v>43678</v>
      </c>
      <c r="B1042">
        <v>8</v>
      </c>
      <c r="C1042">
        <v>2019</v>
      </c>
      <c r="D1042">
        <v>0.68928670000000003</v>
      </c>
      <c r="E1042">
        <v>69.700000759999995</v>
      </c>
    </row>
    <row r="1043" spans="1:5">
      <c r="A1043" s="7">
        <v>43678</v>
      </c>
      <c r="B1043">
        <v>8</v>
      </c>
      <c r="C1043">
        <v>2019</v>
      </c>
      <c r="D1043">
        <v>0.5284373</v>
      </c>
      <c r="E1043">
        <v>71.399999620000003</v>
      </c>
    </row>
    <row r="1044" spans="1:5">
      <c r="A1044" s="7">
        <v>43678</v>
      </c>
      <c r="B1044">
        <v>8</v>
      </c>
      <c r="C1044">
        <v>2019</v>
      </c>
      <c r="D1044">
        <v>0.72374910000000003</v>
      </c>
      <c r="E1044">
        <v>62.799999239999998</v>
      </c>
    </row>
    <row r="1045" spans="1:5">
      <c r="A1045" s="7">
        <v>43678</v>
      </c>
      <c r="B1045">
        <v>8</v>
      </c>
      <c r="C1045">
        <v>2019</v>
      </c>
      <c r="D1045">
        <v>0.79002713999999996</v>
      </c>
      <c r="E1045">
        <v>76.100000379999997</v>
      </c>
    </row>
    <row r="1046" spans="1:5">
      <c r="A1046" s="7">
        <v>44044</v>
      </c>
      <c r="B1046">
        <v>8</v>
      </c>
      <c r="C1046">
        <v>2020</v>
      </c>
      <c r="D1046">
        <v>0.65592855000000005</v>
      </c>
      <c r="E1046">
        <v>41.799999239999998</v>
      </c>
    </row>
    <row r="1047" spans="1:5">
      <c r="A1047" s="7">
        <v>44044</v>
      </c>
      <c r="B1047">
        <v>8</v>
      </c>
      <c r="C1047">
        <v>2020</v>
      </c>
      <c r="D1047">
        <v>0.31860247000000003</v>
      </c>
      <c r="E1047">
        <v>44.700000760000002</v>
      </c>
    </row>
    <row r="1048" spans="1:5">
      <c r="A1048" s="7">
        <v>44044</v>
      </c>
      <c r="B1048">
        <v>8</v>
      </c>
      <c r="C1048">
        <v>2020</v>
      </c>
      <c r="D1048">
        <v>0.65350850000000005</v>
      </c>
      <c r="E1048">
        <v>61.600000379999997</v>
      </c>
    </row>
    <row r="1049" spans="1:5">
      <c r="A1049" s="7">
        <v>44044</v>
      </c>
      <c r="B1049">
        <v>8</v>
      </c>
      <c r="C1049">
        <v>2020</v>
      </c>
      <c r="D1049">
        <v>0.48646623</v>
      </c>
      <c r="E1049">
        <v>37.5</v>
      </c>
    </row>
    <row r="1050" spans="1:5">
      <c r="A1050" s="7">
        <v>44044</v>
      </c>
      <c r="B1050">
        <v>8</v>
      </c>
      <c r="C1050">
        <v>2020</v>
      </c>
      <c r="D1050">
        <v>0.46177757000000003</v>
      </c>
      <c r="E1050">
        <v>36.5</v>
      </c>
    </row>
    <row r="1051" spans="1:5">
      <c r="A1051" s="7">
        <v>44044</v>
      </c>
      <c r="B1051">
        <v>8</v>
      </c>
      <c r="C1051">
        <v>2020</v>
      </c>
      <c r="D1051">
        <v>0.55635749999999995</v>
      </c>
      <c r="E1051">
        <v>40.600000379999997</v>
      </c>
    </row>
    <row r="1052" spans="1:5">
      <c r="A1052" s="7">
        <v>44044</v>
      </c>
      <c r="B1052">
        <v>8</v>
      </c>
      <c r="C1052">
        <v>2020</v>
      </c>
      <c r="D1052">
        <v>0.50117990000000001</v>
      </c>
      <c r="E1052">
        <v>42.799999239999998</v>
      </c>
    </row>
    <row r="1053" spans="1:5">
      <c r="A1053" s="7">
        <v>44044</v>
      </c>
      <c r="B1053">
        <v>8</v>
      </c>
      <c r="C1053">
        <v>2020</v>
      </c>
      <c r="D1053">
        <v>0.71485569999999998</v>
      </c>
      <c r="E1053">
        <v>46.899999620000003</v>
      </c>
    </row>
    <row r="1054" spans="1:5">
      <c r="A1054" s="7">
        <v>44044</v>
      </c>
      <c r="B1054">
        <v>8</v>
      </c>
      <c r="C1054">
        <v>2020</v>
      </c>
      <c r="D1054">
        <v>0.41319335000000001</v>
      </c>
      <c r="E1054">
        <v>70.099998470000003</v>
      </c>
    </row>
    <row r="1055" spans="1:5">
      <c r="A1055" s="7">
        <v>44044</v>
      </c>
      <c r="B1055">
        <v>8</v>
      </c>
      <c r="C1055">
        <v>2020</v>
      </c>
      <c r="D1055">
        <v>0.63784545999999998</v>
      </c>
      <c r="E1055">
        <v>59.200000760000002</v>
      </c>
    </row>
    <row r="1056" spans="1:5">
      <c r="A1056" s="7">
        <v>44044</v>
      </c>
      <c r="B1056">
        <v>8</v>
      </c>
      <c r="C1056">
        <v>2020</v>
      </c>
      <c r="D1056">
        <v>0.56521003999999997</v>
      </c>
      <c r="E1056">
        <v>48.899999620000003</v>
      </c>
    </row>
    <row r="1057" spans="1:5">
      <c r="A1057" s="7">
        <v>44044</v>
      </c>
      <c r="B1057">
        <v>8</v>
      </c>
      <c r="C1057">
        <v>2020</v>
      </c>
      <c r="D1057">
        <v>0.46182430000000002</v>
      </c>
      <c r="E1057">
        <v>50</v>
      </c>
    </row>
    <row r="1058" spans="1:5">
      <c r="A1058" s="7">
        <v>44044</v>
      </c>
      <c r="B1058">
        <v>8</v>
      </c>
      <c r="C1058">
        <v>2020</v>
      </c>
      <c r="D1058">
        <v>0.50609844999999998</v>
      </c>
      <c r="E1058">
        <v>55.600000379999997</v>
      </c>
    </row>
    <row r="1059" spans="1:5">
      <c r="A1059" s="7">
        <v>44044</v>
      </c>
      <c r="B1059">
        <v>8</v>
      </c>
      <c r="C1059">
        <v>2020</v>
      </c>
      <c r="D1059">
        <v>0.68250065999999998</v>
      </c>
      <c r="E1059">
        <v>55.600000379999997</v>
      </c>
    </row>
    <row r="1060" spans="1:5">
      <c r="A1060" s="7">
        <v>44044</v>
      </c>
      <c r="B1060">
        <v>8</v>
      </c>
      <c r="C1060">
        <v>2020</v>
      </c>
      <c r="D1060">
        <v>0.65513200000000005</v>
      </c>
      <c r="E1060">
        <v>71.299999240000005</v>
      </c>
    </row>
    <row r="1061" spans="1:5">
      <c r="A1061" s="7">
        <v>44044</v>
      </c>
      <c r="B1061">
        <v>8</v>
      </c>
      <c r="C1061">
        <v>2020</v>
      </c>
      <c r="D1061">
        <v>0.67942404999999995</v>
      </c>
      <c r="E1061">
        <v>52.399999620000003</v>
      </c>
    </row>
    <row r="1062" spans="1:5">
      <c r="A1062" s="7">
        <v>44044</v>
      </c>
      <c r="B1062">
        <v>8</v>
      </c>
      <c r="C1062">
        <v>2020</v>
      </c>
      <c r="D1062">
        <v>0.84697549999999999</v>
      </c>
      <c r="E1062">
        <v>69.200000759999995</v>
      </c>
    </row>
    <row r="1063" spans="1:5">
      <c r="A1063" s="7">
        <v>44044</v>
      </c>
      <c r="B1063">
        <v>8</v>
      </c>
      <c r="C1063">
        <v>2020</v>
      </c>
      <c r="D1063">
        <v>0.792682</v>
      </c>
      <c r="E1063">
        <v>67.799999240000005</v>
      </c>
    </row>
    <row r="1064" spans="1:5">
      <c r="A1064" s="7">
        <v>44044</v>
      </c>
      <c r="B1064">
        <v>8</v>
      </c>
      <c r="C1064">
        <v>2020</v>
      </c>
      <c r="D1064">
        <v>0.75139064</v>
      </c>
      <c r="E1064">
        <v>46</v>
      </c>
    </row>
    <row r="1065" spans="1:5">
      <c r="A1065" s="7">
        <v>44044</v>
      </c>
      <c r="B1065">
        <v>8</v>
      </c>
      <c r="C1065">
        <v>2020</v>
      </c>
      <c r="D1065">
        <v>0.33063817000000001</v>
      </c>
      <c r="E1065">
        <v>68.799999240000005</v>
      </c>
    </row>
    <row r="1066" spans="1:5">
      <c r="A1066" s="7">
        <v>44044</v>
      </c>
      <c r="B1066">
        <v>8</v>
      </c>
      <c r="C1066">
        <v>2020</v>
      </c>
      <c r="D1066">
        <v>0.42352065</v>
      </c>
      <c r="E1066">
        <v>39.700000760000002</v>
      </c>
    </row>
    <row r="1067" spans="1:5">
      <c r="A1067" s="7">
        <v>44044</v>
      </c>
      <c r="B1067">
        <v>8</v>
      </c>
      <c r="C1067">
        <v>2020</v>
      </c>
      <c r="D1067">
        <v>0.44497216000000001</v>
      </c>
      <c r="E1067">
        <v>51.200000760000002</v>
      </c>
    </row>
    <row r="1068" spans="1:5">
      <c r="A1068" s="7">
        <v>44044</v>
      </c>
      <c r="B1068">
        <v>8</v>
      </c>
      <c r="C1068">
        <v>2020</v>
      </c>
      <c r="D1068">
        <v>0.62188166</v>
      </c>
      <c r="E1068">
        <v>45.799999239999998</v>
      </c>
    </row>
    <row r="1069" spans="1:5">
      <c r="A1069" s="7">
        <v>44044</v>
      </c>
      <c r="B1069">
        <v>8</v>
      </c>
      <c r="C1069">
        <v>2020</v>
      </c>
      <c r="D1069">
        <v>0.58484689999999995</v>
      </c>
      <c r="E1069">
        <v>51</v>
      </c>
    </row>
    <row r="1070" spans="1:5">
      <c r="A1070" s="7">
        <v>44044</v>
      </c>
      <c r="B1070">
        <v>8</v>
      </c>
      <c r="C1070">
        <v>2020</v>
      </c>
      <c r="D1070">
        <v>0.51377410000000001</v>
      </c>
      <c r="E1070">
        <v>58.299999239999998</v>
      </c>
    </row>
    <row r="1071" spans="1:5">
      <c r="A1071" s="7">
        <v>44044</v>
      </c>
      <c r="B1071">
        <v>8</v>
      </c>
      <c r="C1071">
        <v>2020</v>
      </c>
      <c r="D1071">
        <v>0.55789213999999998</v>
      </c>
      <c r="E1071">
        <v>53.5</v>
      </c>
    </row>
    <row r="1072" spans="1:5">
      <c r="A1072" s="7">
        <v>44409</v>
      </c>
      <c r="B1072">
        <v>8</v>
      </c>
      <c r="C1072">
        <v>2021</v>
      </c>
      <c r="D1072">
        <v>0.67144066000000002</v>
      </c>
      <c r="E1072">
        <v>28.800000189999999</v>
      </c>
    </row>
    <row r="1073" spans="1:5">
      <c r="A1073" s="7">
        <v>44409</v>
      </c>
      <c r="B1073">
        <v>8</v>
      </c>
      <c r="C1073">
        <v>2021</v>
      </c>
      <c r="D1073">
        <v>0.34856125999999998</v>
      </c>
      <c r="E1073">
        <v>47.399999620000003</v>
      </c>
    </row>
    <row r="1074" spans="1:5">
      <c r="A1074" s="7">
        <v>44409</v>
      </c>
      <c r="B1074">
        <v>8</v>
      </c>
      <c r="C1074">
        <v>2021</v>
      </c>
      <c r="D1074">
        <v>0.60397893000000002</v>
      </c>
      <c r="E1074">
        <v>51.700000760000002</v>
      </c>
    </row>
    <row r="1075" spans="1:5">
      <c r="A1075" s="7">
        <v>44409</v>
      </c>
      <c r="B1075">
        <v>8</v>
      </c>
      <c r="C1075">
        <v>2021</v>
      </c>
      <c r="D1075">
        <v>0.78062500000000001</v>
      </c>
      <c r="E1075">
        <v>27.699999810000001</v>
      </c>
    </row>
    <row r="1076" spans="1:5">
      <c r="A1076" s="7">
        <v>44409</v>
      </c>
      <c r="B1076">
        <v>8</v>
      </c>
      <c r="C1076">
        <v>2021</v>
      </c>
      <c r="D1076">
        <v>0.55819315000000003</v>
      </c>
      <c r="E1076">
        <v>27.699999810000001</v>
      </c>
    </row>
    <row r="1077" spans="1:5">
      <c r="A1077" s="7">
        <v>44409</v>
      </c>
      <c r="B1077">
        <v>8</v>
      </c>
      <c r="C1077">
        <v>2021</v>
      </c>
      <c r="D1077">
        <v>0.37298054000000003</v>
      </c>
      <c r="E1077">
        <v>54.799999239999998</v>
      </c>
    </row>
    <row r="1078" spans="1:5">
      <c r="A1078" s="7">
        <v>44409</v>
      </c>
      <c r="B1078">
        <v>8</v>
      </c>
      <c r="C1078">
        <v>2021</v>
      </c>
      <c r="D1078">
        <v>0.66822300000000001</v>
      </c>
      <c r="E1078">
        <v>48.300000189999999</v>
      </c>
    </row>
    <row r="1079" spans="1:5">
      <c r="A1079" s="7">
        <v>44409</v>
      </c>
      <c r="B1079">
        <v>8</v>
      </c>
      <c r="C1079">
        <v>2021</v>
      </c>
      <c r="D1079">
        <v>0.59491240000000001</v>
      </c>
      <c r="E1079">
        <v>45.300000189999999</v>
      </c>
    </row>
    <row r="1080" spans="1:5">
      <c r="A1080" s="7">
        <v>44409</v>
      </c>
      <c r="B1080">
        <v>8</v>
      </c>
      <c r="C1080">
        <v>2021</v>
      </c>
      <c r="D1080">
        <v>0.46649727000000002</v>
      </c>
      <c r="E1080">
        <v>51.199999810000001</v>
      </c>
    </row>
    <row r="1081" spans="1:5">
      <c r="A1081" s="7">
        <v>44409</v>
      </c>
      <c r="B1081">
        <v>8</v>
      </c>
      <c r="C1081">
        <v>2021</v>
      </c>
      <c r="D1081">
        <v>0.82185273999999997</v>
      </c>
      <c r="E1081">
        <v>44.300000189999999</v>
      </c>
    </row>
    <row r="1082" spans="1:5">
      <c r="A1082" s="7">
        <v>44409</v>
      </c>
      <c r="B1082">
        <v>8</v>
      </c>
      <c r="C1082">
        <v>2021</v>
      </c>
      <c r="D1082">
        <v>0.70998764000000003</v>
      </c>
      <c r="E1082">
        <v>53.5</v>
      </c>
    </row>
    <row r="1083" spans="1:5">
      <c r="A1083" s="7">
        <v>44409</v>
      </c>
      <c r="B1083">
        <v>8</v>
      </c>
      <c r="C1083">
        <v>2021</v>
      </c>
      <c r="D1083">
        <v>0.64827495999999996</v>
      </c>
      <c r="E1083">
        <v>42.199999810000001</v>
      </c>
    </row>
    <row r="1084" spans="1:5">
      <c r="A1084" s="7">
        <v>44409</v>
      </c>
      <c r="B1084">
        <v>8</v>
      </c>
      <c r="C1084">
        <v>2021</v>
      </c>
      <c r="D1084">
        <v>0.6235347</v>
      </c>
      <c r="E1084">
        <v>42.199999810000001</v>
      </c>
    </row>
    <row r="1085" spans="1:5">
      <c r="A1085" s="7">
        <v>44409</v>
      </c>
      <c r="B1085">
        <v>8</v>
      </c>
      <c r="C1085">
        <v>2021</v>
      </c>
      <c r="D1085">
        <v>0.50106965999999997</v>
      </c>
      <c r="E1085">
        <v>37.100000379999997</v>
      </c>
    </row>
    <row r="1086" spans="1:5">
      <c r="A1086" s="7">
        <v>44409</v>
      </c>
      <c r="B1086">
        <v>8</v>
      </c>
      <c r="C1086">
        <v>2021</v>
      </c>
      <c r="D1086">
        <v>0.60847810000000002</v>
      </c>
      <c r="E1086">
        <v>45.700000760000002</v>
      </c>
    </row>
    <row r="1087" spans="1:5">
      <c r="A1087" s="7">
        <v>44409</v>
      </c>
      <c r="B1087">
        <v>8</v>
      </c>
      <c r="C1087">
        <v>2021</v>
      </c>
      <c r="D1087">
        <v>0.21822153</v>
      </c>
      <c r="E1087">
        <v>22.800000189999999</v>
      </c>
    </row>
    <row r="1088" spans="1:5">
      <c r="A1088" s="7">
        <v>44409</v>
      </c>
      <c r="B1088">
        <v>8</v>
      </c>
      <c r="C1088">
        <v>2021</v>
      </c>
      <c r="D1088">
        <v>0.64072096000000001</v>
      </c>
      <c r="E1088">
        <v>37.399999620000003</v>
      </c>
    </row>
    <row r="1089" spans="1:5">
      <c r="A1089" s="7">
        <v>44409</v>
      </c>
      <c r="B1089">
        <v>8</v>
      </c>
      <c r="C1089">
        <v>2021</v>
      </c>
      <c r="D1089">
        <v>0.60050630000000005</v>
      </c>
      <c r="E1089">
        <v>41.5</v>
      </c>
    </row>
    <row r="1090" spans="1:5">
      <c r="A1090" s="7">
        <v>44409</v>
      </c>
      <c r="B1090">
        <v>8</v>
      </c>
      <c r="C1090">
        <v>2021</v>
      </c>
      <c r="D1090">
        <v>0.54330319999999999</v>
      </c>
      <c r="E1090">
        <v>42.5</v>
      </c>
    </row>
    <row r="1091" spans="1:5">
      <c r="A1091" s="7">
        <v>44409</v>
      </c>
      <c r="B1091">
        <v>8</v>
      </c>
      <c r="C1091">
        <v>2021</v>
      </c>
      <c r="D1091">
        <v>0.44900388000000002</v>
      </c>
      <c r="E1091">
        <v>40.600000379999997</v>
      </c>
    </row>
    <row r="1092" spans="1:5">
      <c r="A1092" s="7">
        <v>44409</v>
      </c>
      <c r="B1092">
        <v>8</v>
      </c>
      <c r="C1092">
        <v>2021</v>
      </c>
      <c r="D1092">
        <v>0.39296576</v>
      </c>
      <c r="E1092">
        <v>52.5</v>
      </c>
    </row>
    <row r="1093" spans="1:5">
      <c r="A1093" s="7">
        <v>44409</v>
      </c>
      <c r="B1093">
        <v>8</v>
      </c>
      <c r="C1093">
        <v>2021</v>
      </c>
      <c r="D1093">
        <v>0.56686219999999998</v>
      </c>
      <c r="E1093">
        <v>42.100000379999997</v>
      </c>
    </row>
    <row r="1094" spans="1:5">
      <c r="A1094" s="7">
        <v>44409</v>
      </c>
      <c r="B1094">
        <v>8</v>
      </c>
      <c r="C1094">
        <v>2021</v>
      </c>
      <c r="D1094">
        <v>0.42976936999999998</v>
      </c>
      <c r="E1094">
        <v>54.5</v>
      </c>
    </row>
    <row r="1095" spans="1:5">
      <c r="A1095" s="7">
        <v>44409</v>
      </c>
      <c r="B1095">
        <v>8</v>
      </c>
      <c r="C1095">
        <v>2021</v>
      </c>
      <c r="D1095">
        <v>0.69906573999999999</v>
      </c>
      <c r="E1095">
        <v>33.700000000000003</v>
      </c>
    </row>
    <row r="1096" spans="1:5">
      <c r="A1096" s="7">
        <v>44409</v>
      </c>
      <c r="B1096">
        <v>8</v>
      </c>
      <c r="C1096">
        <v>2021</v>
      </c>
      <c r="D1096">
        <v>0.53026587000000003</v>
      </c>
      <c r="E1096">
        <v>30.899999619999999</v>
      </c>
    </row>
    <row r="1097" spans="1:5">
      <c r="A1097" s="7">
        <v>44409</v>
      </c>
      <c r="B1097">
        <v>8</v>
      </c>
      <c r="C1097">
        <v>2021</v>
      </c>
      <c r="D1097">
        <v>0.60900235000000003</v>
      </c>
      <c r="E1097">
        <v>42.100000379999997</v>
      </c>
    </row>
    <row r="1098" spans="1:5">
      <c r="A1098" s="7">
        <v>44409</v>
      </c>
      <c r="B1098">
        <v>8</v>
      </c>
      <c r="C1098">
        <v>2021</v>
      </c>
      <c r="D1098">
        <v>0.68605064999999998</v>
      </c>
      <c r="E1098">
        <v>36.100000379999997</v>
      </c>
    </row>
    <row r="1099" spans="1:5">
      <c r="A1099" s="7">
        <v>44409</v>
      </c>
      <c r="B1099">
        <v>8</v>
      </c>
      <c r="C1099">
        <v>2021</v>
      </c>
      <c r="D1099">
        <v>0.72334856000000003</v>
      </c>
      <c r="E1099">
        <v>20.5</v>
      </c>
    </row>
    <row r="1100" spans="1:5">
      <c r="A1100" s="7">
        <v>44409</v>
      </c>
      <c r="B1100">
        <v>8</v>
      </c>
      <c r="C1100">
        <v>2021</v>
      </c>
      <c r="D1100">
        <v>0.80312410000000001</v>
      </c>
      <c r="E1100">
        <v>47.199999810000001</v>
      </c>
    </row>
    <row r="1101" spans="1:5">
      <c r="A1101" s="7">
        <v>44409</v>
      </c>
      <c r="B1101">
        <v>8</v>
      </c>
      <c r="C1101">
        <v>2021</v>
      </c>
      <c r="D1101">
        <v>0.31488863</v>
      </c>
      <c r="E1101">
        <v>39.5</v>
      </c>
    </row>
    <row r="1102" spans="1:5">
      <c r="A1102" s="7">
        <v>44409</v>
      </c>
      <c r="B1102">
        <v>8</v>
      </c>
      <c r="C1102">
        <v>2021</v>
      </c>
      <c r="D1102">
        <v>0.43453629999999999</v>
      </c>
      <c r="E1102">
        <v>31.899999619999999</v>
      </c>
    </row>
    <row r="1103" spans="1:5">
      <c r="A1103" s="7">
        <v>44409</v>
      </c>
      <c r="B1103">
        <v>8</v>
      </c>
      <c r="C1103">
        <v>2021</v>
      </c>
      <c r="D1103">
        <v>0.31600279999999997</v>
      </c>
      <c r="E1103">
        <v>48.300000189999999</v>
      </c>
    </row>
    <row r="1104" spans="1:5">
      <c r="A1104" s="7">
        <v>44409</v>
      </c>
      <c r="B1104">
        <v>8</v>
      </c>
      <c r="C1104">
        <v>2021</v>
      </c>
      <c r="D1104">
        <v>0.42511502000000001</v>
      </c>
      <c r="E1104">
        <v>45.399999620000003</v>
      </c>
    </row>
    <row r="1105" spans="1:5">
      <c r="A1105" s="7">
        <v>44409</v>
      </c>
      <c r="B1105">
        <v>8</v>
      </c>
      <c r="C1105">
        <v>2021</v>
      </c>
      <c r="D1105">
        <v>0.54068020000000006</v>
      </c>
      <c r="E1105">
        <v>26.800000189999999</v>
      </c>
    </row>
    <row r="1106" spans="1:5">
      <c r="A1106" s="7">
        <v>44409</v>
      </c>
      <c r="B1106">
        <v>8</v>
      </c>
      <c r="C1106">
        <v>2021</v>
      </c>
      <c r="D1106">
        <v>0.62636519999999996</v>
      </c>
      <c r="E1106">
        <v>55.700000760000002</v>
      </c>
    </row>
    <row r="1107" spans="1:5">
      <c r="A1107" s="7">
        <v>44409</v>
      </c>
      <c r="B1107">
        <v>8</v>
      </c>
      <c r="C1107">
        <v>2021</v>
      </c>
      <c r="D1107">
        <v>0.65382439999999997</v>
      </c>
      <c r="E1107">
        <v>54.5</v>
      </c>
    </row>
    <row r="1108" spans="1:5">
      <c r="A1108" s="7">
        <v>44409</v>
      </c>
      <c r="B1108">
        <v>8</v>
      </c>
      <c r="C1108">
        <v>2021</v>
      </c>
      <c r="D1108">
        <v>0.58567935000000004</v>
      </c>
      <c r="E1108">
        <v>58.799999239999998</v>
      </c>
    </row>
    <row r="1109" spans="1:5">
      <c r="A1109" s="7">
        <v>44409</v>
      </c>
      <c r="B1109">
        <v>8</v>
      </c>
      <c r="C1109">
        <v>2021</v>
      </c>
      <c r="D1109">
        <v>0.7090185</v>
      </c>
      <c r="E1109">
        <v>37.100000379999997</v>
      </c>
    </row>
    <row r="1110" spans="1:5">
      <c r="A1110" s="7">
        <v>44409</v>
      </c>
      <c r="B1110">
        <v>8</v>
      </c>
      <c r="C1110">
        <v>2021</v>
      </c>
      <c r="D1110">
        <v>0.67034525</v>
      </c>
      <c r="E1110">
        <v>55.700000760000002</v>
      </c>
    </row>
    <row r="1111" spans="1:5">
      <c r="A1111" s="7">
        <v>44409</v>
      </c>
      <c r="B1111">
        <v>8</v>
      </c>
      <c r="C1111">
        <v>2021</v>
      </c>
      <c r="D1111">
        <v>0.58952640000000001</v>
      </c>
      <c r="E1111">
        <v>29.899999619999999</v>
      </c>
    </row>
    <row r="1112" spans="1:5">
      <c r="A1112" s="7">
        <v>44409</v>
      </c>
      <c r="B1112">
        <v>8</v>
      </c>
      <c r="C1112">
        <v>2021</v>
      </c>
      <c r="D1112">
        <v>0.69404739999999998</v>
      </c>
      <c r="E1112">
        <v>44.399999620000003</v>
      </c>
    </row>
    <row r="1113" spans="1:5">
      <c r="A1113" s="7">
        <v>43709</v>
      </c>
      <c r="B1113">
        <v>9</v>
      </c>
      <c r="C1113">
        <v>2019</v>
      </c>
      <c r="D1113">
        <v>0.50762063000000002</v>
      </c>
      <c r="E1113">
        <v>56</v>
      </c>
    </row>
    <row r="1114" spans="1:5">
      <c r="A1114" s="7">
        <v>43709</v>
      </c>
      <c r="B1114">
        <v>9</v>
      </c>
      <c r="C1114">
        <v>2019</v>
      </c>
      <c r="D1114">
        <v>0.70652789999999999</v>
      </c>
      <c r="E1114">
        <v>57</v>
      </c>
    </row>
    <row r="1115" spans="1:5">
      <c r="A1115" s="7">
        <v>43709</v>
      </c>
      <c r="B1115">
        <v>9</v>
      </c>
      <c r="C1115">
        <v>2019</v>
      </c>
      <c r="D1115">
        <v>0.53057540000000003</v>
      </c>
      <c r="E1115">
        <v>52</v>
      </c>
    </row>
    <row r="1116" spans="1:5">
      <c r="A1116" s="7">
        <v>43709</v>
      </c>
      <c r="B1116">
        <v>9</v>
      </c>
      <c r="C1116">
        <v>2019</v>
      </c>
      <c r="D1116">
        <v>0.57521089999999997</v>
      </c>
      <c r="E1116">
        <v>54</v>
      </c>
    </row>
    <row r="1117" spans="1:5">
      <c r="A1117" s="7">
        <v>43709</v>
      </c>
      <c r="B1117">
        <v>9</v>
      </c>
      <c r="C1117">
        <v>2019</v>
      </c>
      <c r="D1117">
        <v>0.38008797</v>
      </c>
      <c r="E1117">
        <v>74</v>
      </c>
    </row>
    <row r="1118" spans="1:5">
      <c r="A1118" s="7">
        <v>43709</v>
      </c>
      <c r="B1118">
        <v>9</v>
      </c>
      <c r="C1118">
        <v>2019</v>
      </c>
      <c r="D1118">
        <v>0.4793558</v>
      </c>
      <c r="E1118">
        <v>97</v>
      </c>
    </row>
    <row r="1119" spans="1:5">
      <c r="A1119" s="7">
        <v>43709</v>
      </c>
      <c r="B1119">
        <v>9</v>
      </c>
      <c r="C1119">
        <v>2019</v>
      </c>
      <c r="D1119">
        <v>0.54043149999999995</v>
      </c>
      <c r="E1119">
        <v>85</v>
      </c>
    </row>
    <row r="1120" spans="1:5">
      <c r="A1120" s="7">
        <v>43709</v>
      </c>
      <c r="B1120">
        <v>9</v>
      </c>
      <c r="C1120">
        <v>2019</v>
      </c>
      <c r="D1120">
        <v>0.47613897999999999</v>
      </c>
      <c r="E1120">
        <v>54</v>
      </c>
    </row>
    <row r="1121" spans="1:5">
      <c r="A1121" s="7">
        <v>43709</v>
      </c>
      <c r="B1121">
        <v>9</v>
      </c>
      <c r="C1121">
        <v>2019</v>
      </c>
      <c r="D1121">
        <v>0.88654697000000005</v>
      </c>
      <c r="E1121">
        <v>104</v>
      </c>
    </row>
    <row r="1122" spans="1:5">
      <c r="A1122" s="7">
        <v>43709</v>
      </c>
      <c r="B1122">
        <v>9</v>
      </c>
      <c r="C1122">
        <v>2019</v>
      </c>
      <c r="D1122">
        <v>0.82483419999999996</v>
      </c>
      <c r="E1122">
        <v>90</v>
      </c>
    </row>
    <row r="1123" spans="1:5">
      <c r="A1123" s="7">
        <v>43709</v>
      </c>
      <c r="B1123">
        <v>9</v>
      </c>
      <c r="C1123">
        <v>2019</v>
      </c>
      <c r="D1123">
        <v>0.26664480000000002</v>
      </c>
      <c r="E1123">
        <v>67</v>
      </c>
    </row>
    <row r="1124" spans="1:5">
      <c r="A1124" s="7">
        <v>43709</v>
      </c>
      <c r="B1124">
        <v>9</v>
      </c>
      <c r="C1124">
        <v>2019</v>
      </c>
      <c r="D1124">
        <v>0.77033233999999995</v>
      </c>
      <c r="E1124">
        <v>77</v>
      </c>
    </row>
    <row r="1125" spans="1:5">
      <c r="A1125" s="7">
        <v>43709</v>
      </c>
      <c r="B1125">
        <v>9</v>
      </c>
      <c r="C1125">
        <v>2019</v>
      </c>
      <c r="D1125">
        <v>0.74731462999999998</v>
      </c>
      <c r="E1125">
        <v>72</v>
      </c>
    </row>
    <row r="1126" spans="1:5">
      <c r="A1126" s="7">
        <v>43709</v>
      </c>
      <c r="B1126">
        <v>9</v>
      </c>
      <c r="C1126">
        <v>2019</v>
      </c>
      <c r="D1126">
        <v>0.66056959999999998</v>
      </c>
      <c r="E1126">
        <v>105</v>
      </c>
    </row>
    <row r="1127" spans="1:5">
      <c r="A1127" s="7">
        <v>43709</v>
      </c>
      <c r="B1127">
        <v>9</v>
      </c>
      <c r="C1127">
        <v>2019</v>
      </c>
      <c r="D1127">
        <v>0.50863510000000001</v>
      </c>
      <c r="E1127">
        <v>101</v>
      </c>
    </row>
    <row r="1128" spans="1:5">
      <c r="A1128" s="7">
        <v>43709</v>
      </c>
      <c r="B1128">
        <v>9</v>
      </c>
      <c r="C1128">
        <v>2019</v>
      </c>
      <c r="D1128">
        <v>0.88056049999999997</v>
      </c>
      <c r="E1128">
        <v>106</v>
      </c>
    </row>
    <row r="1129" spans="1:5">
      <c r="A1129" s="7">
        <v>43709</v>
      </c>
      <c r="B1129">
        <v>9</v>
      </c>
      <c r="C1129">
        <v>2019</v>
      </c>
      <c r="D1129">
        <v>0.58135176</v>
      </c>
      <c r="E1129">
        <v>56</v>
      </c>
    </row>
    <row r="1130" spans="1:5">
      <c r="A1130" s="7">
        <v>43709</v>
      </c>
      <c r="B1130">
        <v>9</v>
      </c>
      <c r="C1130">
        <v>2019</v>
      </c>
      <c r="D1130">
        <v>0.84835139999999998</v>
      </c>
      <c r="E1130">
        <v>109</v>
      </c>
    </row>
    <row r="1131" spans="1:5">
      <c r="A1131" s="7">
        <v>43709</v>
      </c>
      <c r="B1131">
        <v>9</v>
      </c>
      <c r="C1131">
        <v>2019</v>
      </c>
      <c r="D1131">
        <v>0.50767815000000005</v>
      </c>
      <c r="E1131">
        <v>67</v>
      </c>
    </row>
    <row r="1132" spans="1:5">
      <c r="A1132" s="7">
        <v>43709</v>
      </c>
      <c r="B1132">
        <v>9</v>
      </c>
      <c r="C1132">
        <v>2019</v>
      </c>
      <c r="D1132">
        <v>0.91634154000000001</v>
      </c>
      <c r="E1132">
        <v>82</v>
      </c>
    </row>
    <row r="1133" spans="1:5">
      <c r="A1133" s="7">
        <v>43709</v>
      </c>
      <c r="B1133">
        <v>9</v>
      </c>
      <c r="C1133">
        <v>2019</v>
      </c>
      <c r="D1133">
        <v>0.8849861</v>
      </c>
      <c r="E1133">
        <v>85</v>
      </c>
    </row>
    <row r="1134" spans="1:5">
      <c r="A1134" s="7">
        <v>43709</v>
      </c>
      <c r="B1134">
        <v>9</v>
      </c>
      <c r="C1134">
        <v>2019</v>
      </c>
      <c r="D1134">
        <v>0.94536567000000005</v>
      </c>
      <c r="E1134">
        <v>105</v>
      </c>
    </row>
    <row r="1135" spans="1:5">
      <c r="A1135" s="7">
        <v>43709</v>
      </c>
      <c r="B1135">
        <v>9</v>
      </c>
      <c r="C1135">
        <v>2019</v>
      </c>
      <c r="D1135">
        <v>0.87388739999999998</v>
      </c>
      <c r="E1135">
        <v>95</v>
      </c>
    </row>
    <row r="1136" spans="1:5">
      <c r="A1136" s="7">
        <v>43709</v>
      </c>
      <c r="B1136">
        <v>9</v>
      </c>
      <c r="C1136">
        <v>2019</v>
      </c>
      <c r="D1136">
        <v>0.92919874000000002</v>
      </c>
      <c r="E1136">
        <v>113</v>
      </c>
    </row>
    <row r="1137" spans="1:5">
      <c r="A1137" s="7">
        <v>43709</v>
      </c>
      <c r="B1137">
        <v>9</v>
      </c>
      <c r="C1137">
        <v>2019</v>
      </c>
      <c r="D1137">
        <v>0.91286117</v>
      </c>
      <c r="E1137">
        <v>76</v>
      </c>
    </row>
    <row r="1138" spans="1:5">
      <c r="A1138" s="7">
        <v>43709</v>
      </c>
      <c r="B1138">
        <v>9</v>
      </c>
      <c r="C1138">
        <v>2019</v>
      </c>
      <c r="D1138">
        <v>0.90849670000000005</v>
      </c>
      <c r="E1138">
        <v>117</v>
      </c>
    </row>
    <row r="1139" spans="1:5">
      <c r="A1139" s="7">
        <v>43709</v>
      </c>
      <c r="B1139">
        <v>9</v>
      </c>
      <c r="C1139">
        <v>2019</v>
      </c>
      <c r="D1139">
        <v>0.52344009999999996</v>
      </c>
      <c r="E1139">
        <v>49</v>
      </c>
    </row>
    <row r="1140" spans="1:5">
      <c r="A1140" s="7">
        <v>43709</v>
      </c>
      <c r="B1140">
        <v>9</v>
      </c>
      <c r="C1140">
        <v>2019</v>
      </c>
      <c r="D1140">
        <v>0.77871626999999999</v>
      </c>
      <c r="E1140">
        <v>85</v>
      </c>
    </row>
    <row r="1141" spans="1:5">
      <c r="A1141" s="7">
        <v>43709</v>
      </c>
      <c r="B1141">
        <v>9</v>
      </c>
      <c r="C1141">
        <v>2019</v>
      </c>
      <c r="D1141">
        <v>0.61571690000000001</v>
      </c>
      <c r="E1141">
        <v>92</v>
      </c>
    </row>
    <row r="1142" spans="1:5">
      <c r="A1142" s="7">
        <v>43709</v>
      </c>
      <c r="B1142">
        <v>9</v>
      </c>
      <c r="C1142">
        <v>2019</v>
      </c>
      <c r="D1142">
        <v>0.64714174999999996</v>
      </c>
      <c r="E1142">
        <v>60</v>
      </c>
    </row>
    <row r="1143" spans="1:5">
      <c r="A1143" s="7">
        <v>43709</v>
      </c>
      <c r="B1143">
        <v>9</v>
      </c>
      <c r="C1143">
        <v>2019</v>
      </c>
      <c r="D1143">
        <v>0.74145479999999997</v>
      </c>
      <c r="E1143">
        <v>71</v>
      </c>
    </row>
    <row r="1144" spans="1:5">
      <c r="A1144" s="7">
        <v>44075</v>
      </c>
      <c r="B1144">
        <v>9</v>
      </c>
      <c r="C1144">
        <v>2020</v>
      </c>
      <c r="D1144">
        <v>0.69699705000000001</v>
      </c>
      <c r="E1144">
        <v>77</v>
      </c>
    </row>
    <row r="1145" spans="1:5">
      <c r="A1145" s="7">
        <v>44075</v>
      </c>
      <c r="B1145">
        <v>9</v>
      </c>
      <c r="C1145">
        <v>2020</v>
      </c>
      <c r="D1145">
        <v>0.5022915</v>
      </c>
      <c r="E1145">
        <v>66</v>
      </c>
    </row>
    <row r="1146" spans="1:5">
      <c r="A1146" s="7">
        <v>44075</v>
      </c>
      <c r="B1146">
        <v>9</v>
      </c>
      <c r="C1146">
        <v>2020</v>
      </c>
      <c r="D1146">
        <v>0.40615057999999998</v>
      </c>
      <c r="E1146">
        <v>49</v>
      </c>
    </row>
    <row r="1147" spans="1:5">
      <c r="A1147" s="7">
        <v>44075</v>
      </c>
      <c r="B1147">
        <v>9</v>
      </c>
      <c r="C1147">
        <v>2020</v>
      </c>
      <c r="D1147">
        <v>0.60773619999999995</v>
      </c>
      <c r="E1147">
        <v>71</v>
      </c>
    </row>
    <row r="1148" spans="1:5">
      <c r="A1148" s="7">
        <v>44075</v>
      </c>
      <c r="B1148">
        <v>9</v>
      </c>
      <c r="C1148">
        <v>2020</v>
      </c>
      <c r="D1148">
        <v>0.58700465999999996</v>
      </c>
      <c r="E1148">
        <v>76</v>
      </c>
    </row>
    <row r="1149" spans="1:5">
      <c r="A1149" s="7">
        <v>44075</v>
      </c>
      <c r="B1149">
        <v>9</v>
      </c>
      <c r="C1149">
        <v>2020</v>
      </c>
      <c r="D1149">
        <v>0.60431000000000001</v>
      </c>
      <c r="E1149">
        <v>108</v>
      </c>
    </row>
    <row r="1150" spans="1:5">
      <c r="A1150" s="7">
        <v>44075</v>
      </c>
      <c r="B1150">
        <v>9</v>
      </c>
      <c r="C1150">
        <v>2020</v>
      </c>
      <c r="D1150">
        <v>0.61802900000000005</v>
      </c>
      <c r="E1150">
        <v>82</v>
      </c>
    </row>
    <row r="1151" spans="1:5">
      <c r="A1151" s="7">
        <v>44075</v>
      </c>
      <c r="B1151">
        <v>9</v>
      </c>
      <c r="C1151">
        <v>2020</v>
      </c>
      <c r="D1151">
        <v>0.54879224000000004</v>
      </c>
      <c r="E1151">
        <v>92</v>
      </c>
    </row>
    <row r="1152" spans="1:5">
      <c r="A1152" s="7">
        <v>44075</v>
      </c>
      <c r="B1152">
        <v>9</v>
      </c>
      <c r="C1152">
        <v>2020</v>
      </c>
      <c r="D1152">
        <v>0.44040467999999999</v>
      </c>
      <c r="E1152">
        <v>72</v>
      </c>
    </row>
    <row r="1153" spans="1:5">
      <c r="A1153" s="7">
        <v>44075</v>
      </c>
      <c r="B1153">
        <v>9</v>
      </c>
      <c r="C1153">
        <v>2020</v>
      </c>
      <c r="D1153">
        <v>0.45937440000000002</v>
      </c>
      <c r="E1153">
        <v>61</v>
      </c>
    </row>
    <row r="1154" spans="1:5">
      <c r="A1154" s="7">
        <v>44075</v>
      </c>
      <c r="B1154">
        <v>9</v>
      </c>
      <c r="C1154">
        <v>2020</v>
      </c>
      <c r="D1154">
        <v>0.86167145000000001</v>
      </c>
      <c r="E1154">
        <v>104</v>
      </c>
    </row>
    <row r="1155" spans="1:5">
      <c r="A1155" s="7">
        <v>44075</v>
      </c>
      <c r="B1155">
        <v>9</v>
      </c>
      <c r="C1155">
        <v>2020</v>
      </c>
      <c r="D1155">
        <v>0.94332990000000005</v>
      </c>
      <c r="E1155">
        <v>107</v>
      </c>
    </row>
    <row r="1156" spans="1:5">
      <c r="A1156" s="7">
        <v>44075</v>
      </c>
      <c r="B1156">
        <v>9</v>
      </c>
      <c r="C1156">
        <v>2020</v>
      </c>
      <c r="D1156">
        <v>0.92662113999999995</v>
      </c>
      <c r="E1156">
        <v>104</v>
      </c>
    </row>
    <row r="1157" spans="1:5">
      <c r="A1157" s="7">
        <v>44075</v>
      </c>
      <c r="B1157">
        <v>9</v>
      </c>
      <c r="C1157">
        <v>2020</v>
      </c>
      <c r="D1157">
        <v>0.75412290000000004</v>
      </c>
      <c r="E1157">
        <v>87</v>
      </c>
    </row>
    <row r="1158" spans="1:5">
      <c r="A1158" s="7">
        <v>44075</v>
      </c>
      <c r="B1158">
        <v>9</v>
      </c>
      <c r="C1158">
        <v>2020</v>
      </c>
      <c r="D1158">
        <v>0.87058603999999995</v>
      </c>
      <c r="E1158">
        <v>101</v>
      </c>
    </row>
    <row r="1159" spans="1:5">
      <c r="A1159" s="7">
        <v>44075</v>
      </c>
      <c r="B1159">
        <v>9</v>
      </c>
      <c r="C1159">
        <v>2020</v>
      </c>
      <c r="D1159">
        <v>0.83946012999999997</v>
      </c>
      <c r="E1159">
        <v>89</v>
      </c>
    </row>
    <row r="1160" spans="1:5">
      <c r="A1160" s="7">
        <v>44075</v>
      </c>
      <c r="B1160">
        <v>9</v>
      </c>
      <c r="C1160">
        <v>2020</v>
      </c>
      <c r="D1160">
        <v>0.54112554000000002</v>
      </c>
      <c r="E1160">
        <v>92</v>
      </c>
    </row>
    <row r="1161" spans="1:5">
      <c r="A1161" s="7">
        <v>44075</v>
      </c>
      <c r="B1161">
        <v>9</v>
      </c>
      <c r="C1161">
        <v>2020</v>
      </c>
      <c r="D1161">
        <v>0.70357749999999997</v>
      </c>
      <c r="E1161">
        <v>55</v>
      </c>
    </row>
    <row r="1162" spans="1:5">
      <c r="A1162" s="7">
        <v>44075</v>
      </c>
      <c r="B1162">
        <v>9</v>
      </c>
      <c r="C1162">
        <v>2020</v>
      </c>
      <c r="D1162">
        <v>0.76892609999999995</v>
      </c>
      <c r="E1162">
        <v>55</v>
      </c>
    </row>
    <row r="1163" spans="1:5">
      <c r="A1163" s="7">
        <v>44075</v>
      </c>
      <c r="B1163">
        <v>9</v>
      </c>
      <c r="C1163">
        <v>2020</v>
      </c>
      <c r="D1163">
        <v>0.68665474999999998</v>
      </c>
      <c r="E1163">
        <v>98</v>
      </c>
    </row>
    <row r="1164" spans="1:5">
      <c r="A1164" s="7">
        <v>44075</v>
      </c>
      <c r="B1164">
        <v>9</v>
      </c>
      <c r="C1164">
        <v>2020</v>
      </c>
      <c r="D1164">
        <v>0.45882352999999998</v>
      </c>
      <c r="E1164">
        <v>83</v>
      </c>
    </row>
    <row r="1165" spans="1:5">
      <c r="A1165" s="7">
        <v>44075</v>
      </c>
      <c r="B1165">
        <v>9</v>
      </c>
      <c r="C1165">
        <v>2020</v>
      </c>
      <c r="D1165">
        <v>0.48074472000000001</v>
      </c>
      <c r="E1165">
        <v>76</v>
      </c>
    </row>
    <row r="1166" spans="1:5">
      <c r="A1166" s="7">
        <v>44075</v>
      </c>
      <c r="B1166">
        <v>9</v>
      </c>
      <c r="C1166">
        <v>2020</v>
      </c>
      <c r="D1166">
        <v>0.6302778</v>
      </c>
      <c r="E1166">
        <v>99</v>
      </c>
    </row>
    <row r="1167" spans="1:5">
      <c r="A1167" s="7">
        <v>44075</v>
      </c>
      <c r="B1167">
        <v>9</v>
      </c>
      <c r="C1167">
        <v>2020</v>
      </c>
      <c r="D1167">
        <v>0.50186359999999997</v>
      </c>
      <c r="E1167">
        <v>68</v>
      </c>
    </row>
    <row r="1168" spans="1:5">
      <c r="A1168" s="7">
        <v>44075</v>
      </c>
      <c r="B1168">
        <v>9</v>
      </c>
      <c r="C1168">
        <v>2020</v>
      </c>
      <c r="D1168">
        <v>0.58784619999999999</v>
      </c>
      <c r="E1168">
        <v>83</v>
      </c>
    </row>
    <row r="1169" spans="1:5">
      <c r="A1169" s="7">
        <v>44075</v>
      </c>
      <c r="B1169">
        <v>9</v>
      </c>
      <c r="C1169">
        <v>2020</v>
      </c>
      <c r="D1169">
        <v>0.62519760000000002</v>
      </c>
      <c r="E1169">
        <v>63</v>
      </c>
    </row>
    <row r="1170" spans="1:5">
      <c r="A1170" s="7">
        <v>44075</v>
      </c>
      <c r="B1170">
        <v>9</v>
      </c>
      <c r="C1170">
        <v>2020</v>
      </c>
      <c r="D1170">
        <v>0.40923667000000002</v>
      </c>
      <c r="E1170">
        <v>72</v>
      </c>
    </row>
    <row r="1171" spans="1:5">
      <c r="A1171" s="7">
        <v>44075</v>
      </c>
      <c r="B1171">
        <v>9</v>
      </c>
      <c r="C1171">
        <v>2020</v>
      </c>
      <c r="D1171">
        <v>0.58162979999999997</v>
      </c>
      <c r="E1171">
        <v>78</v>
      </c>
    </row>
    <row r="1172" spans="1:5">
      <c r="A1172" s="7">
        <v>44075</v>
      </c>
      <c r="B1172">
        <v>9</v>
      </c>
      <c r="C1172">
        <v>2020</v>
      </c>
      <c r="D1172">
        <v>0.54117090000000001</v>
      </c>
      <c r="E1172">
        <v>67</v>
      </c>
    </row>
    <row r="1173" spans="1:5">
      <c r="A1173" s="7">
        <v>44075</v>
      </c>
      <c r="B1173">
        <v>9</v>
      </c>
      <c r="C1173">
        <v>2020</v>
      </c>
      <c r="D1173">
        <v>0.92509520000000001</v>
      </c>
      <c r="E1173">
        <v>107</v>
      </c>
    </row>
    <row r="1174" spans="1:5">
      <c r="A1174" s="7">
        <v>44075</v>
      </c>
      <c r="B1174">
        <v>9</v>
      </c>
      <c r="C1174">
        <v>2020</v>
      </c>
      <c r="D1174">
        <v>0.73643040000000004</v>
      </c>
      <c r="E1174">
        <v>109</v>
      </c>
    </row>
    <row r="1175" spans="1:5">
      <c r="A1175" s="7">
        <v>44440</v>
      </c>
      <c r="B1175">
        <v>9</v>
      </c>
      <c r="C1175">
        <v>2021</v>
      </c>
      <c r="D1175">
        <v>0.66790413999999998</v>
      </c>
      <c r="E1175">
        <v>48</v>
      </c>
    </row>
    <row r="1176" spans="1:5">
      <c r="A1176" s="7">
        <v>44440</v>
      </c>
      <c r="B1176">
        <v>9</v>
      </c>
      <c r="C1176">
        <v>2021</v>
      </c>
      <c r="D1176">
        <v>0.78539550000000002</v>
      </c>
      <c r="E1176">
        <v>52</v>
      </c>
    </row>
    <row r="1177" spans="1:5">
      <c r="A1177" s="7">
        <v>44440</v>
      </c>
      <c r="B1177">
        <v>9</v>
      </c>
      <c r="C1177">
        <v>2021</v>
      </c>
      <c r="D1177">
        <v>0.53619176000000002</v>
      </c>
      <c r="E1177">
        <v>46</v>
      </c>
    </row>
    <row r="1178" spans="1:5">
      <c r="A1178" s="7">
        <v>44440</v>
      </c>
      <c r="B1178">
        <v>9</v>
      </c>
      <c r="C1178">
        <v>2021</v>
      </c>
      <c r="D1178">
        <v>0.37416637000000003</v>
      </c>
      <c r="E1178">
        <v>80</v>
      </c>
    </row>
    <row r="1179" spans="1:5">
      <c r="A1179" s="7">
        <v>44440</v>
      </c>
      <c r="B1179">
        <v>9</v>
      </c>
      <c r="C1179">
        <v>2021</v>
      </c>
      <c r="D1179">
        <v>0.47335142000000002</v>
      </c>
      <c r="E1179">
        <v>53</v>
      </c>
    </row>
    <row r="1180" spans="1:5">
      <c r="A1180" s="7">
        <v>44440</v>
      </c>
      <c r="B1180">
        <v>9</v>
      </c>
      <c r="C1180">
        <v>2021</v>
      </c>
      <c r="D1180">
        <v>0.46282711999999998</v>
      </c>
      <c r="E1180">
        <v>66</v>
      </c>
    </row>
    <row r="1181" spans="1:5">
      <c r="A1181" s="7">
        <v>44440</v>
      </c>
      <c r="B1181">
        <v>9</v>
      </c>
      <c r="C1181">
        <v>2021</v>
      </c>
      <c r="D1181">
        <v>0.29365802000000002</v>
      </c>
      <c r="E1181">
        <v>60</v>
      </c>
    </row>
    <row r="1182" spans="1:5">
      <c r="A1182" s="7">
        <v>44440</v>
      </c>
      <c r="B1182">
        <v>9</v>
      </c>
      <c r="C1182">
        <v>2021</v>
      </c>
      <c r="D1182">
        <v>0.60782230000000004</v>
      </c>
      <c r="E1182">
        <v>72</v>
      </c>
    </row>
    <row r="1183" spans="1:5">
      <c r="A1183" s="7">
        <v>44440</v>
      </c>
      <c r="B1183">
        <v>9</v>
      </c>
      <c r="C1183">
        <v>2021</v>
      </c>
      <c r="D1183">
        <v>0.78054699999999999</v>
      </c>
      <c r="E1183">
        <v>62</v>
      </c>
    </row>
    <row r="1184" spans="1:5">
      <c r="A1184" s="7">
        <v>44440</v>
      </c>
      <c r="B1184">
        <v>9</v>
      </c>
      <c r="C1184">
        <v>2021</v>
      </c>
      <c r="D1184">
        <v>0.77627539999999995</v>
      </c>
      <c r="E1184">
        <v>65</v>
      </c>
    </row>
    <row r="1185" spans="1:5">
      <c r="A1185" s="7">
        <v>44440</v>
      </c>
      <c r="B1185">
        <v>9</v>
      </c>
      <c r="C1185">
        <v>2021</v>
      </c>
      <c r="D1185">
        <v>0.66570764999999998</v>
      </c>
      <c r="E1185">
        <v>71</v>
      </c>
    </row>
    <row r="1186" spans="1:5">
      <c r="A1186" s="7">
        <v>44440</v>
      </c>
      <c r="B1186">
        <v>9</v>
      </c>
      <c r="C1186">
        <v>2021</v>
      </c>
      <c r="D1186">
        <v>0.63600206000000004</v>
      </c>
      <c r="E1186">
        <v>58</v>
      </c>
    </row>
    <row r="1187" spans="1:5">
      <c r="A1187" s="7">
        <v>44440</v>
      </c>
      <c r="B1187">
        <v>9</v>
      </c>
      <c r="C1187">
        <v>2021</v>
      </c>
      <c r="D1187">
        <v>0.67102927000000001</v>
      </c>
      <c r="E1187">
        <v>55</v>
      </c>
    </row>
    <row r="1188" spans="1:5">
      <c r="A1188" s="7">
        <v>44440</v>
      </c>
      <c r="B1188">
        <v>9</v>
      </c>
      <c r="C1188">
        <v>2021</v>
      </c>
      <c r="D1188">
        <v>0.88280236999999995</v>
      </c>
      <c r="E1188">
        <v>80</v>
      </c>
    </row>
    <row r="1189" spans="1:5">
      <c r="A1189" s="7">
        <v>44440</v>
      </c>
      <c r="B1189">
        <v>9</v>
      </c>
      <c r="C1189">
        <v>2021</v>
      </c>
      <c r="D1189">
        <v>0.26490726999999997</v>
      </c>
      <c r="E1189">
        <v>58</v>
      </c>
    </row>
    <row r="1190" spans="1:5">
      <c r="A1190" s="7">
        <v>44440</v>
      </c>
      <c r="B1190">
        <v>9</v>
      </c>
      <c r="C1190">
        <v>2021</v>
      </c>
      <c r="D1190">
        <v>0.64413889999999996</v>
      </c>
      <c r="E1190">
        <v>55</v>
      </c>
    </row>
    <row r="1191" spans="1:5">
      <c r="A1191" s="7">
        <v>44440</v>
      </c>
      <c r="B1191">
        <v>9</v>
      </c>
      <c r="C1191">
        <v>2021</v>
      </c>
      <c r="D1191">
        <v>0.92785346999999996</v>
      </c>
      <c r="E1191">
        <v>39</v>
      </c>
    </row>
    <row r="1192" spans="1:5">
      <c r="A1192" s="7">
        <v>44440</v>
      </c>
      <c r="B1192">
        <v>9</v>
      </c>
      <c r="C1192">
        <v>2021</v>
      </c>
      <c r="D1192">
        <v>0.86298090000000005</v>
      </c>
      <c r="E1192">
        <v>54</v>
      </c>
    </row>
    <row r="1193" spans="1:5">
      <c r="A1193" s="7">
        <v>44440</v>
      </c>
      <c r="B1193">
        <v>9</v>
      </c>
      <c r="C1193">
        <v>2021</v>
      </c>
      <c r="D1193">
        <v>0.79370874000000002</v>
      </c>
      <c r="E1193">
        <v>46</v>
      </c>
    </row>
    <row r="1194" spans="1:5">
      <c r="A1194" s="7">
        <v>44440</v>
      </c>
      <c r="B1194">
        <v>9</v>
      </c>
      <c r="C1194">
        <v>2021</v>
      </c>
      <c r="D1194">
        <v>0.87267375000000003</v>
      </c>
      <c r="E1194">
        <v>91</v>
      </c>
    </row>
    <row r="1195" spans="1:5">
      <c r="A1195" s="7">
        <v>44440</v>
      </c>
      <c r="B1195">
        <v>9</v>
      </c>
      <c r="C1195">
        <v>2021</v>
      </c>
      <c r="D1195">
        <v>0.64591675999999998</v>
      </c>
      <c r="E1195">
        <v>53.57647059</v>
      </c>
    </row>
    <row r="1196" spans="1:5">
      <c r="A1196" s="7">
        <v>44440</v>
      </c>
      <c r="B1196">
        <v>9</v>
      </c>
      <c r="C1196">
        <v>2021</v>
      </c>
      <c r="D1196">
        <v>0.53825889999999998</v>
      </c>
      <c r="E1196">
        <v>50</v>
      </c>
    </row>
    <row r="1197" spans="1:5">
      <c r="A1197" s="7">
        <v>44440</v>
      </c>
      <c r="B1197">
        <v>9</v>
      </c>
      <c r="C1197">
        <v>2021</v>
      </c>
      <c r="D1197">
        <v>0.81102335000000003</v>
      </c>
      <c r="E1197">
        <v>88</v>
      </c>
    </row>
    <row r="1198" spans="1:5">
      <c r="A1198" s="7">
        <v>44440</v>
      </c>
      <c r="B1198">
        <v>9</v>
      </c>
      <c r="C1198">
        <v>2021</v>
      </c>
      <c r="D1198">
        <v>0.56943463999999999</v>
      </c>
      <c r="E1198">
        <v>45</v>
      </c>
    </row>
    <row r="1199" spans="1:5">
      <c r="A1199" s="7">
        <v>44440</v>
      </c>
      <c r="B1199">
        <v>9</v>
      </c>
      <c r="C1199">
        <v>2021</v>
      </c>
      <c r="D1199">
        <v>0.56956180000000001</v>
      </c>
      <c r="E1199">
        <v>35</v>
      </c>
    </row>
    <row r="1200" spans="1:5">
      <c r="A1200" s="7">
        <v>44440</v>
      </c>
      <c r="B1200">
        <v>9</v>
      </c>
      <c r="C1200">
        <v>2021</v>
      </c>
      <c r="D1200">
        <v>0.73606939999999998</v>
      </c>
      <c r="E1200">
        <v>87</v>
      </c>
    </row>
    <row r="1201" spans="1:5">
      <c r="A1201" s="7">
        <v>44440</v>
      </c>
      <c r="B1201">
        <v>9</v>
      </c>
      <c r="C1201">
        <v>2021</v>
      </c>
      <c r="D1201">
        <v>0.45499780000000001</v>
      </c>
      <c r="E1201">
        <v>78</v>
      </c>
    </row>
    <row r="1202" spans="1:5">
      <c r="A1202" s="7">
        <v>44440</v>
      </c>
      <c r="B1202">
        <v>9</v>
      </c>
      <c r="C1202">
        <v>2021</v>
      </c>
      <c r="D1202">
        <v>0.84570383999999998</v>
      </c>
      <c r="E1202">
        <v>100</v>
      </c>
    </row>
    <row r="1203" spans="1:5">
      <c r="A1203" s="7">
        <v>44440</v>
      </c>
      <c r="B1203">
        <v>9</v>
      </c>
      <c r="C1203">
        <v>2021</v>
      </c>
      <c r="D1203">
        <v>0.53678809999999999</v>
      </c>
      <c r="E1203">
        <v>64</v>
      </c>
    </row>
    <row r="1204" spans="1:5">
      <c r="A1204" s="7">
        <v>44440</v>
      </c>
      <c r="B1204">
        <v>9</v>
      </c>
      <c r="C1204">
        <v>2021</v>
      </c>
      <c r="D1204">
        <v>0.60122025000000001</v>
      </c>
      <c r="E1204">
        <v>87</v>
      </c>
    </row>
    <row r="1205" spans="1:5">
      <c r="A1205" s="7">
        <v>44440</v>
      </c>
      <c r="B1205">
        <v>9</v>
      </c>
      <c r="C1205">
        <v>2021</v>
      </c>
      <c r="D1205">
        <v>0.49070580000000003</v>
      </c>
      <c r="E1205">
        <v>70</v>
      </c>
    </row>
    <row r="1206" spans="1:5">
      <c r="A1206" s="7">
        <v>44440</v>
      </c>
      <c r="B1206">
        <v>9</v>
      </c>
      <c r="C1206">
        <v>2021</v>
      </c>
      <c r="D1206">
        <v>0.4856241</v>
      </c>
      <c r="E1206">
        <v>40</v>
      </c>
    </row>
    <row r="1207" spans="1:5">
      <c r="A1207" s="7">
        <v>44440</v>
      </c>
      <c r="B1207">
        <v>9</v>
      </c>
      <c r="C1207">
        <v>2021</v>
      </c>
      <c r="D1207">
        <v>0.60104257000000005</v>
      </c>
      <c r="E1207">
        <v>77</v>
      </c>
    </row>
    <row r="1208" spans="1:5">
      <c r="A1208" s="7">
        <v>44440</v>
      </c>
      <c r="B1208">
        <v>9</v>
      </c>
      <c r="C1208">
        <v>2021</v>
      </c>
      <c r="D1208">
        <v>0.50586209999999998</v>
      </c>
      <c r="E1208">
        <v>59</v>
      </c>
    </row>
    <row r="1209" spans="1:5">
      <c r="A1209" s="7">
        <v>44440</v>
      </c>
      <c r="B1209">
        <v>9</v>
      </c>
      <c r="C1209">
        <v>2021</v>
      </c>
      <c r="D1209">
        <v>0.80163865999999995</v>
      </c>
      <c r="E1209">
        <v>106</v>
      </c>
    </row>
    <row r="1210" spans="1:5">
      <c r="A1210" s="7">
        <v>44440</v>
      </c>
      <c r="B1210">
        <v>9</v>
      </c>
      <c r="C1210">
        <v>2021</v>
      </c>
      <c r="D1210">
        <v>0.82981499999999997</v>
      </c>
      <c r="E1210">
        <v>61</v>
      </c>
    </row>
    <row r="1211" spans="1:5">
      <c r="A1211" s="7">
        <v>44440</v>
      </c>
      <c r="B1211">
        <v>9</v>
      </c>
      <c r="C1211">
        <v>2021</v>
      </c>
      <c r="D1211">
        <v>0.82609529999999998</v>
      </c>
      <c r="E1211">
        <v>99</v>
      </c>
    </row>
    <row r="1212" spans="1:5">
      <c r="A1212" s="7">
        <v>44440</v>
      </c>
      <c r="B1212">
        <v>9</v>
      </c>
      <c r="C1212">
        <v>2021</v>
      </c>
      <c r="D1212">
        <v>0.66627809999999998</v>
      </c>
      <c r="E1212">
        <v>67</v>
      </c>
    </row>
    <row r="1213" spans="1:5">
      <c r="A1213" s="7">
        <v>44440</v>
      </c>
      <c r="B1213">
        <v>9</v>
      </c>
      <c r="C1213">
        <v>2021</v>
      </c>
      <c r="D1213">
        <v>0.64551369999999997</v>
      </c>
      <c r="E1213">
        <v>66</v>
      </c>
    </row>
    <row r="1214" spans="1:5">
      <c r="A1214" s="7">
        <v>44440</v>
      </c>
      <c r="B1214">
        <v>9</v>
      </c>
      <c r="C1214">
        <v>2021</v>
      </c>
      <c r="D1214">
        <v>0.59358230000000001</v>
      </c>
      <c r="E1214">
        <v>67</v>
      </c>
    </row>
    <row r="1215" spans="1:5">
      <c r="A1215" s="7">
        <v>43739</v>
      </c>
      <c r="B1215">
        <v>10</v>
      </c>
      <c r="C1215">
        <v>2019</v>
      </c>
      <c r="D1215">
        <v>0.73362269999999996</v>
      </c>
      <c r="E1215">
        <v>79.100000379999997</v>
      </c>
    </row>
    <row r="1216" spans="1:5">
      <c r="A1216" s="7">
        <v>43739</v>
      </c>
      <c r="B1216">
        <v>10</v>
      </c>
      <c r="C1216">
        <v>2019</v>
      </c>
      <c r="D1216">
        <v>0.44570056000000002</v>
      </c>
      <c r="E1216">
        <v>72</v>
      </c>
    </row>
    <row r="1217" spans="1:5">
      <c r="A1217" s="7">
        <v>43739</v>
      </c>
      <c r="B1217">
        <v>10</v>
      </c>
      <c r="C1217">
        <v>2019</v>
      </c>
      <c r="D1217">
        <v>0.56495110000000004</v>
      </c>
      <c r="E1217">
        <v>79.100000379999997</v>
      </c>
    </row>
    <row r="1218" spans="1:5">
      <c r="A1218" s="7">
        <v>43739</v>
      </c>
      <c r="B1218">
        <v>10</v>
      </c>
      <c r="C1218">
        <v>2019</v>
      </c>
      <c r="D1218">
        <v>0.43737343000000001</v>
      </c>
      <c r="E1218">
        <v>76</v>
      </c>
    </row>
    <row r="1219" spans="1:5">
      <c r="A1219" s="7">
        <v>43739</v>
      </c>
      <c r="B1219">
        <v>10</v>
      </c>
      <c r="C1219">
        <v>2019</v>
      </c>
      <c r="D1219">
        <v>0.36559603000000002</v>
      </c>
      <c r="E1219">
        <v>90.799999240000005</v>
      </c>
    </row>
    <row r="1220" spans="1:5">
      <c r="A1220" s="7">
        <v>43739</v>
      </c>
      <c r="B1220">
        <v>10</v>
      </c>
      <c r="C1220">
        <v>2019</v>
      </c>
      <c r="D1220">
        <v>0.65014439999999996</v>
      </c>
      <c r="E1220">
        <v>104.2000008</v>
      </c>
    </row>
    <row r="1221" spans="1:5">
      <c r="A1221" s="7">
        <v>43739</v>
      </c>
      <c r="B1221">
        <v>10</v>
      </c>
      <c r="C1221">
        <v>2019</v>
      </c>
      <c r="D1221">
        <v>0.56459139999999997</v>
      </c>
      <c r="E1221">
        <v>79.100000379999997</v>
      </c>
    </row>
    <row r="1222" spans="1:5">
      <c r="A1222" s="7">
        <v>43739</v>
      </c>
      <c r="B1222">
        <v>10</v>
      </c>
      <c r="C1222">
        <v>2019</v>
      </c>
      <c r="D1222">
        <v>0.83672469999999999</v>
      </c>
      <c r="E1222">
        <v>125.4000015</v>
      </c>
    </row>
    <row r="1223" spans="1:5">
      <c r="A1223" s="7">
        <v>43739</v>
      </c>
      <c r="B1223">
        <v>10</v>
      </c>
      <c r="C1223">
        <v>2019</v>
      </c>
      <c r="D1223">
        <v>0.73091315999999995</v>
      </c>
      <c r="E1223">
        <v>86.100000379999997</v>
      </c>
    </row>
    <row r="1224" spans="1:5">
      <c r="A1224" s="7">
        <v>43739</v>
      </c>
      <c r="B1224">
        <v>10</v>
      </c>
      <c r="C1224">
        <v>2019</v>
      </c>
      <c r="D1224">
        <v>0.68220740000000002</v>
      </c>
      <c r="E1224">
        <v>72.700000759999995</v>
      </c>
    </row>
    <row r="1225" spans="1:5">
      <c r="A1225" s="7">
        <v>43739</v>
      </c>
      <c r="B1225">
        <v>10</v>
      </c>
      <c r="C1225">
        <v>2019</v>
      </c>
      <c r="D1225">
        <v>0.67630849999999998</v>
      </c>
      <c r="E1225">
        <v>97</v>
      </c>
    </row>
    <row r="1227" spans="1:5">
      <c r="A1227" s="7">
        <v>43739</v>
      </c>
      <c r="B1227">
        <v>10</v>
      </c>
      <c r="C1227">
        <v>2019</v>
      </c>
      <c r="D1227">
        <v>0.85457194000000003</v>
      </c>
      <c r="E1227">
        <v>136.5999985</v>
      </c>
    </row>
    <row r="1228" spans="1:5">
      <c r="A1228" s="7">
        <v>43739</v>
      </c>
      <c r="B1228">
        <v>10</v>
      </c>
      <c r="C1228">
        <v>2019</v>
      </c>
      <c r="D1228">
        <v>0.61583394000000002</v>
      </c>
      <c r="E1228">
        <v>62.799999239999998</v>
      </c>
    </row>
    <row r="1229" spans="1:5">
      <c r="A1229" s="7">
        <v>43739</v>
      </c>
      <c r="B1229">
        <v>10</v>
      </c>
      <c r="C1229">
        <v>2019</v>
      </c>
      <c r="D1229">
        <v>0.62223019999999996</v>
      </c>
      <c r="E1229">
        <v>75</v>
      </c>
    </row>
    <row r="1230" spans="1:5">
      <c r="A1230" s="7">
        <v>43739</v>
      </c>
      <c r="B1230">
        <v>10</v>
      </c>
      <c r="C1230">
        <v>2019</v>
      </c>
      <c r="D1230">
        <v>0.89995765999999999</v>
      </c>
      <c r="E1230">
        <v>102</v>
      </c>
    </row>
    <row r="1232" spans="1:5">
      <c r="A1232" s="7">
        <v>43739</v>
      </c>
      <c r="B1232">
        <v>10</v>
      </c>
      <c r="C1232">
        <v>2019</v>
      </c>
      <c r="D1232">
        <v>0.83680209999999999</v>
      </c>
      <c r="E1232">
        <v>80.799999240000005</v>
      </c>
    </row>
    <row r="1233" spans="1:5">
      <c r="A1233" s="7">
        <v>43739</v>
      </c>
      <c r="B1233">
        <v>10</v>
      </c>
      <c r="C1233">
        <v>2019</v>
      </c>
      <c r="D1233">
        <v>0.89905919999999995</v>
      </c>
      <c r="E1233">
        <v>145.0999985</v>
      </c>
    </row>
    <row r="1234" spans="1:5">
      <c r="A1234" s="7">
        <v>43739</v>
      </c>
      <c r="B1234">
        <v>10</v>
      </c>
      <c r="C1234">
        <v>2019</v>
      </c>
      <c r="D1234">
        <v>0.82857630000000004</v>
      </c>
      <c r="E1234">
        <v>132.5999985</v>
      </c>
    </row>
    <row r="1235" spans="1:5">
      <c r="A1235" s="7">
        <v>43739</v>
      </c>
      <c r="B1235">
        <v>10</v>
      </c>
      <c r="C1235">
        <v>2019</v>
      </c>
      <c r="D1235">
        <v>0.88548930000000003</v>
      </c>
      <c r="E1235">
        <v>81.100000379999997</v>
      </c>
    </row>
    <row r="1236" spans="1:5">
      <c r="A1236" s="7">
        <v>43739</v>
      </c>
      <c r="B1236">
        <v>10</v>
      </c>
      <c r="C1236">
        <v>2019</v>
      </c>
      <c r="D1236">
        <v>0.89022774000000005</v>
      </c>
      <c r="E1236">
        <v>145</v>
      </c>
    </row>
    <row r="1237" spans="1:5">
      <c r="A1237" s="7">
        <v>43739</v>
      </c>
      <c r="B1237">
        <v>10</v>
      </c>
      <c r="C1237">
        <v>2019</v>
      </c>
      <c r="D1237">
        <v>0.62861263999999994</v>
      </c>
      <c r="E1237">
        <v>70.200000759999995</v>
      </c>
    </row>
    <row r="1238" spans="1:5">
      <c r="A1238" s="7">
        <v>43739</v>
      </c>
      <c r="B1238">
        <v>10</v>
      </c>
      <c r="C1238">
        <v>2019</v>
      </c>
      <c r="D1238">
        <v>0.64330982999999997</v>
      </c>
      <c r="E1238">
        <v>73</v>
      </c>
    </row>
    <row r="1239" spans="1:5">
      <c r="A1239" s="7">
        <v>43739</v>
      </c>
      <c r="B1239">
        <v>10</v>
      </c>
      <c r="C1239">
        <v>2019</v>
      </c>
      <c r="D1239">
        <v>0.71710293999999997</v>
      </c>
      <c r="E1239">
        <v>116.2999992</v>
      </c>
    </row>
    <row r="1241" spans="1:5">
      <c r="A1241" s="7">
        <v>43739</v>
      </c>
      <c r="B1241">
        <v>10</v>
      </c>
      <c r="C1241">
        <v>2019</v>
      </c>
      <c r="D1241">
        <v>0.57104414999999997</v>
      </c>
      <c r="E1241">
        <v>110</v>
      </c>
    </row>
    <row r="1242" spans="1:5">
      <c r="A1242" s="7">
        <v>44105</v>
      </c>
      <c r="B1242">
        <v>10</v>
      </c>
      <c r="C1242">
        <v>2020</v>
      </c>
      <c r="D1242">
        <v>0.60079300000000002</v>
      </c>
      <c r="E1242">
        <v>80.299999240000005</v>
      </c>
    </row>
    <row r="1243" spans="1:5">
      <c r="A1243" s="7">
        <v>44105</v>
      </c>
      <c r="B1243">
        <v>10</v>
      </c>
      <c r="C1243">
        <v>2020</v>
      </c>
      <c r="D1243">
        <v>0.57493925000000001</v>
      </c>
      <c r="E1243">
        <v>74</v>
      </c>
    </row>
    <row r="1244" spans="1:5">
      <c r="A1244" s="7">
        <v>44105</v>
      </c>
      <c r="B1244">
        <v>10</v>
      </c>
      <c r="C1244">
        <v>2020</v>
      </c>
      <c r="D1244">
        <v>0.54671234000000002</v>
      </c>
      <c r="E1244">
        <v>73.099998470000003</v>
      </c>
    </row>
    <row r="1245" spans="1:5">
      <c r="A1245" s="7">
        <v>44105</v>
      </c>
      <c r="B1245">
        <v>10</v>
      </c>
      <c r="C1245">
        <v>2020</v>
      </c>
      <c r="D1245">
        <v>0.79200446999999996</v>
      </c>
      <c r="E1245">
        <v>83.799999240000005</v>
      </c>
    </row>
    <row r="1246" spans="1:5">
      <c r="A1246" s="7">
        <v>44105</v>
      </c>
      <c r="B1246">
        <v>10</v>
      </c>
      <c r="C1246">
        <v>2020</v>
      </c>
      <c r="D1246">
        <v>0.49667576000000002</v>
      </c>
      <c r="E1246">
        <v>75.200000759999995</v>
      </c>
    </row>
    <row r="1247" spans="1:5">
      <c r="A1247" s="7">
        <v>44105</v>
      </c>
      <c r="B1247">
        <v>10</v>
      </c>
      <c r="C1247">
        <v>2020</v>
      </c>
      <c r="D1247">
        <v>0.49858720000000001</v>
      </c>
      <c r="E1247">
        <v>93.200000759999995</v>
      </c>
    </row>
    <row r="1248" spans="1:5">
      <c r="A1248" s="7">
        <v>44105</v>
      </c>
      <c r="B1248">
        <v>10</v>
      </c>
      <c r="C1248">
        <v>2020</v>
      </c>
      <c r="D1248">
        <v>0.50113430000000003</v>
      </c>
      <c r="E1248">
        <v>95</v>
      </c>
    </row>
    <row r="1249" spans="1:5">
      <c r="A1249" s="7">
        <v>44105</v>
      </c>
      <c r="B1249">
        <v>10</v>
      </c>
      <c r="C1249">
        <v>2020</v>
      </c>
      <c r="D1249">
        <v>0.62486339999999996</v>
      </c>
      <c r="E1249">
        <v>106.2000008</v>
      </c>
    </row>
    <row r="1250" spans="1:5">
      <c r="A1250" s="7">
        <v>44105</v>
      </c>
      <c r="B1250">
        <v>10</v>
      </c>
      <c r="C1250">
        <v>2020</v>
      </c>
      <c r="D1250">
        <v>0.61490135999999995</v>
      </c>
      <c r="E1250">
        <v>110.4000015</v>
      </c>
    </row>
    <row r="1251" spans="1:5">
      <c r="A1251" s="7">
        <v>44105</v>
      </c>
      <c r="B1251">
        <v>10</v>
      </c>
      <c r="C1251">
        <v>2020</v>
      </c>
      <c r="D1251">
        <v>0.64441269999999995</v>
      </c>
      <c r="E1251">
        <v>107.5999985</v>
      </c>
    </row>
    <row r="1252" spans="1:5">
      <c r="A1252" s="7">
        <v>44105</v>
      </c>
      <c r="B1252">
        <v>10</v>
      </c>
      <c r="C1252">
        <v>2020</v>
      </c>
      <c r="D1252">
        <v>0.81128080000000002</v>
      </c>
      <c r="E1252">
        <v>99</v>
      </c>
    </row>
    <row r="1253" spans="1:5">
      <c r="A1253" s="7">
        <v>44105</v>
      </c>
      <c r="B1253">
        <v>10</v>
      </c>
      <c r="C1253">
        <v>2020</v>
      </c>
      <c r="D1253">
        <v>0.91079209999999999</v>
      </c>
      <c r="E1253">
        <v>102.0999985</v>
      </c>
    </row>
    <row r="1254" spans="1:5">
      <c r="A1254" s="7">
        <v>44105</v>
      </c>
      <c r="B1254">
        <v>10</v>
      </c>
      <c r="C1254">
        <v>2020</v>
      </c>
      <c r="D1254">
        <v>0.8968315</v>
      </c>
      <c r="E1254">
        <v>82.200000759999995</v>
      </c>
    </row>
    <row r="1255" spans="1:5">
      <c r="A1255" s="7">
        <v>44105</v>
      </c>
      <c r="B1255">
        <v>10</v>
      </c>
      <c r="C1255">
        <v>2020</v>
      </c>
      <c r="D1255">
        <v>0.77463530000000003</v>
      </c>
      <c r="E1255">
        <v>80.200000759999995</v>
      </c>
    </row>
    <row r="1256" spans="1:5">
      <c r="A1256" s="7">
        <v>44105</v>
      </c>
      <c r="B1256">
        <v>10</v>
      </c>
      <c r="C1256">
        <v>2020</v>
      </c>
      <c r="D1256">
        <v>0.74616115999999999</v>
      </c>
      <c r="E1256">
        <v>81.200000759999995</v>
      </c>
    </row>
    <row r="1257" spans="1:5">
      <c r="A1257" s="7">
        <v>44105</v>
      </c>
      <c r="B1257">
        <v>10</v>
      </c>
      <c r="C1257">
        <v>2020</v>
      </c>
      <c r="D1257">
        <v>0.69986879999999996</v>
      </c>
      <c r="E1257">
        <v>93.599998470000003</v>
      </c>
    </row>
    <row r="1258" spans="1:5">
      <c r="A1258" s="7">
        <v>44105</v>
      </c>
      <c r="B1258">
        <v>10</v>
      </c>
      <c r="C1258">
        <v>2020</v>
      </c>
      <c r="D1258">
        <v>0.74581470000000005</v>
      </c>
      <c r="E1258">
        <v>112.2999992</v>
      </c>
    </row>
    <row r="1259" spans="1:5">
      <c r="A1259" s="7">
        <v>44105</v>
      </c>
      <c r="B1259">
        <v>10</v>
      </c>
      <c r="C1259">
        <v>2020</v>
      </c>
      <c r="D1259">
        <v>0.57169424999999996</v>
      </c>
      <c r="E1259">
        <v>83.200000759999995</v>
      </c>
    </row>
    <row r="1260" spans="1:5">
      <c r="A1260" s="7">
        <v>44105</v>
      </c>
      <c r="B1260">
        <v>10</v>
      </c>
      <c r="C1260">
        <v>2020</v>
      </c>
      <c r="D1260">
        <v>0.76557070000000005</v>
      </c>
      <c r="E1260">
        <v>85</v>
      </c>
    </row>
    <row r="1261" spans="1:5">
      <c r="A1261" s="7">
        <v>44105</v>
      </c>
      <c r="B1261">
        <v>10</v>
      </c>
      <c r="C1261">
        <v>2020</v>
      </c>
      <c r="D1261">
        <v>0.60952740000000005</v>
      </c>
      <c r="E1261">
        <v>118.5</v>
      </c>
    </row>
    <row r="1262" spans="1:5">
      <c r="A1262" s="7">
        <v>44105</v>
      </c>
      <c r="B1262">
        <v>10</v>
      </c>
      <c r="C1262">
        <v>2020</v>
      </c>
      <c r="D1262">
        <v>0.67628750000000004</v>
      </c>
      <c r="E1262">
        <v>100</v>
      </c>
    </row>
    <row r="1263" spans="1:5">
      <c r="A1263" s="7">
        <v>44105</v>
      </c>
      <c r="B1263">
        <v>10</v>
      </c>
      <c r="C1263">
        <v>2020</v>
      </c>
      <c r="D1263">
        <v>0.81598890000000002</v>
      </c>
      <c r="E1263">
        <v>110.5999985</v>
      </c>
    </row>
    <row r="1264" spans="1:5">
      <c r="A1264" s="7">
        <v>44105</v>
      </c>
      <c r="B1264">
        <v>10</v>
      </c>
      <c r="C1264">
        <v>2020</v>
      </c>
      <c r="D1264">
        <v>0.58537083999999995</v>
      </c>
      <c r="E1264">
        <v>77.400001529999997</v>
      </c>
    </row>
    <row r="1265" spans="1:5">
      <c r="A1265" s="7">
        <v>44105</v>
      </c>
      <c r="B1265">
        <v>10</v>
      </c>
      <c r="C1265">
        <v>2020</v>
      </c>
      <c r="D1265">
        <v>0.72929763999999997</v>
      </c>
      <c r="E1265">
        <v>83.900001529999997</v>
      </c>
    </row>
    <row r="1266" spans="1:5">
      <c r="A1266" s="7">
        <v>44105</v>
      </c>
      <c r="B1266">
        <v>10</v>
      </c>
      <c r="C1266">
        <v>2020</v>
      </c>
      <c r="D1266">
        <v>0.53893449999999998</v>
      </c>
      <c r="E1266">
        <v>92.799999240000005</v>
      </c>
    </row>
    <row r="1267" spans="1:5">
      <c r="A1267" s="7">
        <v>44105</v>
      </c>
      <c r="B1267">
        <v>10</v>
      </c>
      <c r="C1267">
        <v>2020</v>
      </c>
      <c r="D1267">
        <v>0.71989554</v>
      </c>
      <c r="E1267">
        <v>93.5</v>
      </c>
    </row>
    <row r="1268" spans="1:5">
      <c r="A1268" s="7">
        <v>44105</v>
      </c>
      <c r="B1268">
        <v>10</v>
      </c>
      <c r="C1268">
        <v>2020</v>
      </c>
      <c r="D1268">
        <v>0.40298843000000001</v>
      </c>
      <c r="E1268">
        <v>107.2000008</v>
      </c>
    </row>
    <row r="1269" spans="1:5">
      <c r="A1269" s="7">
        <v>44105</v>
      </c>
      <c r="B1269">
        <v>10</v>
      </c>
      <c r="C1269">
        <v>2020</v>
      </c>
      <c r="D1269">
        <v>0.50880570000000003</v>
      </c>
      <c r="E1269">
        <v>100</v>
      </c>
    </row>
    <row r="1270" spans="1:5">
      <c r="A1270" s="7">
        <v>44105</v>
      </c>
      <c r="B1270">
        <v>10</v>
      </c>
      <c r="C1270">
        <v>2020</v>
      </c>
      <c r="D1270">
        <v>0.65162872999999999</v>
      </c>
      <c r="E1270">
        <v>101.2999992</v>
      </c>
    </row>
    <row r="1271" spans="1:5">
      <c r="A1271" s="7">
        <v>44105</v>
      </c>
      <c r="B1271">
        <v>10</v>
      </c>
      <c r="C1271">
        <v>2020</v>
      </c>
      <c r="D1271">
        <v>0.66970370000000001</v>
      </c>
      <c r="E1271">
        <v>72</v>
      </c>
    </row>
    <row r="1272" spans="1:5">
      <c r="A1272" s="7">
        <v>44105</v>
      </c>
      <c r="B1272">
        <v>10</v>
      </c>
      <c r="C1272">
        <v>2020</v>
      </c>
      <c r="D1272">
        <v>0.77210129999999999</v>
      </c>
      <c r="E1272">
        <v>103.5</v>
      </c>
    </row>
    <row r="1273" spans="1:5">
      <c r="A1273" s="7">
        <v>44105</v>
      </c>
      <c r="B1273">
        <v>10</v>
      </c>
      <c r="C1273">
        <v>2020</v>
      </c>
      <c r="D1273">
        <v>0.81307680000000004</v>
      </c>
      <c r="E1273">
        <v>105.5</v>
      </c>
    </row>
    <row r="1274" spans="1:5">
      <c r="A1274" s="7">
        <v>44105</v>
      </c>
      <c r="B1274">
        <v>10</v>
      </c>
      <c r="C1274">
        <v>2020</v>
      </c>
      <c r="D1274">
        <v>0.33631703000000002</v>
      </c>
      <c r="E1274">
        <v>96</v>
      </c>
    </row>
    <row r="1275" spans="1:5">
      <c r="A1275" s="7">
        <v>44105</v>
      </c>
      <c r="B1275">
        <v>10</v>
      </c>
      <c r="C1275">
        <v>2020</v>
      </c>
      <c r="D1275">
        <v>0.36711827000000002</v>
      </c>
      <c r="E1275">
        <v>86.599998470000003</v>
      </c>
    </row>
    <row r="1276" spans="1:5">
      <c r="A1276" s="7">
        <v>44105</v>
      </c>
      <c r="B1276">
        <v>10</v>
      </c>
      <c r="C1276">
        <v>2020</v>
      </c>
      <c r="D1276">
        <v>0.32713049999999999</v>
      </c>
      <c r="E1276">
        <v>73.200000759999995</v>
      </c>
    </row>
    <row r="1277" spans="1:5">
      <c r="A1277" s="7">
        <v>44105</v>
      </c>
      <c r="B1277">
        <v>10</v>
      </c>
      <c r="C1277">
        <v>2020</v>
      </c>
      <c r="D1277">
        <v>0.6318011</v>
      </c>
      <c r="E1277">
        <v>107.5999985</v>
      </c>
    </row>
    <row r="1278" spans="1:5">
      <c r="A1278" s="7">
        <v>44105</v>
      </c>
      <c r="B1278">
        <v>10</v>
      </c>
      <c r="C1278">
        <v>2020</v>
      </c>
      <c r="D1278">
        <v>0.64136029999999999</v>
      </c>
      <c r="E1278">
        <v>78.400001529999997</v>
      </c>
    </row>
    <row r="1279" spans="1:5">
      <c r="A1279" s="7">
        <v>44105</v>
      </c>
      <c r="B1279">
        <v>10</v>
      </c>
      <c r="C1279">
        <v>2020</v>
      </c>
      <c r="D1279">
        <v>0.60754109999999995</v>
      </c>
      <c r="E1279">
        <v>104.5999985</v>
      </c>
    </row>
    <row r="1280" spans="1:5">
      <c r="A1280" s="7">
        <v>44105</v>
      </c>
      <c r="B1280">
        <v>10</v>
      </c>
      <c r="C1280">
        <v>2020</v>
      </c>
      <c r="D1280">
        <v>0.67900799999999994</v>
      </c>
      <c r="E1280">
        <v>81.400001529999997</v>
      </c>
    </row>
    <row r="1281" spans="1:5">
      <c r="A1281" s="7">
        <v>44105</v>
      </c>
      <c r="B1281">
        <v>10</v>
      </c>
      <c r="C1281">
        <v>2020</v>
      </c>
      <c r="D1281">
        <v>0.69302434000000002</v>
      </c>
      <c r="E1281">
        <v>81.400001529999997</v>
      </c>
    </row>
    <row r="1282" spans="1:5">
      <c r="A1282" s="7">
        <v>44105</v>
      </c>
      <c r="B1282">
        <v>10</v>
      </c>
      <c r="C1282">
        <v>2020</v>
      </c>
      <c r="D1282">
        <v>0.67627689999999996</v>
      </c>
      <c r="E1282">
        <v>101.2000008</v>
      </c>
    </row>
    <row r="1283" spans="1:5">
      <c r="A1283" s="7">
        <v>44105</v>
      </c>
      <c r="B1283">
        <v>10</v>
      </c>
      <c r="C1283">
        <v>2020</v>
      </c>
      <c r="D1283">
        <v>0.89278805000000006</v>
      </c>
      <c r="E1283">
        <v>81.299999240000005</v>
      </c>
    </row>
    <row r="1284" spans="1:5">
      <c r="A1284" s="7">
        <v>44105</v>
      </c>
      <c r="B1284">
        <v>10</v>
      </c>
      <c r="C1284">
        <v>2020</v>
      </c>
      <c r="D1284">
        <v>0.72039200000000003</v>
      </c>
      <c r="E1284">
        <v>103.0999985</v>
      </c>
    </row>
    <row r="1285" spans="1:5">
      <c r="A1285" s="7">
        <v>44470</v>
      </c>
      <c r="B1285">
        <v>10</v>
      </c>
      <c r="C1285">
        <v>2021</v>
      </c>
      <c r="D1285">
        <v>0.64702959999999998</v>
      </c>
      <c r="E1285">
        <v>106.7999992</v>
      </c>
    </row>
    <row r="1286" spans="1:5">
      <c r="A1286" s="7">
        <v>44470</v>
      </c>
      <c r="B1286">
        <v>10</v>
      </c>
      <c r="C1286">
        <v>2021</v>
      </c>
      <c r="D1286">
        <v>0.70093905999999995</v>
      </c>
      <c r="E1286">
        <v>102.8999996</v>
      </c>
    </row>
    <row r="1287" spans="1:5">
      <c r="A1287" s="7">
        <v>44470</v>
      </c>
      <c r="B1287">
        <v>10</v>
      </c>
      <c r="C1287">
        <v>2021</v>
      </c>
      <c r="D1287">
        <v>0.49887586</v>
      </c>
      <c r="E1287">
        <v>72.5</v>
      </c>
    </row>
    <row r="1288" spans="1:5">
      <c r="A1288" s="7">
        <v>44470</v>
      </c>
      <c r="B1288">
        <v>10</v>
      </c>
      <c r="C1288">
        <v>2021</v>
      </c>
      <c r="D1288">
        <v>0.6174056</v>
      </c>
      <c r="E1288">
        <v>97.600000379999997</v>
      </c>
    </row>
    <row r="1289" spans="1:5">
      <c r="A1289" s="7">
        <v>44470</v>
      </c>
      <c r="B1289">
        <v>10</v>
      </c>
      <c r="C1289">
        <v>2021</v>
      </c>
      <c r="D1289">
        <v>0.56344899999999998</v>
      </c>
      <c r="E1289">
        <v>102.6000004</v>
      </c>
    </row>
    <row r="1290" spans="1:5">
      <c r="A1290" s="7">
        <v>44470</v>
      </c>
      <c r="B1290">
        <v>10</v>
      </c>
      <c r="C1290">
        <v>2021</v>
      </c>
      <c r="D1290">
        <v>0.40997958000000001</v>
      </c>
      <c r="E1290">
        <v>77.200000759999995</v>
      </c>
    </row>
    <row r="1291" spans="1:5">
      <c r="A1291" s="7">
        <v>44470</v>
      </c>
      <c r="B1291">
        <v>10</v>
      </c>
      <c r="C1291">
        <v>2021</v>
      </c>
      <c r="D1291">
        <v>0.46597107999999998</v>
      </c>
      <c r="E1291">
        <v>95.600000379999997</v>
      </c>
    </row>
    <row r="1292" spans="1:5">
      <c r="A1292" s="7">
        <v>44470</v>
      </c>
      <c r="B1292">
        <v>10</v>
      </c>
      <c r="C1292">
        <v>2021</v>
      </c>
      <c r="D1292">
        <v>0.71033800000000002</v>
      </c>
      <c r="E1292">
        <v>72.899999620000003</v>
      </c>
    </row>
    <row r="1293" spans="1:5">
      <c r="A1293" s="7">
        <v>44470</v>
      </c>
      <c r="B1293">
        <v>10</v>
      </c>
      <c r="C1293">
        <v>2021</v>
      </c>
      <c r="D1293">
        <v>0.79451760000000005</v>
      </c>
      <c r="E1293">
        <v>117.0999985</v>
      </c>
    </row>
    <row r="1294" spans="1:5">
      <c r="A1294" s="7">
        <v>44470</v>
      </c>
      <c r="B1294">
        <v>10</v>
      </c>
      <c r="C1294">
        <v>2021</v>
      </c>
      <c r="D1294">
        <v>0.60347090000000003</v>
      </c>
      <c r="E1294">
        <v>79.299999240000005</v>
      </c>
    </row>
    <row r="1295" spans="1:5">
      <c r="A1295" s="7">
        <v>44470</v>
      </c>
      <c r="B1295">
        <v>10</v>
      </c>
      <c r="C1295">
        <v>2021</v>
      </c>
      <c r="D1295">
        <v>0.63478659999999998</v>
      </c>
      <c r="E1295">
        <v>102.7000008</v>
      </c>
    </row>
    <row r="1296" spans="1:5">
      <c r="A1296" s="7">
        <v>44470</v>
      </c>
      <c r="B1296">
        <v>10</v>
      </c>
      <c r="C1296">
        <v>2021</v>
      </c>
      <c r="D1296">
        <v>0.74321610000000005</v>
      </c>
      <c r="E1296">
        <v>113.7999992</v>
      </c>
    </row>
    <row r="1297" spans="1:5">
      <c r="A1297" s="7">
        <v>44470</v>
      </c>
      <c r="B1297">
        <v>10</v>
      </c>
      <c r="C1297">
        <v>2021</v>
      </c>
      <c r="D1297">
        <v>0.70789619999999998</v>
      </c>
      <c r="E1297">
        <v>115.8999996</v>
      </c>
    </row>
    <row r="1298" spans="1:5">
      <c r="A1298" s="7">
        <v>44470</v>
      </c>
      <c r="B1298">
        <v>10</v>
      </c>
      <c r="C1298">
        <v>2021</v>
      </c>
      <c r="D1298">
        <v>0.63492059999999995</v>
      </c>
      <c r="E1298">
        <v>94.299999240000005</v>
      </c>
    </row>
    <row r="1299" spans="1:5">
      <c r="A1299" s="7">
        <v>44470</v>
      </c>
      <c r="B1299">
        <v>10</v>
      </c>
      <c r="C1299">
        <v>2021</v>
      </c>
      <c r="D1299">
        <v>0.58339626</v>
      </c>
      <c r="E1299">
        <v>87.5</v>
      </c>
    </row>
    <row r="1300" spans="1:5">
      <c r="A1300" s="7">
        <v>44470</v>
      </c>
      <c r="B1300">
        <v>10</v>
      </c>
      <c r="C1300">
        <v>2021</v>
      </c>
      <c r="D1300">
        <v>0.81415700000000002</v>
      </c>
      <c r="E1300">
        <v>127.0999985</v>
      </c>
    </row>
    <row r="1301" spans="1:5">
      <c r="A1301" s="7">
        <v>44470</v>
      </c>
      <c r="B1301">
        <v>10</v>
      </c>
      <c r="C1301">
        <v>2021</v>
      </c>
      <c r="D1301">
        <v>0.60304930000000001</v>
      </c>
      <c r="E1301">
        <v>98.799999240000005</v>
      </c>
    </row>
    <row r="1302" spans="1:5">
      <c r="A1302" s="7">
        <v>44470</v>
      </c>
      <c r="B1302">
        <v>10</v>
      </c>
      <c r="C1302">
        <v>2021</v>
      </c>
      <c r="D1302">
        <v>0.93073963999999998</v>
      </c>
      <c r="E1302">
        <v>77</v>
      </c>
    </row>
    <row r="1303" spans="1:5">
      <c r="A1303" s="7">
        <v>44470</v>
      </c>
      <c r="B1303">
        <v>10</v>
      </c>
      <c r="C1303">
        <v>2021</v>
      </c>
      <c r="D1303">
        <v>0.85043544000000004</v>
      </c>
      <c r="E1303">
        <v>102.7999992</v>
      </c>
    </row>
    <row r="1304" spans="1:5">
      <c r="A1304" s="7">
        <v>44470</v>
      </c>
      <c r="B1304">
        <v>10</v>
      </c>
      <c r="C1304">
        <v>2021</v>
      </c>
      <c r="D1304">
        <v>0.77006859999999999</v>
      </c>
      <c r="E1304">
        <v>88.300000190000006</v>
      </c>
    </row>
    <row r="1305" spans="1:5">
      <c r="A1305" s="7">
        <v>44470</v>
      </c>
      <c r="B1305">
        <v>10</v>
      </c>
      <c r="C1305">
        <v>2021</v>
      </c>
      <c r="D1305">
        <v>0.66802349999999999</v>
      </c>
      <c r="E1305">
        <v>99.600000379999997</v>
      </c>
    </row>
    <row r="1306" spans="1:5">
      <c r="A1306" s="7">
        <v>44470</v>
      </c>
      <c r="B1306">
        <v>10</v>
      </c>
      <c r="C1306">
        <v>2021</v>
      </c>
      <c r="D1306">
        <v>0.68915879999999996</v>
      </c>
      <c r="E1306">
        <v>121.2000008</v>
      </c>
    </row>
    <row r="1307" spans="1:5">
      <c r="A1307" s="7">
        <v>44470</v>
      </c>
      <c r="B1307">
        <v>10</v>
      </c>
      <c r="C1307">
        <v>2021</v>
      </c>
      <c r="D1307">
        <v>0.54576104999999997</v>
      </c>
      <c r="E1307">
        <v>96.5</v>
      </c>
    </row>
    <row r="1308" spans="1:5">
      <c r="A1308" s="7">
        <v>44470</v>
      </c>
      <c r="B1308">
        <v>10</v>
      </c>
      <c r="C1308">
        <v>2021</v>
      </c>
      <c r="D1308">
        <v>0.89617880000000005</v>
      </c>
      <c r="E1308">
        <v>116.4000015</v>
      </c>
    </row>
    <row r="1309" spans="1:5">
      <c r="A1309" s="7">
        <v>44470</v>
      </c>
      <c r="B1309">
        <v>10</v>
      </c>
      <c r="C1309">
        <v>2021</v>
      </c>
      <c r="D1309">
        <v>0.82747599999999999</v>
      </c>
      <c r="E1309">
        <v>125.7999992</v>
      </c>
    </row>
    <row r="1310" spans="1:5">
      <c r="A1310" s="7">
        <v>44470</v>
      </c>
      <c r="B1310">
        <v>10</v>
      </c>
      <c r="C1310">
        <v>2021</v>
      </c>
      <c r="D1310">
        <v>0.56864893000000005</v>
      </c>
      <c r="E1310">
        <v>102.2000008</v>
      </c>
    </row>
    <row r="1311" spans="1:5">
      <c r="A1311" s="7">
        <v>44470</v>
      </c>
      <c r="B1311">
        <v>10</v>
      </c>
      <c r="C1311">
        <v>2021</v>
      </c>
      <c r="D1311">
        <v>0.69432769999999999</v>
      </c>
      <c r="E1311">
        <v>128.2999992</v>
      </c>
    </row>
    <row r="1312" spans="1:5">
      <c r="A1312" s="7">
        <v>44470</v>
      </c>
      <c r="B1312">
        <v>10</v>
      </c>
      <c r="C1312">
        <v>2021</v>
      </c>
      <c r="D1312">
        <v>0.83524509999999996</v>
      </c>
      <c r="E1312">
        <v>136.7999992</v>
      </c>
    </row>
    <row r="1313" spans="1:5">
      <c r="A1313" s="7">
        <v>44470</v>
      </c>
      <c r="B1313">
        <v>10</v>
      </c>
      <c r="C1313">
        <v>2021</v>
      </c>
      <c r="D1313">
        <v>0.65730469999999996</v>
      </c>
      <c r="E1313">
        <v>102.4000015</v>
      </c>
    </row>
    <row r="1314" spans="1:5">
      <c r="A1314" s="7">
        <v>44470</v>
      </c>
      <c r="B1314">
        <v>10</v>
      </c>
      <c r="C1314">
        <v>2021</v>
      </c>
      <c r="D1314">
        <v>0.44666477999999998</v>
      </c>
      <c r="E1314">
        <v>112.5999985</v>
      </c>
    </row>
    <row r="1315" spans="1:5">
      <c r="A1315" s="7">
        <v>44470</v>
      </c>
      <c r="B1315">
        <v>10</v>
      </c>
      <c r="C1315">
        <v>2021</v>
      </c>
      <c r="D1315">
        <v>0.75956285000000001</v>
      </c>
      <c r="E1315">
        <v>135</v>
      </c>
    </row>
    <row r="1316" spans="1:5">
      <c r="A1316" s="7">
        <v>44470</v>
      </c>
      <c r="B1316">
        <v>10</v>
      </c>
      <c r="C1316">
        <v>2021</v>
      </c>
      <c r="D1316">
        <v>0.56382005999999996</v>
      </c>
      <c r="E1316">
        <v>92.600000379999997</v>
      </c>
    </row>
    <row r="1317" spans="1:5">
      <c r="A1317" s="7">
        <v>44470</v>
      </c>
      <c r="B1317">
        <v>10</v>
      </c>
      <c r="C1317">
        <v>2021</v>
      </c>
      <c r="D1317">
        <v>0.58174694000000005</v>
      </c>
      <c r="E1317">
        <v>94.700000759999995</v>
      </c>
    </row>
    <row r="1318" spans="1:5">
      <c r="A1318" s="7">
        <v>44470</v>
      </c>
      <c r="B1318">
        <v>10</v>
      </c>
      <c r="C1318">
        <v>2021</v>
      </c>
      <c r="D1318">
        <v>0.53173333</v>
      </c>
      <c r="E1318">
        <v>90.799999240000005</v>
      </c>
    </row>
    <row r="1319" spans="1:5">
      <c r="A1319" s="7">
        <v>44470</v>
      </c>
      <c r="B1319">
        <v>10</v>
      </c>
      <c r="C1319">
        <v>2021</v>
      </c>
      <c r="D1319">
        <v>0.56384844000000001</v>
      </c>
      <c r="E1319">
        <v>62.100000379999997</v>
      </c>
    </row>
    <row r="1320" spans="1:5">
      <c r="A1320" s="7">
        <v>44470</v>
      </c>
      <c r="B1320">
        <v>10</v>
      </c>
      <c r="C1320">
        <v>2021</v>
      </c>
      <c r="D1320">
        <v>0.67743980000000004</v>
      </c>
      <c r="E1320">
        <v>122.7999992</v>
      </c>
    </row>
    <row r="1321" spans="1:5">
      <c r="A1321" s="7">
        <v>44470</v>
      </c>
      <c r="B1321">
        <v>10</v>
      </c>
      <c r="C1321">
        <v>2021</v>
      </c>
      <c r="D1321">
        <v>0.57015890000000002</v>
      </c>
      <c r="E1321">
        <v>84.899999620000003</v>
      </c>
    </row>
    <row r="1322" spans="1:5">
      <c r="A1322" s="7">
        <v>44470</v>
      </c>
      <c r="B1322">
        <v>10</v>
      </c>
      <c r="C1322">
        <v>2021</v>
      </c>
      <c r="D1322">
        <v>0.82367509999999999</v>
      </c>
      <c r="E1322">
        <v>138.2000008</v>
      </c>
    </row>
    <row r="1323" spans="1:5">
      <c r="A1323" s="7">
        <v>44470</v>
      </c>
      <c r="B1323">
        <v>10</v>
      </c>
      <c r="C1323">
        <v>2021</v>
      </c>
      <c r="D1323">
        <v>0.75635593999999995</v>
      </c>
      <c r="E1323">
        <v>83.100000379999997</v>
      </c>
    </row>
    <row r="1324" spans="1:5">
      <c r="A1324" s="7">
        <v>44470</v>
      </c>
      <c r="B1324">
        <v>10</v>
      </c>
      <c r="C1324">
        <v>2021</v>
      </c>
      <c r="D1324">
        <v>0.79006880000000002</v>
      </c>
      <c r="E1324">
        <v>121.7000008</v>
      </c>
    </row>
    <row r="1325" spans="1:5">
      <c r="A1325" s="7">
        <v>44470</v>
      </c>
      <c r="B1325">
        <v>10</v>
      </c>
      <c r="C1325">
        <v>2021</v>
      </c>
      <c r="D1325">
        <v>0.53850050000000005</v>
      </c>
      <c r="E1325">
        <v>91.899999620000003</v>
      </c>
    </row>
    <row r="1326" spans="1:5">
      <c r="A1326" s="7">
        <v>44470</v>
      </c>
      <c r="B1326">
        <v>10</v>
      </c>
      <c r="C1326">
        <v>2021</v>
      </c>
      <c r="D1326">
        <v>0.64829029999999999</v>
      </c>
      <c r="E1326">
        <v>100.2000008</v>
      </c>
    </row>
    <row r="1327" spans="1:5">
      <c r="A1327" s="7">
        <v>44470</v>
      </c>
      <c r="B1327">
        <v>10</v>
      </c>
      <c r="C1327">
        <v>2021</v>
      </c>
      <c r="D1327">
        <v>0.50918114000000003</v>
      </c>
      <c r="E1327">
        <v>101.4000015</v>
      </c>
    </row>
    <row r="1328" spans="1:5">
      <c r="A1328" s="7">
        <v>44470</v>
      </c>
      <c r="B1328">
        <v>10</v>
      </c>
      <c r="C1328">
        <v>2021</v>
      </c>
      <c r="D1328">
        <v>0.55337590000000003</v>
      </c>
      <c r="E1328">
        <v>80.299999240000005</v>
      </c>
    </row>
    <row r="1329" spans="1:5">
      <c r="A1329" s="7">
        <v>44470</v>
      </c>
      <c r="B1329">
        <v>10</v>
      </c>
      <c r="C1329">
        <v>2021</v>
      </c>
      <c r="D1329">
        <v>0.63919574000000001</v>
      </c>
      <c r="E1329">
        <v>90.700000759999995</v>
      </c>
    </row>
    <row r="1330" spans="1:5">
      <c r="A1330" s="7">
        <v>43770</v>
      </c>
      <c r="B1330">
        <v>11</v>
      </c>
      <c r="C1330">
        <v>2019</v>
      </c>
      <c r="D1330">
        <v>0.78626834999999995</v>
      </c>
      <c r="E1330">
        <v>113</v>
      </c>
    </row>
    <row r="1331" spans="1:5">
      <c r="A1331" s="7">
        <v>43770</v>
      </c>
      <c r="B1331">
        <v>11</v>
      </c>
      <c r="C1331">
        <v>2019</v>
      </c>
      <c r="D1331">
        <v>0.47974327</v>
      </c>
      <c r="E1331">
        <v>97</v>
      </c>
    </row>
    <row r="1332" spans="1:5">
      <c r="A1332" s="7">
        <v>43770</v>
      </c>
      <c r="B1332">
        <v>11</v>
      </c>
      <c r="C1332">
        <v>2019</v>
      </c>
      <c r="D1332">
        <v>0.68331176000000005</v>
      </c>
      <c r="E1332">
        <v>117</v>
      </c>
    </row>
    <row r="1333" spans="1:5">
      <c r="A1333" s="7">
        <v>43770</v>
      </c>
      <c r="B1333">
        <v>11</v>
      </c>
      <c r="C1333">
        <v>2019</v>
      </c>
      <c r="D1333">
        <v>0.61413693000000003</v>
      </c>
      <c r="E1333">
        <v>121</v>
      </c>
    </row>
    <row r="1334" spans="1:5">
      <c r="A1334" s="7">
        <v>43770</v>
      </c>
      <c r="B1334">
        <v>11</v>
      </c>
      <c r="C1334">
        <v>2019</v>
      </c>
      <c r="D1334">
        <v>0.62020620000000004</v>
      </c>
      <c r="E1334">
        <v>120</v>
      </c>
    </row>
    <row r="1335" spans="1:5">
      <c r="A1335" s="7">
        <v>43770</v>
      </c>
      <c r="B1335">
        <v>11</v>
      </c>
      <c r="C1335">
        <v>2019</v>
      </c>
      <c r="D1335">
        <v>0.41985428000000002</v>
      </c>
      <c r="E1335">
        <v>85</v>
      </c>
    </row>
    <row r="1336" spans="1:5">
      <c r="A1336" s="7">
        <v>43770</v>
      </c>
      <c r="B1336">
        <v>11</v>
      </c>
      <c r="C1336">
        <v>2019</v>
      </c>
      <c r="D1336">
        <v>0.7653721</v>
      </c>
      <c r="E1336">
        <v>127</v>
      </c>
    </row>
    <row r="1337" spans="1:5">
      <c r="A1337" s="7">
        <v>43770</v>
      </c>
      <c r="B1337">
        <v>11</v>
      </c>
      <c r="C1337">
        <v>2019</v>
      </c>
      <c r="D1337">
        <v>0.63492477000000003</v>
      </c>
      <c r="E1337">
        <v>94</v>
      </c>
    </row>
    <row r="1338" spans="1:5">
      <c r="A1338" s="7">
        <v>43770</v>
      </c>
      <c r="B1338">
        <v>11</v>
      </c>
      <c r="C1338">
        <v>2019</v>
      </c>
      <c r="D1338">
        <v>0.66867390000000004</v>
      </c>
      <c r="E1338">
        <v>97</v>
      </c>
    </row>
    <row r="1339" spans="1:5">
      <c r="A1339" s="7">
        <v>43770</v>
      </c>
      <c r="B1339">
        <v>11</v>
      </c>
      <c r="C1339">
        <v>2019</v>
      </c>
      <c r="D1339">
        <v>0.51337089999999996</v>
      </c>
      <c r="E1339">
        <v>109</v>
      </c>
    </row>
    <row r="1340" spans="1:5">
      <c r="A1340" s="7">
        <v>43770</v>
      </c>
      <c r="B1340">
        <v>11</v>
      </c>
      <c r="C1340">
        <v>2019</v>
      </c>
      <c r="D1340">
        <v>0.74649215000000002</v>
      </c>
      <c r="E1340">
        <v>111</v>
      </c>
    </row>
    <row r="1341" spans="1:5">
      <c r="A1341" s="7">
        <v>43770</v>
      </c>
      <c r="B1341">
        <v>11</v>
      </c>
      <c r="C1341">
        <v>2019</v>
      </c>
      <c r="D1341">
        <v>0.67588585999999995</v>
      </c>
      <c r="E1341">
        <v>105</v>
      </c>
    </row>
    <row r="1342" spans="1:5">
      <c r="A1342" s="7">
        <v>43770</v>
      </c>
      <c r="B1342">
        <v>11</v>
      </c>
      <c r="C1342">
        <v>2019</v>
      </c>
      <c r="D1342">
        <v>0.55624229999999997</v>
      </c>
      <c r="E1342">
        <v>137</v>
      </c>
    </row>
    <row r="1343" spans="1:5">
      <c r="A1343" s="7">
        <v>43770</v>
      </c>
      <c r="B1343">
        <v>11</v>
      </c>
      <c r="C1343">
        <v>2019</v>
      </c>
      <c r="D1343">
        <v>0.68279259999999997</v>
      </c>
      <c r="E1343">
        <v>105</v>
      </c>
    </row>
    <row r="1344" spans="1:5">
      <c r="A1344" s="7">
        <v>43770</v>
      </c>
      <c r="B1344">
        <v>11</v>
      </c>
      <c r="C1344">
        <v>2019</v>
      </c>
      <c r="D1344">
        <v>0.51572779999999996</v>
      </c>
      <c r="E1344">
        <v>115</v>
      </c>
    </row>
    <row r="1345" spans="1:5">
      <c r="A1345" s="7">
        <v>43770</v>
      </c>
      <c r="B1345">
        <v>11</v>
      </c>
      <c r="C1345">
        <v>2019</v>
      </c>
      <c r="D1345">
        <v>0.53902609999999995</v>
      </c>
      <c r="E1345">
        <v>138</v>
      </c>
    </row>
    <row r="1346" spans="1:5">
      <c r="A1346" s="7">
        <v>43770</v>
      </c>
      <c r="B1346">
        <v>11</v>
      </c>
      <c r="C1346">
        <v>2019</v>
      </c>
      <c r="D1346">
        <v>0.6460629</v>
      </c>
      <c r="E1346">
        <v>131</v>
      </c>
    </row>
    <row r="1347" spans="1:5">
      <c r="A1347" s="7">
        <v>43770</v>
      </c>
      <c r="B1347">
        <v>11</v>
      </c>
      <c r="C1347">
        <v>2019</v>
      </c>
      <c r="D1347">
        <v>0.48899369999999998</v>
      </c>
      <c r="E1347">
        <v>119</v>
      </c>
    </row>
    <row r="1348" spans="1:5">
      <c r="A1348" s="7">
        <v>43770</v>
      </c>
      <c r="B1348">
        <v>11</v>
      </c>
      <c r="C1348">
        <v>2019</v>
      </c>
      <c r="D1348">
        <v>0.73665610000000004</v>
      </c>
      <c r="E1348">
        <v>126</v>
      </c>
    </row>
    <row r="1349" spans="1:5">
      <c r="A1349" s="7">
        <v>43770</v>
      </c>
      <c r="B1349">
        <v>11</v>
      </c>
      <c r="C1349">
        <v>2019</v>
      </c>
      <c r="D1349">
        <v>0.61929350000000005</v>
      </c>
      <c r="E1349">
        <v>155</v>
      </c>
    </row>
    <row r="1350" spans="1:5">
      <c r="A1350" s="7">
        <v>43770</v>
      </c>
      <c r="B1350">
        <v>11</v>
      </c>
      <c r="C1350">
        <v>2019</v>
      </c>
      <c r="D1350">
        <v>0.56649994999999997</v>
      </c>
      <c r="E1350">
        <v>138</v>
      </c>
    </row>
    <row r="1351" spans="1:5">
      <c r="A1351" s="7">
        <v>43770</v>
      </c>
      <c r="B1351">
        <v>11</v>
      </c>
      <c r="C1351">
        <v>2019</v>
      </c>
      <c r="D1351">
        <v>0.69268450000000004</v>
      </c>
      <c r="E1351">
        <v>151</v>
      </c>
    </row>
    <row r="1352" spans="1:5">
      <c r="A1352" s="7">
        <v>43770</v>
      </c>
      <c r="B1352">
        <v>11</v>
      </c>
      <c r="C1352">
        <v>2019</v>
      </c>
      <c r="D1352">
        <v>0.49168830000000002</v>
      </c>
      <c r="E1352">
        <v>117</v>
      </c>
    </row>
    <row r="1353" spans="1:5">
      <c r="A1353" s="7">
        <v>43770</v>
      </c>
      <c r="B1353">
        <v>11</v>
      </c>
      <c r="C1353">
        <v>2019</v>
      </c>
      <c r="D1353">
        <v>0.56882239999999995</v>
      </c>
      <c r="E1353">
        <v>115</v>
      </c>
    </row>
    <row r="1354" spans="1:5">
      <c r="A1354" s="7">
        <v>43770</v>
      </c>
      <c r="B1354">
        <v>11</v>
      </c>
      <c r="C1354">
        <v>2019</v>
      </c>
      <c r="D1354">
        <v>0.60858000000000001</v>
      </c>
      <c r="E1354">
        <v>123</v>
      </c>
    </row>
    <row r="1355" spans="1:5">
      <c r="A1355" s="7">
        <v>43770</v>
      </c>
      <c r="B1355">
        <v>11</v>
      </c>
      <c r="C1355">
        <v>2019</v>
      </c>
      <c r="D1355">
        <v>0.72302425000000003</v>
      </c>
      <c r="E1355">
        <v>141</v>
      </c>
    </row>
    <row r="1356" spans="1:5">
      <c r="A1356" s="7">
        <v>43770</v>
      </c>
      <c r="B1356">
        <v>11</v>
      </c>
      <c r="C1356">
        <v>2019</v>
      </c>
      <c r="D1356">
        <v>0.48961460000000001</v>
      </c>
      <c r="E1356">
        <v>83</v>
      </c>
    </row>
    <row r="1357" spans="1:5">
      <c r="A1357" s="7">
        <v>43770</v>
      </c>
      <c r="B1357">
        <v>11</v>
      </c>
      <c r="C1357">
        <v>2019</v>
      </c>
      <c r="D1357">
        <v>0.85921619999999999</v>
      </c>
      <c r="E1357">
        <v>115</v>
      </c>
    </row>
    <row r="1358" spans="1:5">
      <c r="A1358" s="7">
        <v>43770</v>
      </c>
      <c r="B1358">
        <v>11</v>
      </c>
      <c r="C1358">
        <v>2019</v>
      </c>
      <c r="D1358">
        <v>0.76334449999999998</v>
      </c>
      <c r="E1358">
        <v>90</v>
      </c>
    </row>
    <row r="1359" spans="1:5">
      <c r="A1359" s="7">
        <v>43770</v>
      </c>
      <c r="B1359">
        <v>11</v>
      </c>
      <c r="C1359">
        <v>2019</v>
      </c>
      <c r="D1359">
        <v>0.75626665000000004</v>
      </c>
      <c r="E1359">
        <v>117</v>
      </c>
    </row>
    <row r="1360" spans="1:5">
      <c r="A1360" s="7">
        <v>43770</v>
      </c>
      <c r="B1360">
        <v>11</v>
      </c>
      <c r="C1360">
        <v>2019</v>
      </c>
      <c r="D1360">
        <v>0.70066910000000004</v>
      </c>
      <c r="E1360">
        <v>164</v>
      </c>
    </row>
    <row r="1361" spans="1:5">
      <c r="A1361" s="7">
        <v>43770</v>
      </c>
      <c r="B1361">
        <v>11</v>
      </c>
      <c r="C1361">
        <v>2019</v>
      </c>
      <c r="D1361">
        <v>0.70437883999999995</v>
      </c>
      <c r="E1361">
        <v>114</v>
      </c>
    </row>
    <row r="1362" spans="1:5">
      <c r="A1362" s="7">
        <v>43770</v>
      </c>
      <c r="B1362">
        <v>11</v>
      </c>
      <c r="C1362">
        <v>2019</v>
      </c>
      <c r="D1362">
        <v>0.69863660000000005</v>
      </c>
      <c r="E1362">
        <v>116</v>
      </c>
    </row>
    <row r="1363" spans="1:5">
      <c r="A1363" s="7">
        <v>43770</v>
      </c>
      <c r="B1363">
        <v>11</v>
      </c>
      <c r="C1363">
        <v>2019</v>
      </c>
      <c r="D1363">
        <v>0.52868000000000004</v>
      </c>
      <c r="E1363">
        <v>104</v>
      </c>
    </row>
    <row r="1364" spans="1:5">
      <c r="A1364" s="7">
        <v>43770</v>
      </c>
      <c r="B1364">
        <v>11</v>
      </c>
      <c r="C1364">
        <v>2019</v>
      </c>
      <c r="D1364">
        <v>0.53574250000000001</v>
      </c>
      <c r="E1364">
        <v>89</v>
      </c>
    </row>
    <row r="1365" spans="1:5">
      <c r="A1365" s="7">
        <v>43770</v>
      </c>
      <c r="B1365">
        <v>11</v>
      </c>
      <c r="C1365">
        <v>2019</v>
      </c>
      <c r="D1365">
        <v>0.81170359999999997</v>
      </c>
      <c r="E1365">
        <v>92</v>
      </c>
    </row>
    <row r="1366" spans="1:5">
      <c r="A1366" s="7">
        <v>43770</v>
      </c>
      <c r="B1366">
        <v>11</v>
      </c>
      <c r="C1366">
        <v>2019</v>
      </c>
      <c r="D1366">
        <v>0.72908985999999998</v>
      </c>
      <c r="E1366">
        <v>135</v>
      </c>
    </row>
    <row r="1367" spans="1:5">
      <c r="A1367" s="7">
        <v>43770</v>
      </c>
      <c r="B1367">
        <v>11</v>
      </c>
      <c r="C1367">
        <v>2019</v>
      </c>
      <c r="D1367">
        <v>0.79723734000000002</v>
      </c>
      <c r="E1367">
        <v>155</v>
      </c>
    </row>
    <row r="1368" spans="1:5">
      <c r="A1368" s="7">
        <v>43770</v>
      </c>
      <c r="B1368">
        <v>11</v>
      </c>
      <c r="C1368">
        <v>2019</v>
      </c>
      <c r="D1368">
        <v>0.88239599999999996</v>
      </c>
      <c r="E1368">
        <v>175</v>
      </c>
    </row>
    <row r="1369" spans="1:5">
      <c r="A1369" s="7">
        <v>43770</v>
      </c>
      <c r="B1369">
        <v>11</v>
      </c>
      <c r="C1369">
        <v>2019</v>
      </c>
      <c r="D1369">
        <v>0.74863577000000003</v>
      </c>
      <c r="E1369">
        <v>124.0196078</v>
      </c>
    </row>
    <row r="1370" spans="1:5">
      <c r="A1370" s="7">
        <v>43770</v>
      </c>
      <c r="B1370">
        <v>11</v>
      </c>
      <c r="C1370">
        <v>2019</v>
      </c>
      <c r="D1370">
        <v>0.73443170000000002</v>
      </c>
      <c r="E1370">
        <v>106</v>
      </c>
    </row>
    <row r="1371" spans="1:5">
      <c r="A1371" s="7">
        <v>43770</v>
      </c>
      <c r="B1371">
        <v>11</v>
      </c>
      <c r="C1371">
        <v>2019</v>
      </c>
      <c r="D1371">
        <v>0.52285373000000002</v>
      </c>
      <c r="E1371">
        <v>99</v>
      </c>
    </row>
    <row r="1372" spans="1:5">
      <c r="A1372" s="7">
        <v>43770</v>
      </c>
      <c r="B1372">
        <v>11</v>
      </c>
      <c r="C1372">
        <v>2019</v>
      </c>
      <c r="D1372">
        <v>0.61992400000000003</v>
      </c>
      <c r="E1372">
        <v>140</v>
      </c>
    </row>
    <row r="1373" spans="1:5">
      <c r="A1373" s="7">
        <v>43770</v>
      </c>
      <c r="B1373">
        <v>11</v>
      </c>
      <c r="C1373">
        <v>2019</v>
      </c>
      <c r="D1373">
        <v>0.73931760000000002</v>
      </c>
      <c r="E1373">
        <v>119</v>
      </c>
    </row>
    <row r="1374" spans="1:5">
      <c r="A1374" s="7">
        <v>43770</v>
      </c>
      <c r="B1374">
        <v>11</v>
      </c>
      <c r="C1374">
        <v>2019</v>
      </c>
      <c r="D1374">
        <v>0.54145557</v>
      </c>
      <c r="E1374">
        <v>116</v>
      </c>
    </row>
    <row r="1375" spans="1:5">
      <c r="A1375" s="7">
        <v>43770</v>
      </c>
      <c r="B1375">
        <v>11</v>
      </c>
      <c r="C1375">
        <v>2019</v>
      </c>
      <c r="D1375">
        <v>0.82751960000000002</v>
      </c>
      <c r="E1375">
        <v>162</v>
      </c>
    </row>
    <row r="1376" spans="1:5">
      <c r="A1376" s="7">
        <v>43770</v>
      </c>
      <c r="B1376">
        <v>11</v>
      </c>
      <c r="C1376">
        <v>2019</v>
      </c>
      <c r="D1376">
        <v>0.53011889999999995</v>
      </c>
      <c r="E1376">
        <v>136</v>
      </c>
    </row>
    <row r="1377" spans="1:5">
      <c r="A1377" s="7">
        <v>43770</v>
      </c>
      <c r="B1377">
        <v>11</v>
      </c>
      <c r="C1377">
        <v>2019</v>
      </c>
      <c r="D1377">
        <v>0.64432394999999998</v>
      </c>
      <c r="E1377">
        <v>144</v>
      </c>
    </row>
    <row r="1378" spans="1:5">
      <c r="A1378" s="7">
        <v>43770</v>
      </c>
      <c r="B1378">
        <v>11</v>
      </c>
      <c r="C1378">
        <v>2019</v>
      </c>
      <c r="D1378">
        <v>0.55513749999999995</v>
      </c>
      <c r="E1378">
        <v>127</v>
      </c>
    </row>
    <row r="1379" spans="1:5">
      <c r="A1379" s="7">
        <v>43770</v>
      </c>
      <c r="B1379">
        <v>11</v>
      </c>
      <c r="C1379">
        <v>2019</v>
      </c>
      <c r="D1379">
        <v>0.66249674999999997</v>
      </c>
      <c r="E1379">
        <v>123</v>
      </c>
    </row>
    <row r="1380" spans="1:5">
      <c r="A1380" s="7">
        <v>43770</v>
      </c>
      <c r="B1380">
        <v>11</v>
      </c>
      <c r="C1380">
        <v>2019</v>
      </c>
      <c r="D1380">
        <v>0.52832170000000001</v>
      </c>
      <c r="E1380">
        <v>124</v>
      </c>
    </row>
    <row r="1381" spans="1:5">
      <c r="A1381" s="7">
        <v>43770</v>
      </c>
      <c r="B1381">
        <v>11</v>
      </c>
      <c r="C1381">
        <v>2019</v>
      </c>
      <c r="D1381">
        <v>0.55490779999999995</v>
      </c>
      <c r="E1381">
        <v>112</v>
      </c>
    </row>
    <row r="1382" spans="1:5">
      <c r="A1382" s="7">
        <v>43770</v>
      </c>
      <c r="B1382">
        <v>11</v>
      </c>
      <c r="C1382">
        <v>2019</v>
      </c>
      <c r="D1382">
        <v>0.64213765</v>
      </c>
      <c r="E1382">
        <v>146</v>
      </c>
    </row>
    <row r="1383" spans="1:5">
      <c r="A1383" s="7">
        <v>43770</v>
      </c>
      <c r="B1383">
        <v>11</v>
      </c>
      <c r="C1383">
        <v>2019</v>
      </c>
      <c r="D1383">
        <v>0.47826099999999999</v>
      </c>
      <c r="E1383">
        <v>111</v>
      </c>
    </row>
    <row r="1384" spans="1:5">
      <c r="A1384" s="7">
        <v>43770</v>
      </c>
      <c r="B1384">
        <v>11</v>
      </c>
      <c r="C1384">
        <v>2019</v>
      </c>
      <c r="D1384">
        <v>0.69265114999999999</v>
      </c>
      <c r="E1384">
        <v>126</v>
      </c>
    </row>
    <row r="1385" spans="1:5">
      <c r="A1385" s="7">
        <v>43770</v>
      </c>
      <c r="B1385">
        <v>11</v>
      </c>
      <c r="C1385">
        <v>2019</v>
      </c>
      <c r="D1385">
        <v>0.61737189999999997</v>
      </c>
      <c r="E1385">
        <v>148</v>
      </c>
    </row>
    <row r="1386" spans="1:5">
      <c r="A1386" s="7">
        <v>43770</v>
      </c>
      <c r="B1386">
        <v>11</v>
      </c>
      <c r="C1386">
        <v>2019</v>
      </c>
      <c r="D1386">
        <v>0.80937225000000002</v>
      </c>
      <c r="E1386">
        <v>154</v>
      </c>
    </row>
    <row r="1387" spans="1:5">
      <c r="A1387" s="7">
        <v>43770</v>
      </c>
      <c r="B1387">
        <v>11</v>
      </c>
      <c r="C1387">
        <v>2019</v>
      </c>
      <c r="D1387">
        <v>0.53408504000000001</v>
      </c>
      <c r="E1387">
        <v>155</v>
      </c>
    </row>
    <row r="1388" spans="1:5">
      <c r="A1388" s="7">
        <v>43770</v>
      </c>
      <c r="B1388">
        <v>11</v>
      </c>
      <c r="C1388">
        <v>2019</v>
      </c>
      <c r="D1388">
        <v>0.58098804999999998</v>
      </c>
      <c r="E1388">
        <v>139</v>
      </c>
    </row>
    <row r="1389" spans="1:5">
      <c r="A1389" s="7">
        <v>44136</v>
      </c>
      <c r="B1389">
        <v>11</v>
      </c>
      <c r="C1389">
        <v>2020</v>
      </c>
      <c r="D1389">
        <v>0.6163265</v>
      </c>
      <c r="E1389">
        <v>67</v>
      </c>
    </row>
    <row r="1390" spans="1:5">
      <c r="A1390" s="7">
        <v>44136</v>
      </c>
      <c r="B1390">
        <v>11</v>
      </c>
      <c r="C1390">
        <v>2020</v>
      </c>
      <c r="D1390">
        <v>0.63309145</v>
      </c>
      <c r="E1390">
        <v>71</v>
      </c>
    </row>
    <row r="1391" spans="1:5">
      <c r="A1391" s="7">
        <v>44136</v>
      </c>
      <c r="B1391">
        <v>11</v>
      </c>
      <c r="C1391">
        <v>2020</v>
      </c>
      <c r="D1391">
        <v>0.75253219999999998</v>
      </c>
      <c r="E1391">
        <v>92</v>
      </c>
    </row>
    <row r="1392" spans="1:5">
      <c r="A1392" s="7">
        <v>44136</v>
      </c>
      <c r="B1392">
        <v>11</v>
      </c>
      <c r="C1392">
        <v>2020</v>
      </c>
      <c r="D1392">
        <v>0.71022724999999998</v>
      </c>
      <c r="E1392">
        <v>79</v>
      </c>
    </row>
    <row r="1393" spans="1:5">
      <c r="A1393" s="7">
        <v>44136</v>
      </c>
      <c r="B1393">
        <v>11</v>
      </c>
      <c r="C1393">
        <v>2020</v>
      </c>
      <c r="D1393">
        <v>0.47929897999999999</v>
      </c>
      <c r="E1393">
        <v>64</v>
      </c>
    </row>
    <row r="1394" spans="1:5">
      <c r="A1394" s="7">
        <v>44136</v>
      </c>
      <c r="B1394">
        <v>11</v>
      </c>
      <c r="C1394">
        <v>2020</v>
      </c>
      <c r="D1394">
        <v>0.75026773999999996</v>
      </c>
      <c r="E1394">
        <v>91</v>
      </c>
    </row>
    <row r="1395" spans="1:5">
      <c r="A1395" s="7">
        <v>44136</v>
      </c>
      <c r="B1395">
        <v>11</v>
      </c>
      <c r="C1395">
        <v>2020</v>
      </c>
      <c r="D1395">
        <v>0.5611836</v>
      </c>
      <c r="E1395">
        <v>88</v>
      </c>
    </row>
    <row r="1396" spans="1:5">
      <c r="A1396" s="7">
        <v>44136</v>
      </c>
      <c r="B1396">
        <v>11</v>
      </c>
      <c r="C1396">
        <v>2020</v>
      </c>
      <c r="D1396">
        <v>0.53983740000000002</v>
      </c>
      <c r="E1396">
        <v>69</v>
      </c>
    </row>
    <row r="1397" spans="1:5">
      <c r="A1397" s="7">
        <v>44136</v>
      </c>
      <c r="B1397">
        <v>11</v>
      </c>
      <c r="C1397">
        <v>2020</v>
      </c>
      <c r="D1397">
        <v>0.74043166999999999</v>
      </c>
      <c r="E1397">
        <v>86</v>
      </c>
    </row>
    <row r="1398" spans="1:5">
      <c r="A1398" s="7">
        <v>44136</v>
      </c>
      <c r="B1398">
        <v>11</v>
      </c>
      <c r="C1398">
        <v>2020</v>
      </c>
      <c r="D1398">
        <v>0.77563923999999995</v>
      </c>
      <c r="E1398">
        <v>103</v>
      </c>
    </row>
    <row r="1399" spans="1:5">
      <c r="A1399" s="7">
        <v>44136</v>
      </c>
      <c r="B1399">
        <v>11</v>
      </c>
      <c r="C1399">
        <v>2020</v>
      </c>
      <c r="D1399">
        <v>0.7303482</v>
      </c>
      <c r="E1399">
        <v>68</v>
      </c>
    </row>
    <row r="1400" spans="1:5">
      <c r="A1400" s="7">
        <v>44136</v>
      </c>
      <c r="B1400">
        <v>11</v>
      </c>
      <c r="C1400">
        <v>2020</v>
      </c>
      <c r="D1400">
        <v>0.50508474999999997</v>
      </c>
      <c r="E1400">
        <v>91</v>
      </c>
    </row>
    <row r="1401" spans="1:5">
      <c r="A1401" s="7">
        <v>44136</v>
      </c>
      <c r="B1401">
        <v>11</v>
      </c>
      <c r="C1401">
        <v>2020</v>
      </c>
      <c r="D1401">
        <v>0.84017660000000005</v>
      </c>
      <c r="E1401">
        <v>123</v>
      </c>
    </row>
    <row r="1402" spans="1:5">
      <c r="A1402" s="7">
        <v>44136</v>
      </c>
      <c r="B1402">
        <v>11</v>
      </c>
      <c r="C1402">
        <v>2020</v>
      </c>
      <c r="D1402">
        <v>0.64925370000000004</v>
      </c>
      <c r="E1402">
        <v>79</v>
      </c>
    </row>
    <row r="1403" spans="1:5">
      <c r="A1403" s="7">
        <v>44136</v>
      </c>
      <c r="B1403">
        <v>11</v>
      </c>
      <c r="C1403">
        <v>2020</v>
      </c>
      <c r="D1403">
        <v>0.56136185000000005</v>
      </c>
      <c r="E1403">
        <v>101</v>
      </c>
    </row>
    <row r="1404" spans="1:5">
      <c r="A1404" s="7">
        <v>44136</v>
      </c>
      <c r="B1404">
        <v>11</v>
      </c>
      <c r="C1404">
        <v>2020</v>
      </c>
      <c r="D1404">
        <v>0.65435224999999997</v>
      </c>
      <c r="E1404">
        <v>103</v>
      </c>
    </row>
    <row r="1405" spans="1:5">
      <c r="A1405" s="7">
        <v>44136</v>
      </c>
      <c r="B1405">
        <v>11</v>
      </c>
      <c r="C1405">
        <v>2020</v>
      </c>
      <c r="D1405">
        <v>0.63002234999999995</v>
      </c>
      <c r="E1405">
        <v>104</v>
      </c>
    </row>
    <row r="1406" spans="1:5">
      <c r="A1406" s="7">
        <v>44136</v>
      </c>
      <c r="B1406">
        <v>11</v>
      </c>
      <c r="C1406">
        <v>2020</v>
      </c>
      <c r="D1406">
        <v>0.87698686000000003</v>
      </c>
      <c r="E1406">
        <v>122</v>
      </c>
    </row>
    <row r="1407" spans="1:5">
      <c r="A1407" s="7">
        <v>44136</v>
      </c>
      <c r="B1407">
        <v>11</v>
      </c>
      <c r="C1407">
        <v>2020</v>
      </c>
      <c r="D1407">
        <v>0.61326504000000004</v>
      </c>
      <c r="E1407">
        <v>101</v>
      </c>
    </row>
    <row r="1408" spans="1:5">
      <c r="A1408" s="7">
        <v>44136</v>
      </c>
      <c r="B1408">
        <v>11</v>
      </c>
      <c r="C1408">
        <v>2020</v>
      </c>
      <c r="D1408">
        <v>0.84069959999999999</v>
      </c>
      <c r="E1408">
        <v>97</v>
      </c>
    </row>
    <row r="1409" spans="1:5">
      <c r="A1409" s="7">
        <v>44136</v>
      </c>
      <c r="B1409">
        <v>11</v>
      </c>
      <c r="C1409">
        <v>2020</v>
      </c>
      <c r="D1409">
        <v>0.64983714000000004</v>
      </c>
      <c r="E1409">
        <v>98</v>
      </c>
    </row>
    <row r="1410" spans="1:5">
      <c r="A1410" s="7">
        <v>44136</v>
      </c>
      <c r="B1410">
        <v>11</v>
      </c>
      <c r="C1410">
        <v>2020</v>
      </c>
      <c r="D1410">
        <v>0.67609149999999996</v>
      </c>
      <c r="E1410">
        <v>104</v>
      </c>
    </row>
    <row r="1411" spans="1:5">
      <c r="A1411" s="7">
        <v>44136</v>
      </c>
      <c r="B1411">
        <v>11</v>
      </c>
      <c r="C1411">
        <v>2020</v>
      </c>
      <c r="D1411">
        <v>0.59965279999999999</v>
      </c>
      <c r="E1411">
        <v>108</v>
      </c>
    </row>
    <row r="1412" spans="1:5">
      <c r="A1412" s="7">
        <v>44136</v>
      </c>
      <c r="B1412">
        <v>11</v>
      </c>
      <c r="C1412">
        <v>2020</v>
      </c>
      <c r="D1412">
        <v>0.76326300000000002</v>
      </c>
      <c r="E1412">
        <v>67</v>
      </c>
    </row>
    <row r="1413" spans="1:5">
      <c r="A1413" s="7">
        <v>44136</v>
      </c>
      <c r="B1413">
        <v>11</v>
      </c>
      <c r="C1413">
        <v>2020</v>
      </c>
      <c r="D1413">
        <v>0.73067479999999996</v>
      </c>
      <c r="E1413">
        <v>78</v>
      </c>
    </row>
    <row r="1414" spans="1:5">
      <c r="A1414" s="7">
        <v>44136</v>
      </c>
      <c r="B1414">
        <v>11</v>
      </c>
      <c r="C1414">
        <v>2020</v>
      </c>
      <c r="D1414">
        <v>0.36863541999999999</v>
      </c>
      <c r="E1414">
        <v>90</v>
      </c>
    </row>
    <row r="1415" spans="1:5">
      <c r="A1415" s="7">
        <v>44136</v>
      </c>
      <c r="B1415">
        <v>11</v>
      </c>
      <c r="C1415">
        <v>2020</v>
      </c>
      <c r="D1415">
        <v>0.59081220000000001</v>
      </c>
      <c r="E1415">
        <v>83</v>
      </c>
    </row>
    <row r="1416" spans="1:5">
      <c r="A1416" s="7">
        <v>44136</v>
      </c>
      <c r="B1416">
        <v>11</v>
      </c>
      <c r="C1416">
        <v>2020</v>
      </c>
      <c r="D1416">
        <v>0.6438526</v>
      </c>
      <c r="E1416">
        <v>82</v>
      </c>
    </row>
    <row r="1417" spans="1:5">
      <c r="A1417" s="7">
        <v>44136</v>
      </c>
      <c r="B1417">
        <v>11</v>
      </c>
      <c r="C1417">
        <v>2020</v>
      </c>
      <c r="D1417">
        <v>0.77337109999999998</v>
      </c>
      <c r="E1417">
        <v>91</v>
      </c>
    </row>
    <row r="1418" spans="1:5">
      <c r="A1418" s="7">
        <v>44136</v>
      </c>
      <c r="B1418">
        <v>11</v>
      </c>
      <c r="C1418">
        <v>2020</v>
      </c>
      <c r="D1418">
        <v>0.79855520000000002</v>
      </c>
      <c r="E1418">
        <v>94</v>
      </c>
    </row>
    <row r="1419" spans="1:5">
      <c r="A1419" s="7">
        <v>44136</v>
      </c>
      <c r="B1419">
        <v>11</v>
      </c>
      <c r="C1419">
        <v>2020</v>
      </c>
      <c r="D1419">
        <v>0.66155814999999996</v>
      </c>
      <c r="E1419">
        <v>87</v>
      </c>
    </row>
    <row r="1420" spans="1:5">
      <c r="A1420" s="7">
        <v>44136</v>
      </c>
      <c r="B1420">
        <v>11</v>
      </c>
      <c r="C1420">
        <v>2020</v>
      </c>
      <c r="D1420">
        <v>0.73513733999999997</v>
      </c>
      <c r="E1420">
        <v>102</v>
      </c>
    </row>
    <row r="1421" spans="1:5">
      <c r="A1421" s="7">
        <v>44136</v>
      </c>
      <c r="B1421">
        <v>11</v>
      </c>
      <c r="C1421">
        <v>2020</v>
      </c>
      <c r="D1421">
        <v>0.89509534999999996</v>
      </c>
      <c r="E1421">
        <v>151</v>
      </c>
    </row>
    <row r="1422" spans="1:5">
      <c r="A1422" s="7">
        <v>44136</v>
      </c>
      <c r="B1422">
        <v>11</v>
      </c>
      <c r="C1422">
        <v>2020</v>
      </c>
      <c r="D1422">
        <v>0.83597237000000002</v>
      </c>
      <c r="E1422">
        <v>117</v>
      </c>
    </row>
    <row r="1423" spans="1:5">
      <c r="A1423" s="7">
        <v>44136</v>
      </c>
      <c r="B1423">
        <v>11</v>
      </c>
      <c r="C1423">
        <v>2020</v>
      </c>
      <c r="D1423">
        <v>0.70752590000000004</v>
      </c>
      <c r="E1423">
        <v>152</v>
      </c>
    </row>
    <row r="1424" spans="1:5">
      <c r="A1424" s="7">
        <v>44136</v>
      </c>
      <c r="B1424">
        <v>11</v>
      </c>
      <c r="C1424">
        <v>2020</v>
      </c>
      <c r="D1424">
        <v>0.59623075000000003</v>
      </c>
      <c r="E1424">
        <v>60</v>
      </c>
    </row>
    <row r="1425" spans="1:5">
      <c r="A1425" s="7">
        <v>44136</v>
      </c>
      <c r="B1425">
        <v>11</v>
      </c>
      <c r="C1425">
        <v>2020</v>
      </c>
      <c r="D1425">
        <v>0.84583410000000003</v>
      </c>
      <c r="E1425">
        <v>91</v>
      </c>
    </row>
    <row r="1426" spans="1:5">
      <c r="A1426" s="7">
        <v>44136</v>
      </c>
      <c r="B1426">
        <v>11</v>
      </c>
      <c r="C1426">
        <v>2020</v>
      </c>
      <c r="D1426">
        <v>0.64723927000000003</v>
      </c>
      <c r="E1426">
        <v>87</v>
      </c>
    </row>
    <row r="1427" spans="1:5">
      <c r="A1427" s="7">
        <v>44136</v>
      </c>
      <c r="B1427">
        <v>11</v>
      </c>
      <c r="C1427">
        <v>2020</v>
      </c>
      <c r="D1427">
        <v>0.81635449999999998</v>
      </c>
      <c r="E1427">
        <v>112</v>
      </c>
    </row>
    <row r="1428" spans="1:5">
      <c r="A1428" s="7">
        <v>44136</v>
      </c>
      <c r="B1428">
        <v>11</v>
      </c>
      <c r="C1428">
        <v>2020</v>
      </c>
      <c r="D1428">
        <v>0.69696970000000003</v>
      </c>
      <c r="E1428">
        <v>97</v>
      </c>
    </row>
    <row r="1429" spans="1:5">
      <c r="A1429" s="7">
        <v>44136</v>
      </c>
      <c r="B1429">
        <v>11</v>
      </c>
      <c r="C1429">
        <v>2020</v>
      </c>
      <c r="D1429">
        <v>0.63009565999999995</v>
      </c>
      <c r="E1429">
        <v>84</v>
      </c>
    </row>
    <row r="1430" spans="1:5">
      <c r="A1430" s="7">
        <v>44136</v>
      </c>
      <c r="B1430">
        <v>11</v>
      </c>
      <c r="C1430">
        <v>2020</v>
      </c>
      <c r="D1430">
        <v>0.6909052</v>
      </c>
      <c r="E1430">
        <v>65</v>
      </c>
    </row>
    <row r="1431" spans="1:5">
      <c r="A1431" s="7">
        <v>44136</v>
      </c>
      <c r="B1431">
        <v>11</v>
      </c>
      <c r="C1431">
        <v>2020</v>
      </c>
      <c r="D1431">
        <v>0.86151880000000003</v>
      </c>
      <c r="E1431">
        <v>62</v>
      </c>
    </row>
    <row r="1432" spans="1:5">
      <c r="A1432" s="7">
        <v>44136</v>
      </c>
      <c r="B1432">
        <v>11</v>
      </c>
      <c r="C1432">
        <v>2020</v>
      </c>
      <c r="D1432">
        <v>0.58105326000000002</v>
      </c>
      <c r="E1432">
        <v>90</v>
      </c>
    </row>
    <row r="1433" spans="1:5">
      <c r="A1433" s="7">
        <v>44136</v>
      </c>
      <c r="B1433">
        <v>11</v>
      </c>
      <c r="C1433">
        <v>2020</v>
      </c>
      <c r="D1433">
        <v>0.42682924999999999</v>
      </c>
      <c r="E1433">
        <v>71</v>
      </c>
    </row>
    <row r="1434" spans="1:5">
      <c r="A1434" s="7">
        <v>44136</v>
      </c>
      <c r="B1434">
        <v>11</v>
      </c>
      <c r="C1434">
        <v>2020</v>
      </c>
      <c r="D1434">
        <v>0.5717489</v>
      </c>
      <c r="E1434">
        <v>78</v>
      </c>
    </row>
    <row r="1435" spans="1:5">
      <c r="A1435" s="7">
        <v>44136</v>
      </c>
      <c r="B1435">
        <v>11</v>
      </c>
      <c r="C1435">
        <v>2020</v>
      </c>
      <c r="D1435">
        <v>0.45362562000000001</v>
      </c>
      <c r="E1435">
        <v>83</v>
      </c>
    </row>
    <row r="1436" spans="1:5">
      <c r="A1436" s="7">
        <v>44136</v>
      </c>
      <c r="B1436">
        <v>11</v>
      </c>
      <c r="C1436">
        <v>2020</v>
      </c>
      <c r="D1436">
        <v>0.67689909999999998</v>
      </c>
      <c r="E1436">
        <v>86</v>
      </c>
    </row>
    <row r="1437" spans="1:5">
      <c r="A1437" s="7">
        <v>44136</v>
      </c>
      <c r="B1437">
        <v>11</v>
      </c>
      <c r="C1437">
        <v>2020</v>
      </c>
      <c r="D1437">
        <v>0.73978966000000002</v>
      </c>
      <c r="E1437">
        <v>78</v>
      </c>
    </row>
    <row r="1438" spans="1:5">
      <c r="A1438" s="7">
        <v>44136</v>
      </c>
      <c r="B1438">
        <v>11</v>
      </c>
      <c r="C1438">
        <v>2020</v>
      </c>
      <c r="D1438">
        <v>0.66658079999999997</v>
      </c>
      <c r="E1438">
        <v>98</v>
      </c>
    </row>
    <row r="1439" spans="1:5">
      <c r="A1439" s="7">
        <v>44136</v>
      </c>
      <c r="B1439">
        <v>11</v>
      </c>
      <c r="C1439">
        <v>2020</v>
      </c>
      <c r="D1439">
        <v>0.61419182999999999</v>
      </c>
      <c r="E1439">
        <v>91</v>
      </c>
    </row>
    <row r="1440" spans="1:5">
      <c r="A1440" s="7">
        <v>44136</v>
      </c>
      <c r="B1440">
        <v>11</v>
      </c>
      <c r="C1440">
        <v>2020</v>
      </c>
      <c r="D1440">
        <v>0.82610523999999996</v>
      </c>
      <c r="E1440">
        <v>124</v>
      </c>
    </row>
    <row r="1441" spans="1:5">
      <c r="A1441" s="7">
        <v>44136</v>
      </c>
      <c r="B1441">
        <v>11</v>
      </c>
      <c r="C1441">
        <v>2020</v>
      </c>
      <c r="D1441">
        <v>0.89609119999999998</v>
      </c>
      <c r="E1441">
        <v>74</v>
      </c>
    </row>
    <row r="1442" spans="1:5">
      <c r="A1442" s="7">
        <v>44136</v>
      </c>
      <c r="B1442">
        <v>11</v>
      </c>
      <c r="C1442">
        <v>2020</v>
      </c>
      <c r="D1442">
        <v>0.57377714000000002</v>
      </c>
      <c r="E1442">
        <v>95</v>
      </c>
    </row>
    <row r="1443" spans="1:5">
      <c r="A1443" s="7">
        <v>44136</v>
      </c>
      <c r="B1443">
        <v>11</v>
      </c>
      <c r="C1443">
        <v>2020</v>
      </c>
      <c r="D1443">
        <v>0.70589506999999996</v>
      </c>
      <c r="E1443">
        <v>142</v>
      </c>
    </row>
    <row r="1444" spans="1:5">
      <c r="A1444" s="7">
        <v>44136</v>
      </c>
      <c r="B1444">
        <v>11</v>
      </c>
      <c r="C1444">
        <v>2020</v>
      </c>
      <c r="D1444">
        <v>0.61151860000000002</v>
      </c>
      <c r="E1444">
        <v>124</v>
      </c>
    </row>
    <row r="1445" spans="1:5">
      <c r="A1445" s="7">
        <v>44136</v>
      </c>
      <c r="B1445">
        <v>11</v>
      </c>
      <c r="C1445">
        <v>2020</v>
      </c>
      <c r="D1445">
        <v>0.68701595000000004</v>
      </c>
      <c r="E1445">
        <v>92</v>
      </c>
    </row>
    <row r="1446" spans="1:5">
      <c r="A1446" s="7">
        <v>44136</v>
      </c>
      <c r="B1446">
        <v>11</v>
      </c>
      <c r="C1446">
        <v>2020</v>
      </c>
      <c r="D1446">
        <v>0.70257119999999995</v>
      </c>
      <c r="E1446">
        <v>109</v>
      </c>
    </row>
    <row r="1447" spans="1:5">
      <c r="A1447" s="7">
        <v>44136</v>
      </c>
      <c r="B1447">
        <v>11</v>
      </c>
      <c r="C1447">
        <v>2020</v>
      </c>
      <c r="D1447">
        <v>0.64810294000000002</v>
      </c>
      <c r="E1447">
        <v>80</v>
      </c>
    </row>
    <row r="1448" spans="1:5">
      <c r="A1448" s="7">
        <v>44136</v>
      </c>
      <c r="B1448">
        <v>11</v>
      </c>
      <c r="C1448">
        <v>2020</v>
      </c>
      <c r="D1448">
        <v>0.77989054000000002</v>
      </c>
      <c r="E1448">
        <v>111</v>
      </c>
    </row>
    <row r="1449" spans="1:5">
      <c r="A1449" s="7">
        <v>44136</v>
      </c>
      <c r="B1449">
        <v>11</v>
      </c>
      <c r="C1449">
        <v>2020</v>
      </c>
      <c r="D1449">
        <v>0.71350199999999997</v>
      </c>
      <c r="E1449">
        <v>88</v>
      </c>
    </row>
    <row r="1450" spans="1:5">
      <c r="A1450" s="7">
        <v>44136</v>
      </c>
      <c r="B1450">
        <v>11</v>
      </c>
      <c r="C1450">
        <v>2020</v>
      </c>
      <c r="D1450">
        <v>0.6812144</v>
      </c>
      <c r="E1450">
        <v>106</v>
      </c>
    </row>
    <row r="1451" spans="1:5">
      <c r="A1451" s="7">
        <v>44136</v>
      </c>
      <c r="B1451">
        <v>11</v>
      </c>
      <c r="C1451">
        <v>2020</v>
      </c>
      <c r="D1451">
        <v>0.80042285000000002</v>
      </c>
      <c r="E1451">
        <v>100</v>
      </c>
    </row>
    <row r="1452" spans="1:5">
      <c r="A1452" s="7">
        <v>44136</v>
      </c>
      <c r="B1452">
        <v>11</v>
      </c>
      <c r="C1452">
        <v>2020</v>
      </c>
      <c r="D1452">
        <v>0.75449270000000002</v>
      </c>
      <c r="E1452">
        <v>83</v>
      </c>
    </row>
    <row r="1453" spans="1:5">
      <c r="A1453" s="7">
        <v>44136</v>
      </c>
      <c r="B1453">
        <v>11</v>
      </c>
      <c r="C1453">
        <v>2020</v>
      </c>
      <c r="D1453">
        <v>0.47391716</v>
      </c>
      <c r="E1453">
        <v>110</v>
      </c>
    </row>
    <row r="1454" spans="1:5">
      <c r="A1454" s="7">
        <v>44136</v>
      </c>
      <c r="B1454">
        <v>11</v>
      </c>
      <c r="C1454">
        <v>2020</v>
      </c>
      <c r="D1454">
        <v>0.58902399999999999</v>
      </c>
      <c r="E1454">
        <v>58</v>
      </c>
    </row>
    <row r="1455" spans="1:5">
      <c r="A1455" s="7">
        <v>44136</v>
      </c>
      <c r="B1455">
        <v>11</v>
      </c>
      <c r="C1455">
        <v>2020</v>
      </c>
      <c r="D1455">
        <v>0.76039606000000004</v>
      </c>
      <c r="E1455">
        <v>65</v>
      </c>
    </row>
    <row r="1456" spans="1:5">
      <c r="A1456" s="7">
        <v>44501</v>
      </c>
      <c r="B1456">
        <v>11</v>
      </c>
      <c r="C1456">
        <v>2021</v>
      </c>
      <c r="D1456">
        <v>0.4860197</v>
      </c>
      <c r="E1456">
        <v>103</v>
      </c>
    </row>
    <row r="1457" spans="1:5">
      <c r="A1457" s="7">
        <v>44501</v>
      </c>
      <c r="B1457">
        <v>11</v>
      </c>
      <c r="C1457">
        <v>2021</v>
      </c>
      <c r="D1457">
        <v>0.60779340000000004</v>
      </c>
      <c r="E1457">
        <v>107</v>
      </c>
    </row>
    <row r="1458" spans="1:5">
      <c r="A1458" s="7">
        <v>44501</v>
      </c>
      <c r="B1458">
        <v>11</v>
      </c>
      <c r="C1458">
        <v>2021</v>
      </c>
      <c r="D1458">
        <v>0.67329139999999998</v>
      </c>
      <c r="E1458">
        <v>100</v>
      </c>
    </row>
    <row r="1459" spans="1:5">
      <c r="A1459" s="7">
        <v>44501</v>
      </c>
      <c r="B1459">
        <v>11</v>
      </c>
      <c r="C1459">
        <v>2021</v>
      </c>
      <c r="D1459">
        <v>0.69571905999999994</v>
      </c>
      <c r="E1459">
        <v>108</v>
      </c>
    </row>
    <row r="1460" spans="1:5">
      <c r="A1460" s="7">
        <v>44501</v>
      </c>
      <c r="B1460">
        <v>11</v>
      </c>
      <c r="C1460">
        <v>2021</v>
      </c>
      <c r="D1460">
        <v>0.68921125000000005</v>
      </c>
      <c r="E1460">
        <v>111</v>
      </c>
    </row>
    <row r="1461" spans="1:5">
      <c r="A1461" s="7">
        <v>44501</v>
      </c>
      <c r="B1461">
        <v>11</v>
      </c>
      <c r="C1461">
        <v>2021</v>
      </c>
      <c r="D1461">
        <v>0.57044729999999999</v>
      </c>
      <c r="E1461">
        <v>94</v>
      </c>
    </row>
    <row r="1462" spans="1:5">
      <c r="A1462" s="7">
        <v>44501</v>
      </c>
      <c r="B1462">
        <v>11</v>
      </c>
      <c r="C1462">
        <v>2021</v>
      </c>
      <c r="D1462">
        <v>0.66060819999999998</v>
      </c>
      <c r="E1462">
        <v>106</v>
      </c>
    </row>
    <row r="1463" spans="1:5">
      <c r="A1463" s="7">
        <v>44501</v>
      </c>
      <c r="B1463">
        <v>11</v>
      </c>
      <c r="C1463">
        <v>2021</v>
      </c>
      <c r="D1463">
        <v>0.66950719999999997</v>
      </c>
      <c r="E1463">
        <v>104</v>
      </c>
    </row>
    <row r="1464" spans="1:5">
      <c r="A1464" s="7">
        <v>44501</v>
      </c>
      <c r="B1464">
        <v>11</v>
      </c>
      <c r="C1464">
        <v>2021</v>
      </c>
      <c r="D1464">
        <v>0.54582819999999999</v>
      </c>
      <c r="E1464">
        <v>115</v>
      </c>
    </row>
    <row r="1465" spans="1:5">
      <c r="A1465" s="7">
        <v>44501</v>
      </c>
      <c r="B1465">
        <v>11</v>
      </c>
      <c r="C1465">
        <v>2021</v>
      </c>
      <c r="D1465">
        <v>0.61135099999999998</v>
      </c>
      <c r="E1465">
        <v>147</v>
      </c>
    </row>
    <row r="1466" spans="1:5">
      <c r="A1466" s="7">
        <v>44501</v>
      </c>
      <c r="B1466">
        <v>11</v>
      </c>
      <c r="C1466">
        <v>2021</v>
      </c>
      <c r="D1466">
        <v>0.57370670000000001</v>
      </c>
      <c r="E1466">
        <v>106</v>
      </c>
    </row>
    <row r="1467" spans="1:5">
      <c r="A1467" s="7">
        <v>44501</v>
      </c>
      <c r="B1467">
        <v>11</v>
      </c>
      <c r="C1467">
        <v>2021</v>
      </c>
      <c r="D1467">
        <v>0.38527197000000002</v>
      </c>
      <c r="E1467">
        <v>80</v>
      </c>
    </row>
    <row r="1468" spans="1:5">
      <c r="A1468" s="7">
        <v>44501</v>
      </c>
      <c r="B1468">
        <v>11</v>
      </c>
      <c r="C1468">
        <v>2021</v>
      </c>
      <c r="D1468">
        <v>0.5272424</v>
      </c>
      <c r="E1468">
        <v>89</v>
      </c>
    </row>
    <row r="1469" spans="1:5">
      <c r="A1469" s="7">
        <v>44501</v>
      </c>
      <c r="B1469">
        <v>11</v>
      </c>
      <c r="C1469">
        <v>2021</v>
      </c>
      <c r="D1469">
        <v>0.75704174999999996</v>
      </c>
      <c r="E1469">
        <v>98</v>
      </c>
    </row>
    <row r="1470" spans="1:5">
      <c r="A1470" s="7">
        <v>44501</v>
      </c>
      <c r="B1470">
        <v>11</v>
      </c>
      <c r="C1470">
        <v>2021</v>
      </c>
      <c r="D1470">
        <v>0.42025298</v>
      </c>
      <c r="E1470">
        <v>100</v>
      </c>
    </row>
    <row r="1471" spans="1:5">
      <c r="A1471" s="7">
        <v>44501</v>
      </c>
      <c r="B1471">
        <v>11</v>
      </c>
      <c r="C1471">
        <v>2021</v>
      </c>
      <c r="D1471">
        <v>0.49772583999999997</v>
      </c>
      <c r="E1471">
        <v>102</v>
      </c>
    </row>
    <row r="1472" spans="1:5">
      <c r="A1472" s="7">
        <v>44501</v>
      </c>
      <c r="B1472">
        <v>11</v>
      </c>
      <c r="C1472">
        <v>2021</v>
      </c>
      <c r="D1472">
        <v>0.57519209999999998</v>
      </c>
      <c r="E1472">
        <v>96</v>
      </c>
    </row>
    <row r="1473" spans="1:5">
      <c r="A1473" s="7">
        <v>44501</v>
      </c>
      <c r="B1473">
        <v>11</v>
      </c>
      <c r="C1473">
        <v>2021</v>
      </c>
      <c r="D1473">
        <v>0.77371376999999997</v>
      </c>
      <c r="E1473">
        <v>76</v>
      </c>
    </row>
    <row r="1474" spans="1:5">
      <c r="A1474" s="7">
        <v>44501</v>
      </c>
      <c r="B1474">
        <v>11</v>
      </c>
      <c r="C1474">
        <v>2021</v>
      </c>
      <c r="D1474">
        <v>0.54461914</v>
      </c>
      <c r="E1474">
        <v>104</v>
      </c>
    </row>
    <row r="1475" spans="1:5">
      <c r="A1475" s="7">
        <v>44501</v>
      </c>
      <c r="B1475">
        <v>11</v>
      </c>
      <c r="C1475">
        <v>2021</v>
      </c>
      <c r="D1475">
        <v>0.61160402999999997</v>
      </c>
      <c r="E1475">
        <v>97</v>
      </c>
    </row>
    <row r="1476" spans="1:5">
      <c r="A1476" s="7">
        <v>44501</v>
      </c>
      <c r="B1476">
        <v>11</v>
      </c>
      <c r="C1476">
        <v>2021</v>
      </c>
      <c r="D1476">
        <v>0.88111866000000005</v>
      </c>
      <c r="E1476">
        <v>89</v>
      </c>
    </row>
    <row r="1477" spans="1:5">
      <c r="A1477" s="7">
        <v>44501</v>
      </c>
      <c r="B1477">
        <v>11</v>
      </c>
      <c r="C1477">
        <v>2021</v>
      </c>
      <c r="D1477">
        <v>0.91422826000000001</v>
      </c>
      <c r="E1477">
        <v>115</v>
      </c>
    </row>
    <row r="1478" spans="1:5">
      <c r="A1478" s="7">
        <v>44501</v>
      </c>
      <c r="B1478">
        <v>11</v>
      </c>
      <c r="C1478">
        <v>2021</v>
      </c>
      <c r="D1478">
        <v>0.83416869999999999</v>
      </c>
      <c r="E1478">
        <v>86</v>
      </c>
    </row>
    <row r="1479" spans="1:5">
      <c r="A1479" s="7">
        <v>44501</v>
      </c>
      <c r="B1479">
        <v>11</v>
      </c>
      <c r="C1479">
        <v>2021</v>
      </c>
      <c r="D1479">
        <v>0.77046144000000005</v>
      </c>
      <c r="E1479">
        <v>125</v>
      </c>
    </row>
    <row r="1480" spans="1:5">
      <c r="A1480" s="7">
        <v>44501</v>
      </c>
      <c r="B1480">
        <v>11</v>
      </c>
      <c r="C1480">
        <v>2021</v>
      </c>
      <c r="D1480">
        <v>0.83654415999999998</v>
      </c>
      <c r="E1480">
        <v>85</v>
      </c>
    </row>
    <row r="1481" spans="1:5">
      <c r="A1481" s="7">
        <v>44501</v>
      </c>
      <c r="B1481">
        <v>11</v>
      </c>
      <c r="C1481">
        <v>2021</v>
      </c>
      <c r="D1481">
        <v>0.69335820000000004</v>
      </c>
      <c r="E1481">
        <v>116</v>
      </c>
    </row>
    <row r="1482" spans="1:5">
      <c r="A1482" s="7">
        <v>44501</v>
      </c>
      <c r="B1482">
        <v>11</v>
      </c>
      <c r="C1482">
        <v>2021</v>
      </c>
      <c r="D1482">
        <v>0.51708350000000003</v>
      </c>
      <c r="E1482">
        <v>150</v>
      </c>
    </row>
    <row r="1483" spans="1:5">
      <c r="A1483" s="7">
        <v>44501</v>
      </c>
      <c r="B1483">
        <v>11</v>
      </c>
      <c r="C1483">
        <v>2021</v>
      </c>
      <c r="D1483">
        <v>0.51056610000000002</v>
      </c>
      <c r="E1483">
        <v>114</v>
      </c>
    </row>
    <row r="1484" spans="1:5">
      <c r="A1484" s="7">
        <v>44501</v>
      </c>
      <c r="B1484">
        <v>11</v>
      </c>
      <c r="C1484">
        <v>2021</v>
      </c>
      <c r="D1484">
        <v>0.78675187000000002</v>
      </c>
      <c r="E1484">
        <v>137</v>
      </c>
    </row>
    <row r="1485" spans="1:5">
      <c r="A1485" s="7">
        <v>44501</v>
      </c>
      <c r="B1485">
        <v>11</v>
      </c>
      <c r="C1485">
        <v>2021</v>
      </c>
      <c r="D1485">
        <v>0.71452070000000001</v>
      </c>
      <c r="E1485">
        <v>129</v>
      </c>
    </row>
    <row r="1486" spans="1:5">
      <c r="A1486" s="7">
        <v>44501</v>
      </c>
      <c r="B1486">
        <v>11</v>
      </c>
      <c r="C1486">
        <v>2021</v>
      </c>
      <c r="D1486">
        <v>0.6709349</v>
      </c>
      <c r="E1486">
        <v>116</v>
      </c>
    </row>
    <row r="1487" spans="1:5">
      <c r="A1487" s="7">
        <v>44501</v>
      </c>
      <c r="B1487">
        <v>11</v>
      </c>
      <c r="C1487">
        <v>2021</v>
      </c>
      <c r="D1487">
        <v>0.46797746000000001</v>
      </c>
      <c r="E1487">
        <v>119</v>
      </c>
    </row>
    <row r="1488" spans="1:5">
      <c r="A1488" s="7">
        <v>44501</v>
      </c>
      <c r="B1488">
        <v>11</v>
      </c>
      <c r="C1488">
        <v>2021</v>
      </c>
      <c r="D1488">
        <v>0.79069613999999999</v>
      </c>
      <c r="E1488">
        <v>153</v>
      </c>
    </row>
    <row r="1489" spans="1:5">
      <c r="A1489" s="7">
        <v>44501</v>
      </c>
      <c r="B1489">
        <v>11</v>
      </c>
      <c r="C1489">
        <v>2021</v>
      </c>
      <c r="D1489">
        <v>0.67797463999999996</v>
      </c>
      <c r="E1489">
        <v>100</v>
      </c>
    </row>
    <row r="1490" spans="1:5">
      <c r="A1490" s="7">
        <v>44501</v>
      </c>
      <c r="B1490">
        <v>11</v>
      </c>
      <c r="C1490">
        <v>2021</v>
      </c>
      <c r="D1490">
        <v>0.79380757000000002</v>
      </c>
      <c r="E1490">
        <v>109</v>
      </c>
    </row>
    <row r="1491" spans="1:5">
      <c r="A1491" s="7">
        <v>44501</v>
      </c>
      <c r="B1491">
        <v>11</v>
      </c>
      <c r="C1491">
        <v>2021</v>
      </c>
      <c r="D1491">
        <v>0.47233041999999997</v>
      </c>
      <c r="E1491">
        <v>91</v>
      </c>
    </row>
    <row r="1492" spans="1:5">
      <c r="A1492" s="7">
        <v>44501</v>
      </c>
      <c r="B1492">
        <v>11</v>
      </c>
      <c r="C1492">
        <v>2021</v>
      </c>
      <c r="D1492">
        <v>0.55366683000000005</v>
      </c>
      <c r="E1492">
        <v>119</v>
      </c>
    </row>
    <row r="1493" spans="1:5">
      <c r="A1493" s="7">
        <v>44501</v>
      </c>
      <c r="B1493">
        <v>11</v>
      </c>
      <c r="C1493">
        <v>2021</v>
      </c>
      <c r="D1493">
        <v>0.53974765999999996</v>
      </c>
      <c r="E1493">
        <v>77</v>
      </c>
    </row>
    <row r="1494" spans="1:5">
      <c r="A1494" s="7">
        <v>44501</v>
      </c>
      <c r="B1494">
        <v>11</v>
      </c>
      <c r="C1494">
        <v>2021</v>
      </c>
      <c r="D1494">
        <v>0.64788670000000004</v>
      </c>
      <c r="E1494">
        <v>137</v>
      </c>
    </row>
    <row r="1495" spans="1:5">
      <c r="A1495" s="7">
        <v>44501</v>
      </c>
      <c r="B1495">
        <v>11</v>
      </c>
      <c r="C1495">
        <v>2021</v>
      </c>
      <c r="D1495">
        <v>0.57322280000000003</v>
      </c>
      <c r="E1495">
        <v>131</v>
      </c>
    </row>
    <row r="1496" spans="1:5">
      <c r="A1496" s="7">
        <v>44501</v>
      </c>
      <c r="B1496">
        <v>11</v>
      </c>
      <c r="C1496">
        <v>2021</v>
      </c>
      <c r="D1496">
        <v>0.57565330000000003</v>
      </c>
      <c r="E1496">
        <v>134</v>
      </c>
    </row>
    <row r="1497" spans="1:5">
      <c r="A1497" s="7">
        <v>44501</v>
      </c>
      <c r="B1497">
        <v>11</v>
      </c>
      <c r="C1497">
        <v>2021</v>
      </c>
      <c r="D1497">
        <v>0.71297354000000002</v>
      </c>
      <c r="E1497">
        <v>125</v>
      </c>
    </row>
    <row r="1498" spans="1:5">
      <c r="A1498" s="7">
        <v>43435</v>
      </c>
      <c r="B1498">
        <v>12</v>
      </c>
      <c r="C1498">
        <v>2018</v>
      </c>
      <c r="D1498">
        <v>0.41694917999999997</v>
      </c>
      <c r="E1498">
        <v>121.0999985</v>
      </c>
    </row>
    <row r="1499" spans="1:5">
      <c r="A1499" s="7">
        <v>43435</v>
      </c>
      <c r="B1499">
        <v>12</v>
      </c>
      <c r="C1499">
        <v>2018</v>
      </c>
      <c r="D1499">
        <v>0.67282050000000004</v>
      </c>
      <c r="E1499">
        <v>102.2000008</v>
      </c>
    </row>
    <row r="1500" spans="1:5">
      <c r="A1500" s="7">
        <v>43435</v>
      </c>
      <c r="B1500">
        <v>12</v>
      </c>
      <c r="C1500">
        <v>2018</v>
      </c>
      <c r="D1500">
        <v>0.39873736999999998</v>
      </c>
      <c r="E1500">
        <v>103.2000008</v>
      </c>
    </row>
    <row r="1501" spans="1:5">
      <c r="A1501" s="7">
        <v>43435</v>
      </c>
      <c r="B1501">
        <v>12</v>
      </c>
      <c r="C1501">
        <v>2018</v>
      </c>
      <c r="D1501">
        <v>0.45505119999999999</v>
      </c>
      <c r="E1501">
        <v>114.6000004</v>
      </c>
    </row>
    <row r="1502" spans="1:5">
      <c r="A1502" s="7">
        <v>43435</v>
      </c>
      <c r="B1502">
        <v>12</v>
      </c>
      <c r="C1502">
        <v>2018</v>
      </c>
      <c r="D1502">
        <v>0.66976464000000002</v>
      </c>
      <c r="E1502">
        <v>124.4000015</v>
      </c>
    </row>
    <row r="1503" spans="1:5">
      <c r="A1503" s="7">
        <v>43435</v>
      </c>
      <c r="B1503">
        <v>12</v>
      </c>
      <c r="C1503">
        <v>2018</v>
      </c>
      <c r="D1503">
        <v>0.64254560000000005</v>
      </c>
      <c r="E1503">
        <v>130.2000008</v>
      </c>
    </row>
    <row r="1504" spans="1:5">
      <c r="A1504" s="7">
        <v>43435</v>
      </c>
      <c r="B1504">
        <v>12</v>
      </c>
      <c r="C1504">
        <v>2018</v>
      </c>
      <c r="D1504">
        <v>0.73950870000000002</v>
      </c>
      <c r="E1504">
        <v>160.2000008</v>
      </c>
    </row>
    <row r="1505" spans="1:5">
      <c r="A1505" s="7">
        <v>43435</v>
      </c>
      <c r="B1505">
        <v>12</v>
      </c>
      <c r="C1505">
        <v>2018</v>
      </c>
      <c r="D1505">
        <v>0.55389940000000004</v>
      </c>
      <c r="E1505">
        <v>125.2999992</v>
      </c>
    </row>
    <row r="1506" spans="1:5">
      <c r="A1506" s="7">
        <v>43435</v>
      </c>
      <c r="B1506">
        <v>12</v>
      </c>
      <c r="C1506">
        <v>2018</v>
      </c>
      <c r="D1506">
        <v>0.60540145999999995</v>
      </c>
      <c r="E1506">
        <v>124.0999985</v>
      </c>
    </row>
    <row r="1507" spans="1:5">
      <c r="A1507" s="7">
        <v>43435</v>
      </c>
      <c r="B1507">
        <v>12</v>
      </c>
      <c r="C1507">
        <v>2018</v>
      </c>
      <c r="D1507">
        <v>0.53924620000000001</v>
      </c>
      <c r="E1507">
        <v>131.2999992</v>
      </c>
    </row>
    <row r="1508" spans="1:5">
      <c r="A1508" s="7">
        <v>43435</v>
      </c>
      <c r="B1508">
        <v>12</v>
      </c>
      <c r="C1508">
        <v>2018</v>
      </c>
      <c r="D1508">
        <v>0.61236864000000002</v>
      </c>
      <c r="E1508">
        <v>153.2999992</v>
      </c>
    </row>
    <row r="1509" spans="1:5">
      <c r="A1509" s="7">
        <v>43435</v>
      </c>
      <c r="B1509">
        <v>12</v>
      </c>
      <c r="C1509">
        <v>2018</v>
      </c>
      <c r="D1509">
        <v>0.53979239999999995</v>
      </c>
      <c r="E1509">
        <v>130</v>
      </c>
    </row>
    <row r="1510" spans="1:5">
      <c r="A1510" s="7">
        <v>43435</v>
      </c>
      <c r="B1510">
        <v>12</v>
      </c>
      <c r="C1510">
        <v>2018</v>
      </c>
      <c r="D1510">
        <v>0.62920516999999998</v>
      </c>
      <c r="E1510">
        <v>121.2999992</v>
      </c>
    </row>
    <row r="1511" spans="1:5">
      <c r="A1511" s="7">
        <v>43435</v>
      </c>
      <c r="B1511">
        <v>12</v>
      </c>
      <c r="C1511">
        <v>2018</v>
      </c>
      <c r="D1511">
        <v>0.46382305000000001</v>
      </c>
      <c r="E1511">
        <v>136</v>
      </c>
    </row>
    <row r="1512" spans="1:5">
      <c r="A1512" s="7">
        <v>43435</v>
      </c>
      <c r="B1512">
        <v>12</v>
      </c>
      <c r="C1512">
        <v>2018</v>
      </c>
      <c r="D1512">
        <v>0.61534650000000002</v>
      </c>
      <c r="E1512">
        <v>148.7999992</v>
      </c>
    </row>
    <row r="1513" spans="1:5">
      <c r="A1513" s="7">
        <v>43435</v>
      </c>
      <c r="B1513">
        <v>12</v>
      </c>
      <c r="C1513">
        <v>2018</v>
      </c>
      <c r="D1513">
        <v>0.60006404000000002</v>
      </c>
      <c r="E1513">
        <v>125</v>
      </c>
    </row>
    <row r="1514" spans="1:5">
      <c r="A1514" s="7">
        <v>43435</v>
      </c>
      <c r="B1514">
        <v>12</v>
      </c>
      <c r="C1514">
        <v>2018</v>
      </c>
      <c r="D1514">
        <v>0.89293009999999995</v>
      </c>
      <c r="E1514">
        <v>157.7999992</v>
      </c>
    </row>
    <row r="1515" spans="1:5">
      <c r="A1515" s="7">
        <v>43435</v>
      </c>
      <c r="B1515">
        <v>12</v>
      </c>
      <c r="C1515">
        <v>2018</v>
      </c>
      <c r="D1515">
        <v>0.80066150000000003</v>
      </c>
      <c r="E1515">
        <v>129.9000015</v>
      </c>
    </row>
    <row r="1516" spans="1:5">
      <c r="A1516" s="7">
        <v>43435</v>
      </c>
      <c r="B1516">
        <v>12</v>
      </c>
      <c r="C1516">
        <v>2018</v>
      </c>
      <c r="D1516">
        <v>0.86772585000000002</v>
      </c>
      <c r="E1516">
        <v>122.7000008</v>
      </c>
    </row>
    <row r="1517" spans="1:5">
      <c r="A1517" s="7">
        <v>43435</v>
      </c>
      <c r="B1517">
        <v>12</v>
      </c>
      <c r="C1517">
        <v>2018</v>
      </c>
      <c r="D1517">
        <v>0.73104625999999995</v>
      </c>
      <c r="E1517">
        <v>171.7000008</v>
      </c>
    </row>
    <row r="1518" spans="1:5">
      <c r="A1518" s="7">
        <v>43435</v>
      </c>
      <c r="B1518">
        <v>12</v>
      </c>
      <c r="C1518">
        <v>2018</v>
      </c>
      <c r="D1518">
        <v>0.68759029999999999</v>
      </c>
      <c r="E1518">
        <v>159.2999992</v>
      </c>
    </row>
    <row r="1519" spans="1:5">
      <c r="A1519" s="7">
        <v>43435</v>
      </c>
      <c r="B1519">
        <v>12</v>
      </c>
      <c r="C1519">
        <v>2018</v>
      </c>
      <c r="D1519">
        <v>0.47627214000000001</v>
      </c>
      <c r="E1519">
        <v>119</v>
      </c>
    </row>
    <row r="1520" spans="1:5">
      <c r="A1520" s="7">
        <v>43435</v>
      </c>
      <c r="B1520">
        <v>12</v>
      </c>
      <c r="C1520">
        <v>2018</v>
      </c>
      <c r="D1520">
        <v>0.64734040000000004</v>
      </c>
      <c r="E1520">
        <v>156.4000015</v>
      </c>
    </row>
    <row r="1521" spans="1:5">
      <c r="A1521" s="7">
        <v>43435</v>
      </c>
      <c r="B1521">
        <v>12</v>
      </c>
      <c r="C1521">
        <v>2018</v>
      </c>
      <c r="D1521">
        <v>0.83120369999999999</v>
      </c>
      <c r="E1521">
        <v>121.2000008</v>
      </c>
    </row>
    <row r="1522" spans="1:5">
      <c r="A1522" s="7">
        <v>43435</v>
      </c>
      <c r="B1522">
        <v>12</v>
      </c>
      <c r="C1522">
        <v>2018</v>
      </c>
      <c r="D1522">
        <v>0.71241014999999996</v>
      </c>
      <c r="E1522">
        <v>173.7999992</v>
      </c>
    </row>
    <row r="1523" spans="1:5">
      <c r="A1523" s="7">
        <v>43435</v>
      </c>
      <c r="B1523">
        <v>12</v>
      </c>
      <c r="C1523">
        <v>2018</v>
      </c>
      <c r="D1523">
        <v>0.81178419999999996</v>
      </c>
      <c r="E1523">
        <v>120.9000015</v>
      </c>
    </row>
    <row r="1524" spans="1:5">
      <c r="A1524" s="7">
        <v>43435</v>
      </c>
      <c r="B1524">
        <v>12</v>
      </c>
      <c r="C1524">
        <v>2018</v>
      </c>
      <c r="D1524">
        <v>0.76846117000000003</v>
      </c>
      <c r="E1524">
        <v>122.9000015</v>
      </c>
    </row>
    <row r="1525" spans="1:5">
      <c r="A1525" s="7">
        <v>43435</v>
      </c>
      <c r="B1525">
        <v>12</v>
      </c>
      <c r="C1525">
        <v>2018</v>
      </c>
      <c r="D1525">
        <v>0.6488796</v>
      </c>
      <c r="E1525">
        <v>94.099998470000003</v>
      </c>
    </row>
    <row r="1526" spans="1:5">
      <c r="A1526" s="7">
        <v>43435</v>
      </c>
      <c r="B1526">
        <v>12</v>
      </c>
      <c r="C1526">
        <v>2018</v>
      </c>
      <c r="D1526">
        <v>0.67910859999999995</v>
      </c>
      <c r="E1526">
        <v>140.5</v>
      </c>
    </row>
    <row r="1527" spans="1:5">
      <c r="A1527" s="7">
        <v>43435</v>
      </c>
      <c r="B1527">
        <v>12</v>
      </c>
      <c r="C1527">
        <v>2018</v>
      </c>
      <c r="D1527">
        <v>0.88646460000000005</v>
      </c>
      <c r="E1527">
        <v>152.4000015</v>
      </c>
    </row>
    <row r="1528" spans="1:5">
      <c r="A1528" s="7">
        <v>43435</v>
      </c>
      <c r="B1528">
        <v>12</v>
      </c>
      <c r="C1528">
        <v>2018</v>
      </c>
      <c r="D1528">
        <v>0.75306720000000005</v>
      </c>
      <c r="E1528">
        <v>159.4000015</v>
      </c>
    </row>
    <row r="1529" spans="1:5">
      <c r="A1529" s="7">
        <v>43435</v>
      </c>
      <c r="B1529">
        <v>12</v>
      </c>
      <c r="C1529">
        <v>2018</v>
      </c>
      <c r="D1529">
        <v>0.71824913999999995</v>
      </c>
      <c r="E1529">
        <v>124.5</v>
      </c>
    </row>
    <row r="1530" spans="1:5">
      <c r="A1530" s="7">
        <v>43435</v>
      </c>
      <c r="B1530">
        <v>12</v>
      </c>
      <c r="C1530">
        <v>2018</v>
      </c>
      <c r="D1530">
        <v>0.65179980000000004</v>
      </c>
      <c r="E1530">
        <v>91.600000379999997</v>
      </c>
    </row>
    <row r="1531" spans="1:5">
      <c r="A1531" s="7">
        <v>43435</v>
      </c>
      <c r="B1531">
        <v>12</v>
      </c>
      <c r="C1531">
        <v>2018</v>
      </c>
      <c r="D1531">
        <v>0.76381259999999995</v>
      </c>
      <c r="E1531">
        <v>155.5999985</v>
      </c>
    </row>
    <row r="1532" spans="1:5">
      <c r="A1532" s="7">
        <v>43435</v>
      </c>
      <c r="B1532">
        <v>12</v>
      </c>
      <c r="C1532">
        <v>2018</v>
      </c>
      <c r="D1532">
        <v>0.53837650000000004</v>
      </c>
      <c r="E1532">
        <v>107.5999985</v>
      </c>
    </row>
    <row r="1533" spans="1:5">
      <c r="A1533" s="7">
        <v>43435</v>
      </c>
      <c r="B1533">
        <v>12</v>
      </c>
      <c r="C1533">
        <v>2018</v>
      </c>
      <c r="D1533">
        <v>0.62095639999999996</v>
      </c>
      <c r="E1533">
        <v>151.2000008</v>
      </c>
    </row>
    <row r="1534" spans="1:5">
      <c r="A1534" s="7">
        <v>43435</v>
      </c>
      <c r="B1534">
        <v>12</v>
      </c>
      <c r="C1534">
        <v>2018</v>
      </c>
      <c r="D1534">
        <v>0.72905920000000002</v>
      </c>
      <c r="E1534">
        <v>120.9000015</v>
      </c>
    </row>
    <row r="1535" spans="1:5">
      <c r="A1535" s="7">
        <v>43435</v>
      </c>
      <c r="B1535">
        <v>12</v>
      </c>
      <c r="C1535">
        <v>2018</v>
      </c>
      <c r="D1535">
        <v>0.53568839999999995</v>
      </c>
      <c r="E1535">
        <v>135.7999992</v>
      </c>
    </row>
    <row r="1536" spans="1:5">
      <c r="A1536" s="7">
        <v>43435</v>
      </c>
      <c r="B1536">
        <v>12</v>
      </c>
      <c r="C1536">
        <v>2018</v>
      </c>
      <c r="D1536">
        <v>0.64983237000000005</v>
      </c>
      <c r="E1536">
        <v>117</v>
      </c>
    </row>
    <row r="1537" spans="1:5">
      <c r="A1537" s="7">
        <v>43435</v>
      </c>
      <c r="B1537">
        <v>12</v>
      </c>
      <c r="C1537">
        <v>2018</v>
      </c>
      <c r="D1537">
        <v>0.45677790000000001</v>
      </c>
      <c r="E1537">
        <v>127.7000008</v>
      </c>
    </row>
    <row r="1538" spans="1:5">
      <c r="A1538" s="7">
        <v>43435</v>
      </c>
      <c r="B1538">
        <v>12</v>
      </c>
      <c r="C1538">
        <v>2018</v>
      </c>
      <c r="D1538">
        <v>0.67818164999999997</v>
      </c>
      <c r="E1538">
        <v>168.9000015</v>
      </c>
    </row>
    <row r="1539" spans="1:5">
      <c r="A1539" s="7">
        <v>43435</v>
      </c>
      <c r="B1539">
        <v>12</v>
      </c>
      <c r="C1539">
        <v>2018</v>
      </c>
      <c r="D1539">
        <v>0.41790290000000002</v>
      </c>
      <c r="E1539">
        <v>90.799999240000005</v>
      </c>
    </row>
    <row r="1540" spans="1:5">
      <c r="A1540" s="7">
        <v>43435</v>
      </c>
      <c r="B1540">
        <v>12</v>
      </c>
      <c r="C1540">
        <v>2018</v>
      </c>
      <c r="D1540">
        <v>0.67431825000000001</v>
      </c>
      <c r="E1540">
        <v>111.5</v>
      </c>
    </row>
    <row r="1541" spans="1:5">
      <c r="A1541" s="7">
        <v>43435</v>
      </c>
      <c r="B1541">
        <v>12</v>
      </c>
      <c r="C1541">
        <v>2018</v>
      </c>
      <c r="D1541">
        <v>0.90134479999999995</v>
      </c>
      <c r="E1541">
        <v>166.9000015</v>
      </c>
    </row>
    <row r="1542" spans="1:5">
      <c r="A1542" s="7">
        <v>43435</v>
      </c>
      <c r="B1542">
        <v>12</v>
      </c>
      <c r="C1542">
        <v>2018</v>
      </c>
      <c r="D1542">
        <v>0.71472389999999997</v>
      </c>
      <c r="E1542">
        <v>151.7999992</v>
      </c>
    </row>
    <row r="1543" spans="1:5">
      <c r="A1543" s="7">
        <v>43435</v>
      </c>
      <c r="B1543">
        <v>12</v>
      </c>
      <c r="C1543">
        <v>2018</v>
      </c>
      <c r="D1543">
        <v>0.66259639999999997</v>
      </c>
      <c r="E1543">
        <v>100.4000015</v>
      </c>
    </row>
    <row r="1544" spans="1:5">
      <c r="A1544" s="7">
        <v>43800</v>
      </c>
      <c r="B1544">
        <v>12</v>
      </c>
      <c r="C1544">
        <v>2019</v>
      </c>
      <c r="D1544">
        <v>0.73465780000000003</v>
      </c>
      <c r="E1544">
        <v>81.200000759999995</v>
      </c>
    </row>
    <row r="1545" spans="1:5">
      <c r="A1545" s="7">
        <v>43800</v>
      </c>
      <c r="B1545">
        <v>12</v>
      </c>
      <c r="C1545">
        <v>2019</v>
      </c>
      <c r="D1545">
        <v>0.50883979999999995</v>
      </c>
      <c r="E1545">
        <v>92.900001529999997</v>
      </c>
    </row>
    <row r="1546" spans="1:5">
      <c r="A1546" s="7">
        <v>43800</v>
      </c>
      <c r="B1546">
        <v>12</v>
      </c>
      <c r="C1546">
        <v>2019</v>
      </c>
      <c r="D1546">
        <v>0.59852760000000005</v>
      </c>
      <c r="E1546">
        <v>100.9000015</v>
      </c>
    </row>
    <row r="1547" spans="1:5">
      <c r="A1547" s="7">
        <v>43800</v>
      </c>
      <c r="B1547">
        <v>12</v>
      </c>
      <c r="C1547">
        <v>2019</v>
      </c>
      <c r="D1547">
        <v>0.74338729999999997</v>
      </c>
      <c r="E1547">
        <v>106.0999985</v>
      </c>
    </row>
    <row r="1548" spans="1:5">
      <c r="A1548" s="7">
        <v>43800</v>
      </c>
      <c r="B1548">
        <v>12</v>
      </c>
      <c r="C1548">
        <v>2019</v>
      </c>
      <c r="D1548">
        <v>0.64213779999999998</v>
      </c>
      <c r="E1548">
        <v>86.5</v>
      </c>
    </row>
    <row r="1549" spans="1:5">
      <c r="A1549" s="7">
        <v>43800</v>
      </c>
      <c r="B1549">
        <v>12</v>
      </c>
      <c r="C1549">
        <v>2019</v>
      </c>
      <c r="D1549">
        <v>0.68576519999999996</v>
      </c>
      <c r="E1549">
        <v>87.5</v>
      </c>
    </row>
    <row r="1550" spans="1:5">
      <c r="A1550" s="7">
        <v>43800</v>
      </c>
      <c r="B1550">
        <v>12</v>
      </c>
      <c r="C1550">
        <v>2019</v>
      </c>
      <c r="D1550">
        <v>0.76429400000000003</v>
      </c>
      <c r="E1550">
        <v>95.799999240000005</v>
      </c>
    </row>
    <row r="1551" spans="1:5">
      <c r="A1551" s="7">
        <v>43800</v>
      </c>
      <c r="B1551">
        <v>12</v>
      </c>
      <c r="C1551">
        <v>2019</v>
      </c>
      <c r="D1551">
        <v>0.73131263000000002</v>
      </c>
      <c r="E1551">
        <v>101.0999985</v>
      </c>
    </row>
    <row r="1552" spans="1:5">
      <c r="A1552" s="7">
        <v>43800</v>
      </c>
      <c r="B1552">
        <v>12</v>
      </c>
      <c r="C1552">
        <v>2019</v>
      </c>
      <c r="D1552">
        <v>0.80473094999999994</v>
      </c>
      <c r="E1552">
        <v>104.0999985</v>
      </c>
    </row>
    <row r="1553" spans="1:5">
      <c r="A1553" s="7">
        <v>43800</v>
      </c>
      <c r="B1553">
        <v>12</v>
      </c>
      <c r="C1553">
        <v>2019</v>
      </c>
      <c r="D1553">
        <v>0.68743913999999995</v>
      </c>
      <c r="E1553">
        <v>67.899999620000003</v>
      </c>
    </row>
    <row r="1554" spans="1:5">
      <c r="A1554" s="7">
        <v>43800</v>
      </c>
      <c r="B1554">
        <v>12</v>
      </c>
      <c r="C1554">
        <v>2019</v>
      </c>
      <c r="D1554">
        <v>0.60318329999999998</v>
      </c>
      <c r="E1554">
        <v>100.7999992</v>
      </c>
    </row>
    <row r="1555" spans="1:5">
      <c r="A1555" s="7">
        <v>43800</v>
      </c>
      <c r="B1555">
        <v>12</v>
      </c>
      <c r="C1555">
        <v>2019</v>
      </c>
      <c r="D1555">
        <v>0.76208180000000003</v>
      </c>
      <c r="E1555">
        <v>62.399999620000003</v>
      </c>
    </row>
    <row r="1556" spans="1:5">
      <c r="A1556" s="7">
        <v>43800</v>
      </c>
      <c r="B1556">
        <v>12</v>
      </c>
      <c r="C1556">
        <v>2019</v>
      </c>
      <c r="D1556">
        <v>0.59790765999999995</v>
      </c>
      <c r="E1556">
        <v>68.600000379999997</v>
      </c>
    </row>
    <row r="1557" spans="1:5">
      <c r="A1557" s="7">
        <v>43800</v>
      </c>
      <c r="B1557">
        <v>12</v>
      </c>
      <c r="C1557">
        <v>2019</v>
      </c>
      <c r="D1557">
        <v>0.54524240000000002</v>
      </c>
      <c r="E1557">
        <v>93.5</v>
      </c>
    </row>
    <row r="1558" spans="1:5">
      <c r="A1558" s="7">
        <v>43800</v>
      </c>
      <c r="B1558">
        <v>12</v>
      </c>
      <c r="C1558">
        <v>2019</v>
      </c>
      <c r="D1558">
        <v>0.63640534999999998</v>
      </c>
      <c r="E1558">
        <v>101.9000015</v>
      </c>
    </row>
    <row r="1559" spans="1:5">
      <c r="A1559" s="7">
        <v>43800</v>
      </c>
      <c r="B1559">
        <v>12</v>
      </c>
      <c r="C1559">
        <v>2019</v>
      </c>
      <c r="D1559">
        <v>0.50525737000000004</v>
      </c>
      <c r="E1559">
        <v>74.799999240000005</v>
      </c>
    </row>
    <row r="1560" spans="1:5">
      <c r="A1560" s="7">
        <v>43800</v>
      </c>
      <c r="B1560">
        <v>12</v>
      </c>
      <c r="C1560">
        <v>2019</v>
      </c>
      <c r="D1560">
        <v>0.71362906999999998</v>
      </c>
      <c r="E1560">
        <v>99</v>
      </c>
    </row>
    <row r="1561" spans="1:5">
      <c r="A1561" s="7">
        <v>43800</v>
      </c>
      <c r="B1561">
        <v>12</v>
      </c>
      <c r="C1561">
        <v>2019</v>
      </c>
      <c r="D1561">
        <v>0.58513079999999995</v>
      </c>
      <c r="E1561">
        <v>112.7000008</v>
      </c>
    </row>
    <row r="1562" spans="1:5">
      <c r="A1562" s="7">
        <v>43800</v>
      </c>
      <c r="B1562">
        <v>12</v>
      </c>
      <c r="C1562">
        <v>2019</v>
      </c>
      <c r="D1562">
        <v>0.52764080000000002</v>
      </c>
      <c r="E1562">
        <v>117</v>
      </c>
    </row>
    <row r="1563" spans="1:5">
      <c r="A1563" s="7">
        <v>43800</v>
      </c>
      <c r="B1563">
        <v>12</v>
      </c>
      <c r="C1563">
        <v>2019</v>
      </c>
      <c r="D1563">
        <v>0.69936304999999999</v>
      </c>
      <c r="E1563">
        <v>130.0999985</v>
      </c>
    </row>
    <row r="1564" spans="1:5">
      <c r="A1564" s="7">
        <v>43800</v>
      </c>
      <c r="B1564">
        <v>12</v>
      </c>
      <c r="C1564">
        <v>2019</v>
      </c>
      <c r="D1564">
        <v>0.57913833999999997</v>
      </c>
      <c r="E1564">
        <v>100.7999992</v>
      </c>
    </row>
    <row r="1565" spans="1:5">
      <c r="A1565" s="7">
        <v>43800</v>
      </c>
      <c r="B1565">
        <v>12</v>
      </c>
      <c r="C1565">
        <v>2019</v>
      </c>
      <c r="D1565">
        <v>0.66930920000000005</v>
      </c>
      <c r="E1565">
        <v>104</v>
      </c>
    </row>
    <row r="1566" spans="1:5">
      <c r="A1566" s="7">
        <v>43800</v>
      </c>
      <c r="B1566">
        <v>12</v>
      </c>
      <c r="C1566">
        <v>2019</v>
      </c>
      <c r="D1566">
        <v>0.695299</v>
      </c>
      <c r="E1566">
        <v>75</v>
      </c>
    </row>
    <row r="1567" spans="1:5">
      <c r="A1567" s="7">
        <v>43800</v>
      </c>
      <c r="B1567">
        <v>12</v>
      </c>
      <c r="C1567">
        <v>2019</v>
      </c>
      <c r="D1567">
        <v>0.50226970000000004</v>
      </c>
      <c r="E1567">
        <v>65.799999240000005</v>
      </c>
    </row>
    <row r="1568" spans="1:5">
      <c r="A1568" s="7">
        <v>43800</v>
      </c>
      <c r="B1568">
        <v>12</v>
      </c>
      <c r="C1568">
        <v>2019</v>
      </c>
      <c r="D1568">
        <v>0.86793469999999995</v>
      </c>
      <c r="E1568">
        <v>113.5</v>
      </c>
    </row>
    <row r="1569" spans="1:5">
      <c r="A1569" s="7">
        <v>43800</v>
      </c>
      <c r="B1569">
        <v>12</v>
      </c>
      <c r="C1569">
        <v>2019</v>
      </c>
      <c r="D1569">
        <v>0.69988989999999995</v>
      </c>
      <c r="E1569">
        <v>91.5</v>
      </c>
    </row>
    <row r="1570" spans="1:5">
      <c r="A1570" s="7">
        <v>43800</v>
      </c>
      <c r="B1570">
        <v>12</v>
      </c>
      <c r="C1570">
        <v>2019</v>
      </c>
      <c r="D1570">
        <v>0.72965460000000004</v>
      </c>
      <c r="E1570">
        <v>125.7000008</v>
      </c>
    </row>
    <row r="1571" spans="1:5">
      <c r="A1571" s="7">
        <v>43800</v>
      </c>
      <c r="B1571">
        <v>12</v>
      </c>
      <c r="C1571">
        <v>2019</v>
      </c>
      <c r="D1571">
        <v>0.66029070000000001</v>
      </c>
      <c r="E1571">
        <v>103.0999985</v>
      </c>
    </row>
    <row r="1572" spans="1:5">
      <c r="A1572" s="7">
        <v>43800</v>
      </c>
      <c r="B1572">
        <v>12</v>
      </c>
      <c r="C1572">
        <v>2019</v>
      </c>
      <c r="D1572">
        <v>0.68240789999999996</v>
      </c>
      <c r="E1572">
        <v>97.700000759999995</v>
      </c>
    </row>
    <row r="1573" spans="1:5">
      <c r="A1573" s="7">
        <v>43800</v>
      </c>
      <c r="B1573">
        <v>12</v>
      </c>
      <c r="C1573">
        <v>2019</v>
      </c>
      <c r="D1573">
        <v>0.51792824000000004</v>
      </c>
      <c r="E1573">
        <v>58.600000379999997</v>
      </c>
    </row>
    <row r="1574" spans="1:5">
      <c r="A1574" s="7">
        <v>43800</v>
      </c>
      <c r="B1574">
        <v>12</v>
      </c>
      <c r="C1574">
        <v>2019</v>
      </c>
      <c r="D1574">
        <v>0.82901924999999999</v>
      </c>
      <c r="E1574">
        <v>78.599998470000003</v>
      </c>
    </row>
    <row r="1575" spans="1:5">
      <c r="A1575" s="7">
        <v>43800</v>
      </c>
      <c r="B1575">
        <v>12</v>
      </c>
      <c r="C1575">
        <v>2019</v>
      </c>
      <c r="D1575">
        <v>0.61381339999999995</v>
      </c>
      <c r="E1575">
        <v>84.5</v>
      </c>
    </row>
    <row r="1576" spans="1:5">
      <c r="A1576" s="7">
        <v>43800</v>
      </c>
      <c r="B1576">
        <v>12</v>
      </c>
      <c r="C1576">
        <v>2019</v>
      </c>
      <c r="D1576">
        <v>0.7231474</v>
      </c>
      <c r="E1576">
        <v>99.900001529999997</v>
      </c>
    </row>
    <row r="1577" spans="1:5">
      <c r="A1577" s="7">
        <v>43800</v>
      </c>
      <c r="B1577">
        <v>12</v>
      </c>
      <c r="C1577">
        <v>2019</v>
      </c>
      <c r="D1577">
        <v>0.88089969999999995</v>
      </c>
      <c r="E1577">
        <v>114</v>
      </c>
    </row>
    <row r="1578" spans="1:5">
      <c r="A1578" s="7">
        <v>43800</v>
      </c>
      <c r="B1578">
        <v>12</v>
      </c>
      <c r="C1578">
        <v>2019</v>
      </c>
      <c r="D1578">
        <v>0.75497570000000003</v>
      </c>
      <c r="E1578">
        <v>83.341176469999994</v>
      </c>
    </row>
    <row r="1579" spans="1:5">
      <c r="A1579" s="7">
        <v>43800</v>
      </c>
      <c r="B1579">
        <v>12</v>
      </c>
      <c r="C1579">
        <v>2019</v>
      </c>
      <c r="D1579">
        <v>0.76411885000000002</v>
      </c>
      <c r="E1579">
        <v>92.700000759999995</v>
      </c>
    </row>
    <row r="1580" spans="1:5">
      <c r="A1580" s="7">
        <v>43800</v>
      </c>
      <c r="B1580">
        <v>12</v>
      </c>
      <c r="C1580">
        <v>2019</v>
      </c>
      <c r="D1580">
        <v>0.52340423999999997</v>
      </c>
      <c r="E1580">
        <v>84.5</v>
      </c>
    </row>
    <row r="1581" spans="1:5">
      <c r="A1581" s="7">
        <v>43800</v>
      </c>
      <c r="B1581">
        <v>12</v>
      </c>
      <c r="C1581">
        <v>2019</v>
      </c>
      <c r="D1581">
        <v>0.61639695999999999</v>
      </c>
      <c r="E1581">
        <v>108.2000008</v>
      </c>
    </row>
    <row r="1582" spans="1:5">
      <c r="A1582" s="7">
        <v>43800</v>
      </c>
      <c r="B1582">
        <v>12</v>
      </c>
      <c r="C1582">
        <v>2019</v>
      </c>
      <c r="D1582">
        <v>0.76841336000000005</v>
      </c>
      <c r="E1582">
        <v>97.900001529999997</v>
      </c>
    </row>
    <row r="1583" spans="1:5">
      <c r="A1583" s="7">
        <v>43800</v>
      </c>
      <c r="B1583">
        <v>12</v>
      </c>
      <c r="C1583">
        <v>2019</v>
      </c>
      <c r="D1583">
        <v>0.70769983999999997</v>
      </c>
      <c r="E1583">
        <v>94.5</v>
      </c>
    </row>
    <row r="1584" spans="1:5">
      <c r="A1584" s="7">
        <v>43800</v>
      </c>
      <c r="B1584">
        <v>12</v>
      </c>
      <c r="C1584">
        <v>2019</v>
      </c>
      <c r="D1584">
        <v>0.85359059999999998</v>
      </c>
      <c r="E1584">
        <v>116.2000008</v>
      </c>
    </row>
    <row r="1585" spans="1:5">
      <c r="A1585" s="7">
        <v>43800</v>
      </c>
      <c r="B1585">
        <v>12</v>
      </c>
      <c r="C1585">
        <v>2019</v>
      </c>
      <c r="D1585">
        <v>0.61610969999999998</v>
      </c>
      <c r="E1585">
        <v>94.599998470000003</v>
      </c>
    </row>
    <row r="1586" spans="1:5">
      <c r="A1586" s="7">
        <v>43800</v>
      </c>
      <c r="B1586">
        <v>12</v>
      </c>
      <c r="C1586">
        <v>2019</v>
      </c>
      <c r="D1586">
        <v>0.6568581</v>
      </c>
      <c r="E1586">
        <v>103</v>
      </c>
    </row>
    <row r="1587" spans="1:5">
      <c r="A1587" s="7">
        <v>43800</v>
      </c>
      <c r="B1587">
        <v>12</v>
      </c>
      <c r="C1587">
        <v>2019</v>
      </c>
      <c r="D1587">
        <v>0.66506449999999995</v>
      </c>
      <c r="E1587">
        <v>102</v>
      </c>
    </row>
    <row r="1588" spans="1:5">
      <c r="A1588" s="7">
        <v>43800</v>
      </c>
      <c r="B1588">
        <v>12</v>
      </c>
      <c r="C1588">
        <v>2019</v>
      </c>
      <c r="D1588">
        <v>0.69223886999999995</v>
      </c>
      <c r="E1588">
        <v>80.899999620000003</v>
      </c>
    </row>
    <row r="1589" spans="1:5">
      <c r="A1589" s="7">
        <v>43800</v>
      </c>
      <c r="B1589">
        <v>12</v>
      </c>
      <c r="C1589">
        <v>2019</v>
      </c>
      <c r="D1589">
        <v>0.51700679999999999</v>
      </c>
      <c r="E1589">
        <v>84</v>
      </c>
    </row>
    <row r="1590" spans="1:5">
      <c r="A1590" s="7">
        <v>43800</v>
      </c>
      <c r="B1590">
        <v>12</v>
      </c>
      <c r="C1590">
        <v>2019</v>
      </c>
      <c r="D1590">
        <v>0.61464447</v>
      </c>
      <c r="E1590">
        <v>118.4000015</v>
      </c>
    </row>
    <row r="1591" spans="1:5">
      <c r="A1591" s="7">
        <v>43800</v>
      </c>
      <c r="B1591">
        <v>12</v>
      </c>
      <c r="C1591">
        <v>2019</v>
      </c>
      <c r="D1591">
        <v>0.56291705000000003</v>
      </c>
      <c r="E1591">
        <v>88.599998470000003</v>
      </c>
    </row>
    <row r="1592" spans="1:5">
      <c r="A1592" s="7">
        <v>43800</v>
      </c>
      <c r="B1592">
        <v>12</v>
      </c>
      <c r="C1592">
        <v>2019</v>
      </c>
      <c r="D1592">
        <v>0.66510796999999999</v>
      </c>
      <c r="E1592">
        <v>89.599998470000003</v>
      </c>
    </row>
    <row r="1593" spans="1:5">
      <c r="A1593" s="7">
        <v>43800</v>
      </c>
      <c r="B1593">
        <v>12</v>
      </c>
      <c r="C1593">
        <v>2019</v>
      </c>
      <c r="D1593">
        <v>0.49566632999999999</v>
      </c>
      <c r="E1593">
        <v>93.5</v>
      </c>
    </row>
    <row r="1594" spans="1:5">
      <c r="A1594" s="7">
        <v>43800</v>
      </c>
      <c r="B1594">
        <v>12</v>
      </c>
      <c r="C1594">
        <v>2019</v>
      </c>
      <c r="D1594">
        <v>0.6048135</v>
      </c>
      <c r="E1594">
        <v>95.700000759999995</v>
      </c>
    </row>
    <row r="1595" spans="1:5">
      <c r="A1595" s="7">
        <v>43800</v>
      </c>
      <c r="B1595">
        <v>12</v>
      </c>
      <c r="C1595">
        <v>2019</v>
      </c>
      <c r="D1595">
        <v>0.77910846</v>
      </c>
      <c r="E1595">
        <v>81.899999620000003</v>
      </c>
    </row>
    <row r="1596" spans="1:5">
      <c r="A1596" s="7">
        <v>43800</v>
      </c>
      <c r="B1596">
        <v>12</v>
      </c>
      <c r="C1596">
        <v>2019</v>
      </c>
      <c r="D1596">
        <v>0.54362034999999997</v>
      </c>
      <c r="E1596">
        <v>81.899999620000003</v>
      </c>
    </row>
    <row r="1597" spans="1:5">
      <c r="A1597" s="7">
        <v>44166</v>
      </c>
      <c r="B1597">
        <v>12</v>
      </c>
      <c r="C1597">
        <v>2020</v>
      </c>
      <c r="D1597">
        <v>0.64529913999999999</v>
      </c>
      <c r="E1597">
        <v>126.7000008</v>
      </c>
    </row>
    <row r="1598" spans="1:5">
      <c r="A1598" s="7">
        <v>44166</v>
      </c>
      <c r="B1598">
        <v>12</v>
      </c>
      <c r="C1598">
        <v>2020</v>
      </c>
      <c r="D1598">
        <v>0.64241265999999997</v>
      </c>
      <c r="E1598">
        <v>147.2999992</v>
      </c>
    </row>
    <row r="1599" spans="1:5">
      <c r="A1599" s="7">
        <v>44166</v>
      </c>
      <c r="B1599">
        <v>12</v>
      </c>
      <c r="C1599">
        <v>2020</v>
      </c>
      <c r="D1599">
        <v>0.66054369999999996</v>
      </c>
      <c r="E1599">
        <v>128.5999985</v>
      </c>
    </row>
    <row r="1600" spans="1:5">
      <c r="A1600" s="7">
        <v>44166</v>
      </c>
      <c r="B1600">
        <v>12</v>
      </c>
      <c r="C1600">
        <v>2020</v>
      </c>
      <c r="D1600">
        <v>0.77450759999999996</v>
      </c>
      <c r="E1600">
        <v>144.4000015</v>
      </c>
    </row>
    <row r="1601" spans="1:5">
      <c r="A1601" s="7">
        <v>44166</v>
      </c>
      <c r="B1601">
        <v>12</v>
      </c>
      <c r="C1601">
        <v>2020</v>
      </c>
      <c r="D1601">
        <v>0.70853880000000002</v>
      </c>
      <c r="E1601">
        <v>150.1999969</v>
      </c>
    </row>
    <row r="1602" spans="1:5">
      <c r="A1602" s="7">
        <v>44166</v>
      </c>
      <c r="B1602">
        <v>12</v>
      </c>
      <c r="C1602">
        <v>2020</v>
      </c>
      <c r="D1602">
        <v>0.55118109999999998</v>
      </c>
      <c r="E1602">
        <v>120.5</v>
      </c>
    </row>
    <row r="1603" spans="1:5">
      <c r="A1603" s="7">
        <v>44166</v>
      </c>
      <c r="B1603">
        <v>12</v>
      </c>
      <c r="C1603">
        <v>2020</v>
      </c>
      <c r="D1603">
        <v>0.72937052999999996</v>
      </c>
      <c r="E1603">
        <v>163</v>
      </c>
    </row>
    <row r="1604" spans="1:5">
      <c r="A1604" s="7">
        <v>44166</v>
      </c>
      <c r="B1604">
        <v>12</v>
      </c>
      <c r="C1604">
        <v>2020</v>
      </c>
      <c r="D1604">
        <v>0.59170394999999998</v>
      </c>
      <c r="E1604">
        <v>149.4000015</v>
      </c>
    </row>
    <row r="1605" spans="1:5">
      <c r="A1605" s="7">
        <v>44166</v>
      </c>
      <c r="B1605">
        <v>12</v>
      </c>
      <c r="C1605">
        <v>2020</v>
      </c>
      <c r="D1605">
        <v>0.49551296</v>
      </c>
      <c r="E1605">
        <v>127.7000008</v>
      </c>
    </row>
    <row r="1606" spans="1:5">
      <c r="A1606" s="7">
        <v>44166</v>
      </c>
      <c r="B1606">
        <v>12</v>
      </c>
      <c r="C1606">
        <v>2020</v>
      </c>
      <c r="D1606">
        <v>0.6081858</v>
      </c>
      <c r="E1606">
        <v>140.0999985</v>
      </c>
    </row>
    <row r="1607" spans="1:5">
      <c r="A1607" s="7">
        <v>44166</v>
      </c>
      <c r="B1607">
        <v>12</v>
      </c>
      <c r="C1607">
        <v>2020</v>
      </c>
      <c r="D1607">
        <v>0.63010555999999995</v>
      </c>
      <c r="E1607">
        <v>129.5999985</v>
      </c>
    </row>
    <row r="1608" spans="1:5">
      <c r="A1608" s="7">
        <v>44166</v>
      </c>
      <c r="B1608">
        <v>12</v>
      </c>
      <c r="C1608">
        <v>2020</v>
      </c>
      <c r="D1608">
        <v>0.72614710000000005</v>
      </c>
      <c r="E1608">
        <v>151.2999992</v>
      </c>
    </row>
    <row r="1609" spans="1:5">
      <c r="A1609" s="7">
        <v>44166</v>
      </c>
      <c r="B1609">
        <v>12</v>
      </c>
      <c r="C1609">
        <v>2020</v>
      </c>
      <c r="D1609">
        <v>0.48323379999999999</v>
      </c>
      <c r="E1609">
        <v>152.0999985</v>
      </c>
    </row>
    <row r="1610" spans="1:5">
      <c r="A1610" s="7">
        <v>44166</v>
      </c>
      <c r="B1610">
        <v>12</v>
      </c>
      <c r="C1610">
        <v>2020</v>
      </c>
      <c r="D1610">
        <v>0.75789225000000005</v>
      </c>
      <c r="E1610">
        <v>137</v>
      </c>
    </row>
    <row r="1611" spans="1:5">
      <c r="A1611" s="7">
        <v>44166</v>
      </c>
      <c r="B1611">
        <v>12</v>
      </c>
      <c r="C1611">
        <v>2020</v>
      </c>
      <c r="D1611">
        <v>0.72422549999999997</v>
      </c>
      <c r="E1611">
        <v>158.9000015</v>
      </c>
    </row>
    <row r="1612" spans="1:5">
      <c r="A1612" s="7">
        <v>44166</v>
      </c>
      <c r="B1612">
        <v>12</v>
      </c>
      <c r="C1612">
        <v>2020</v>
      </c>
      <c r="D1612">
        <v>0.7244718</v>
      </c>
      <c r="E1612">
        <v>136.0999985</v>
      </c>
    </row>
    <row r="1613" spans="1:5">
      <c r="A1613" s="7">
        <v>44166</v>
      </c>
      <c r="B1613">
        <v>12</v>
      </c>
      <c r="C1613">
        <v>2020</v>
      </c>
      <c r="D1613">
        <v>0.46990973000000003</v>
      </c>
      <c r="E1613">
        <v>139.7999992</v>
      </c>
    </row>
    <row r="1614" spans="1:5">
      <c r="A1614" s="7">
        <v>44166</v>
      </c>
      <c r="B1614">
        <v>12</v>
      </c>
      <c r="C1614">
        <v>2020</v>
      </c>
      <c r="D1614">
        <v>0.46302500000000002</v>
      </c>
      <c r="E1614">
        <v>100.5999985</v>
      </c>
    </row>
    <row r="1615" spans="1:5">
      <c r="A1615" s="7">
        <v>44166</v>
      </c>
      <c r="B1615">
        <v>12</v>
      </c>
      <c r="C1615">
        <v>2020</v>
      </c>
      <c r="D1615">
        <v>0.58173710000000001</v>
      </c>
      <c r="E1615">
        <v>104.7999992</v>
      </c>
    </row>
    <row r="1616" spans="1:5">
      <c r="A1616" s="7">
        <v>44166</v>
      </c>
      <c r="B1616">
        <v>12</v>
      </c>
      <c r="C1616">
        <v>2020</v>
      </c>
      <c r="D1616">
        <v>0.51971659999999997</v>
      </c>
      <c r="E1616">
        <v>132.0999985</v>
      </c>
    </row>
    <row r="1617" spans="1:5">
      <c r="A1617" s="7">
        <v>44166</v>
      </c>
      <c r="B1617">
        <v>12</v>
      </c>
      <c r="C1617">
        <v>2020</v>
      </c>
      <c r="D1617">
        <v>0.69052999999999998</v>
      </c>
      <c r="E1617">
        <v>97.699996949999999</v>
      </c>
    </row>
    <row r="1618" spans="1:5">
      <c r="A1618" s="7">
        <v>44166</v>
      </c>
      <c r="B1618">
        <v>12</v>
      </c>
      <c r="C1618">
        <v>2020</v>
      </c>
      <c r="D1618">
        <v>0.82039213</v>
      </c>
      <c r="E1618">
        <v>191.5999985</v>
      </c>
    </row>
    <row r="1619" spans="1:5">
      <c r="A1619" s="7">
        <v>44166</v>
      </c>
      <c r="B1619">
        <v>12</v>
      </c>
      <c r="C1619">
        <v>2020</v>
      </c>
      <c r="D1619">
        <v>0.70244150000000005</v>
      </c>
      <c r="E1619">
        <v>132.7999992</v>
      </c>
    </row>
    <row r="1620" spans="1:5">
      <c r="A1620" s="7">
        <v>44166</v>
      </c>
      <c r="B1620">
        <v>12</v>
      </c>
      <c r="C1620">
        <v>2020</v>
      </c>
      <c r="D1620">
        <v>0.57716197000000002</v>
      </c>
      <c r="E1620">
        <v>157.5</v>
      </c>
    </row>
    <row r="1621" spans="1:5">
      <c r="A1621" s="7">
        <v>44166</v>
      </c>
      <c r="B1621">
        <v>12</v>
      </c>
      <c r="C1621">
        <v>2020</v>
      </c>
      <c r="D1621">
        <v>0.62255249999999995</v>
      </c>
      <c r="E1621">
        <v>178.5999985</v>
      </c>
    </row>
    <row r="1622" spans="1:5">
      <c r="A1622" s="7">
        <v>44166</v>
      </c>
      <c r="B1622">
        <v>12</v>
      </c>
      <c r="C1622">
        <v>2020</v>
      </c>
      <c r="D1622">
        <v>0.67178499999999997</v>
      </c>
      <c r="E1622">
        <v>190.9000015</v>
      </c>
    </row>
    <row r="1623" spans="1:5">
      <c r="A1623" s="7">
        <v>44166</v>
      </c>
      <c r="B1623">
        <v>12</v>
      </c>
      <c r="C1623">
        <v>2020</v>
      </c>
      <c r="D1623">
        <v>0.86889863000000001</v>
      </c>
      <c r="E1623">
        <v>176.6999969</v>
      </c>
    </row>
    <row r="1624" spans="1:5">
      <c r="A1624" s="7">
        <v>44166</v>
      </c>
      <c r="B1624">
        <v>12</v>
      </c>
      <c r="C1624">
        <v>2020</v>
      </c>
      <c r="D1624">
        <v>0.57586669999999995</v>
      </c>
      <c r="E1624">
        <v>188.6999969</v>
      </c>
    </row>
    <row r="1625" spans="1:5">
      <c r="A1625" s="7">
        <v>44166</v>
      </c>
      <c r="B1625">
        <v>12</v>
      </c>
      <c r="C1625">
        <v>2020</v>
      </c>
      <c r="D1625">
        <v>0.82937782999999998</v>
      </c>
      <c r="E1625">
        <v>182.5999985</v>
      </c>
    </row>
    <row r="1626" spans="1:5">
      <c r="A1626" s="7">
        <v>44166</v>
      </c>
      <c r="B1626">
        <v>12</v>
      </c>
      <c r="C1626">
        <v>2020</v>
      </c>
      <c r="D1626">
        <v>0.53625710000000004</v>
      </c>
      <c r="E1626">
        <v>139.2000008</v>
      </c>
    </row>
    <row r="1627" spans="1:5">
      <c r="A1627" s="7">
        <v>44166</v>
      </c>
      <c r="B1627">
        <v>12</v>
      </c>
      <c r="C1627">
        <v>2020</v>
      </c>
      <c r="D1627">
        <v>0.62309579999999998</v>
      </c>
      <c r="E1627">
        <v>100.2999992</v>
      </c>
    </row>
    <row r="1628" spans="1:5">
      <c r="A1628" s="7">
        <v>44166</v>
      </c>
      <c r="B1628">
        <v>12</v>
      </c>
      <c r="C1628">
        <v>2020</v>
      </c>
      <c r="D1628">
        <v>0.60955006</v>
      </c>
      <c r="E1628">
        <v>137.5999985</v>
      </c>
    </row>
    <row r="1629" spans="1:5">
      <c r="A1629" s="7">
        <v>44166</v>
      </c>
      <c r="B1629">
        <v>12</v>
      </c>
      <c r="C1629">
        <v>2020</v>
      </c>
      <c r="D1629">
        <v>0.64562529999999996</v>
      </c>
      <c r="E1629">
        <v>185.6999969</v>
      </c>
    </row>
    <row r="1630" spans="1:5">
      <c r="A1630" s="7">
        <v>44166</v>
      </c>
      <c r="B1630">
        <v>12</v>
      </c>
      <c r="C1630">
        <v>2020</v>
      </c>
      <c r="D1630">
        <v>0.80671369999999998</v>
      </c>
      <c r="E1630">
        <v>137.9000015</v>
      </c>
    </row>
    <row r="1631" spans="1:5">
      <c r="A1631" s="7">
        <v>44166</v>
      </c>
      <c r="B1631">
        <v>12</v>
      </c>
      <c r="C1631">
        <v>2020</v>
      </c>
      <c r="D1631">
        <v>0.77556820000000004</v>
      </c>
      <c r="E1631">
        <v>171</v>
      </c>
    </row>
    <row r="1632" spans="1:5">
      <c r="A1632" s="7">
        <v>44166</v>
      </c>
      <c r="B1632">
        <v>12</v>
      </c>
      <c r="C1632">
        <v>2020</v>
      </c>
      <c r="D1632">
        <v>0.5522861</v>
      </c>
      <c r="E1632">
        <v>98.5</v>
      </c>
    </row>
    <row r="1633" spans="1:5">
      <c r="A1633" s="7">
        <v>44166</v>
      </c>
      <c r="B1633">
        <v>12</v>
      </c>
      <c r="C1633">
        <v>2020</v>
      </c>
      <c r="D1633">
        <v>0.66011834000000003</v>
      </c>
      <c r="E1633">
        <v>170.0999985</v>
      </c>
    </row>
    <row r="1634" spans="1:5">
      <c r="A1634" s="7">
        <v>44166</v>
      </c>
      <c r="B1634">
        <v>12</v>
      </c>
      <c r="C1634">
        <v>2020</v>
      </c>
      <c r="D1634">
        <v>0.69817499999999999</v>
      </c>
      <c r="E1634">
        <v>154.5</v>
      </c>
    </row>
    <row r="1635" spans="1:5">
      <c r="A1635" s="7">
        <v>44166</v>
      </c>
      <c r="B1635">
        <v>12</v>
      </c>
      <c r="C1635">
        <v>2020</v>
      </c>
      <c r="D1635">
        <v>0.78686327</v>
      </c>
      <c r="E1635">
        <v>166.3000031</v>
      </c>
    </row>
    <row r="1636" spans="1:5">
      <c r="A1636" s="7">
        <v>44166</v>
      </c>
      <c r="B1636">
        <v>12</v>
      </c>
      <c r="C1636">
        <v>2020</v>
      </c>
      <c r="D1636">
        <v>0.78901909999999997</v>
      </c>
      <c r="E1636">
        <v>151.5</v>
      </c>
    </row>
    <row r="1637" spans="1:5">
      <c r="A1637" s="7">
        <v>44166</v>
      </c>
      <c r="B1637">
        <v>12</v>
      </c>
      <c r="C1637">
        <v>2020</v>
      </c>
      <c r="D1637">
        <v>0.74798129999999996</v>
      </c>
      <c r="E1637">
        <v>119.4000015</v>
      </c>
    </row>
    <row r="1638" spans="1:5">
      <c r="A1638" s="7">
        <v>44166</v>
      </c>
      <c r="B1638">
        <v>12</v>
      </c>
      <c r="C1638">
        <v>2020</v>
      </c>
      <c r="D1638">
        <v>0.75850890000000004</v>
      </c>
      <c r="E1638">
        <v>148.5999985</v>
      </c>
    </row>
    <row r="1639" spans="1:5">
      <c r="A1639" s="7">
        <v>44166</v>
      </c>
      <c r="B1639">
        <v>12</v>
      </c>
      <c r="C1639">
        <v>2020</v>
      </c>
      <c r="D1639">
        <v>0.68812644000000001</v>
      </c>
      <c r="E1639">
        <v>131.7000008</v>
      </c>
    </row>
    <row r="1640" spans="1:5">
      <c r="A1640" s="7">
        <v>44166</v>
      </c>
      <c r="B1640">
        <v>12</v>
      </c>
      <c r="C1640">
        <v>2020</v>
      </c>
      <c r="D1640">
        <v>0.73080239999999996</v>
      </c>
      <c r="E1640">
        <v>150.2999992</v>
      </c>
    </row>
    <row r="1641" spans="1:5">
      <c r="A1641" s="7">
        <v>44166</v>
      </c>
      <c r="B1641">
        <v>12</v>
      </c>
      <c r="C1641">
        <v>2020</v>
      </c>
      <c r="D1641">
        <v>0.88868279999999999</v>
      </c>
      <c r="E1641">
        <v>173.5999985</v>
      </c>
    </row>
    <row r="1642" spans="1:5">
      <c r="A1642" s="7">
        <v>44166</v>
      </c>
      <c r="B1642">
        <v>12</v>
      </c>
      <c r="C1642">
        <v>2020</v>
      </c>
      <c r="D1642">
        <v>0.76347549999999997</v>
      </c>
      <c r="E1642">
        <v>173.7000008</v>
      </c>
    </row>
    <row r="1643" spans="1:5">
      <c r="A1643" s="7">
        <v>44166</v>
      </c>
      <c r="B1643">
        <v>12</v>
      </c>
      <c r="C1643">
        <v>2020</v>
      </c>
      <c r="D1643">
        <v>0.65667914999999999</v>
      </c>
      <c r="E1643">
        <v>142.4000015</v>
      </c>
    </row>
    <row r="1644" spans="1:5">
      <c r="A1644" s="7">
        <v>44166</v>
      </c>
      <c r="B1644">
        <v>12</v>
      </c>
      <c r="C1644">
        <v>2020</v>
      </c>
      <c r="D1644">
        <v>0.53360079999999999</v>
      </c>
      <c r="E1644">
        <v>106</v>
      </c>
    </row>
    <row r="1645" spans="1:5">
      <c r="A1645" s="7">
        <v>44166</v>
      </c>
      <c r="B1645">
        <v>12</v>
      </c>
      <c r="C1645">
        <v>2020</v>
      </c>
      <c r="D1645">
        <v>0.71131270000000002</v>
      </c>
      <c r="E1645">
        <v>172.5999985</v>
      </c>
    </row>
    <row r="1646" spans="1:5">
      <c r="A1646" s="7">
        <v>44166</v>
      </c>
      <c r="B1646">
        <v>12</v>
      </c>
      <c r="C1646">
        <v>2020</v>
      </c>
      <c r="D1646">
        <v>0.69518274000000002</v>
      </c>
      <c r="E1646">
        <v>162.9000015</v>
      </c>
    </row>
    <row r="1647" spans="1:5">
      <c r="A1647" s="7">
        <v>44166</v>
      </c>
      <c r="B1647">
        <v>12</v>
      </c>
      <c r="C1647">
        <v>2020</v>
      </c>
      <c r="D1647">
        <v>0.81671070000000001</v>
      </c>
      <c r="E1647">
        <v>152.2000008</v>
      </c>
    </row>
    <row r="1648" spans="1:5">
      <c r="A1648" s="7">
        <v>44166</v>
      </c>
      <c r="B1648">
        <v>12</v>
      </c>
      <c r="C1648">
        <v>2020</v>
      </c>
      <c r="D1648">
        <v>0.65251166000000005</v>
      </c>
      <c r="E1648">
        <v>139.7000008</v>
      </c>
    </row>
    <row r="1649" spans="1:5">
      <c r="A1649" s="7">
        <v>44166</v>
      </c>
      <c r="B1649">
        <v>12</v>
      </c>
      <c r="C1649">
        <v>2020</v>
      </c>
      <c r="D1649">
        <v>0.74049010000000004</v>
      </c>
      <c r="E1649">
        <v>127.0999985</v>
      </c>
    </row>
    <row r="1650" spans="1:5">
      <c r="A1650" s="7">
        <v>44166</v>
      </c>
      <c r="B1650">
        <v>12</v>
      </c>
      <c r="C1650">
        <v>2020</v>
      </c>
      <c r="D1650">
        <v>0.71902739999999998</v>
      </c>
      <c r="E1650">
        <v>145.2000008</v>
      </c>
    </row>
    <row r="1651" spans="1:5">
      <c r="A1651" s="7">
        <v>44166</v>
      </c>
      <c r="B1651">
        <v>12</v>
      </c>
      <c r="C1651">
        <v>2020</v>
      </c>
      <c r="D1651">
        <v>0.59520309999999998</v>
      </c>
      <c r="E1651">
        <v>116</v>
      </c>
    </row>
    <row r="1652" spans="1:5">
      <c r="A1652" s="7">
        <v>44166</v>
      </c>
      <c r="B1652">
        <v>12</v>
      </c>
      <c r="C1652">
        <v>2020</v>
      </c>
      <c r="D1652">
        <v>0.45421686999999999</v>
      </c>
      <c r="E1652">
        <v>175.5999985</v>
      </c>
    </row>
    <row r="1653" spans="1:5">
      <c r="A1653" s="7">
        <v>44166</v>
      </c>
      <c r="B1653">
        <v>12</v>
      </c>
      <c r="C1653">
        <v>2020</v>
      </c>
      <c r="D1653">
        <v>0.70802920000000003</v>
      </c>
      <c r="E1653">
        <v>135.2000008</v>
      </c>
    </row>
    <row r="1654" spans="1:5">
      <c r="A1654" s="7">
        <v>44166</v>
      </c>
      <c r="B1654">
        <v>12</v>
      </c>
      <c r="C1654">
        <v>2020</v>
      </c>
      <c r="D1654">
        <v>0.84218203999999997</v>
      </c>
      <c r="E1654">
        <v>112.7999992</v>
      </c>
    </row>
    <row r="1655" spans="1:5">
      <c r="A1655" s="7">
        <v>44166</v>
      </c>
      <c r="B1655">
        <v>12</v>
      </c>
      <c r="C1655">
        <v>2020</v>
      </c>
      <c r="D1655">
        <v>0.61052846999999999</v>
      </c>
      <c r="E1655">
        <v>182.7999992</v>
      </c>
    </row>
    <row r="1656" spans="1:5">
      <c r="A1656" s="7">
        <v>44166</v>
      </c>
      <c r="B1656">
        <v>12</v>
      </c>
      <c r="C1656">
        <v>2020</v>
      </c>
      <c r="D1656">
        <v>0.62121475000000004</v>
      </c>
      <c r="E1656">
        <v>155.5</v>
      </c>
    </row>
    <row r="1657" spans="1:5">
      <c r="A1657" s="7">
        <v>44166</v>
      </c>
      <c r="B1657">
        <v>12</v>
      </c>
      <c r="C1657">
        <v>2020</v>
      </c>
      <c r="D1657">
        <v>0.54326609999999997</v>
      </c>
      <c r="E1657">
        <v>144.2000008</v>
      </c>
    </row>
    <row r="1658" spans="1:5">
      <c r="A1658" s="7">
        <v>44166</v>
      </c>
      <c r="B1658">
        <v>12</v>
      </c>
      <c r="C1658">
        <v>2020</v>
      </c>
      <c r="D1658">
        <v>0.68877136999999999</v>
      </c>
      <c r="E1658">
        <v>141.0999985</v>
      </c>
    </row>
    <row r="1659" spans="1:5">
      <c r="A1659" s="7">
        <v>44166</v>
      </c>
      <c r="B1659">
        <v>12</v>
      </c>
      <c r="C1659">
        <v>2020</v>
      </c>
      <c r="D1659">
        <v>0.7711443</v>
      </c>
      <c r="E1659">
        <v>134.9000015</v>
      </c>
    </row>
    <row r="1660" spans="1:5">
      <c r="A1660" s="7">
        <v>44166</v>
      </c>
      <c r="B1660">
        <v>12</v>
      </c>
      <c r="C1660">
        <v>2020</v>
      </c>
      <c r="D1660">
        <v>0.65764109999999998</v>
      </c>
      <c r="E1660">
        <v>125.7000008</v>
      </c>
    </row>
    <row r="1661" spans="1:5">
      <c r="A1661" s="7">
        <v>44166</v>
      </c>
      <c r="B1661">
        <v>12</v>
      </c>
      <c r="C1661">
        <v>2020</v>
      </c>
      <c r="D1661">
        <v>0.62544173000000003</v>
      </c>
      <c r="E1661">
        <v>152.5999985</v>
      </c>
    </row>
    <row r="1662" spans="1:5">
      <c r="A1662" s="7">
        <v>44166</v>
      </c>
      <c r="B1662">
        <v>12</v>
      </c>
      <c r="C1662">
        <v>2020</v>
      </c>
      <c r="D1662">
        <v>0.83520055000000004</v>
      </c>
      <c r="E1662">
        <v>181.5999985</v>
      </c>
    </row>
    <row r="1663" spans="1:5">
      <c r="A1663" s="7">
        <v>44166</v>
      </c>
      <c r="B1663">
        <v>12</v>
      </c>
      <c r="C1663">
        <v>2020</v>
      </c>
      <c r="D1663">
        <v>0.87739940000000005</v>
      </c>
      <c r="E1663">
        <v>130.4000015</v>
      </c>
    </row>
    <row r="1664" spans="1:5">
      <c r="A1664" s="7">
        <v>44166</v>
      </c>
      <c r="B1664">
        <v>12</v>
      </c>
      <c r="C1664">
        <v>2020</v>
      </c>
      <c r="D1664">
        <v>0.43722448000000003</v>
      </c>
      <c r="E1664">
        <v>92.599998470000003</v>
      </c>
    </row>
    <row r="1665" spans="1:5">
      <c r="A1665" s="7">
        <v>44166</v>
      </c>
      <c r="B1665">
        <v>12</v>
      </c>
      <c r="C1665">
        <v>2020</v>
      </c>
      <c r="D1665">
        <v>0.75120145000000005</v>
      </c>
      <c r="E1665">
        <v>162.7000008</v>
      </c>
    </row>
    <row r="1666" spans="1:5">
      <c r="A1666" s="7">
        <v>44166</v>
      </c>
      <c r="B1666">
        <v>12</v>
      </c>
      <c r="C1666">
        <v>2020</v>
      </c>
      <c r="D1666">
        <v>0.65647584000000003</v>
      </c>
      <c r="E1666">
        <v>154.5</v>
      </c>
    </row>
    <row r="1667" spans="1:5">
      <c r="A1667" s="7">
        <v>44166</v>
      </c>
      <c r="B1667">
        <v>12</v>
      </c>
      <c r="C1667">
        <v>2020</v>
      </c>
      <c r="D1667">
        <v>0.66932049999999998</v>
      </c>
      <c r="E1667">
        <v>156.0999985</v>
      </c>
    </row>
    <row r="1668" spans="1:5">
      <c r="A1668" s="7">
        <v>44166</v>
      </c>
      <c r="B1668">
        <v>12</v>
      </c>
      <c r="C1668">
        <v>2020</v>
      </c>
      <c r="D1668">
        <v>0.63133139999999999</v>
      </c>
      <c r="E1668">
        <v>128.7000008</v>
      </c>
    </row>
    <row r="1669" spans="1:5">
      <c r="A1669" s="7">
        <v>44166</v>
      </c>
      <c r="B1669">
        <v>12</v>
      </c>
      <c r="C1669">
        <v>2020</v>
      </c>
      <c r="D1669">
        <v>0.72633742999999995</v>
      </c>
      <c r="E1669">
        <v>185.0999985</v>
      </c>
    </row>
    <row r="1670" spans="1:5">
      <c r="A1670" s="7">
        <v>44166</v>
      </c>
      <c r="B1670">
        <v>12</v>
      </c>
      <c r="C1670">
        <v>2020</v>
      </c>
      <c r="D1670">
        <v>0.58404875000000001</v>
      </c>
      <c r="E1670">
        <v>149.5</v>
      </c>
    </row>
    <row r="1671" spans="1:5">
      <c r="A1671" s="7">
        <v>44166</v>
      </c>
      <c r="B1671">
        <v>12</v>
      </c>
      <c r="C1671">
        <v>2020</v>
      </c>
      <c r="D1671">
        <v>0.56821259999999996</v>
      </c>
      <c r="E1671">
        <v>154.5999985</v>
      </c>
    </row>
    <row r="1672" spans="1:5">
      <c r="A1672" s="7">
        <v>44166</v>
      </c>
      <c r="B1672">
        <v>12</v>
      </c>
      <c r="C1672">
        <v>2020</v>
      </c>
      <c r="D1672">
        <v>0.74147605999999999</v>
      </c>
      <c r="E1672">
        <v>142.4000015</v>
      </c>
    </row>
    <row r="1673" spans="1:5">
      <c r="A1673" s="7">
        <v>44166</v>
      </c>
      <c r="B1673">
        <v>12</v>
      </c>
      <c r="C1673">
        <v>2020</v>
      </c>
      <c r="D1673">
        <v>0.71332293999999996</v>
      </c>
      <c r="E1673">
        <v>129.4000015</v>
      </c>
    </row>
    <row r="1674" spans="1:5">
      <c r="A1674" s="7">
        <v>44166</v>
      </c>
      <c r="B1674">
        <v>12</v>
      </c>
      <c r="C1674">
        <v>2020</v>
      </c>
      <c r="D1674">
        <v>0.58108110000000002</v>
      </c>
      <c r="E1674">
        <v>180.1999969</v>
      </c>
    </row>
    <row r="1675" spans="1:5">
      <c r="A1675" s="7">
        <v>44166</v>
      </c>
      <c r="B1675">
        <v>12</v>
      </c>
      <c r="C1675">
        <v>2020</v>
      </c>
      <c r="D1675">
        <v>0.62454873</v>
      </c>
      <c r="E1675">
        <v>134.5</v>
      </c>
    </row>
    <row r="1676" spans="1:5">
      <c r="A1676" s="7">
        <v>44166</v>
      </c>
      <c r="B1676">
        <v>12</v>
      </c>
      <c r="C1676">
        <v>2020</v>
      </c>
      <c r="D1676">
        <v>0.8090773</v>
      </c>
      <c r="E1676">
        <v>168.1999969</v>
      </c>
    </row>
  </sheetData>
  <sortState xmlns:xlrd2="http://schemas.microsoft.com/office/spreadsheetml/2017/richdata2" ref="A2:E1677">
    <sortCondition ref="B1228:B1677"/>
  </sortState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523C3-8B71-4D6A-A962-E93EA59ADEF9}">
  <dimension ref="A1:BD39"/>
  <sheetViews>
    <sheetView topLeftCell="J175" zoomScale="25" zoomScaleNormal="25" workbookViewId="0">
      <selection activeCell="BU289" sqref="BU289"/>
    </sheetView>
  </sheetViews>
  <sheetFormatPr defaultRowHeight="14.4"/>
  <cols>
    <col min="1" max="1" width="11.6640625" style="17" bestFit="1" customWidth="1"/>
    <col min="2" max="2" width="12.77734375" bestFit="1" customWidth="1"/>
    <col min="3" max="3" width="21" bestFit="1" customWidth="1"/>
    <col min="4" max="4" width="25.109375" style="76" bestFit="1" customWidth="1"/>
    <col min="5" max="5" width="25.109375" style="76" customWidth="1"/>
    <col min="6" max="6" width="25.109375" style="76" bestFit="1" customWidth="1"/>
    <col min="7" max="7" width="28" bestFit="1" customWidth="1"/>
    <col min="8" max="8" width="14.33203125" customWidth="1"/>
    <col min="9" max="9" width="21.88671875" bestFit="1" customWidth="1"/>
    <col min="10" max="10" width="29" bestFit="1" customWidth="1"/>
    <col min="11" max="11" width="28.6640625" bestFit="1" customWidth="1"/>
    <col min="12" max="12" width="17.88671875" bestFit="1" customWidth="1"/>
    <col min="13" max="13" width="17.88671875" customWidth="1"/>
    <col min="14" max="14" width="16.21875" bestFit="1" customWidth="1"/>
    <col min="15" max="15" width="23.6640625" customWidth="1"/>
    <col min="16" max="16" width="29.109375" bestFit="1" customWidth="1"/>
    <col min="17" max="17" width="28.44140625" bestFit="1" customWidth="1"/>
    <col min="18" max="18" width="22.88671875" bestFit="1" customWidth="1"/>
    <col min="19" max="19" width="27.88671875" bestFit="1" customWidth="1"/>
    <col min="38" max="38" width="17.21875" bestFit="1" customWidth="1"/>
    <col min="45" max="45" width="12.33203125" bestFit="1" customWidth="1"/>
    <col min="46" max="46" width="13.33203125" customWidth="1"/>
    <col min="47" max="47" width="12.77734375" customWidth="1"/>
    <col min="55" max="55" width="11.21875" bestFit="1" customWidth="1"/>
  </cols>
  <sheetData>
    <row r="1" spans="1:56" ht="15" thickBot="1">
      <c r="D1" s="82"/>
      <c r="E1" s="82"/>
      <c r="F1" s="82"/>
      <c r="AB1" s="197" t="s">
        <v>155</v>
      </c>
      <c r="AC1" s="198"/>
      <c r="AD1" s="197" t="s">
        <v>154</v>
      </c>
      <c r="AE1" s="198"/>
      <c r="AF1" s="197" t="s">
        <v>156</v>
      </c>
      <c r="AG1" s="198"/>
      <c r="AH1" s="197" t="s">
        <v>158</v>
      </c>
      <c r="AI1" s="198"/>
      <c r="AJ1" s="197" t="s">
        <v>266</v>
      </c>
      <c r="AK1" s="198"/>
      <c r="AL1" s="171"/>
    </row>
    <row r="2" spans="1:56" ht="15" thickBot="1">
      <c r="A2" s="55" t="s">
        <v>22</v>
      </c>
      <c r="B2" t="s">
        <v>71</v>
      </c>
      <c r="C2" t="s">
        <v>18</v>
      </c>
      <c r="D2" s="76" t="s">
        <v>225</v>
      </c>
      <c r="E2" s="76" t="s">
        <v>228</v>
      </c>
      <c r="F2" s="76" t="s">
        <v>224</v>
      </c>
      <c r="G2" t="s">
        <v>194</v>
      </c>
      <c r="H2" t="s">
        <v>195</v>
      </c>
      <c r="I2" t="s">
        <v>184</v>
      </c>
      <c r="J2" t="s">
        <v>185</v>
      </c>
      <c r="K2" t="s">
        <v>202</v>
      </c>
      <c r="L2" t="s">
        <v>236</v>
      </c>
      <c r="M2" t="s">
        <v>229</v>
      </c>
      <c r="O2" t="s">
        <v>27</v>
      </c>
      <c r="P2" s="154" t="s">
        <v>182</v>
      </c>
      <c r="Q2" s="155" t="s">
        <v>90</v>
      </c>
      <c r="AB2" s="168" t="s">
        <v>264</v>
      </c>
      <c r="AC2" s="169" t="s">
        <v>265</v>
      </c>
      <c r="AD2" s="168" t="s">
        <v>264</v>
      </c>
      <c r="AE2" s="169" t="s">
        <v>265</v>
      </c>
      <c r="AF2" s="168" t="s">
        <v>264</v>
      </c>
      <c r="AG2" s="169" t="s">
        <v>265</v>
      </c>
      <c r="AH2" s="168" t="s">
        <v>264</v>
      </c>
      <c r="AI2" s="169" t="s">
        <v>265</v>
      </c>
      <c r="AJ2" s="168" t="s">
        <v>264</v>
      </c>
      <c r="AK2" s="169" t="s">
        <v>265</v>
      </c>
      <c r="AL2" s="76"/>
      <c r="AO2">
        <v>2019</v>
      </c>
      <c r="AP2">
        <v>2020</v>
      </c>
      <c r="AQ2">
        <v>2021</v>
      </c>
      <c r="AS2">
        <v>2019</v>
      </c>
      <c r="AT2">
        <v>2020</v>
      </c>
      <c r="AU2">
        <v>2021</v>
      </c>
      <c r="AW2">
        <v>2019</v>
      </c>
      <c r="AX2">
        <v>2020</v>
      </c>
      <c r="AY2">
        <v>2021</v>
      </c>
    </row>
    <row r="3" spans="1:56">
      <c r="A3" s="43">
        <v>43435</v>
      </c>
      <c r="B3">
        <f>YEAR(A3)</f>
        <v>2018</v>
      </c>
      <c r="C3">
        <f>MONTH(A3)</f>
        <v>12</v>
      </c>
      <c r="D3" s="77">
        <f>Monthly_Cultivated_IrrvsRainfed!B3</f>
        <v>15744013.187000001</v>
      </c>
      <c r="E3" s="77">
        <v>1834513.2560000001</v>
      </c>
      <c r="F3" s="77">
        <v>1851713.3840000001</v>
      </c>
      <c r="G3" s="80">
        <f>(F3/D3)*1000</f>
        <v>117.61381053269058</v>
      </c>
      <c r="H3" s="80">
        <v>126.306</v>
      </c>
      <c r="I3" s="91">
        <v>161461.54</v>
      </c>
      <c r="J3" s="85">
        <f>I3/1000000</f>
        <v>0.16146154000000001</v>
      </c>
      <c r="K3" s="85">
        <f t="shared" ref="K3:K36" si="0">F3/1000000</f>
        <v>1.8517133840000002</v>
      </c>
      <c r="L3" s="85">
        <f t="shared" ref="L3:L36" si="1">I3/1000000</f>
        <v>0.16146154000000001</v>
      </c>
      <c r="M3" s="85">
        <f>E3/1000000</f>
        <v>1.8345132560000001</v>
      </c>
      <c r="N3" t="s">
        <v>170</v>
      </c>
      <c r="O3" s="16" t="s">
        <v>168</v>
      </c>
      <c r="P3" s="156" t="s">
        <v>169</v>
      </c>
      <c r="Q3" s="157" t="s">
        <v>169</v>
      </c>
      <c r="R3" t="s">
        <v>187</v>
      </c>
      <c r="S3" t="s">
        <v>188</v>
      </c>
      <c r="AA3" t="s">
        <v>261</v>
      </c>
      <c r="AB3" s="156">
        <v>700</v>
      </c>
      <c r="AC3" s="157">
        <v>200</v>
      </c>
      <c r="AD3" s="156">
        <v>680</v>
      </c>
      <c r="AE3" s="157">
        <v>210</v>
      </c>
      <c r="AF3" s="156">
        <v>605</v>
      </c>
      <c r="AG3" s="157">
        <v>210</v>
      </c>
      <c r="AH3" s="174">
        <v>420</v>
      </c>
      <c r="AI3" s="174">
        <v>210</v>
      </c>
      <c r="AJ3" s="170">
        <f>AVERAGE(AB3,AD3,AF3,AH3)</f>
        <v>601.25</v>
      </c>
      <c r="AK3" s="48">
        <f>AVERAGE(AC3,AE3,AG3,AI3)</f>
        <v>207.5</v>
      </c>
      <c r="AL3" s="17" t="s">
        <v>159</v>
      </c>
      <c r="AM3" s="15">
        <f>AK9</f>
        <v>230</v>
      </c>
      <c r="AO3">
        <v>2426.3008853000001</v>
      </c>
      <c r="AP3">
        <v>2539.4906885999999</v>
      </c>
      <c r="AQ3">
        <v>2846.6842808000001</v>
      </c>
      <c r="AS3">
        <f t="shared" ref="AS3:AU5" si="2">(AO3*10000)*($AM3*0.001)</f>
        <v>5580492.0361900004</v>
      </c>
      <c r="AT3">
        <f t="shared" si="2"/>
        <v>5840828.58378</v>
      </c>
      <c r="AU3">
        <f t="shared" si="2"/>
        <v>6547373.8458400005</v>
      </c>
      <c r="AW3">
        <f>AS3/1000000</f>
        <v>5.5804920361900008</v>
      </c>
      <c r="AX3">
        <f t="shared" ref="AX3:AY5" si="3">AT3/1000000</f>
        <v>5.8408285837799996</v>
      </c>
      <c r="AY3">
        <f t="shared" si="3"/>
        <v>6.5473738458400002</v>
      </c>
      <c r="AZ3">
        <f>AVERAGE(AW3:AY3)</f>
        <v>5.9895648219366668</v>
      </c>
      <c r="BB3" s="15">
        <f>AVERAGE(AO3:AQ3)</f>
        <v>2604.1586182333335</v>
      </c>
      <c r="BC3">
        <f>(BB3*10000)*($AM3*0.001)</f>
        <v>5989564.821936667</v>
      </c>
      <c r="BD3" s="4">
        <f>BC3/1000000</f>
        <v>5.9895648219366668</v>
      </c>
    </row>
    <row r="4" spans="1:56">
      <c r="A4" s="43">
        <v>43466</v>
      </c>
      <c r="B4">
        <f t="shared" ref="B4:B36" si="4">YEAR(A4)</f>
        <v>2019</v>
      </c>
      <c r="C4">
        <f t="shared" ref="C4:C36" si="5">MONTH(A4)</f>
        <v>1</v>
      </c>
      <c r="D4" s="77">
        <f>Monthly_Cultivated_IrrvsRainfed!B4</f>
        <v>19663743.219000001</v>
      </c>
      <c r="E4" s="77">
        <v>2880273.9619999998</v>
      </c>
      <c r="F4" s="77">
        <v>2935890.6269999999</v>
      </c>
      <c r="G4" s="80">
        <f>(F4/D4)*1000</f>
        <v>149.30476839034438</v>
      </c>
      <c r="H4" s="80">
        <v>144.459</v>
      </c>
      <c r="I4" s="91">
        <v>216664.44</v>
      </c>
      <c r="J4" s="86">
        <f t="shared" ref="J4:J36" si="6">I4/1000000</f>
        <v>0.21666444000000001</v>
      </c>
      <c r="K4" s="85">
        <f t="shared" si="0"/>
        <v>2.935890627</v>
      </c>
      <c r="L4" s="85">
        <f t="shared" si="1"/>
        <v>0.21666444000000001</v>
      </c>
      <c r="M4" s="85">
        <f t="shared" ref="M4:M36" si="7">E4/1000000</f>
        <v>2.880273962</v>
      </c>
      <c r="N4" s="17" t="s">
        <v>159</v>
      </c>
      <c r="O4" s="10">
        <f>Monthly_Cultivated_IrrvsRainfed!N3</f>
        <v>2426.3008853000001</v>
      </c>
      <c r="P4" s="158">
        <f>SUM(F3:F6)/1000000</f>
        <v>10.976169372000001</v>
      </c>
      <c r="Q4" s="129">
        <f>SUM(G3:G6)</f>
        <v>534.09047905017178</v>
      </c>
      <c r="R4" s="10">
        <f>SUM(I3:I6)</f>
        <v>2778930.4060000004</v>
      </c>
      <c r="S4" s="80">
        <f>R4/1000000</f>
        <v>2.7789304060000006</v>
      </c>
      <c r="T4" s="89">
        <f>((O4*10000)*(Q4*0.001))/1000000</f>
        <v>12.958642021497329</v>
      </c>
      <c r="AA4" t="s">
        <v>262</v>
      </c>
      <c r="AB4" s="156">
        <v>420</v>
      </c>
      <c r="AC4" s="157">
        <v>310</v>
      </c>
      <c r="AD4" s="156">
        <v>395</v>
      </c>
      <c r="AE4" s="157">
        <v>390</v>
      </c>
      <c r="AF4" s="156">
        <v>500</v>
      </c>
      <c r="AG4" s="157">
        <v>370</v>
      </c>
      <c r="AH4" s="174">
        <v>400</v>
      </c>
      <c r="AI4" s="174">
        <v>280</v>
      </c>
      <c r="AJ4" s="170">
        <f t="shared" ref="AJ4:AJ5" si="8">AVERAGE(AB4,AD4,AF4,AH4)</f>
        <v>428.75</v>
      </c>
      <c r="AK4" s="48">
        <f t="shared" ref="AK4:AK5" si="9">AVERAGE(AC4,AE4,AG4,AI4)</f>
        <v>337.5</v>
      </c>
      <c r="AL4" s="90" t="s">
        <v>161</v>
      </c>
      <c r="AM4" s="15">
        <v>400</v>
      </c>
      <c r="AO4">
        <v>1868.8969732999999</v>
      </c>
      <c r="AP4">
        <v>1687.8182047</v>
      </c>
      <c r="AQ4">
        <v>1581.4443353000001</v>
      </c>
      <c r="AS4">
        <f t="shared" si="2"/>
        <v>7475587.8931999998</v>
      </c>
      <c r="AT4">
        <f t="shared" si="2"/>
        <v>6751272.8187999995</v>
      </c>
      <c r="AU4">
        <f t="shared" si="2"/>
        <v>6325777.3412000015</v>
      </c>
      <c r="AW4">
        <f t="shared" ref="AW4:AW5" si="10">AS4/1000000</f>
        <v>7.4755878932000002</v>
      </c>
      <c r="AX4">
        <f t="shared" si="3"/>
        <v>6.7512728187999995</v>
      </c>
      <c r="AY4">
        <f t="shared" si="3"/>
        <v>6.3257773412000011</v>
      </c>
      <c r="AZ4">
        <f t="shared" ref="AZ4:AZ5" si="11">AVERAGE(AW4:AY4)</f>
        <v>6.8508793510666672</v>
      </c>
      <c r="BB4" s="15">
        <f t="shared" ref="BB4:BB5" si="12">AVERAGE(AO4:AQ4)</f>
        <v>1712.7198377666666</v>
      </c>
      <c r="BC4">
        <f t="shared" ref="BC4:BC5" si="13">(BB4*10000)*($AM4*0.001)</f>
        <v>6850879.3510666676</v>
      </c>
      <c r="BD4" s="4">
        <f t="shared" ref="BD4:BD5" si="14">BC4/1000000</f>
        <v>6.8508793510666672</v>
      </c>
    </row>
    <row r="5" spans="1:56" ht="15" thickBot="1">
      <c r="A5" s="43">
        <v>43497</v>
      </c>
      <c r="B5">
        <f t="shared" si="4"/>
        <v>2019</v>
      </c>
      <c r="C5">
        <f t="shared" si="5"/>
        <v>2</v>
      </c>
      <c r="D5" s="77">
        <f>Monthly_Cultivated_IrrvsRainfed!B5</f>
        <v>24263008.853</v>
      </c>
      <c r="E5" s="77">
        <v>2873270.1740000001</v>
      </c>
      <c r="F5" s="77">
        <v>2993566.6159999999</v>
      </c>
      <c r="G5" s="80">
        <f t="shared" ref="G5:G36" si="15">(F5/D5)*1000</f>
        <v>123.37985919787769</v>
      </c>
      <c r="H5" s="80">
        <v>108.46</v>
      </c>
      <c r="I5" s="91">
        <v>265995.56099999999</v>
      </c>
      <c r="J5" s="86">
        <f t="shared" si="6"/>
        <v>0.26599556099999999</v>
      </c>
      <c r="K5" s="85">
        <f t="shared" si="0"/>
        <v>2.9935666159999998</v>
      </c>
      <c r="L5" s="85">
        <f t="shared" si="1"/>
        <v>0.26599556099999999</v>
      </c>
      <c r="M5" s="85">
        <f t="shared" si="7"/>
        <v>2.873270174</v>
      </c>
      <c r="N5" s="90" t="s">
        <v>161</v>
      </c>
      <c r="O5" s="23">
        <f>Monthly_Cultivated_IrrvsRainfed!N7</f>
        <v>1868.8969732999999</v>
      </c>
      <c r="P5" s="159">
        <f>SUM(F7:F10)/1000000</f>
        <v>3.0373191529999994</v>
      </c>
      <c r="Q5" s="160">
        <f>SUM(G7:G10)</f>
        <v>230.94385016433637</v>
      </c>
      <c r="R5" s="23">
        <f>SUM(I7:I10)</f>
        <v>1447992.1240000001</v>
      </c>
      <c r="S5" s="92">
        <f>R5/1000000</f>
        <v>1.447992124</v>
      </c>
      <c r="T5" s="92">
        <f>((O5*10000)*(Q5*0.001))/1000000</f>
        <v>4.3161026257437687</v>
      </c>
      <c r="X5" s="165">
        <v>1369</v>
      </c>
      <c r="AA5" t="s">
        <v>263</v>
      </c>
      <c r="AB5" s="166">
        <v>320</v>
      </c>
      <c r="AC5" s="167">
        <v>200</v>
      </c>
      <c r="AD5" s="166">
        <v>170</v>
      </c>
      <c r="AE5" s="167">
        <v>180</v>
      </c>
      <c r="AF5" s="166">
        <v>320</v>
      </c>
      <c r="AG5" s="167">
        <v>200</v>
      </c>
      <c r="AH5" s="173">
        <v>300</v>
      </c>
      <c r="AI5" s="173">
        <v>150</v>
      </c>
      <c r="AJ5" s="170">
        <f t="shared" si="8"/>
        <v>277.5</v>
      </c>
      <c r="AK5" s="48">
        <f t="shared" si="9"/>
        <v>182.5</v>
      </c>
      <c r="AL5" s="17" t="s">
        <v>167</v>
      </c>
      <c r="AM5" s="15">
        <v>380</v>
      </c>
      <c r="AO5">
        <v>1497.1171929</v>
      </c>
      <c r="AP5">
        <v>1878.6302691000001</v>
      </c>
      <c r="AQ5">
        <v>1636.7840717000001</v>
      </c>
      <c r="AS5">
        <f t="shared" si="2"/>
        <v>5689045.3330199998</v>
      </c>
      <c r="AT5">
        <f t="shared" si="2"/>
        <v>7138795.0225799996</v>
      </c>
      <c r="AU5">
        <f t="shared" si="2"/>
        <v>6219779.4724600008</v>
      </c>
      <c r="AW5">
        <f t="shared" si="10"/>
        <v>5.6890453330200002</v>
      </c>
      <c r="AX5">
        <f t="shared" si="3"/>
        <v>7.1387950225799992</v>
      </c>
      <c r="AY5">
        <f t="shared" si="3"/>
        <v>6.2197794724600008</v>
      </c>
      <c r="AZ5">
        <f t="shared" si="11"/>
        <v>6.3492066093533337</v>
      </c>
      <c r="BB5" s="15">
        <f t="shared" si="12"/>
        <v>1670.8438445666668</v>
      </c>
      <c r="BC5">
        <f t="shared" si="13"/>
        <v>6349206.6093533346</v>
      </c>
      <c r="BD5" s="4">
        <f t="shared" si="14"/>
        <v>6.3492066093533346</v>
      </c>
    </row>
    <row r="6" spans="1:56">
      <c r="A6" s="43">
        <v>43525</v>
      </c>
      <c r="B6">
        <f t="shared" si="4"/>
        <v>2019</v>
      </c>
      <c r="C6">
        <f t="shared" si="5"/>
        <v>3</v>
      </c>
      <c r="D6" s="77">
        <f>Monthly_Cultivated_IrrvsRainfed!B6</f>
        <v>22219579.918000001</v>
      </c>
      <c r="E6" s="77">
        <v>1060218.9739999999</v>
      </c>
      <c r="F6" s="77">
        <v>3194998.7450000001</v>
      </c>
      <c r="G6" s="80">
        <f t="shared" si="15"/>
        <v>143.79204092925912</v>
      </c>
      <c r="H6" s="80">
        <v>44.783000000000001</v>
      </c>
      <c r="I6" s="91">
        <v>2134808.8650000002</v>
      </c>
      <c r="J6" s="86">
        <f t="shared" si="6"/>
        <v>2.1348088650000001</v>
      </c>
      <c r="K6" s="85">
        <f t="shared" si="0"/>
        <v>3.1949987449999999</v>
      </c>
      <c r="L6" s="85">
        <f t="shared" si="1"/>
        <v>2.1348088650000001</v>
      </c>
      <c r="M6" s="85">
        <f t="shared" si="7"/>
        <v>1.0602189739999999</v>
      </c>
      <c r="N6" s="17" t="s">
        <v>167</v>
      </c>
      <c r="O6" s="10">
        <f>Monthly_Cultivated_IrrvsRainfed!N11</f>
        <v>1497.1171929</v>
      </c>
      <c r="P6" s="158">
        <f>SUM(F11:F14)/1000000</f>
        <v>4.7033136320000004</v>
      </c>
      <c r="Q6" s="129">
        <f>SUM(G11:G14)</f>
        <v>351.09584221222104</v>
      </c>
      <c r="R6" s="10">
        <f>SUM(I11:I14)</f>
        <v>2860297.5490000001</v>
      </c>
      <c r="S6" s="105">
        <f t="shared" ref="S6:S12" si="16">R6/1000000</f>
        <v>2.8602975490000002</v>
      </c>
      <c r="T6" s="89">
        <f t="shared" ref="T6:T12" si="17">((O6*10000)*(Q6*0.001))/1000000</f>
        <v>5.2563162173162166</v>
      </c>
      <c r="U6" s="4">
        <f>SUM(P4:P6)</f>
        <v>18.716802157</v>
      </c>
      <c r="V6" s="15">
        <f>SUM(Q4:Q6)</f>
        <v>1116.1301714267292</v>
      </c>
      <c r="X6" s="8">
        <f>X5-V6</f>
        <v>252.86982857327075</v>
      </c>
    </row>
    <row r="7" spans="1:56">
      <c r="A7" s="43">
        <v>43556</v>
      </c>
      <c r="B7">
        <f t="shared" si="4"/>
        <v>2019</v>
      </c>
      <c r="C7">
        <f t="shared" si="5"/>
        <v>4</v>
      </c>
      <c r="D7" s="78">
        <f>Monthly_Cultivated_IrrvsRainfed!B7</f>
        <v>18688969.732999999</v>
      </c>
      <c r="E7" s="78">
        <v>2077355.0870000001</v>
      </c>
      <c r="F7" s="78">
        <v>1485416.642</v>
      </c>
      <c r="G7" s="81">
        <f t="shared" si="15"/>
        <v>79.480927157644729</v>
      </c>
      <c r="H7" s="81">
        <v>109.384</v>
      </c>
      <c r="I7" s="115">
        <v>93.185000000000002</v>
      </c>
      <c r="J7" s="86">
        <f t="shared" si="6"/>
        <v>9.3184999999999996E-5</v>
      </c>
      <c r="K7" s="85">
        <f t="shared" si="0"/>
        <v>1.4854166419999999</v>
      </c>
      <c r="L7" s="85">
        <f t="shared" si="1"/>
        <v>9.3184999999999996E-5</v>
      </c>
      <c r="M7" s="85">
        <f t="shared" si="7"/>
        <v>2.0773550869999999</v>
      </c>
      <c r="N7" s="16" t="s">
        <v>160</v>
      </c>
      <c r="O7" s="21">
        <f>Monthly_Cultivated_IrrvsRainfed!N15</f>
        <v>2539.4906885999999</v>
      </c>
      <c r="P7" s="161">
        <f>SUM(F15:F18)/1000000</f>
        <v>9.8718442629999998</v>
      </c>
      <c r="Q7" s="162">
        <f>SUM(G15:G18)</f>
        <v>521.40073246169391</v>
      </c>
      <c r="R7" s="21">
        <f>SUM(I15:I18)</f>
        <v>2177751.852</v>
      </c>
      <c r="S7" s="88">
        <f t="shared" si="16"/>
        <v>2.1777518520000001</v>
      </c>
      <c r="T7" s="87">
        <f t="shared" si="17"/>
        <v>13.240923051156916</v>
      </c>
      <c r="AJ7">
        <v>400</v>
      </c>
      <c r="AK7" s="15">
        <f>AVERAGE(AJ3:AK3)</f>
        <v>404.375</v>
      </c>
      <c r="AL7" s="15"/>
      <c r="AM7" s="15">
        <f>SUM(AM3:AM5)</f>
        <v>1010</v>
      </c>
      <c r="AO7">
        <v>230</v>
      </c>
      <c r="AW7">
        <f>SUM(AW3:AW5)</f>
        <v>18.745125262410003</v>
      </c>
      <c r="AX7">
        <f t="shared" ref="AX7:AY7" si="18">SUM(AX3:AX5)</f>
        <v>19.730896425159997</v>
      </c>
      <c r="AY7">
        <f t="shared" si="18"/>
        <v>19.092930659500002</v>
      </c>
      <c r="AZ7">
        <f>SUM(AZ3:AZ5)</f>
        <v>19.189650782356669</v>
      </c>
      <c r="BC7">
        <f>SUM(BC3:BC5)</f>
        <v>19189650.782356668</v>
      </c>
      <c r="BD7" s="4">
        <f>SUM(BD3:BD5)</f>
        <v>19.189650782356669</v>
      </c>
    </row>
    <row r="8" spans="1:56">
      <c r="A8" s="43">
        <v>43586</v>
      </c>
      <c r="B8">
        <f t="shared" si="4"/>
        <v>2019</v>
      </c>
      <c r="C8">
        <f t="shared" si="5"/>
        <v>5</v>
      </c>
      <c r="D8" s="78">
        <f>Monthly_Cultivated_IrrvsRainfed!B8</f>
        <v>12172893.183</v>
      </c>
      <c r="E8" s="78">
        <v>53109.421000000002</v>
      </c>
      <c r="F8" s="78">
        <v>886513.402</v>
      </c>
      <c r="G8" s="81">
        <f t="shared" si="15"/>
        <v>72.82684475027321</v>
      </c>
      <c r="H8" s="81">
        <v>4.5869999999999997</v>
      </c>
      <c r="I8" s="115">
        <v>833406.96100000001</v>
      </c>
      <c r="J8" s="86">
        <f t="shared" si="6"/>
        <v>0.833406961</v>
      </c>
      <c r="K8" s="85">
        <f t="shared" si="0"/>
        <v>0.88651340199999995</v>
      </c>
      <c r="L8" s="85">
        <f t="shared" si="1"/>
        <v>0.833406961</v>
      </c>
      <c r="M8" s="85">
        <f t="shared" si="7"/>
        <v>5.3109421000000004E-2</v>
      </c>
      <c r="N8" t="s">
        <v>162</v>
      </c>
      <c r="O8" s="8">
        <f>Monthly_Cultivated_IrrvsRainfed!N19</f>
        <v>1687.8182047</v>
      </c>
      <c r="P8" s="163">
        <f>SUM(F19:F22)/1000000</f>
        <v>2.9167144529999995</v>
      </c>
      <c r="Q8" s="48">
        <f>SUM(G19:G22)</f>
        <v>236.58252047034722</v>
      </c>
      <c r="R8" s="8">
        <f>SUM(I19:I22)</f>
        <v>1585708.1259999999</v>
      </c>
      <c r="S8" s="4">
        <f t="shared" si="16"/>
        <v>1.5857081259999999</v>
      </c>
      <c r="T8" s="87">
        <f t="shared" si="17"/>
        <v>3.993082849636624</v>
      </c>
      <c r="AJ8">
        <v>380</v>
      </c>
      <c r="AK8" s="15">
        <f t="shared" ref="AK8" si="19">AVERAGE(AJ4:AK4)</f>
        <v>383.125</v>
      </c>
      <c r="AL8" s="15"/>
      <c r="AO8">
        <v>430</v>
      </c>
    </row>
    <row r="9" spans="1:56">
      <c r="A9" s="9">
        <v>43617</v>
      </c>
      <c r="B9">
        <f t="shared" si="4"/>
        <v>2019</v>
      </c>
      <c r="C9">
        <f t="shared" si="5"/>
        <v>6</v>
      </c>
      <c r="D9" s="78">
        <f>Monthly_Cultivated_IrrvsRainfed!B9</f>
        <v>9555069.2019999996</v>
      </c>
      <c r="E9" s="78">
        <v>50899.616999999998</v>
      </c>
      <c r="F9" s="78">
        <v>413395.78899999999</v>
      </c>
      <c r="G9" s="81">
        <f t="shared" si="15"/>
        <v>43.264552067657547</v>
      </c>
      <c r="H9" s="81">
        <v>5.7389999999999999</v>
      </c>
      <c r="I9" s="115">
        <v>362498.658</v>
      </c>
      <c r="J9" s="86">
        <f t="shared" si="6"/>
        <v>0.36249865799999997</v>
      </c>
      <c r="K9" s="85">
        <f t="shared" si="0"/>
        <v>0.41339578900000001</v>
      </c>
      <c r="L9" s="85">
        <f t="shared" si="1"/>
        <v>0.36249865799999997</v>
      </c>
      <c r="M9" s="85">
        <f t="shared" si="7"/>
        <v>5.0899617000000001E-2</v>
      </c>
      <c r="N9" s="16" t="s">
        <v>164</v>
      </c>
      <c r="O9" s="21">
        <f>Monthly_Cultivated_IrrvsRainfed!N23</f>
        <v>1878.6302691000001</v>
      </c>
      <c r="P9" s="161">
        <f>SUM(F23:F26)/1000000</f>
        <v>4.3282289609999998</v>
      </c>
      <c r="Q9" s="162">
        <f>SUM(G23:G26)</f>
        <v>305.71361980014922</v>
      </c>
      <c r="R9" s="21">
        <f>SUM(I23:I26)</f>
        <v>1449656.4050000003</v>
      </c>
      <c r="S9" s="106">
        <f>R9/1000000</f>
        <v>1.4496564050000003</v>
      </c>
      <c r="T9" s="87">
        <f t="shared" si="17"/>
        <v>5.743228598326894</v>
      </c>
      <c r="U9" s="4">
        <f>SUM(P7:P9)</f>
        <v>17.116787676999998</v>
      </c>
      <c r="V9" s="15">
        <f>SUM(Q7:Q9)</f>
        <v>1063.6968727321903</v>
      </c>
      <c r="X9" s="8">
        <f>X5-V9</f>
        <v>305.30312726780971</v>
      </c>
      <c r="AJ9">
        <v>230</v>
      </c>
      <c r="AK9" s="15">
        <f>AVERAGE(AJ5:AK5)</f>
        <v>230</v>
      </c>
      <c r="AL9" s="15"/>
      <c r="AO9">
        <v>400</v>
      </c>
    </row>
    <row r="10" spans="1:56">
      <c r="A10" s="9">
        <v>43647</v>
      </c>
      <c r="B10">
        <f t="shared" si="4"/>
        <v>2019</v>
      </c>
      <c r="C10">
        <f t="shared" si="5"/>
        <v>7</v>
      </c>
      <c r="D10" s="78">
        <f>Monthly_Cultivated_IrrvsRainfed!B10</f>
        <v>7124185.6699999999</v>
      </c>
      <c r="E10" s="78">
        <v>0</v>
      </c>
      <c r="F10" s="78">
        <v>251993.32</v>
      </c>
      <c r="G10" s="81">
        <f t="shared" si="15"/>
        <v>35.371526188760882</v>
      </c>
      <c r="H10" s="81">
        <v>0</v>
      </c>
      <c r="I10" s="115">
        <v>251993.32</v>
      </c>
      <c r="J10" s="86">
        <f t="shared" si="6"/>
        <v>0.25199332000000002</v>
      </c>
      <c r="K10" s="85">
        <f t="shared" si="0"/>
        <v>0.25199332000000002</v>
      </c>
      <c r="L10" s="85">
        <f t="shared" si="1"/>
        <v>0.25199332000000002</v>
      </c>
      <c r="M10" s="85">
        <f t="shared" si="7"/>
        <v>0</v>
      </c>
      <c r="N10" s="17" t="s">
        <v>165</v>
      </c>
      <c r="O10" s="10">
        <f>Monthly_Cultivated_IrrvsRainfed!N27</f>
        <v>2846.6842808000001</v>
      </c>
      <c r="P10" s="158"/>
      <c r="Q10" s="129"/>
      <c r="R10" s="10"/>
      <c r="S10" s="80"/>
      <c r="T10" s="89">
        <f t="shared" si="17"/>
        <v>0</v>
      </c>
      <c r="AJ10">
        <f>SUM(AJ7:AJ9)</f>
        <v>1010</v>
      </c>
      <c r="AO10">
        <f>SUM(AO7:AO9)</f>
        <v>1060</v>
      </c>
    </row>
    <row r="11" spans="1:56">
      <c r="A11" s="43">
        <v>43678</v>
      </c>
      <c r="B11">
        <f t="shared" si="4"/>
        <v>2019</v>
      </c>
      <c r="C11">
        <f t="shared" si="5"/>
        <v>8</v>
      </c>
      <c r="D11" s="79">
        <f>Monthly_Cultivated_IrrvsRainfed!B11</f>
        <v>11248166.592</v>
      </c>
      <c r="E11" s="79">
        <v>7115.5649999999996</v>
      </c>
      <c r="F11" s="79">
        <v>662233.26500000001</v>
      </c>
      <c r="G11" s="70">
        <f t="shared" si="15"/>
        <v>58.874773909465233</v>
      </c>
      <c r="H11" s="70">
        <v>0.71199999999999997</v>
      </c>
      <c r="I11" s="116">
        <v>655117.69999999995</v>
      </c>
      <c r="J11" s="86">
        <f t="shared" si="6"/>
        <v>0.65511769999999991</v>
      </c>
      <c r="K11" s="85">
        <f t="shared" si="0"/>
        <v>0.66223326500000002</v>
      </c>
      <c r="L11" s="85">
        <f t="shared" si="1"/>
        <v>0.65511769999999991</v>
      </c>
      <c r="M11" s="85">
        <f t="shared" si="7"/>
        <v>7.1155649999999999E-3</v>
      </c>
      <c r="N11" s="17" t="s">
        <v>163</v>
      </c>
      <c r="O11" s="10">
        <f>Monthly_Cultivated_IrrvsRainfed!N29</f>
        <v>1581.4443353000001</v>
      </c>
      <c r="P11" s="158">
        <f>SUM(F29:F32)/1000000</f>
        <v>2.8302106890000003</v>
      </c>
      <c r="Q11" s="129">
        <f>SUM(G29:G32)</f>
        <v>234.39368478325741</v>
      </c>
      <c r="R11" s="10">
        <f>SUM(I29:I32)</f>
        <v>2140519.0649999999</v>
      </c>
      <c r="S11" s="80">
        <f>R11/1000000</f>
        <v>2.1405190649999999</v>
      </c>
      <c r="T11" s="92">
        <f t="shared" si="17"/>
        <v>3.7068056503057627</v>
      </c>
    </row>
    <row r="12" spans="1:56" ht="15" thickBot="1">
      <c r="A12" s="43">
        <v>43709</v>
      </c>
      <c r="B12">
        <f t="shared" si="4"/>
        <v>2019</v>
      </c>
      <c r="C12">
        <f t="shared" si="5"/>
        <v>9</v>
      </c>
      <c r="D12" s="79">
        <f>Monthly_Cultivated_IrrvsRainfed!B12</f>
        <v>12404613.067</v>
      </c>
      <c r="E12" s="79">
        <v>76117.588000000003</v>
      </c>
      <c r="F12" s="79">
        <v>923237.71299999999</v>
      </c>
      <c r="G12" s="70">
        <f t="shared" si="15"/>
        <v>74.426965840320307</v>
      </c>
      <c r="H12" s="70">
        <v>6.6340000000000003</v>
      </c>
      <c r="I12" s="116">
        <v>847121.56099999999</v>
      </c>
      <c r="J12" s="86">
        <f t="shared" si="6"/>
        <v>0.84712156100000002</v>
      </c>
      <c r="K12" s="85">
        <f t="shared" si="0"/>
        <v>0.92323771300000002</v>
      </c>
      <c r="L12" s="85">
        <f t="shared" si="1"/>
        <v>0.84712156100000002</v>
      </c>
      <c r="M12" s="85">
        <f t="shared" si="7"/>
        <v>7.6117588E-2</v>
      </c>
      <c r="N12" s="17" t="s">
        <v>166</v>
      </c>
      <c r="O12" s="10">
        <f>Monthly_Cultivated_IrrvsRainfed!N33</f>
        <v>1636.7840717000001</v>
      </c>
      <c r="P12" s="164">
        <f>SUM(F33:F36)/1000000</f>
        <v>4.1439000630000002</v>
      </c>
      <c r="Q12" s="133">
        <f>SUM(G33:G36)</f>
        <v>308.15625852788816</v>
      </c>
      <c r="R12" s="10">
        <f>SUM(I33:I36)</f>
        <v>1225922.672</v>
      </c>
      <c r="S12" s="105">
        <f t="shared" si="16"/>
        <v>1.225922672</v>
      </c>
      <c r="T12" s="89">
        <f t="shared" si="17"/>
        <v>5.0438525555311466</v>
      </c>
    </row>
    <row r="13" spans="1:56">
      <c r="A13" s="43">
        <v>43739</v>
      </c>
      <c r="B13">
        <f t="shared" si="4"/>
        <v>2019</v>
      </c>
      <c r="C13">
        <f t="shared" si="5"/>
        <v>10</v>
      </c>
      <c r="D13" s="79">
        <f>Monthly_Cultivated_IrrvsRainfed!B13</f>
        <v>13475917.85</v>
      </c>
      <c r="E13" s="79">
        <v>132565.99100000001</v>
      </c>
      <c r="F13" s="79">
        <v>1286891.885</v>
      </c>
      <c r="G13" s="70">
        <f t="shared" si="15"/>
        <v>95.495676014379981</v>
      </c>
      <c r="H13" s="70">
        <v>10.782999999999999</v>
      </c>
      <c r="I13" s="116">
        <v>1154325.8929999999</v>
      </c>
      <c r="J13" s="86">
        <f t="shared" si="6"/>
        <v>1.154325893</v>
      </c>
      <c r="K13" s="85">
        <f t="shared" si="0"/>
        <v>1.286891885</v>
      </c>
      <c r="L13" s="85">
        <f t="shared" si="1"/>
        <v>1.154325893</v>
      </c>
      <c r="M13" s="85">
        <f t="shared" si="7"/>
        <v>0.13256599100000002</v>
      </c>
      <c r="AV13">
        <v>733</v>
      </c>
      <c r="AW13">
        <v>652</v>
      </c>
    </row>
    <row r="14" spans="1:56">
      <c r="A14" s="43">
        <v>43770</v>
      </c>
      <c r="B14">
        <f t="shared" si="4"/>
        <v>2019</v>
      </c>
      <c r="C14">
        <f t="shared" si="5"/>
        <v>11</v>
      </c>
      <c r="D14" s="79">
        <f>Monthly_Cultivated_IrrvsRainfed!B14</f>
        <v>14971171.929</v>
      </c>
      <c r="E14" s="79">
        <v>1741074.1070000001</v>
      </c>
      <c r="F14" s="79">
        <v>1830950.7690000001</v>
      </c>
      <c r="G14" s="70">
        <f t="shared" si="15"/>
        <v>122.29842644805552</v>
      </c>
      <c r="H14" s="70">
        <v>119.55800000000001</v>
      </c>
      <c r="I14" s="116">
        <v>203732.39499999999</v>
      </c>
      <c r="J14" s="86">
        <f t="shared" si="6"/>
        <v>0.20373239499999998</v>
      </c>
      <c r="K14" s="85">
        <f t="shared" si="0"/>
        <v>1.830950769</v>
      </c>
      <c r="L14" s="85">
        <f t="shared" si="1"/>
        <v>0.20373239499999998</v>
      </c>
      <c r="M14" s="85">
        <f t="shared" si="7"/>
        <v>1.741074107</v>
      </c>
      <c r="N14">
        <v>2012</v>
      </c>
      <c r="O14" s="8">
        <v>5349</v>
      </c>
      <c r="R14" s="15"/>
      <c r="AU14">
        <v>1369</v>
      </c>
      <c r="AV14">
        <f>AU14-$AV$13</f>
        <v>636</v>
      </c>
      <c r="AW14">
        <f>AU14-$AW$13</f>
        <v>717</v>
      </c>
    </row>
    <row r="15" spans="1:56">
      <c r="A15" s="43">
        <v>43800</v>
      </c>
      <c r="B15">
        <f t="shared" si="4"/>
        <v>2019</v>
      </c>
      <c r="C15">
        <f t="shared" si="5"/>
        <v>12</v>
      </c>
      <c r="D15" s="77">
        <f>Monthly_Cultivated_IrrvsRainfed!B15</f>
        <v>16311360.108999999</v>
      </c>
      <c r="E15" s="77">
        <v>1918993.2720000001</v>
      </c>
      <c r="F15" s="77">
        <v>1515370.6540000001</v>
      </c>
      <c r="G15" s="80">
        <f t="shared" si="15"/>
        <v>92.902777197830062</v>
      </c>
      <c r="H15" s="80">
        <v>116.696</v>
      </c>
      <c r="I15" s="91">
        <v>6631.1080000000002</v>
      </c>
      <c r="J15" s="86">
        <f t="shared" si="6"/>
        <v>6.6311080000000001E-3</v>
      </c>
      <c r="K15" s="85">
        <f t="shared" si="0"/>
        <v>1.515370654</v>
      </c>
      <c r="L15" s="85">
        <f t="shared" si="1"/>
        <v>6.6311080000000001E-3</v>
      </c>
      <c r="M15" s="85">
        <f t="shared" si="7"/>
        <v>1.918993272</v>
      </c>
      <c r="N15">
        <v>2019</v>
      </c>
      <c r="O15" s="8">
        <f>SUM(O4:O6)</f>
        <v>5792.3150515000007</v>
      </c>
      <c r="P15" s="30">
        <f>+SUM(P4:P6)</f>
        <v>18.716802157</v>
      </c>
      <c r="Q15" s="8">
        <f>+SUM(Q4:Q6)</f>
        <v>1116.1301714267292</v>
      </c>
      <c r="R15" s="15"/>
      <c r="AR15">
        <v>1369</v>
      </c>
      <c r="AU15">
        <v>1116</v>
      </c>
      <c r="AV15">
        <f t="shared" ref="AV15:AV16" si="20">AU15-$AV$13</f>
        <v>383</v>
      </c>
      <c r="AW15">
        <f t="shared" ref="AW15:AW16" si="21">AU15-$AW$13</f>
        <v>464</v>
      </c>
    </row>
    <row r="16" spans="1:56">
      <c r="A16" s="43">
        <v>43831</v>
      </c>
      <c r="B16">
        <f t="shared" si="4"/>
        <v>2020</v>
      </c>
      <c r="C16">
        <f t="shared" si="5"/>
        <v>1</v>
      </c>
      <c r="D16" s="77">
        <f>Monthly_Cultivated_IrrvsRainfed!B16</f>
        <v>20335768.842</v>
      </c>
      <c r="E16" s="77">
        <v>2598016.585</v>
      </c>
      <c r="F16" s="77">
        <v>3285710.47</v>
      </c>
      <c r="G16" s="80">
        <f t="shared" si="15"/>
        <v>161.57296512998985</v>
      </c>
      <c r="H16" s="80">
        <v>113.08799999999999</v>
      </c>
      <c r="I16" s="91">
        <v>702119.92599999998</v>
      </c>
      <c r="J16" s="86">
        <f t="shared" si="6"/>
        <v>0.70211992599999995</v>
      </c>
      <c r="K16" s="85">
        <f t="shared" si="0"/>
        <v>3.2857104700000002</v>
      </c>
      <c r="L16" s="85">
        <f t="shared" si="1"/>
        <v>0.70211992599999995</v>
      </c>
      <c r="M16" s="85">
        <f t="shared" si="7"/>
        <v>2.5980165849999999</v>
      </c>
      <c r="N16">
        <v>2020</v>
      </c>
      <c r="O16" s="8">
        <f>SUM(O7:O9)</f>
        <v>6105.9391624</v>
      </c>
      <c r="P16" s="30">
        <f>SUM(P7:P9)</f>
        <v>17.116787676999998</v>
      </c>
      <c r="Q16" s="8">
        <f>SUM(Q7:Q9)</f>
        <v>1063.6968727321903</v>
      </c>
      <c r="R16" s="15"/>
      <c r="AR16">
        <v>1116</v>
      </c>
      <c r="AS16">
        <f>AR15-AR16</f>
        <v>253</v>
      </c>
      <c r="AU16">
        <v>1064</v>
      </c>
      <c r="AV16">
        <f t="shared" si="20"/>
        <v>331</v>
      </c>
      <c r="AW16">
        <f t="shared" si="21"/>
        <v>412</v>
      </c>
    </row>
    <row r="17" spans="1:52">
      <c r="A17" s="43">
        <v>43862</v>
      </c>
      <c r="B17">
        <f t="shared" si="4"/>
        <v>2020</v>
      </c>
      <c r="C17">
        <f t="shared" si="5"/>
        <v>2</v>
      </c>
      <c r="D17" s="77">
        <f>Monthly_Cultivated_IrrvsRainfed!B17</f>
        <v>16660070.151000001</v>
      </c>
      <c r="E17" s="77">
        <v>1575423.3529999999</v>
      </c>
      <c r="F17" s="77">
        <v>2392860.5090000001</v>
      </c>
      <c r="G17" s="80">
        <f t="shared" si="15"/>
        <v>143.62847739007697</v>
      </c>
      <c r="H17" s="80">
        <v>85.632999999999996</v>
      </c>
      <c r="I17" s="91">
        <v>818509.1</v>
      </c>
      <c r="J17" s="86">
        <f t="shared" si="6"/>
        <v>0.81850909999999999</v>
      </c>
      <c r="K17" s="85">
        <f t="shared" si="0"/>
        <v>2.3928605090000001</v>
      </c>
      <c r="L17" s="85">
        <f t="shared" si="1"/>
        <v>0.81850909999999999</v>
      </c>
      <c r="M17" s="85">
        <f t="shared" si="7"/>
        <v>1.5754233529999999</v>
      </c>
      <c r="N17">
        <v>2021</v>
      </c>
      <c r="O17" s="8">
        <f>SUM(O10:O12)</f>
        <v>6064.9126878000006</v>
      </c>
      <c r="P17" s="8">
        <f>O16-O14</f>
        <v>756.93916239999999</v>
      </c>
      <c r="Q17" s="8">
        <f>AVERAGE(Q15:Q16)</f>
        <v>1089.9135220794597</v>
      </c>
      <c r="R17">
        <v>733</v>
      </c>
      <c r="S17" s="8">
        <f>Q17-R17</f>
        <v>356.91352207945965</v>
      </c>
      <c r="AR17">
        <v>1064</v>
      </c>
      <c r="AS17">
        <f>AR15-AR17</f>
        <v>305</v>
      </c>
    </row>
    <row r="18" spans="1:52">
      <c r="A18" s="43">
        <v>43891</v>
      </c>
      <c r="B18">
        <f t="shared" si="4"/>
        <v>2020</v>
      </c>
      <c r="C18">
        <f t="shared" si="5"/>
        <v>3</v>
      </c>
      <c r="D18" s="77">
        <f>Monthly_Cultivated_IrrvsRainfed!B18</f>
        <v>21719208.195</v>
      </c>
      <c r="E18" s="77">
        <v>2042152.5830000001</v>
      </c>
      <c r="F18" s="77">
        <v>2677902.63</v>
      </c>
      <c r="G18" s="80">
        <f t="shared" si="15"/>
        <v>123.29651274379711</v>
      </c>
      <c r="H18" s="80">
        <v>85.326999999999998</v>
      </c>
      <c r="I18" s="91">
        <v>650491.71799999999</v>
      </c>
      <c r="J18" s="86">
        <f t="shared" si="6"/>
        <v>0.65049171799999994</v>
      </c>
      <c r="K18" s="85">
        <f t="shared" si="0"/>
        <v>2.6779026299999997</v>
      </c>
      <c r="L18" s="85">
        <f t="shared" si="1"/>
        <v>0.65049171799999994</v>
      </c>
      <c r="M18" s="85">
        <f t="shared" si="7"/>
        <v>2.042152583</v>
      </c>
      <c r="Q18" s="8">
        <f>Q17</f>
        <v>1089.9135220794597</v>
      </c>
      <c r="R18" s="8">
        <v>652</v>
      </c>
      <c r="S18" s="8">
        <f>Q18-R18</f>
        <v>437.91352207945965</v>
      </c>
      <c r="AR18">
        <f>AR15-1010</f>
        <v>359</v>
      </c>
      <c r="AV18">
        <f>MIN(AV14:AW16)</f>
        <v>331</v>
      </c>
      <c r="AX18">
        <v>6065</v>
      </c>
      <c r="AY18">
        <f>(AX18*10000)*(AV18*0.001)</f>
        <v>20075150</v>
      </c>
      <c r="AZ18" s="15">
        <f>AY18/1000000</f>
        <v>20.075150000000001</v>
      </c>
    </row>
    <row r="19" spans="1:52">
      <c r="A19" s="43">
        <v>43922</v>
      </c>
      <c r="B19">
        <f t="shared" si="4"/>
        <v>2020</v>
      </c>
      <c r="C19">
        <f t="shared" si="5"/>
        <v>4</v>
      </c>
      <c r="D19" s="78">
        <f>Monthly_Cultivated_IrrvsRainfed!B19</f>
        <v>16878182.046999998</v>
      </c>
      <c r="E19" s="78">
        <v>1220333.83</v>
      </c>
      <c r="F19" s="78">
        <v>1537462.2339999999</v>
      </c>
      <c r="G19" s="81">
        <f t="shared" si="15"/>
        <v>91.091696352053219</v>
      </c>
      <c r="H19" s="81">
        <v>72.224999999999994</v>
      </c>
      <c r="I19" s="115">
        <v>330025.40999999997</v>
      </c>
      <c r="J19" s="86">
        <f t="shared" si="6"/>
        <v>0.33002540999999996</v>
      </c>
      <c r="K19" s="85">
        <f t="shared" si="0"/>
        <v>1.5374622339999999</v>
      </c>
      <c r="L19" s="85">
        <f t="shared" si="1"/>
        <v>0.33002540999999996</v>
      </c>
      <c r="M19" s="85">
        <f t="shared" si="7"/>
        <v>1.2203338300000002</v>
      </c>
      <c r="Q19" s="8"/>
      <c r="R19" s="8"/>
      <c r="S19" s="4">
        <f>(O17*10000)*(S17*0.001)</f>
        <v>21646493.485071003</v>
      </c>
      <c r="T19" s="87"/>
      <c r="AV19">
        <f>MAX(AV14:AW16)</f>
        <v>717</v>
      </c>
      <c r="AX19">
        <v>6065</v>
      </c>
      <c r="AY19">
        <f>(AX19*10000)*(AV19*0.001)</f>
        <v>43486050</v>
      </c>
      <c r="AZ19" s="15">
        <f>AY19/1000000</f>
        <v>43.486049999999999</v>
      </c>
    </row>
    <row r="20" spans="1:52">
      <c r="A20" s="43">
        <v>43952</v>
      </c>
      <c r="B20">
        <f t="shared" si="4"/>
        <v>2020</v>
      </c>
      <c r="C20">
        <f t="shared" si="5"/>
        <v>5</v>
      </c>
      <c r="D20" s="78">
        <f>Monthly_Cultivated_IrrvsRainfed!B20</f>
        <v>12191456.693</v>
      </c>
      <c r="E20" s="78">
        <v>62952.576000000001</v>
      </c>
      <c r="F20" s="78">
        <v>919844.15099999995</v>
      </c>
      <c r="G20" s="81">
        <f t="shared" si="15"/>
        <v>75.449896937102622</v>
      </c>
      <c r="H20" s="81">
        <v>5.0709999999999997</v>
      </c>
      <c r="I20" s="115">
        <v>856893.772</v>
      </c>
      <c r="J20" s="86">
        <f t="shared" si="6"/>
        <v>0.85689377199999994</v>
      </c>
      <c r="K20" s="85">
        <f t="shared" si="0"/>
        <v>0.91984415099999994</v>
      </c>
      <c r="L20" s="85">
        <f t="shared" si="1"/>
        <v>0.85689377199999994</v>
      </c>
      <c r="M20" s="85">
        <f t="shared" si="7"/>
        <v>6.2952575999999996E-2</v>
      </c>
      <c r="Q20" s="8"/>
      <c r="S20" s="4">
        <f>(O17*10000)*(S18*0.001)</f>
        <v>26559072.762189005</v>
      </c>
      <c r="T20" s="87"/>
    </row>
    <row r="21" spans="1:52" ht="27.6">
      <c r="A21" s="9">
        <v>43983</v>
      </c>
      <c r="B21">
        <f t="shared" si="4"/>
        <v>2020</v>
      </c>
      <c r="C21">
        <f t="shared" si="5"/>
        <v>6</v>
      </c>
      <c r="D21" s="78">
        <f>Monthly_Cultivated_IrrvsRainfed!B21</f>
        <v>7002936.6900000004</v>
      </c>
      <c r="E21" s="78">
        <v>49886.951000000001</v>
      </c>
      <c r="F21" s="78">
        <v>253126.59299999999</v>
      </c>
      <c r="G21" s="81">
        <f t="shared" si="15"/>
        <v>36.14577772228867</v>
      </c>
      <c r="H21" s="81">
        <v>8.3710000000000004</v>
      </c>
      <c r="I21" s="115">
        <v>203239.64300000001</v>
      </c>
      <c r="J21" s="86">
        <f t="shared" si="6"/>
        <v>0.203239643</v>
      </c>
      <c r="K21" s="85">
        <f t="shared" si="0"/>
        <v>0.25312659300000001</v>
      </c>
      <c r="L21" s="85">
        <f t="shared" si="1"/>
        <v>0.203239643</v>
      </c>
      <c r="M21" s="85">
        <f t="shared" si="7"/>
        <v>4.9886950999999999E-2</v>
      </c>
      <c r="N21" s="95" t="s">
        <v>71</v>
      </c>
      <c r="O21" s="95" t="s">
        <v>18</v>
      </c>
      <c r="P21" s="95" t="s">
        <v>190</v>
      </c>
      <c r="Q21" s="95" t="s">
        <v>192</v>
      </c>
      <c r="R21" s="95" t="s">
        <v>191</v>
      </c>
      <c r="S21" s="4">
        <f>S19/1000000</f>
        <v>21.646493485071005</v>
      </c>
      <c r="T21" s="87"/>
    </row>
    <row r="22" spans="1:52">
      <c r="A22" s="9">
        <v>44013</v>
      </c>
      <c r="B22">
        <f t="shared" si="4"/>
        <v>2020</v>
      </c>
      <c r="C22">
        <f t="shared" si="5"/>
        <v>7</v>
      </c>
      <c r="D22" s="78">
        <f>Monthly_Cultivated_IrrvsRainfed!B22</f>
        <v>6085870.0520000001</v>
      </c>
      <c r="E22" s="78">
        <v>10732.174000000001</v>
      </c>
      <c r="F22" s="78">
        <v>206281.47500000001</v>
      </c>
      <c r="G22" s="81">
        <f t="shared" si="15"/>
        <v>33.895149458902708</v>
      </c>
      <c r="H22" s="81">
        <v>2.0369999999999999</v>
      </c>
      <c r="I22" s="115">
        <v>195549.30100000001</v>
      </c>
      <c r="J22" s="86">
        <f t="shared" si="6"/>
        <v>0.19554930100000001</v>
      </c>
      <c r="K22" s="85">
        <f t="shared" si="0"/>
        <v>0.20628147500000002</v>
      </c>
      <c r="L22" s="85">
        <f t="shared" si="1"/>
        <v>0.19554930100000001</v>
      </c>
      <c r="M22" s="85">
        <f t="shared" si="7"/>
        <v>1.0732174000000001E-2</v>
      </c>
      <c r="N22" s="101">
        <f t="shared" ref="N22:O25" si="22">B3</f>
        <v>2018</v>
      </c>
      <c r="O22" s="101">
        <f t="shared" si="22"/>
        <v>12</v>
      </c>
      <c r="P22" s="101">
        <f>D3/10000</f>
        <v>1574.4013187</v>
      </c>
      <c r="Q22" s="95">
        <f>F3/1000000</f>
        <v>1.8517133840000002</v>
      </c>
      <c r="R22" s="101">
        <f>G3</f>
        <v>117.61381053269058</v>
      </c>
      <c r="S22" s="4">
        <f>S20/1000000</f>
        <v>26.559072762189004</v>
      </c>
    </row>
    <row r="23" spans="1:52">
      <c r="A23" s="43">
        <v>44044</v>
      </c>
      <c r="B23">
        <f t="shared" si="4"/>
        <v>2020</v>
      </c>
      <c r="C23">
        <f t="shared" si="5"/>
        <v>8</v>
      </c>
      <c r="D23" s="79">
        <f>Monthly_Cultivated_IrrvsRainfed!B23</f>
        <v>9322999.7589999996</v>
      </c>
      <c r="E23" s="79">
        <v>20879.455000000002</v>
      </c>
      <c r="F23" s="79">
        <v>475235.772</v>
      </c>
      <c r="G23" s="70">
        <f t="shared" si="15"/>
        <v>50.974555860223958</v>
      </c>
      <c r="H23" s="70">
        <v>2.548</v>
      </c>
      <c r="I23" s="116">
        <v>454356.31599999999</v>
      </c>
      <c r="J23" s="86">
        <f t="shared" si="6"/>
        <v>0.45435631599999998</v>
      </c>
      <c r="K23" s="85">
        <f t="shared" si="0"/>
        <v>0.475235772</v>
      </c>
      <c r="L23" s="85">
        <f t="shared" si="1"/>
        <v>0.45435631599999998</v>
      </c>
      <c r="M23" s="85">
        <f t="shared" si="7"/>
        <v>2.0879455000000002E-2</v>
      </c>
      <c r="N23" s="101">
        <f t="shared" si="22"/>
        <v>2019</v>
      </c>
      <c r="O23" s="101">
        <f t="shared" si="22"/>
        <v>1</v>
      </c>
      <c r="P23" s="101">
        <f>D4/10000</f>
        <v>1966.3743219</v>
      </c>
      <c r="Q23" s="95">
        <f>F4/1000000</f>
        <v>2.935890627</v>
      </c>
      <c r="R23" s="101">
        <f t="shared" ref="R23:R25" si="23">G4</f>
        <v>149.30476839034438</v>
      </c>
      <c r="S23">
        <f>(O17*4674)/1000000</f>
        <v>28.347401902777204</v>
      </c>
    </row>
    <row r="24" spans="1:52">
      <c r="A24" s="43">
        <v>44075</v>
      </c>
      <c r="B24">
        <f t="shared" si="4"/>
        <v>2020</v>
      </c>
      <c r="C24">
        <f t="shared" si="5"/>
        <v>9</v>
      </c>
      <c r="D24" s="79">
        <f>Monthly_Cultivated_IrrvsRainfed!B24</f>
        <v>12330448.415999999</v>
      </c>
      <c r="E24" s="79">
        <v>96581.019</v>
      </c>
      <c r="F24" s="79">
        <v>1017824.327</v>
      </c>
      <c r="G24" s="70">
        <f t="shared" si="15"/>
        <v>82.545605209237195</v>
      </c>
      <c r="H24" s="70">
        <v>8.7460000000000004</v>
      </c>
      <c r="I24" s="116">
        <v>921245.20200000005</v>
      </c>
      <c r="J24" s="86">
        <f t="shared" si="6"/>
        <v>0.92124520200000004</v>
      </c>
      <c r="K24" s="85">
        <f t="shared" si="0"/>
        <v>1.017824327</v>
      </c>
      <c r="L24" s="85">
        <f t="shared" si="1"/>
        <v>0.92124520200000004</v>
      </c>
      <c r="M24" s="85">
        <f t="shared" si="7"/>
        <v>9.6581019000000004E-2</v>
      </c>
      <c r="N24" s="101">
        <f t="shared" si="22"/>
        <v>2019</v>
      </c>
      <c r="O24" s="101">
        <f t="shared" si="22"/>
        <v>2</v>
      </c>
      <c r="P24" s="101">
        <f>D5/10000</f>
        <v>2426.3008853000001</v>
      </c>
      <c r="Q24" s="95">
        <f>F5/1000000</f>
        <v>2.9935666159999998</v>
      </c>
      <c r="R24" s="101">
        <f t="shared" si="23"/>
        <v>123.37985919787769</v>
      </c>
      <c r="S24" s="15"/>
      <c r="U24" s="15"/>
    </row>
    <row r="25" spans="1:52">
      <c r="A25" s="43">
        <v>44105</v>
      </c>
      <c r="B25">
        <f t="shared" si="4"/>
        <v>2020</v>
      </c>
      <c r="C25">
        <f t="shared" si="5"/>
        <v>10</v>
      </c>
      <c r="D25" s="79">
        <f>Monthly_Cultivated_IrrvsRainfed!B25</f>
        <v>14124069.210000001</v>
      </c>
      <c r="E25" s="79">
        <v>1285656.452</v>
      </c>
      <c r="F25" s="79">
        <v>1210905.83</v>
      </c>
      <c r="G25" s="70">
        <f t="shared" si="15"/>
        <v>85.73349592075526</v>
      </c>
      <c r="H25" s="70">
        <v>100.57</v>
      </c>
      <c r="I25" s="116">
        <v>74054.887000000002</v>
      </c>
      <c r="J25" s="86">
        <f t="shared" si="6"/>
        <v>7.4054887E-2</v>
      </c>
      <c r="K25" s="85">
        <f t="shared" si="0"/>
        <v>1.2109058300000002</v>
      </c>
      <c r="L25" s="85">
        <f t="shared" si="1"/>
        <v>7.4054887E-2</v>
      </c>
      <c r="M25" s="85">
        <f t="shared" si="7"/>
        <v>1.285656452</v>
      </c>
      <c r="N25" s="101">
        <f t="shared" si="22"/>
        <v>2019</v>
      </c>
      <c r="O25" s="101">
        <f t="shared" si="22"/>
        <v>3</v>
      </c>
      <c r="P25" s="101">
        <f>D6/10000</f>
        <v>2221.9579917999999</v>
      </c>
      <c r="Q25" s="95">
        <f>F6/1000000</f>
        <v>3.1949987449999999</v>
      </c>
      <c r="R25" s="101">
        <f t="shared" si="23"/>
        <v>143.79204092925912</v>
      </c>
      <c r="S25" s="15"/>
    </row>
    <row r="26" spans="1:52" ht="15" thickBot="1">
      <c r="A26" s="43">
        <v>44136</v>
      </c>
      <c r="B26">
        <f t="shared" si="4"/>
        <v>2020</v>
      </c>
      <c r="C26">
        <f t="shared" si="5"/>
        <v>11</v>
      </c>
      <c r="D26" s="79">
        <f>Monthly_Cultivated_IrrvsRainfed!B26</f>
        <v>18786302.691</v>
      </c>
      <c r="E26" s="79">
        <v>3444249.8849999998</v>
      </c>
      <c r="F26" s="79">
        <v>1624263.0319999999</v>
      </c>
      <c r="G26" s="70">
        <f t="shared" si="15"/>
        <v>86.459962809932776</v>
      </c>
      <c r="H26" s="70">
        <v>175.441</v>
      </c>
      <c r="I26" s="116">
        <v>0</v>
      </c>
      <c r="J26" s="86">
        <f t="shared" si="6"/>
        <v>0</v>
      </c>
      <c r="K26" s="85">
        <f t="shared" si="0"/>
        <v>1.624263032</v>
      </c>
      <c r="L26" s="85">
        <f t="shared" si="1"/>
        <v>0</v>
      </c>
      <c r="M26" s="85">
        <f t="shared" si="7"/>
        <v>3.4442498849999996</v>
      </c>
      <c r="N26" s="96"/>
      <c r="O26" s="97" t="s">
        <v>189</v>
      </c>
      <c r="P26" s="138">
        <f>O4</f>
        <v>2426.3008853000001</v>
      </c>
      <c r="Q26" s="98">
        <f>SUM(Q22:Q25)</f>
        <v>10.976169371999999</v>
      </c>
      <c r="R26" s="138">
        <f>SUM(R22:R25)</f>
        <v>534.09047905017178</v>
      </c>
    </row>
    <row r="27" spans="1:52" ht="15.6" thickTop="1" thickBot="1">
      <c r="A27" s="43">
        <v>44166</v>
      </c>
      <c r="B27">
        <f t="shared" si="4"/>
        <v>2020</v>
      </c>
      <c r="C27">
        <f t="shared" si="5"/>
        <v>12</v>
      </c>
      <c r="D27" s="77">
        <f>Monthly_Cultivated_IrrvsRainfed!B27</f>
        <v>17705460.458000001</v>
      </c>
      <c r="E27" s="77">
        <v>2060486.2309999999</v>
      </c>
      <c r="F27" s="77">
        <v>2604032.8960000002</v>
      </c>
      <c r="G27" s="80">
        <f t="shared" si="15"/>
        <v>147.07512985483521</v>
      </c>
      <c r="H27" s="80">
        <v>111.616</v>
      </c>
      <c r="I27" s="91">
        <v>573902.01</v>
      </c>
      <c r="J27" s="86">
        <f t="shared" si="6"/>
        <v>0.57390200999999996</v>
      </c>
      <c r="K27" s="85">
        <f t="shared" si="0"/>
        <v>2.6040328960000001</v>
      </c>
      <c r="L27" s="85">
        <f t="shared" si="1"/>
        <v>0.57390200999999996</v>
      </c>
      <c r="M27" s="85">
        <f t="shared" si="7"/>
        <v>2.0604862310000001</v>
      </c>
      <c r="O27" s="99" t="s">
        <v>193</v>
      </c>
      <c r="P27" s="139">
        <f>P26</f>
        <v>2426.3008853000001</v>
      </c>
      <c r="Q27" s="100">
        <f>((R27*0.001)*(P27*10000))/1000000</f>
        <v>12.958642021497329</v>
      </c>
      <c r="R27" s="139">
        <f>R26</f>
        <v>534.09047905017178</v>
      </c>
    </row>
    <row r="28" spans="1:52" ht="15" thickTop="1">
      <c r="A28" s="43">
        <v>44256</v>
      </c>
      <c r="B28">
        <f t="shared" si="4"/>
        <v>2021</v>
      </c>
      <c r="C28">
        <f t="shared" si="5"/>
        <v>3</v>
      </c>
      <c r="D28" s="77">
        <f>Monthly_Cultivated_IrrvsRainfed!B28</f>
        <v>19001103.927999999</v>
      </c>
      <c r="E28" s="77">
        <v>1510779.55</v>
      </c>
      <c r="F28" s="77">
        <v>2517644.0720000002</v>
      </c>
      <c r="G28" s="80">
        <f t="shared" si="15"/>
        <v>132.4998842983014</v>
      </c>
      <c r="H28" s="80">
        <v>69.414000000000001</v>
      </c>
      <c r="I28" s="91">
        <v>1008528.757</v>
      </c>
      <c r="J28" s="86">
        <f t="shared" si="6"/>
        <v>1.0085287569999999</v>
      </c>
      <c r="K28" s="85">
        <f t="shared" si="0"/>
        <v>2.517644072</v>
      </c>
      <c r="L28" s="85">
        <f t="shared" si="1"/>
        <v>1.0085287569999999</v>
      </c>
      <c r="M28" s="85">
        <f t="shared" si="7"/>
        <v>1.5107795500000001</v>
      </c>
      <c r="P28" s="30"/>
      <c r="Q28" s="30"/>
    </row>
    <row r="29" spans="1:52">
      <c r="A29" s="43">
        <v>44287</v>
      </c>
      <c r="B29">
        <f t="shared" si="4"/>
        <v>2021</v>
      </c>
      <c r="C29">
        <f t="shared" si="5"/>
        <v>4</v>
      </c>
      <c r="D29" s="78">
        <f>Monthly_Cultivated_IrrvsRainfed!B29</f>
        <v>15814443.353</v>
      </c>
      <c r="E29" s="78">
        <v>579635.56499999994</v>
      </c>
      <c r="F29" s="78">
        <v>1452441.804</v>
      </c>
      <c r="G29" s="81">
        <f t="shared" si="15"/>
        <v>91.842739676605291</v>
      </c>
      <c r="H29" s="81">
        <v>37.972000000000001</v>
      </c>
      <c r="I29" s="115">
        <v>872822.68599999999</v>
      </c>
      <c r="J29" s="86">
        <f t="shared" si="6"/>
        <v>0.87282268600000001</v>
      </c>
      <c r="K29" s="85">
        <f t="shared" si="0"/>
        <v>1.452441804</v>
      </c>
      <c r="L29" s="85">
        <f t="shared" si="1"/>
        <v>0.87282268600000001</v>
      </c>
      <c r="M29" s="85">
        <f t="shared" si="7"/>
        <v>0.57963556499999991</v>
      </c>
      <c r="P29" s="30"/>
    </row>
    <row r="30" spans="1:52">
      <c r="A30" s="43">
        <v>44317</v>
      </c>
      <c r="B30">
        <f t="shared" si="4"/>
        <v>2021</v>
      </c>
      <c r="C30">
        <f t="shared" si="5"/>
        <v>5</v>
      </c>
      <c r="D30" s="78">
        <f>Monthly_Cultivated_IrrvsRainfed!B30</f>
        <v>11833586.316</v>
      </c>
      <c r="E30" s="78">
        <v>75750.365000000005</v>
      </c>
      <c r="F30" s="78">
        <v>843621.12199999997</v>
      </c>
      <c r="G30" s="81">
        <f t="shared" si="15"/>
        <v>71.290401698372165</v>
      </c>
      <c r="H30" s="81">
        <v>6.5750000000000002</v>
      </c>
      <c r="I30" s="115">
        <v>767873.60499999998</v>
      </c>
      <c r="J30" s="86">
        <f t="shared" si="6"/>
        <v>0.76787360500000001</v>
      </c>
      <c r="K30" s="85">
        <f t="shared" si="0"/>
        <v>0.84362112199999995</v>
      </c>
      <c r="L30" s="85">
        <f t="shared" si="1"/>
        <v>0.76787360500000001</v>
      </c>
      <c r="M30" s="85">
        <f t="shared" si="7"/>
        <v>7.5750365E-2</v>
      </c>
      <c r="P30" s="30" t="str">
        <f>S3</f>
        <v>Blue water demand Mm3 (Eta)</v>
      </c>
      <c r="Q30" t="s">
        <v>226</v>
      </c>
      <c r="R30" t="s">
        <v>227</v>
      </c>
    </row>
    <row r="31" spans="1:52">
      <c r="A31" s="9">
        <v>44348</v>
      </c>
      <c r="B31">
        <f t="shared" si="4"/>
        <v>2021</v>
      </c>
      <c r="C31">
        <f t="shared" si="5"/>
        <v>6</v>
      </c>
      <c r="D31" s="78">
        <f>Monthly_Cultivated_IrrvsRainfed!B31</f>
        <v>7846751.0719999997</v>
      </c>
      <c r="E31" s="78">
        <v>34324.989000000001</v>
      </c>
      <c r="F31" s="78">
        <v>306562.28499999997</v>
      </c>
      <c r="G31" s="81">
        <f t="shared" si="15"/>
        <v>39.068689982268367</v>
      </c>
      <c r="H31" s="81">
        <v>5.0030000000000001</v>
      </c>
      <c r="I31" s="115">
        <v>272237.29599999997</v>
      </c>
      <c r="J31" s="86">
        <f t="shared" si="6"/>
        <v>0.27223729599999996</v>
      </c>
      <c r="K31" s="85">
        <f t="shared" si="0"/>
        <v>0.30656228499999999</v>
      </c>
      <c r="L31" s="85">
        <f t="shared" si="1"/>
        <v>0.27223729599999996</v>
      </c>
      <c r="M31" s="85">
        <f t="shared" si="7"/>
        <v>3.4324989E-2</v>
      </c>
      <c r="P31" s="30">
        <f>SUM(S4:S6)</f>
        <v>7.0872200790000006</v>
      </c>
      <c r="Q31" s="4">
        <f>P31/0.8</f>
        <v>8.859025098750001</v>
      </c>
      <c r="R31" s="4">
        <f>Q31/0.8</f>
        <v>11.0737813734375</v>
      </c>
      <c r="S31" s="107"/>
    </row>
    <row r="32" spans="1:52">
      <c r="A32" s="9">
        <v>44378</v>
      </c>
      <c r="B32">
        <f t="shared" si="4"/>
        <v>2021</v>
      </c>
      <c r="C32">
        <f t="shared" si="5"/>
        <v>7</v>
      </c>
      <c r="D32" s="78">
        <f>Monthly_Cultivated_IrrvsRainfed!B32</f>
        <v>7069660.6059999997</v>
      </c>
      <c r="E32" s="78">
        <v>0</v>
      </c>
      <c r="F32" s="78">
        <v>227585.478</v>
      </c>
      <c r="G32" s="81">
        <f t="shared" si="15"/>
        <v>32.191853426011555</v>
      </c>
      <c r="H32" s="81">
        <v>0</v>
      </c>
      <c r="I32" s="115">
        <v>227585.478</v>
      </c>
      <c r="J32" s="86">
        <f t="shared" si="6"/>
        <v>0.22758547800000001</v>
      </c>
      <c r="K32" s="85">
        <f t="shared" si="0"/>
        <v>0.22758547800000001</v>
      </c>
      <c r="L32" s="85">
        <f t="shared" si="1"/>
        <v>0.22758547800000001</v>
      </c>
      <c r="M32" s="85">
        <f t="shared" si="7"/>
        <v>0</v>
      </c>
      <c r="N32" s="102"/>
      <c r="P32" s="30">
        <f>SUM(S7:S9)</f>
        <v>5.2131163830000009</v>
      </c>
      <c r="Q32" s="4">
        <f>P32/0.8</f>
        <v>6.5163954787500007</v>
      </c>
      <c r="R32" s="4">
        <f>Q32/0.8</f>
        <v>8.1454943484375004</v>
      </c>
    </row>
    <row r="33" spans="1:16">
      <c r="A33" s="43">
        <v>44409</v>
      </c>
      <c r="B33">
        <f t="shared" si="4"/>
        <v>2021</v>
      </c>
      <c r="C33">
        <f t="shared" si="5"/>
        <v>8</v>
      </c>
      <c r="D33" s="79">
        <f>Monthly_Cultivated_IrrvsRainfed!B33</f>
        <v>9906718.4269999992</v>
      </c>
      <c r="E33" s="79">
        <v>44101.177000000003</v>
      </c>
      <c r="F33" s="79">
        <v>391054.72700000001</v>
      </c>
      <c r="G33" s="70">
        <f t="shared" si="15"/>
        <v>39.473689484724872</v>
      </c>
      <c r="H33" s="70">
        <v>4.8460000000000001</v>
      </c>
      <c r="I33" s="116">
        <v>346953.55</v>
      </c>
      <c r="J33" s="86">
        <f t="shared" si="6"/>
        <v>0.34695355</v>
      </c>
      <c r="K33" s="85">
        <f t="shared" si="0"/>
        <v>0.39105472699999999</v>
      </c>
      <c r="L33" s="85">
        <f t="shared" si="1"/>
        <v>0.34695355</v>
      </c>
      <c r="M33" s="85">
        <f t="shared" si="7"/>
        <v>4.4101177000000005E-2</v>
      </c>
      <c r="N33" s="102"/>
    </row>
    <row r="34" spans="1:16">
      <c r="A34" s="43">
        <v>44440</v>
      </c>
      <c r="B34">
        <f t="shared" si="4"/>
        <v>2021</v>
      </c>
      <c r="C34">
        <f t="shared" si="5"/>
        <v>9</v>
      </c>
      <c r="D34" s="79">
        <f>Monthly_Cultivated_IrrvsRainfed!B34</f>
        <v>10842419.569</v>
      </c>
      <c r="E34" s="79">
        <v>564518.73899999994</v>
      </c>
      <c r="F34" s="79">
        <v>745528.89099999995</v>
      </c>
      <c r="G34" s="70">
        <f t="shared" si="15"/>
        <v>68.760380121386532</v>
      </c>
      <c r="H34" s="70">
        <v>56.594000000000001</v>
      </c>
      <c r="I34" s="116">
        <v>200151.74400000001</v>
      </c>
      <c r="J34" s="86">
        <f t="shared" si="6"/>
        <v>0.20015174399999999</v>
      </c>
      <c r="K34" s="85">
        <f t="shared" si="0"/>
        <v>0.74552889099999997</v>
      </c>
      <c r="L34" s="85">
        <f t="shared" si="1"/>
        <v>0.20015174399999999</v>
      </c>
      <c r="M34" s="85">
        <f t="shared" si="7"/>
        <v>0.56451873899999994</v>
      </c>
    </row>
    <row r="35" spans="1:16">
      <c r="A35" s="43">
        <v>44470</v>
      </c>
      <c r="B35">
        <f t="shared" si="4"/>
        <v>2021</v>
      </c>
      <c r="C35">
        <f t="shared" si="5"/>
        <v>10</v>
      </c>
      <c r="D35" s="79">
        <f>Monthly_Cultivated_IrrvsRainfed!B35</f>
        <v>13678635.106000001</v>
      </c>
      <c r="E35" s="79">
        <v>847711.42700000003</v>
      </c>
      <c r="F35" s="79">
        <v>1347810.1910000001</v>
      </c>
      <c r="G35" s="70">
        <f t="shared" si="15"/>
        <v>98.533967793964777</v>
      </c>
      <c r="H35" s="70">
        <v>67.242000000000004</v>
      </c>
      <c r="I35" s="116">
        <v>507649.25599999999</v>
      </c>
      <c r="J35" s="86">
        <f t="shared" si="6"/>
        <v>0.50764925599999999</v>
      </c>
      <c r="K35" s="85">
        <f t="shared" si="0"/>
        <v>1.3478101910000002</v>
      </c>
      <c r="L35" s="85">
        <f t="shared" si="1"/>
        <v>0.50764925599999999</v>
      </c>
      <c r="M35" s="85">
        <f t="shared" si="7"/>
        <v>0.84771142700000002</v>
      </c>
      <c r="P35" s="4"/>
    </row>
    <row r="36" spans="1:16">
      <c r="A36" s="43">
        <v>44501</v>
      </c>
      <c r="B36">
        <f t="shared" si="4"/>
        <v>2021</v>
      </c>
      <c r="C36">
        <f t="shared" si="5"/>
        <v>11</v>
      </c>
      <c r="D36" s="79">
        <f>Monthly_Cultivated_IrrvsRainfed!B36</f>
        <v>16367840.717</v>
      </c>
      <c r="E36" s="79">
        <v>1597202.4080000001</v>
      </c>
      <c r="F36" s="79">
        <v>1659506.254</v>
      </c>
      <c r="G36" s="70">
        <f t="shared" si="15"/>
        <v>101.38822112781195</v>
      </c>
      <c r="H36" s="70">
        <v>105.672</v>
      </c>
      <c r="I36" s="116">
        <v>171168.122</v>
      </c>
      <c r="J36" s="86">
        <f t="shared" si="6"/>
        <v>0.17116812200000001</v>
      </c>
      <c r="K36" s="85">
        <f t="shared" si="0"/>
        <v>1.6595062539999998</v>
      </c>
      <c r="L36" s="85">
        <f t="shared" si="1"/>
        <v>0.17116812200000001</v>
      </c>
      <c r="M36" s="85">
        <f t="shared" si="7"/>
        <v>1.597202408</v>
      </c>
    </row>
    <row r="39" spans="1:16">
      <c r="D39" s="108"/>
      <c r="E39" s="108"/>
      <c r="F39" s="108"/>
    </row>
  </sheetData>
  <mergeCells count="5">
    <mergeCell ref="AB1:AC1"/>
    <mergeCell ref="AD1:AE1"/>
    <mergeCell ref="AF1:AG1"/>
    <mergeCell ref="AJ1:AK1"/>
    <mergeCell ref="AH1:AI1"/>
  </mergeCells>
  <pageMargins left="0.7" right="0.7" top="0.75" bottom="0.75" header="0.3" footer="0.3"/>
  <pageSetup orientation="portrait" r:id="rId1"/>
  <ignoredErrors>
    <ignoredError sqref="P5:P12 R5:R10 R12" formulaRange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C8C36-E0DB-403D-AB76-A8EE1A6DB74C}">
  <dimension ref="A1:AO39"/>
  <sheetViews>
    <sheetView topLeftCell="L1" zoomScale="75" zoomScaleNormal="75" workbookViewId="0">
      <selection activeCell="N3" sqref="N3"/>
    </sheetView>
  </sheetViews>
  <sheetFormatPr defaultRowHeight="14.4"/>
  <cols>
    <col min="1" max="1" width="11.6640625" bestFit="1" customWidth="1"/>
    <col min="2" max="2" width="13.5546875" customWidth="1"/>
    <col min="3" max="5" width="12.21875" customWidth="1"/>
    <col min="6" max="6" width="13.21875" bestFit="1" customWidth="1"/>
    <col min="7" max="7" width="13.44140625" customWidth="1"/>
    <col min="9" max="9" width="13.5546875" customWidth="1"/>
    <col min="10" max="10" width="12.44140625" customWidth="1"/>
    <col min="12" max="12" width="12.44140625" bestFit="1" customWidth="1"/>
    <col min="14" max="41" width="8.88671875" style="103"/>
  </cols>
  <sheetData>
    <row r="1" spans="1:41" s="33" customFormat="1" ht="58.2" thickBot="1">
      <c r="A1" s="33" t="s">
        <v>22</v>
      </c>
      <c r="B1" s="33" t="s">
        <v>153</v>
      </c>
      <c r="C1" s="33" t="s">
        <v>196</v>
      </c>
      <c r="D1" s="33" t="s">
        <v>196</v>
      </c>
      <c r="F1" s="33" t="s">
        <v>201</v>
      </c>
      <c r="G1" s="33" t="s">
        <v>230</v>
      </c>
      <c r="H1" s="33" t="s">
        <v>197</v>
      </c>
      <c r="I1" s="33" t="s">
        <v>195</v>
      </c>
      <c r="J1" s="33" t="s">
        <v>198</v>
      </c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</row>
    <row r="2" spans="1:41">
      <c r="A2" s="175">
        <v>43435</v>
      </c>
      <c r="B2" s="176">
        <f>Monthly_Cultivated_IrrvsRainfed!B3</f>
        <v>15744013.187000001</v>
      </c>
      <c r="C2" s="177">
        <v>-773552.29</v>
      </c>
      <c r="D2" s="178">
        <f>C2/1000000</f>
        <v>-0.77355229000000003</v>
      </c>
      <c r="E2" s="177"/>
      <c r="F2" s="177">
        <v>-17242.339</v>
      </c>
      <c r="G2" s="178">
        <f>F2/1000000</f>
        <v>-1.7242338999999999E-2</v>
      </c>
      <c r="H2" s="177"/>
      <c r="I2" s="176">
        <v>126.306</v>
      </c>
      <c r="J2" s="177">
        <v>-138.687103585665</v>
      </c>
      <c r="K2" s="178"/>
    </row>
    <row r="3" spans="1:41">
      <c r="A3" s="179">
        <v>43466</v>
      </c>
      <c r="B3" s="180">
        <f>Monthly_Cultivated_IrrvsRainfed!B4</f>
        <v>19663743.219000001</v>
      </c>
      <c r="C3" s="172">
        <v>-1060608.9040000001</v>
      </c>
      <c r="D3" s="181">
        <f t="shared" ref="D3:D35" si="0">C3/1000000</f>
        <v>-1.0606089040000002</v>
      </c>
      <c r="E3" s="172">
        <f>1.0606-0.77</f>
        <v>0.29059999999999997</v>
      </c>
      <c r="F3" s="172">
        <v>-55696.989000000001</v>
      </c>
      <c r="G3" s="181">
        <f t="shared" ref="G3:G35" si="1">F3/1000000</f>
        <v>-5.5696989000000002E-2</v>
      </c>
      <c r="H3" s="172"/>
      <c r="I3" s="180">
        <v>144.459</v>
      </c>
      <c r="J3" s="172">
        <v>-60.576318725107157</v>
      </c>
      <c r="K3" s="181"/>
    </row>
    <row r="4" spans="1:41">
      <c r="A4" s="179">
        <v>43497</v>
      </c>
      <c r="B4" s="180">
        <f>Monthly_Cultivated_IrrvsRainfed!B5</f>
        <v>24263008.853</v>
      </c>
      <c r="C4" s="172">
        <v>-994516.66500000004</v>
      </c>
      <c r="D4" s="181">
        <f t="shared" si="0"/>
        <v>-0.99451666500000002</v>
      </c>
      <c r="E4" s="172"/>
      <c r="F4" s="172">
        <v>-120340.14599999999</v>
      </c>
      <c r="G4" s="181">
        <f t="shared" si="1"/>
        <v>-0.120340146</v>
      </c>
      <c r="H4" s="172"/>
      <c r="I4" s="180">
        <v>108.46</v>
      </c>
      <c r="J4" s="172">
        <v>-28.329533864549404</v>
      </c>
      <c r="K4" s="181"/>
    </row>
    <row r="5" spans="1:41">
      <c r="A5" s="179">
        <v>43525</v>
      </c>
      <c r="B5" s="180">
        <f>Monthly_Cultivated_IrrvsRainfed!B6</f>
        <v>22219579.918000001</v>
      </c>
      <c r="C5" s="172">
        <v>-896783.99600000004</v>
      </c>
      <c r="D5" s="188">
        <f t="shared" si="0"/>
        <v>-0.89678399600000003</v>
      </c>
      <c r="E5" s="172"/>
      <c r="F5" s="172">
        <v>-2134853.6839999999</v>
      </c>
      <c r="G5" s="188">
        <f t="shared" si="1"/>
        <v>-2.1348536839999999</v>
      </c>
      <c r="H5" s="172"/>
      <c r="I5" s="180">
        <v>44.783000000000001</v>
      </c>
      <c r="J5" s="172">
        <v>-48.410749003991654</v>
      </c>
      <c r="K5" s="188"/>
    </row>
    <row r="6" spans="1:41">
      <c r="A6" s="179">
        <v>43556</v>
      </c>
      <c r="B6" s="182">
        <f>Monthly_Cultivated_IrrvsRainfed!B7</f>
        <v>18688969.732999999</v>
      </c>
      <c r="C6" s="172">
        <v>-616433.53099999996</v>
      </c>
      <c r="D6" s="188">
        <f t="shared" si="0"/>
        <v>-0.61643353099999998</v>
      </c>
      <c r="E6" s="172"/>
      <c r="F6" s="172">
        <v>591907.69099999999</v>
      </c>
      <c r="G6" s="188">
        <f t="shared" si="1"/>
        <v>0.59190769099999996</v>
      </c>
      <c r="H6" s="172"/>
      <c r="I6" s="182">
        <v>109.384</v>
      </c>
      <c r="J6" s="172">
        <v>2.1670358565661019</v>
      </c>
      <c r="K6" s="188"/>
    </row>
    <row r="7" spans="1:41">
      <c r="A7" s="179">
        <v>43586</v>
      </c>
      <c r="B7" s="182">
        <f>Monthly_Cultivated_IrrvsRainfed!B8</f>
        <v>12172893.183</v>
      </c>
      <c r="C7" s="172">
        <v>-438993.27600000001</v>
      </c>
      <c r="D7" s="188">
        <f t="shared" si="0"/>
        <v>-0.43899327599999999</v>
      </c>
      <c r="E7" s="172"/>
      <c r="F7" s="172">
        <v>-833443.63399999996</v>
      </c>
      <c r="G7" s="188">
        <f t="shared" si="1"/>
        <v>-0.83344363399999999</v>
      </c>
      <c r="H7" s="172"/>
      <c r="I7" s="182">
        <v>4.5869999999999997</v>
      </c>
      <c r="J7" s="172">
        <v>-45.907179282876143</v>
      </c>
      <c r="K7" s="188"/>
    </row>
    <row r="8" spans="1:41">
      <c r="A8" s="127">
        <v>43617</v>
      </c>
      <c r="B8" s="182">
        <f>Monthly_Cultivated_IrrvsRainfed!B9</f>
        <v>9555069.2019999996</v>
      </c>
      <c r="C8" s="172">
        <v>-411499.08600000001</v>
      </c>
      <c r="D8" s="189">
        <f t="shared" si="0"/>
        <v>-0.41149908600000001</v>
      </c>
      <c r="E8" s="172"/>
      <c r="F8" s="172">
        <v>-362515.01400000002</v>
      </c>
      <c r="G8" s="189">
        <f t="shared" si="1"/>
        <v>-0.36251501400000002</v>
      </c>
      <c r="H8" s="172"/>
      <c r="I8" s="182">
        <v>5.7389999999999999</v>
      </c>
      <c r="J8" s="172">
        <v>-94.971394422318383</v>
      </c>
      <c r="K8" s="189"/>
    </row>
    <row r="9" spans="1:41">
      <c r="A9" s="127">
        <v>43647</v>
      </c>
      <c r="B9" s="182">
        <f>Monthly_Cultivated_IrrvsRainfed!B10</f>
        <v>7124185.6699999999</v>
      </c>
      <c r="C9" s="172">
        <v>-375038.25300000003</v>
      </c>
      <c r="D9" s="189">
        <f t="shared" si="0"/>
        <v>-0.37503825300000004</v>
      </c>
      <c r="E9" s="172"/>
      <c r="F9" s="172">
        <v>-251993.32</v>
      </c>
      <c r="G9" s="189">
        <f t="shared" si="1"/>
        <v>-0.25199332000000002</v>
      </c>
      <c r="H9" s="172"/>
      <c r="I9" s="182">
        <v>0</v>
      </c>
      <c r="J9" s="172">
        <v>-148.73660956176064</v>
      </c>
      <c r="K9" s="189"/>
    </row>
    <row r="10" spans="1:41">
      <c r="A10" s="179">
        <v>43678</v>
      </c>
      <c r="B10" s="183">
        <f>Monthly_Cultivated_IrrvsRainfed!B11</f>
        <v>11248166.592</v>
      </c>
      <c r="C10" s="172">
        <v>-958714.58799999999</v>
      </c>
      <c r="D10" s="189">
        <f t="shared" si="0"/>
        <v>-0.95871458799999998</v>
      </c>
      <c r="E10" s="172"/>
      <c r="F10" s="172">
        <v>-655117.69999999995</v>
      </c>
      <c r="G10" s="189">
        <f t="shared" si="1"/>
        <v>-0.65511769999999991</v>
      </c>
      <c r="H10" s="172"/>
      <c r="I10" s="183">
        <v>0.71199999999999997</v>
      </c>
      <c r="J10" s="172">
        <v>-201.97982470120289</v>
      </c>
      <c r="K10" s="189"/>
    </row>
    <row r="11" spans="1:41">
      <c r="A11" s="179">
        <v>43709</v>
      </c>
      <c r="B11" s="183">
        <f>Monthly_Cultivated_IrrvsRainfed!B12</f>
        <v>12404613.067</v>
      </c>
      <c r="C11" s="172">
        <v>-1239364.561</v>
      </c>
      <c r="D11" s="189">
        <f t="shared" si="0"/>
        <v>-1.2393645609999999</v>
      </c>
      <c r="E11" s="172"/>
      <c r="F11" s="172">
        <v>-847128.35400000005</v>
      </c>
      <c r="G11" s="189">
        <f t="shared" si="1"/>
        <v>-0.84712835400000008</v>
      </c>
      <c r="H11" s="172"/>
      <c r="I11" s="183">
        <v>6.6340000000000003</v>
      </c>
      <c r="J11" s="172">
        <v>-248.99003984064512</v>
      </c>
      <c r="K11" s="189"/>
    </row>
    <row r="12" spans="1:41">
      <c r="A12" s="179">
        <v>43739</v>
      </c>
      <c r="B12" s="183">
        <f>Monthly_Cultivated_IrrvsRainfed!B13</f>
        <v>13475917.85</v>
      </c>
      <c r="C12" s="172">
        <v>-1346177.86</v>
      </c>
      <c r="D12" s="189">
        <f t="shared" si="0"/>
        <v>-1.3461778600000001</v>
      </c>
      <c r="E12" s="172"/>
      <c r="F12" s="172">
        <v>-1154325.8929999999</v>
      </c>
      <c r="G12" s="189">
        <f t="shared" si="1"/>
        <v>-1.154325893</v>
      </c>
      <c r="H12" s="172"/>
      <c r="I12" s="183">
        <v>10.782999999999999</v>
      </c>
      <c r="J12" s="172">
        <v>-289.82225498008739</v>
      </c>
      <c r="K12" s="189"/>
    </row>
    <row r="13" spans="1:41">
      <c r="A13" s="179">
        <v>43770</v>
      </c>
      <c r="B13" s="183">
        <f>Monthly_Cultivated_IrrvsRainfed!B14</f>
        <v>14971171.929</v>
      </c>
      <c r="C13" s="172">
        <v>-1590190.017</v>
      </c>
      <c r="D13" s="181">
        <f t="shared" si="0"/>
        <v>-1.5901900170000001</v>
      </c>
      <c r="E13" s="172"/>
      <c r="F13" s="172">
        <v>-89897.67</v>
      </c>
      <c r="G13" s="181">
        <f t="shared" si="1"/>
        <v>-8.9897669999999999E-2</v>
      </c>
      <c r="H13" s="172">
        <v>-64.430000000000007</v>
      </c>
      <c r="I13" s="183">
        <v>119.55800000000001</v>
      </c>
      <c r="J13" s="172">
        <v>-206.19647011952964</v>
      </c>
      <c r="K13" s="181"/>
      <c r="L13" s="4"/>
    </row>
    <row r="14" spans="1:41" ht="15" thickBot="1">
      <c r="A14" s="184">
        <v>43800</v>
      </c>
      <c r="B14" s="185">
        <f>Monthly_Cultivated_IrrvsRainfed!B15</f>
        <v>16311360.108999999</v>
      </c>
      <c r="C14" s="173">
        <v>-1025652.1459999999</v>
      </c>
      <c r="D14" s="186">
        <f t="shared" si="0"/>
        <v>-1.0256521459999999</v>
      </c>
      <c r="E14" s="173"/>
      <c r="F14" s="173">
        <v>403587.359</v>
      </c>
      <c r="G14" s="186">
        <f t="shared" si="1"/>
        <v>0.40358735899999998</v>
      </c>
      <c r="H14" s="173">
        <v>-63.08</v>
      </c>
      <c r="I14" s="185">
        <v>116.696</v>
      </c>
      <c r="J14" s="173">
        <v>-142.71268525897187</v>
      </c>
      <c r="K14" s="186"/>
    </row>
    <row r="15" spans="1:41">
      <c r="A15" s="175">
        <v>43831</v>
      </c>
      <c r="B15" s="176">
        <f>Monthly_Cultivated_IrrvsRainfed!B16</f>
        <v>20335768.842</v>
      </c>
      <c r="C15" s="177">
        <v>-1153289.8030000001</v>
      </c>
      <c r="D15" s="178">
        <f t="shared" si="0"/>
        <v>-1.1532898030000001</v>
      </c>
      <c r="E15" s="177"/>
      <c r="F15" s="177">
        <v>-687731.57200000004</v>
      </c>
      <c r="G15" s="178">
        <f t="shared" si="1"/>
        <v>-0.68773157200000001</v>
      </c>
      <c r="H15" s="177">
        <v>-62.67</v>
      </c>
      <c r="I15" s="176">
        <v>113.08799999999999</v>
      </c>
      <c r="J15" s="177">
        <v>-75.187900398414115</v>
      </c>
      <c r="K15" s="178"/>
    </row>
    <row r="16" spans="1:41">
      <c r="A16" s="179">
        <v>43862</v>
      </c>
      <c r="B16" s="180">
        <f>Monthly_Cultivated_IrrvsRainfed!B17</f>
        <v>16660070.151000001</v>
      </c>
      <c r="C16" s="172">
        <v>-299311.087</v>
      </c>
      <c r="D16" s="188">
        <f t="shared" si="0"/>
        <v>-0.29931108699999998</v>
      </c>
      <c r="E16" s="172"/>
      <c r="F16" s="172">
        <v>-817492.64300000004</v>
      </c>
      <c r="G16" s="188">
        <f t="shared" si="1"/>
        <v>-0.81749264300000002</v>
      </c>
      <c r="H16" s="172"/>
      <c r="I16" s="180">
        <v>85.632999999999996</v>
      </c>
      <c r="J16" s="172">
        <v>-52.057115537856362</v>
      </c>
      <c r="K16" s="188"/>
    </row>
    <row r="17" spans="1:12">
      <c r="A17" s="179">
        <v>43891</v>
      </c>
      <c r="B17" s="180">
        <f>Monthly_Cultivated_IrrvsRainfed!B18</f>
        <v>21719208.195</v>
      </c>
      <c r="C17" s="172">
        <v>-249873.99400000001</v>
      </c>
      <c r="D17" s="188">
        <f t="shared" si="0"/>
        <v>-0.24987399400000002</v>
      </c>
      <c r="E17" s="172"/>
      <c r="F17" s="172">
        <v>-635794.16099999996</v>
      </c>
      <c r="G17" s="188">
        <f t="shared" si="1"/>
        <v>-0.63579416099999997</v>
      </c>
      <c r="H17" s="172"/>
      <c r="I17" s="180">
        <v>85.326999999999998</v>
      </c>
      <c r="J17" s="172">
        <v>-36.039330677298608</v>
      </c>
      <c r="K17" s="188"/>
    </row>
    <row r="18" spans="1:12">
      <c r="A18" s="179">
        <v>43922</v>
      </c>
      <c r="B18" s="182">
        <f>Monthly_Cultivated_IrrvsRainfed!B19</f>
        <v>16878182.046999998</v>
      </c>
      <c r="C18" s="172">
        <v>133938.68299999999</v>
      </c>
      <c r="D18" s="188">
        <f t="shared" si="0"/>
        <v>0.133938683</v>
      </c>
      <c r="E18" s="172"/>
      <c r="F18" s="172">
        <v>-317175.18300000002</v>
      </c>
      <c r="G18" s="188">
        <f t="shared" si="1"/>
        <v>-0.31717518300000003</v>
      </c>
      <c r="H18" s="172"/>
      <c r="I18" s="182">
        <v>72.224999999999994</v>
      </c>
      <c r="J18" s="172">
        <v>-6.3185458167408513</v>
      </c>
      <c r="K18" s="188"/>
    </row>
    <row r="19" spans="1:12">
      <c r="A19" s="179">
        <v>43952</v>
      </c>
      <c r="B19" s="182">
        <f>Monthly_Cultivated_IrrvsRainfed!B20</f>
        <v>12191456.693</v>
      </c>
      <c r="C19" s="172">
        <v>-11697.091</v>
      </c>
      <c r="D19" s="188">
        <f t="shared" si="0"/>
        <v>-1.1697091E-2</v>
      </c>
      <c r="E19" s="172"/>
      <c r="F19" s="172">
        <v>-856920.16399999999</v>
      </c>
      <c r="G19" s="188">
        <f t="shared" si="1"/>
        <v>-0.85692016400000004</v>
      </c>
      <c r="H19" s="172"/>
      <c r="I19" s="182">
        <v>5.0709999999999997</v>
      </c>
      <c r="J19" s="172">
        <v>-54.067760956183101</v>
      </c>
      <c r="K19" s="188"/>
    </row>
    <row r="20" spans="1:12">
      <c r="A20" s="127">
        <v>43983</v>
      </c>
      <c r="B20" s="182">
        <f>Monthly_Cultivated_IrrvsRainfed!B21</f>
        <v>7002936.6900000004</v>
      </c>
      <c r="C20" s="172">
        <v>-25981.327000000001</v>
      </c>
      <c r="D20" s="188">
        <f t="shared" si="0"/>
        <v>-2.5981327000000002E-2</v>
      </c>
      <c r="E20" s="172"/>
      <c r="F20" s="172">
        <v>-203239.64300000001</v>
      </c>
      <c r="G20" s="188">
        <f t="shared" si="1"/>
        <v>-0.203239643</v>
      </c>
      <c r="H20" s="172"/>
      <c r="I20" s="182">
        <v>8.3710000000000004</v>
      </c>
      <c r="J20" s="172">
        <v>-99.759976095625348</v>
      </c>
      <c r="K20" s="188"/>
    </row>
    <row r="21" spans="1:12">
      <c r="A21" s="127">
        <v>44013</v>
      </c>
      <c r="B21" s="182">
        <f>Monthly_Cultivated_IrrvsRainfed!B22</f>
        <v>6085870.0520000001</v>
      </c>
      <c r="C21" s="172">
        <v>-234431.53700000001</v>
      </c>
      <c r="D21" s="189">
        <f t="shared" si="0"/>
        <v>-0.23443153700000002</v>
      </c>
      <c r="E21" s="172"/>
      <c r="F21" s="172">
        <v>-195549.30100000001</v>
      </c>
      <c r="G21" s="189">
        <f t="shared" si="1"/>
        <v>-0.19554930100000001</v>
      </c>
      <c r="H21" s="172"/>
      <c r="I21" s="182">
        <v>2.0369999999999999</v>
      </c>
      <c r="J21" s="172">
        <v>-151.34919123506759</v>
      </c>
      <c r="K21" s="189"/>
    </row>
    <row r="22" spans="1:12">
      <c r="A22" s="179">
        <v>44044</v>
      </c>
      <c r="B22" s="183">
        <f>Monthly_Cultivated_IrrvsRainfed!B23</f>
        <v>9322999.7589999996</v>
      </c>
      <c r="C22" s="172">
        <v>-489477.52100000001</v>
      </c>
      <c r="D22" s="189">
        <f t="shared" si="0"/>
        <v>-0.48947752100000003</v>
      </c>
      <c r="E22" s="172"/>
      <c r="F22" s="172">
        <v>-454356.31599999999</v>
      </c>
      <c r="G22" s="189">
        <f t="shared" si="1"/>
        <v>-0.45435631599999998</v>
      </c>
      <c r="H22" s="172"/>
      <c r="I22" s="183">
        <v>2.548</v>
      </c>
      <c r="J22" s="172">
        <v>-199.89340637450982</v>
      </c>
      <c r="K22" s="189"/>
    </row>
    <row r="23" spans="1:12">
      <c r="A23" s="179">
        <v>44075</v>
      </c>
      <c r="B23" s="183">
        <f>Monthly_Cultivated_IrrvsRainfed!B24</f>
        <v>12330448.415999999</v>
      </c>
      <c r="C23" s="172">
        <v>-747244.3</v>
      </c>
      <c r="D23" s="189">
        <f t="shared" si="0"/>
        <v>-0.74724430000000008</v>
      </c>
      <c r="E23" s="172"/>
      <c r="F23" s="172">
        <v>-921254.353</v>
      </c>
      <c r="G23" s="189">
        <f t="shared" si="1"/>
        <v>-0.92125435300000003</v>
      </c>
      <c r="H23" s="172"/>
      <c r="I23" s="183">
        <v>8.7460000000000004</v>
      </c>
      <c r="J23" s="172">
        <v>-243.62562151395207</v>
      </c>
      <c r="K23" s="189"/>
    </row>
    <row r="24" spans="1:12">
      <c r="A24" s="179">
        <v>44105</v>
      </c>
      <c r="B24" s="183">
        <f>Monthly_Cultivated_IrrvsRainfed!B25</f>
        <v>14124069.210000001</v>
      </c>
      <c r="C24" s="172">
        <v>-765464.08499999996</v>
      </c>
      <c r="D24" s="181">
        <f t="shared" si="0"/>
        <v>-0.76546408499999996</v>
      </c>
      <c r="E24" s="172"/>
      <c r="F24" s="172">
        <v>74736.826000000001</v>
      </c>
      <c r="G24" s="181">
        <f t="shared" si="1"/>
        <v>7.4736826000000006E-2</v>
      </c>
      <c r="H24" s="172">
        <v>-62.34</v>
      </c>
      <c r="I24" s="183">
        <v>100.57</v>
      </c>
      <c r="J24" s="172">
        <v>-205.1398366533943</v>
      </c>
      <c r="K24" s="181"/>
    </row>
    <row r="25" spans="1:12">
      <c r="A25" s="179">
        <v>44136</v>
      </c>
      <c r="B25" s="183">
        <f>Monthly_Cultivated_IrrvsRainfed!B26</f>
        <v>18786302.691</v>
      </c>
      <c r="C25" s="172">
        <v>-719961.58</v>
      </c>
      <c r="D25" s="181">
        <f t="shared" si="0"/>
        <v>-0.71996157999999999</v>
      </c>
      <c r="E25" s="172"/>
      <c r="F25" s="172">
        <v>1819943.324</v>
      </c>
      <c r="G25" s="181">
        <f t="shared" si="1"/>
        <v>1.819943324</v>
      </c>
      <c r="H25" s="172"/>
      <c r="I25" s="183">
        <v>175.441</v>
      </c>
      <c r="J25" s="172">
        <v>-68.594051792836524</v>
      </c>
      <c r="K25" s="181"/>
      <c r="L25" s="4"/>
    </row>
    <row r="26" spans="1:12" ht="15" thickBot="1">
      <c r="A26" s="184">
        <v>44166</v>
      </c>
      <c r="B26" s="185">
        <f>Monthly_Cultivated_IrrvsRainfed!B27</f>
        <v>17705460.458000001</v>
      </c>
      <c r="C26" s="173">
        <v>-419284.93800000002</v>
      </c>
      <c r="D26" s="167">
        <f t="shared" si="0"/>
        <v>-0.41928493800000005</v>
      </c>
      <c r="E26" s="173"/>
      <c r="F26" s="173">
        <v>-543626.902</v>
      </c>
      <c r="G26" s="167">
        <f t="shared" si="1"/>
        <v>-0.54362690199999997</v>
      </c>
      <c r="H26" s="173"/>
      <c r="I26" s="185">
        <v>111.616</v>
      </c>
      <c r="J26" s="173">
        <v>-7.7702669322787727</v>
      </c>
      <c r="K26" s="167"/>
    </row>
    <row r="27" spans="1:12">
      <c r="A27" s="175">
        <v>44256</v>
      </c>
      <c r="B27" s="176">
        <f>Monthly_Cultivated_IrrvsRainfed!B28</f>
        <v>19001103.927999999</v>
      </c>
      <c r="C27" s="177">
        <v>1640058.46</v>
      </c>
      <c r="D27" s="190">
        <f t="shared" si="0"/>
        <v>1.6400584599999999</v>
      </c>
      <c r="E27" s="177"/>
      <c r="F27" s="177">
        <v>-1006929.513</v>
      </c>
      <c r="G27" s="190">
        <f t="shared" si="1"/>
        <v>-1.006929513</v>
      </c>
      <c r="H27" s="177"/>
      <c r="I27" s="176">
        <v>69.414000000000001</v>
      </c>
      <c r="J27" s="177">
        <v>219.32008764939445</v>
      </c>
      <c r="K27" s="190"/>
    </row>
    <row r="28" spans="1:12">
      <c r="A28" s="179">
        <v>44287</v>
      </c>
      <c r="B28" s="182">
        <f>Monthly_Cultivated_IrrvsRainfed!B29</f>
        <v>15814443.353</v>
      </c>
      <c r="C28" s="172">
        <v>978564.90500000003</v>
      </c>
      <c r="D28" s="191">
        <f t="shared" si="0"/>
        <v>0.97856490500000004</v>
      </c>
      <c r="E28" s="172"/>
      <c r="F28" s="172">
        <v>-872844.35600000003</v>
      </c>
      <c r="G28" s="191">
        <f t="shared" si="1"/>
        <v>-0.87284435599999999</v>
      </c>
      <c r="H28" s="172">
        <v>-59.76</v>
      </c>
      <c r="I28" s="182">
        <v>37.972000000000001</v>
      </c>
      <c r="J28" s="172">
        <v>207.16087250995221</v>
      </c>
      <c r="K28" s="191"/>
    </row>
    <row r="29" spans="1:12">
      <c r="A29" s="179">
        <v>44317</v>
      </c>
      <c r="B29" s="182">
        <f>Monthly_Cultivated_IrrvsRainfed!B30</f>
        <v>11833586.316</v>
      </c>
      <c r="C29" s="172">
        <v>566888.978</v>
      </c>
      <c r="D29" s="191">
        <f t="shared" si="0"/>
        <v>0.56688897800000004</v>
      </c>
      <c r="E29" s="172"/>
      <c r="F29" s="172">
        <v>-767902.4</v>
      </c>
      <c r="G29" s="191">
        <f t="shared" si="1"/>
        <v>-0.76790239999999998</v>
      </c>
      <c r="H29" s="172">
        <v>-61.54</v>
      </c>
      <c r="I29" s="182">
        <v>6.5750000000000002</v>
      </c>
      <c r="J29" s="172">
        <v>160.64665737050996</v>
      </c>
      <c r="K29" s="191"/>
    </row>
    <row r="30" spans="1:12">
      <c r="A30" s="127">
        <v>44348</v>
      </c>
      <c r="B30" s="182">
        <f>Monthly_Cultivated_IrrvsRainfed!B31</f>
        <v>7846751.0719999997</v>
      </c>
      <c r="C30" s="172">
        <v>186212.29399999999</v>
      </c>
      <c r="D30" s="191">
        <f t="shared" si="0"/>
        <v>0.186212294</v>
      </c>
      <c r="E30" s="172"/>
      <c r="F30" s="172">
        <v>-272237.29599999997</v>
      </c>
      <c r="G30" s="191">
        <f t="shared" si="1"/>
        <v>-0.27223729599999996</v>
      </c>
      <c r="H30" s="172"/>
      <c r="I30" s="182">
        <v>5.0030000000000001</v>
      </c>
      <c r="J30" s="172">
        <v>112.31244223106771</v>
      </c>
      <c r="K30" s="191"/>
    </row>
    <row r="31" spans="1:12">
      <c r="A31" s="127">
        <v>44378</v>
      </c>
      <c r="B31" s="182">
        <f>Monthly_Cultivated_IrrvsRainfed!B32</f>
        <v>7069660.6059999997</v>
      </c>
      <c r="C31" s="172">
        <v>66924.827000000005</v>
      </c>
      <c r="D31" s="191">
        <f t="shared" si="0"/>
        <v>6.6924827000000006E-2</v>
      </c>
      <c r="E31" s="172"/>
      <c r="F31" s="172">
        <v>-227585.478</v>
      </c>
      <c r="G31" s="191">
        <f t="shared" si="1"/>
        <v>-0.22758547800000001</v>
      </c>
      <c r="H31" s="172"/>
      <c r="I31" s="182">
        <v>0</v>
      </c>
      <c r="J31" s="172">
        <v>58.547227091625459</v>
      </c>
      <c r="K31" s="191"/>
    </row>
    <row r="32" spans="1:12">
      <c r="A32" s="179">
        <v>44409</v>
      </c>
      <c r="B32" s="183">
        <f>Monthly_Cultivated_IrrvsRainfed!B33</f>
        <v>9906718.4269999992</v>
      </c>
      <c r="C32" s="172">
        <v>-20790.127</v>
      </c>
      <c r="D32" s="157">
        <f t="shared" si="0"/>
        <v>-2.0790127000000002E-2</v>
      </c>
      <c r="E32" s="172"/>
      <c r="F32" s="172">
        <v>-346953.55</v>
      </c>
      <c r="G32" s="157">
        <f t="shared" si="1"/>
        <v>-0.34695355</v>
      </c>
      <c r="H32" s="172">
        <v>-61.49</v>
      </c>
      <c r="I32" s="183">
        <v>4.8460000000000001</v>
      </c>
      <c r="J32" s="172">
        <v>10.841011952183209</v>
      </c>
      <c r="K32" s="157"/>
    </row>
    <row r="33" spans="1:12">
      <c r="A33" s="179">
        <v>44440</v>
      </c>
      <c r="B33" s="183">
        <f>Monthly_Cultivated_IrrvsRainfed!B34</f>
        <v>10842419.569</v>
      </c>
      <c r="C33" s="172">
        <v>-225536.171</v>
      </c>
      <c r="D33" s="189">
        <f t="shared" si="0"/>
        <v>-0.22553617100000001</v>
      </c>
      <c r="E33" s="172"/>
      <c r="F33" s="172">
        <v>-181010.152</v>
      </c>
      <c r="G33" s="189">
        <f t="shared" si="1"/>
        <v>-0.18101015200000001</v>
      </c>
      <c r="H33" s="172"/>
      <c r="I33" s="183">
        <v>56.594000000000001</v>
      </c>
      <c r="J33" s="172">
        <v>15.886796812740961</v>
      </c>
      <c r="K33" s="189"/>
    </row>
    <row r="34" spans="1:12">
      <c r="A34" s="179">
        <v>44470</v>
      </c>
      <c r="B34" s="183">
        <f>Monthly_Cultivated_IrrvsRainfed!B35</f>
        <v>13678635.106000001</v>
      </c>
      <c r="C34" s="172">
        <v>-483101.15500000003</v>
      </c>
      <c r="D34" s="189">
        <f t="shared" si="0"/>
        <v>-0.483101155</v>
      </c>
      <c r="E34" s="172"/>
      <c r="F34" s="172">
        <v>-500117.95299999998</v>
      </c>
      <c r="G34" s="189">
        <f t="shared" si="1"/>
        <v>-0.50011795299999995</v>
      </c>
      <c r="H34" s="172"/>
      <c r="I34" s="183">
        <v>67.242000000000004</v>
      </c>
      <c r="J34" s="172">
        <v>28.592581673298717</v>
      </c>
      <c r="K34" s="189"/>
    </row>
    <row r="35" spans="1:12" ht="15" thickBot="1">
      <c r="A35" s="184">
        <v>44501</v>
      </c>
      <c r="B35" s="187">
        <f>Monthly_Cultivated_IrrvsRainfed!B36</f>
        <v>16367840.717</v>
      </c>
      <c r="C35" s="173">
        <v>-477514.82</v>
      </c>
      <c r="D35" s="186">
        <f t="shared" si="0"/>
        <v>-0.47751482000000001</v>
      </c>
      <c r="E35" s="173"/>
      <c r="F35" s="173">
        <v>-62329.184000000001</v>
      </c>
      <c r="G35" s="186">
        <f t="shared" si="1"/>
        <v>-6.2329184000000003E-2</v>
      </c>
      <c r="H35" s="173"/>
      <c r="I35" s="187">
        <v>105.672</v>
      </c>
      <c r="J35" s="173">
        <v>84.764366533856474</v>
      </c>
      <c r="K35" s="186"/>
      <c r="L35" s="4"/>
    </row>
    <row r="38" spans="1:12">
      <c r="B38" s="4"/>
      <c r="I38" s="4"/>
      <c r="K38" s="4"/>
    </row>
    <row r="39" spans="1:12">
      <c r="B39" s="4"/>
      <c r="I39" s="4"/>
      <c r="K39" s="4"/>
    </row>
  </sheetData>
  <phoneticPr fontId="16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78540-390B-4177-BD70-30CDBAAC6780}">
  <dimension ref="F4:L6"/>
  <sheetViews>
    <sheetView workbookViewId="0">
      <selection activeCell="L5" sqref="L5:L6"/>
    </sheetView>
  </sheetViews>
  <sheetFormatPr defaultRowHeight="14.4"/>
  <cols>
    <col min="8" max="8" width="19.88671875" bestFit="1" customWidth="1"/>
    <col min="9" max="9" width="16.88671875" bestFit="1" customWidth="1"/>
  </cols>
  <sheetData>
    <row r="4" spans="6:12">
      <c r="H4" t="s">
        <v>200</v>
      </c>
      <c r="I4" t="s">
        <v>199</v>
      </c>
    </row>
    <row r="5" spans="6:12">
      <c r="F5" s="4"/>
      <c r="G5" s="8">
        <f>'Blue vs Green'!R18</f>
        <v>652</v>
      </c>
      <c r="H5">
        <f>G5/0.8</f>
        <v>815</v>
      </c>
      <c r="I5">
        <f>H5/0.8</f>
        <v>1018.75</v>
      </c>
      <c r="J5" s="4">
        <f>G5/1000000</f>
        <v>6.5200000000000002E-4</v>
      </c>
      <c r="K5">
        <f>H5/1000000</f>
        <v>8.1499999999999997E-4</v>
      </c>
      <c r="L5" s="4">
        <f>I5/1000000</f>
        <v>1.0187499999999999E-3</v>
      </c>
    </row>
    <row r="6" spans="6:12">
      <c r="F6" s="4"/>
      <c r="G6" s="8">
        <f>'Blue vs Green'!R19</f>
        <v>0</v>
      </c>
      <c r="H6">
        <f>G6/0.8</f>
        <v>0</v>
      </c>
      <c r="I6">
        <f>H6/0.8</f>
        <v>0</v>
      </c>
      <c r="J6" s="4">
        <f>G6/1000000</f>
        <v>0</v>
      </c>
      <c r="K6">
        <f t="shared" ref="K6:L6" si="0">H6/1000000</f>
        <v>0</v>
      </c>
      <c r="L6" s="4">
        <f t="shared" si="0"/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D4271-AE5C-41A9-9E0C-A44EA2ED8EA9}">
  <dimension ref="A1:M21"/>
  <sheetViews>
    <sheetView workbookViewId="0">
      <selection activeCell="J21" sqref="J21"/>
    </sheetView>
  </sheetViews>
  <sheetFormatPr defaultRowHeight="14.4"/>
  <cols>
    <col min="9" max="9" width="14.6640625" bestFit="1" customWidth="1"/>
    <col min="10" max="10" width="18.77734375" bestFit="1" customWidth="1"/>
    <col min="11" max="11" width="18" bestFit="1" customWidth="1"/>
    <col min="12" max="12" width="19.5546875" bestFit="1" customWidth="1"/>
    <col min="13" max="13" width="18.88671875" bestFit="1" customWidth="1"/>
  </cols>
  <sheetData>
    <row r="1" spans="1:13">
      <c r="A1" t="s">
        <v>32</v>
      </c>
      <c r="B1" t="s">
        <v>33</v>
      </c>
      <c r="C1" t="s">
        <v>28</v>
      </c>
      <c r="D1" t="s">
        <v>29</v>
      </c>
      <c r="E1" t="s">
        <v>30</v>
      </c>
      <c r="F1" t="s">
        <v>31</v>
      </c>
      <c r="I1" s="19" t="s">
        <v>23</v>
      </c>
      <c r="J1" t="s">
        <v>34</v>
      </c>
      <c r="K1" t="s">
        <v>35</v>
      </c>
      <c r="L1" t="s">
        <v>36</v>
      </c>
      <c r="M1" t="s">
        <v>37</v>
      </c>
    </row>
    <row r="2" spans="1:13">
      <c r="A2">
        <v>2019</v>
      </c>
      <c r="B2">
        <v>1</v>
      </c>
      <c r="C2">
        <v>2224.3733032287005</v>
      </c>
      <c r="D2">
        <v>3525.87297921554</v>
      </c>
      <c r="E2">
        <v>1059.2264301800701</v>
      </c>
      <c r="F2">
        <v>5891.7116509547404</v>
      </c>
      <c r="I2" s="12">
        <v>2019</v>
      </c>
      <c r="J2" s="11">
        <v>5685.9731174115514</v>
      </c>
      <c r="K2" s="11">
        <v>5430.8849264599276</v>
      </c>
      <c r="L2" s="11">
        <v>2185.5433728226881</v>
      </c>
      <c r="M2" s="11">
        <v>8093.9847787535782</v>
      </c>
    </row>
    <row r="3" spans="1:13">
      <c r="A3">
        <v>2019</v>
      </c>
      <c r="B3">
        <v>5</v>
      </c>
      <c r="C3">
        <v>1909.8498270940913</v>
      </c>
      <c r="D3">
        <v>1172.6445925546502</v>
      </c>
      <c r="E3">
        <v>605.28295288336005</v>
      </c>
      <c r="F3">
        <v>1119.4455355673301</v>
      </c>
      <c r="I3" s="12">
        <v>2020</v>
      </c>
      <c r="J3" s="11">
        <v>5573.964669169055</v>
      </c>
      <c r="K3" s="11">
        <v>5534.192195089694</v>
      </c>
      <c r="L3" s="11">
        <v>2142.978596471939</v>
      </c>
      <c r="M3" s="11">
        <v>8326.7567372922313</v>
      </c>
    </row>
    <row r="4" spans="1:13">
      <c r="A4">
        <v>2019</v>
      </c>
      <c r="B4">
        <v>10</v>
      </c>
      <c r="C4">
        <v>1551.74998708876</v>
      </c>
      <c r="D4">
        <v>732.36735468973745</v>
      </c>
      <c r="E4">
        <v>521.03398975925802</v>
      </c>
      <c r="F4">
        <v>1082.8275922315077</v>
      </c>
      <c r="I4" s="12">
        <v>2021</v>
      </c>
      <c r="J4" s="11">
        <v>4809.8084972737388</v>
      </c>
      <c r="K4" s="11">
        <v>3903.428089893077</v>
      </c>
      <c r="L4" s="11">
        <v>1485.2436018450912</v>
      </c>
      <c r="M4" s="11">
        <v>5883.968065696231</v>
      </c>
    </row>
    <row r="5" spans="1:13">
      <c r="A5">
        <v>2020</v>
      </c>
      <c r="B5">
        <v>1</v>
      </c>
      <c r="C5">
        <v>2313.1199770867597</v>
      </c>
      <c r="D5">
        <v>3633.94360793847</v>
      </c>
      <c r="E5">
        <v>924.57180287266101</v>
      </c>
      <c r="F5">
        <v>4142.9496189298106</v>
      </c>
      <c r="I5" s="12" t="s">
        <v>24</v>
      </c>
      <c r="J5" s="11">
        <v>16069.746283854343</v>
      </c>
      <c r="K5" s="11">
        <v>14868.505211442698</v>
      </c>
      <c r="L5" s="11">
        <v>5813.7655711397183</v>
      </c>
      <c r="M5" s="11">
        <v>22304.709581742041</v>
      </c>
    </row>
    <row r="6" spans="1:13">
      <c r="A6">
        <v>2020</v>
      </c>
      <c r="B6">
        <v>5</v>
      </c>
      <c r="C6">
        <v>1657.2793972984853</v>
      </c>
      <c r="D6">
        <v>1145.5124770925702</v>
      </c>
      <c r="E6">
        <v>576.08103460955397</v>
      </c>
      <c r="F6">
        <v>2483.16855911829</v>
      </c>
    </row>
    <row r="7" spans="1:13">
      <c r="A7">
        <v>2020</v>
      </c>
      <c r="B7">
        <v>10</v>
      </c>
      <c r="C7">
        <v>1603.56529478381</v>
      </c>
      <c r="D7">
        <v>754.73611005865359</v>
      </c>
      <c r="E7">
        <v>642.32575898972402</v>
      </c>
      <c r="F7">
        <v>1700.6385592441302</v>
      </c>
    </row>
    <row r="8" spans="1:13">
      <c r="A8">
        <v>2021</v>
      </c>
      <c r="B8">
        <v>3</v>
      </c>
      <c r="C8">
        <v>1758.2795812255699</v>
      </c>
      <c r="D8">
        <v>3388.3418852903801</v>
      </c>
      <c r="E8">
        <v>760.86553677812105</v>
      </c>
      <c r="F8">
        <v>4381.5029977763306</v>
      </c>
      <c r="J8" s="29" t="s">
        <v>28</v>
      </c>
      <c r="K8" s="17" t="s">
        <v>29</v>
      </c>
      <c r="L8" s="29" t="s">
        <v>30</v>
      </c>
      <c r="M8" s="17" t="s">
        <v>31</v>
      </c>
    </row>
    <row r="9" spans="1:13">
      <c r="A9">
        <v>2021</v>
      </c>
      <c r="B9">
        <v>5</v>
      </c>
      <c r="C9">
        <v>1491.5728845757289</v>
      </c>
      <c r="D9">
        <v>435.47478272532703</v>
      </c>
      <c r="E9">
        <v>461.40256895018302</v>
      </c>
      <c r="F9">
        <v>1329.5939980863</v>
      </c>
      <c r="I9">
        <v>2019</v>
      </c>
      <c r="J9" s="28">
        <v>5685.9731174115514</v>
      </c>
      <c r="K9" s="10">
        <v>5430.8849264599276</v>
      </c>
      <c r="L9" s="28">
        <v>2185.5433728226881</v>
      </c>
      <c r="M9" s="10">
        <v>8093.9847787535782</v>
      </c>
    </row>
    <row r="10" spans="1:13">
      <c r="A10">
        <v>2021</v>
      </c>
      <c r="B10">
        <v>10</v>
      </c>
      <c r="C10">
        <v>1559.9560314724401</v>
      </c>
      <c r="D10">
        <v>79.611421877369608</v>
      </c>
      <c r="E10">
        <v>262.97549611678699</v>
      </c>
      <c r="F10">
        <v>172.87106983360087</v>
      </c>
      <c r="I10">
        <v>2020</v>
      </c>
      <c r="J10" s="28">
        <v>5573.9646691690596</v>
      </c>
      <c r="K10" s="10">
        <v>5534.192195089694</v>
      </c>
      <c r="L10" s="28">
        <v>2142.978596471939</v>
      </c>
      <c r="M10" s="10">
        <v>8326.7567372922313</v>
      </c>
    </row>
    <row r="11" spans="1:13">
      <c r="I11" t="s">
        <v>38</v>
      </c>
      <c r="J11" s="28">
        <v>4762</v>
      </c>
      <c r="K11" s="10">
        <v>8316</v>
      </c>
      <c r="L11" s="28">
        <v>1990</v>
      </c>
      <c r="M11" s="10">
        <v>16971</v>
      </c>
    </row>
    <row r="13" spans="1:13">
      <c r="I13" t="s">
        <v>39</v>
      </c>
      <c r="J13" s="8">
        <f>J10*5795</f>
        <v>32301125.257834699</v>
      </c>
      <c r="K13" s="8"/>
      <c r="L13" s="8">
        <f>L10*5795</f>
        <v>12418560.966554886</v>
      </c>
      <c r="M13" s="8"/>
    </row>
    <row r="14" spans="1:13">
      <c r="I14" t="s">
        <v>40</v>
      </c>
      <c r="J14" s="30">
        <f>J13/1000000</f>
        <v>32.301125257834698</v>
      </c>
      <c r="K14" s="8"/>
      <c r="L14" s="30">
        <f>L13/1000000</f>
        <v>12.418560966554885</v>
      </c>
    </row>
    <row r="15" spans="1:13">
      <c r="I15" t="s">
        <v>41</v>
      </c>
      <c r="J15">
        <f>J13/J10</f>
        <v>5795</v>
      </c>
      <c r="L15">
        <f>L13/L10</f>
        <v>5795</v>
      </c>
    </row>
    <row r="16" spans="1:13">
      <c r="J16">
        <f>J15*0.1</f>
        <v>579.5</v>
      </c>
      <c r="L16">
        <f>L15*0.1</f>
        <v>579.5</v>
      </c>
    </row>
    <row r="17" spans="9:10">
      <c r="I17" t="s">
        <v>42</v>
      </c>
      <c r="J17" s="4">
        <f>31000000/5349</f>
        <v>5795.4757898672651</v>
      </c>
    </row>
    <row r="20" spans="9:10">
      <c r="J20">
        <f>248.5*248.5</f>
        <v>61752.25</v>
      </c>
    </row>
    <row r="21" spans="9:10">
      <c r="J21">
        <v>61752.25</v>
      </c>
    </row>
  </sheetData>
  <pageMargins left="0.7" right="0.7" top="0.75" bottom="0.75" header="0.3" footer="0.3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A1032-1603-4D1E-84D2-5A21F865B96B}">
  <sheetPr>
    <tabColor rgb="FF00B050"/>
  </sheetPr>
  <dimension ref="A1:AE36"/>
  <sheetViews>
    <sheetView topLeftCell="I1" workbookViewId="0">
      <selection activeCell="N2" sqref="N2:N35"/>
    </sheetView>
  </sheetViews>
  <sheetFormatPr defaultRowHeight="14.4"/>
  <cols>
    <col min="1" max="1" width="10.5546875" bestFit="1" customWidth="1"/>
    <col min="2" max="2" width="10.5546875" customWidth="1"/>
    <col min="3" max="3" width="14.88671875" bestFit="1" customWidth="1"/>
    <col min="4" max="4" width="19.109375" bestFit="1" customWidth="1"/>
    <col min="5" max="5" width="20" bestFit="1" customWidth="1"/>
    <col min="6" max="6" width="19.109375" bestFit="1" customWidth="1"/>
    <col min="7" max="7" width="20" bestFit="1" customWidth="1"/>
    <col min="8" max="8" width="18" bestFit="1" customWidth="1"/>
    <col min="9" max="9" width="18.88671875" bestFit="1" customWidth="1"/>
    <col min="10" max="10" width="18" bestFit="1" customWidth="1"/>
    <col min="11" max="11" width="18.88671875" bestFit="1" customWidth="1"/>
    <col min="12" max="12" width="10.5546875" bestFit="1" customWidth="1"/>
    <col min="13" max="13" width="15.77734375" bestFit="1" customWidth="1"/>
    <col min="14" max="14" width="14.109375" bestFit="1" customWidth="1"/>
    <col min="15" max="15" width="14.88671875" bestFit="1" customWidth="1"/>
    <col min="16" max="16" width="19.109375" bestFit="1" customWidth="1"/>
    <col min="17" max="17" width="20" bestFit="1" customWidth="1"/>
    <col min="19" max="19" width="12.77734375" bestFit="1" customWidth="1"/>
    <col min="20" max="20" width="13.6640625" bestFit="1" customWidth="1"/>
    <col min="21" max="21" width="18" bestFit="1" customWidth="1"/>
    <col min="22" max="22" width="18.88671875" bestFit="1" customWidth="1"/>
    <col min="27" max="27" width="12.5546875" bestFit="1" customWidth="1"/>
    <col min="28" max="28" width="26.6640625" bestFit="1" customWidth="1"/>
    <col min="29" max="29" width="25.77734375" bestFit="1" customWidth="1"/>
    <col min="30" max="30" width="24.5546875" bestFit="1" customWidth="1"/>
    <col min="31" max="31" width="25.5546875" bestFit="1" customWidth="1"/>
  </cols>
  <sheetData>
    <row r="1" spans="1:31">
      <c r="A1" t="s">
        <v>10</v>
      </c>
      <c r="B1" t="s">
        <v>71</v>
      </c>
      <c r="C1" s="23" t="s">
        <v>53</v>
      </c>
      <c r="D1" s="8" t="s">
        <v>44</v>
      </c>
      <c r="E1" s="8" t="s">
        <v>45</v>
      </c>
      <c r="F1" s="21" t="s">
        <v>50</v>
      </c>
      <c r="G1" s="21" t="s">
        <v>51</v>
      </c>
      <c r="H1" s="8" t="s">
        <v>46</v>
      </c>
      <c r="I1" s="8" t="s">
        <v>47</v>
      </c>
      <c r="J1" s="21" t="s">
        <v>48</v>
      </c>
      <c r="K1" s="21" t="s">
        <v>49</v>
      </c>
      <c r="L1" s="31"/>
      <c r="N1" t="s">
        <v>10</v>
      </c>
      <c r="O1" s="23" t="s">
        <v>54</v>
      </c>
      <c r="P1" s="8" t="s">
        <v>44</v>
      </c>
      <c r="Q1" s="8" t="s">
        <v>45</v>
      </c>
      <c r="R1" s="21" t="s">
        <v>50</v>
      </c>
      <c r="S1" s="21" t="s">
        <v>51</v>
      </c>
      <c r="T1" s="10"/>
      <c r="U1" s="8" t="s">
        <v>46</v>
      </c>
      <c r="V1" s="8" t="s">
        <v>47</v>
      </c>
      <c r="W1" s="21" t="s">
        <v>48</v>
      </c>
      <c r="X1" s="21" t="s">
        <v>49</v>
      </c>
      <c r="Y1" s="31"/>
      <c r="AA1" s="19" t="s">
        <v>23</v>
      </c>
      <c r="AB1" t="s">
        <v>72</v>
      </c>
      <c r="AC1" t="s">
        <v>73</v>
      </c>
      <c r="AD1" t="s">
        <v>74</v>
      </c>
      <c r="AE1" t="s">
        <v>75</v>
      </c>
    </row>
    <row r="2" spans="1:31">
      <c r="A2" s="7">
        <v>43435</v>
      </c>
      <c r="B2" s="8">
        <f>YEAR(A2)</f>
        <v>2018</v>
      </c>
      <c r="C2" s="10">
        <v>15602371.3385549</v>
      </c>
      <c r="D2" s="8">
        <v>125.179571971147</v>
      </c>
      <c r="E2" s="8">
        <v>133.345912104451</v>
      </c>
      <c r="F2" s="21">
        <f>(D2*0.001)*C2</f>
        <v>1953098.1658951945</v>
      </c>
      <c r="G2" s="21">
        <f>(E2*0.001)*C2</f>
        <v>2080512.4371319474</v>
      </c>
      <c r="H2" s="8">
        <v>37180.787376842003</v>
      </c>
      <c r="I2" s="8">
        <v>28129.189427147601</v>
      </c>
      <c r="J2" s="21">
        <f>(H2*0.001)*(248*248)</f>
        <v>2286767.1468252908</v>
      </c>
      <c r="K2" s="21">
        <f>(I2*0.001)*(248*248)</f>
        <v>1730057.6665272862</v>
      </c>
      <c r="L2" s="31"/>
      <c r="N2" s="7">
        <v>43435</v>
      </c>
      <c r="O2" s="10">
        <v>2126496.2020759098</v>
      </c>
      <c r="P2" s="8">
        <v>115.78972649025501</v>
      </c>
      <c r="Q2">
        <v>130.800441338984</v>
      </c>
      <c r="R2" s="21">
        <f>(P2*0.001)*O2</f>
        <v>246226.41362093567</v>
      </c>
      <c r="S2" s="21">
        <f>(Q2*0.001)*O2</f>
        <v>278146.6417372023</v>
      </c>
      <c r="T2" s="10"/>
      <c r="U2">
        <v>9507.4717382469298</v>
      </c>
      <c r="V2">
        <v>4954.5155407578404</v>
      </c>
      <c r="W2" s="21">
        <f>(U2*0.001)*(248*248)</f>
        <v>584747.54178913916</v>
      </c>
      <c r="X2" s="21">
        <f>(V2*0.001)*(248*248)</f>
        <v>304722.52381877025</v>
      </c>
      <c r="Y2" s="31"/>
      <c r="AA2" s="35">
        <v>2018</v>
      </c>
      <c r="AB2" s="11">
        <v>2080512.4371319474</v>
      </c>
      <c r="AC2" s="11">
        <v>1953098.1658951945</v>
      </c>
      <c r="AD2" s="11">
        <v>2286767.1468252908</v>
      </c>
      <c r="AE2" s="11">
        <v>1730057.6665272862</v>
      </c>
    </row>
    <row r="3" spans="1:31">
      <c r="A3" s="7">
        <v>43466</v>
      </c>
      <c r="B3" s="8">
        <f t="shared" ref="B3:B35" si="0">YEAR(A3)</f>
        <v>2019</v>
      </c>
      <c r="C3" s="10">
        <v>19382603.006777801</v>
      </c>
      <c r="D3" s="8">
        <v>144.25707826992601</v>
      </c>
      <c r="E3" s="8">
        <v>150.400010975659</v>
      </c>
      <c r="F3" s="21">
        <f t="shared" ref="F3:F35" si="1">(D3*0.001)*C3</f>
        <v>2796077.6790236486</v>
      </c>
      <c r="G3" s="21">
        <f t="shared" ref="G3:G35" si="2">(E3*0.001)*C3</f>
        <v>2915143.7049562223</v>
      </c>
      <c r="H3" s="8">
        <v>58786.173680075997</v>
      </c>
      <c r="I3" s="8">
        <v>44225.270678383597</v>
      </c>
      <c r="J3" s="21">
        <f t="shared" ref="J3:K35" si="3">(H3*0.001)*(248*248)</f>
        <v>3615584.8260193942</v>
      </c>
      <c r="K3" s="21">
        <f t="shared" si="3"/>
        <v>2720031.0478033046</v>
      </c>
      <c r="L3" s="31"/>
      <c r="N3" s="7">
        <v>43466</v>
      </c>
      <c r="O3" s="10">
        <v>11479243.8167485</v>
      </c>
      <c r="P3" s="8">
        <v>128.83585688854501</v>
      </c>
      <c r="Q3">
        <v>137.05424897540601</v>
      </c>
      <c r="R3" s="21">
        <f t="shared" ref="R3:R35" si="4">(P3*0.001)*O3</f>
        <v>1478938.2135633249</v>
      </c>
      <c r="S3" s="21">
        <f t="shared" ref="S3:S35" si="5">(Q3*0.001)*O3</f>
        <v>1573279.1401100389</v>
      </c>
      <c r="T3" s="10"/>
      <c r="U3">
        <v>40661.606911333904</v>
      </c>
      <c r="V3">
        <v>21262.757426337401</v>
      </c>
      <c r="W3" s="21">
        <f t="shared" ref="W3:W35" si="6">(U3*0.001)*(248*248)</f>
        <v>2500851.4714746806</v>
      </c>
      <c r="X3" s="21">
        <f t="shared" ref="X3:X35" si="7">(V3*0.001)*(248*248)</f>
        <v>1307744.6327494555</v>
      </c>
      <c r="Y3" s="31"/>
      <c r="AA3" s="35">
        <v>2019</v>
      </c>
      <c r="AB3" s="11">
        <v>17695817.992318641</v>
      </c>
      <c r="AC3" s="11">
        <v>16785341.87558455</v>
      </c>
      <c r="AD3" s="11">
        <v>21307252.325174879</v>
      </c>
      <c r="AE3" s="11">
        <v>15484575.110247066</v>
      </c>
    </row>
    <row r="4" spans="1:31">
      <c r="A4" s="7">
        <v>43497</v>
      </c>
      <c r="B4" s="8">
        <f t="shared" si="0"/>
        <v>2019</v>
      </c>
      <c r="C4" s="10">
        <v>22243733.032287002</v>
      </c>
      <c r="D4" s="8">
        <v>112.775677374964</v>
      </c>
      <c r="E4" s="8">
        <v>115.927092823202</v>
      </c>
      <c r="F4" s="21">
        <f t="shared" si="1"/>
        <v>2508552.0600640289</v>
      </c>
      <c r="G4" s="21">
        <f t="shared" si="2"/>
        <v>2578651.3039684598</v>
      </c>
      <c r="H4" s="8">
        <v>55303.865412007697</v>
      </c>
      <c r="I4" s="8">
        <v>44885.151876942698</v>
      </c>
      <c r="J4" s="21">
        <f t="shared" si="3"/>
        <v>3401408.9383001211</v>
      </c>
      <c r="K4" s="21">
        <f t="shared" si="3"/>
        <v>2760616.3810394839</v>
      </c>
      <c r="L4" s="31"/>
      <c r="N4" s="7">
        <v>43497</v>
      </c>
      <c r="O4" s="10">
        <v>35258729.7921554</v>
      </c>
      <c r="P4" s="8">
        <v>112.60975706696701</v>
      </c>
      <c r="Q4">
        <v>117.299714217337</v>
      </c>
      <c r="R4" s="21">
        <f t="shared" si="4"/>
        <v>3970476.9963844516</v>
      </c>
      <c r="S4" s="21">
        <f t="shared" si="5"/>
        <v>4135838.9282861343</v>
      </c>
      <c r="T4" s="10"/>
      <c r="U4">
        <v>86284.687112943706</v>
      </c>
      <c r="V4">
        <v>63475.245352354599</v>
      </c>
      <c r="W4" s="21">
        <f t="shared" si="6"/>
        <v>5306853.3961944906</v>
      </c>
      <c r="X4" s="21">
        <f t="shared" si="7"/>
        <v>3903981.4901512172</v>
      </c>
      <c r="Y4" s="31"/>
      <c r="AA4" s="35">
        <v>2020</v>
      </c>
      <c r="AB4" s="11">
        <v>17012345.573394556</v>
      </c>
      <c r="AC4" s="11">
        <v>16212149.53508001</v>
      </c>
      <c r="AD4" s="11">
        <v>21097998.767345883</v>
      </c>
      <c r="AE4" s="11">
        <v>15172343.514617397</v>
      </c>
    </row>
    <row r="5" spans="1:31">
      <c r="A5" s="7">
        <v>43525</v>
      </c>
      <c r="B5" s="8">
        <f t="shared" si="0"/>
        <v>2019</v>
      </c>
      <c r="C5" s="10">
        <v>18824616.996078901</v>
      </c>
      <c r="D5" s="8">
        <v>137.56015915443501</v>
      </c>
      <c r="E5" s="8">
        <v>142.166582499052</v>
      </c>
      <c r="F5" s="21">
        <f t="shared" si="1"/>
        <v>2589517.3100018958</v>
      </c>
      <c r="G5" s="21">
        <f t="shared" si="2"/>
        <v>2676231.4651861074</v>
      </c>
      <c r="H5" s="8">
        <v>52726.539278092903</v>
      </c>
      <c r="I5" s="8">
        <v>39851.801896528501</v>
      </c>
      <c r="J5" s="21">
        <f t="shared" si="3"/>
        <v>3242893.071759826</v>
      </c>
      <c r="K5" s="21">
        <f t="shared" si="3"/>
        <v>2451045.2238440886</v>
      </c>
      <c r="L5" s="31"/>
      <c r="N5" s="7">
        <v>43525</v>
      </c>
      <c r="O5" s="10">
        <v>29930677.764584102</v>
      </c>
      <c r="P5" s="8">
        <v>142.87331921991799</v>
      </c>
      <c r="Q5">
        <v>150.537586660085</v>
      </c>
      <c r="R5" s="21">
        <f t="shared" si="4"/>
        <v>4276295.2787279263</v>
      </c>
      <c r="S5" s="21">
        <f t="shared" si="5"/>
        <v>4505691.9977811584</v>
      </c>
      <c r="T5" s="10"/>
      <c r="U5">
        <v>87688.359599343399</v>
      </c>
      <c r="V5">
        <v>65381.130432122198</v>
      </c>
      <c r="W5" s="21">
        <f t="shared" si="6"/>
        <v>5393184.8687980166</v>
      </c>
      <c r="X5" s="21">
        <f t="shared" si="7"/>
        <v>4021201.0460972441</v>
      </c>
      <c r="Y5" s="31"/>
      <c r="AA5" s="35">
        <v>2021</v>
      </c>
      <c r="AB5" s="11">
        <v>9275983.5117544569</v>
      </c>
      <c r="AC5" s="11">
        <v>8741816.4373722989</v>
      </c>
      <c r="AD5" s="11">
        <v>10693948.362064455</v>
      </c>
      <c r="AE5" s="11">
        <v>7512213.658628027</v>
      </c>
    </row>
    <row r="6" spans="1:31">
      <c r="A6" s="7">
        <v>43556</v>
      </c>
      <c r="B6" s="8">
        <f t="shared" si="0"/>
        <v>2019</v>
      </c>
      <c r="C6" s="10">
        <v>14927636.4500286</v>
      </c>
      <c r="D6" s="8">
        <v>78.795403222248595</v>
      </c>
      <c r="E6" s="8">
        <v>82.902545817573895</v>
      </c>
      <c r="F6" s="21">
        <f t="shared" si="1"/>
        <v>1176229.1332351391</v>
      </c>
      <c r="G6" s="21">
        <f t="shared" si="2"/>
        <v>1237539.0647465822</v>
      </c>
      <c r="H6" s="8">
        <v>23621.316878123798</v>
      </c>
      <c r="I6" s="8">
        <v>15886.728642829599</v>
      </c>
      <c r="J6" s="21">
        <f t="shared" si="3"/>
        <v>1452805.4732721262</v>
      </c>
      <c r="K6" s="21">
        <f t="shared" si="3"/>
        <v>977097.35844859167</v>
      </c>
      <c r="L6" s="31"/>
      <c r="N6" s="7">
        <v>43556</v>
      </c>
      <c r="O6" s="10">
        <v>11726445.925546501</v>
      </c>
      <c r="P6" s="8">
        <v>79.254859378761907</v>
      </c>
      <c r="Q6">
        <v>84.503244359208097</v>
      </c>
      <c r="R6" s="21">
        <f t="shared" si="4"/>
        <v>929377.82284184347</v>
      </c>
      <c r="S6" s="21">
        <f t="shared" si="5"/>
        <v>990922.72551149619</v>
      </c>
      <c r="T6" s="10"/>
      <c r="U6">
        <v>21209.8435832371</v>
      </c>
      <c r="V6">
        <v>12400.436878123701</v>
      </c>
      <c r="W6" s="21">
        <f t="shared" si="6"/>
        <v>1304490.2197434145</v>
      </c>
      <c r="X6" s="21">
        <f t="shared" si="7"/>
        <v>762676.46975212009</v>
      </c>
      <c r="Y6" s="31"/>
      <c r="AA6" s="35" t="s">
        <v>24</v>
      </c>
      <c r="AB6" s="11">
        <v>46064659.514599606</v>
      </c>
      <c r="AC6" s="11">
        <v>43692406.013932049</v>
      </c>
      <c r="AD6" s="11">
        <v>55385966.601410508</v>
      </c>
      <c r="AE6" s="11">
        <v>39899189.950019777</v>
      </c>
    </row>
    <row r="7" spans="1:31">
      <c r="A7" s="7">
        <v>43586</v>
      </c>
      <c r="B7" s="8">
        <f t="shared" si="0"/>
        <v>2019</v>
      </c>
      <c r="C7" s="10">
        <v>9726980.9436853696</v>
      </c>
      <c r="D7" s="8">
        <v>77.016955764120397</v>
      </c>
      <c r="E7" s="8">
        <v>81.803671279933297</v>
      </c>
      <c r="F7" s="21">
        <f t="shared" si="1"/>
        <v>749142.4610582582</v>
      </c>
      <c r="G7" s="21">
        <f t="shared" si="2"/>
        <v>795702.75166341336</v>
      </c>
      <c r="H7" s="8">
        <v>15715.687357765601</v>
      </c>
      <c r="I7" s="8">
        <v>9583.5406894773605</v>
      </c>
      <c r="J7" s="21">
        <f t="shared" si="3"/>
        <v>966577.63525201555</v>
      </c>
      <c r="K7" s="21">
        <f t="shared" si="3"/>
        <v>589426.08656561549</v>
      </c>
      <c r="L7" s="31"/>
      <c r="N7" s="7">
        <v>43586</v>
      </c>
      <c r="O7" s="10">
        <v>3914856.5366946901</v>
      </c>
      <c r="P7" s="8">
        <v>70.034937714058003</v>
      </c>
      <c r="Q7">
        <v>75.228667679488098</v>
      </c>
      <c r="R7" s="21">
        <f t="shared" si="4"/>
        <v>274176.73370688542</v>
      </c>
      <c r="S7" s="21">
        <f t="shared" si="5"/>
        <v>294509.44141187659</v>
      </c>
      <c r="T7" s="10"/>
      <c r="U7">
        <v>6750.8187020060705</v>
      </c>
      <c r="V7">
        <v>3026.84757016293</v>
      </c>
      <c r="W7" s="21">
        <f t="shared" si="6"/>
        <v>415202.35344818135</v>
      </c>
      <c r="X7" s="21">
        <f t="shared" si="7"/>
        <v>186163.23295530083</v>
      </c>
      <c r="Y7" s="31"/>
    </row>
    <row r="8" spans="1:31">
      <c r="A8" s="7">
        <v>43617</v>
      </c>
      <c r="B8" s="8">
        <f t="shared" si="0"/>
        <v>2019</v>
      </c>
      <c r="C8" s="10">
        <v>8115401.8974476503</v>
      </c>
      <c r="D8" s="8">
        <v>46.953508947917499</v>
      </c>
      <c r="E8" s="8">
        <v>51.288527673293899</v>
      </c>
      <c r="F8" s="21">
        <f t="shared" si="1"/>
        <v>381046.59560775489</v>
      </c>
      <c r="G8" s="21">
        <f t="shared" si="2"/>
        <v>416227.01479714562</v>
      </c>
      <c r="H8" s="8">
        <v>7558.2260207612399</v>
      </c>
      <c r="I8" s="8">
        <v>4491.6682352941098</v>
      </c>
      <c r="J8" s="21">
        <f t="shared" si="3"/>
        <v>464861.13318089931</v>
      </c>
      <c r="K8" s="21">
        <f t="shared" si="3"/>
        <v>276255.56314352894</v>
      </c>
      <c r="L8" s="31"/>
      <c r="N8" s="7">
        <v>43617</v>
      </c>
      <c r="O8" s="10">
        <v>1284529.2018600099</v>
      </c>
      <c r="P8" s="8">
        <v>40.504106423093702</v>
      </c>
      <c r="Q8">
        <v>47.798764850767903</v>
      </c>
      <c r="R8" s="21">
        <f t="shared" si="4"/>
        <v>52028.707495709459</v>
      </c>
      <c r="S8" s="21">
        <f t="shared" si="5"/>
        <v>61398.909263651185</v>
      </c>
      <c r="T8" s="10"/>
      <c r="U8">
        <v>1689.89485582468</v>
      </c>
      <c r="V8">
        <v>608.82505190311394</v>
      </c>
      <c r="W8" s="21">
        <f t="shared" si="6"/>
        <v>103935.29321264112</v>
      </c>
      <c r="X8" s="21">
        <f t="shared" si="7"/>
        <v>37445.175992249126</v>
      </c>
      <c r="Y8" s="31"/>
    </row>
    <row r="9" spans="1:31">
      <c r="A9" s="7">
        <v>43647</v>
      </c>
      <c r="B9" s="8">
        <f t="shared" si="0"/>
        <v>2019</v>
      </c>
      <c r="C9" s="10">
        <v>6214463.5053254897</v>
      </c>
      <c r="D9" s="8">
        <v>39.846696886620798</v>
      </c>
      <c r="E9" s="8">
        <v>47.028550539280303</v>
      </c>
      <c r="F9" s="21">
        <f t="shared" si="1"/>
        <v>247625.84360967178</v>
      </c>
      <c r="G9" s="21">
        <f t="shared" si="2"/>
        <v>292257.21103471285</v>
      </c>
      <c r="H9" s="8">
        <v>5118.8160651447997</v>
      </c>
      <c r="I9" s="8">
        <v>2933.2905738323698</v>
      </c>
      <c r="J9" s="21">
        <f t="shared" si="3"/>
        <v>314827.66327066574</v>
      </c>
      <c r="K9" s="21">
        <f t="shared" si="3"/>
        <v>180409.10345298608</v>
      </c>
      <c r="L9" s="31"/>
      <c r="N9" s="7">
        <v>43647</v>
      </c>
      <c r="O9" s="10">
        <v>459289.33382185397</v>
      </c>
      <c r="P9" s="8">
        <v>35.710546430872597</v>
      </c>
      <c r="Q9">
        <v>41.024912201247801</v>
      </c>
      <c r="R9" s="21">
        <f t="shared" si="4"/>
        <v>16401.473080649859</v>
      </c>
      <c r="S9" s="21">
        <f t="shared" si="5"/>
        <v>18842.304595011152</v>
      </c>
      <c r="T9" s="10"/>
      <c r="U9">
        <v>803.55731537391</v>
      </c>
      <c r="V9">
        <v>384.34711862267</v>
      </c>
      <c r="W9" s="21">
        <f t="shared" si="6"/>
        <v>49421.989124756961</v>
      </c>
      <c r="X9" s="21">
        <f t="shared" si="7"/>
        <v>23638.885183768696</v>
      </c>
      <c r="Y9" s="31"/>
    </row>
    <row r="10" spans="1:31">
      <c r="A10" s="7">
        <v>43678</v>
      </c>
      <c r="B10" s="8">
        <f t="shared" si="0"/>
        <v>2019</v>
      </c>
      <c r="C10" s="10">
        <v>10385325.3262378</v>
      </c>
      <c r="D10" s="8">
        <v>65.537397232739394</v>
      </c>
      <c r="E10" s="8">
        <v>71.198635509171893</v>
      </c>
      <c r="F10" s="21">
        <f t="shared" si="1"/>
        <v>680627.19129687548</v>
      </c>
      <c r="G10" s="21">
        <f t="shared" si="2"/>
        <v>739420.99254697678</v>
      </c>
      <c r="H10" s="8">
        <v>12969.2083888568</v>
      </c>
      <c r="I10" s="8">
        <v>8197.6154452913197</v>
      </c>
      <c r="J10" s="21">
        <f t="shared" si="3"/>
        <v>797658.19274824858</v>
      </c>
      <c r="K10" s="21">
        <f t="shared" si="3"/>
        <v>504186.1403471973</v>
      </c>
      <c r="L10" s="31"/>
      <c r="N10" s="7">
        <v>43678</v>
      </c>
      <c r="O10" s="10">
        <v>346937.32538930798</v>
      </c>
      <c r="P10" s="8">
        <v>59.573046659107199</v>
      </c>
      <c r="Q10">
        <v>67.046591809977699</v>
      </c>
      <c r="R10" s="21">
        <f t="shared" si="4"/>
        <v>20668.113473203099</v>
      </c>
      <c r="S10" s="21">
        <f t="shared" si="5"/>
        <v>23260.965239022345</v>
      </c>
      <c r="T10" s="10"/>
      <c r="U10">
        <v>2071.0394456195399</v>
      </c>
      <c r="V10">
        <v>1033.0433694956901</v>
      </c>
      <c r="W10" s="21">
        <f t="shared" si="6"/>
        <v>127377.21006338418</v>
      </c>
      <c r="X10" s="21">
        <f t="shared" si="7"/>
        <v>63536.299397462913</v>
      </c>
      <c r="Y10" s="31"/>
    </row>
    <row r="11" spans="1:31">
      <c r="A11" s="7">
        <v>43709</v>
      </c>
      <c r="B11" s="8">
        <f t="shared" si="0"/>
        <v>2019</v>
      </c>
      <c r="C11" s="10">
        <v>12784754.759093201</v>
      </c>
      <c r="D11" s="8">
        <v>78.574860942482502</v>
      </c>
      <c r="E11" s="8">
        <v>86.494751874963995</v>
      </c>
      <c r="F11" s="21">
        <f t="shared" si="1"/>
        <v>1004560.3273794897</v>
      </c>
      <c r="G11" s="21">
        <f t="shared" si="2"/>
        <v>1105814.1906700316</v>
      </c>
      <c r="H11" s="8">
        <v>18541.8183621684</v>
      </c>
      <c r="I11" s="8">
        <v>13496.234048442901</v>
      </c>
      <c r="J11" s="21">
        <f t="shared" si="3"/>
        <v>1140395.9965468051</v>
      </c>
      <c r="K11" s="21">
        <f t="shared" si="3"/>
        <v>830072.37891543214</v>
      </c>
      <c r="L11" s="31"/>
      <c r="N11" s="7">
        <v>43709</v>
      </c>
      <c r="O11" s="10">
        <v>490195.318369188</v>
      </c>
      <c r="P11" s="8">
        <v>72.680166115793199</v>
      </c>
      <c r="Q11">
        <v>80.477341419864601</v>
      </c>
      <c r="R11" s="21">
        <f t="shared" si="4"/>
        <v>35627.477168256715</v>
      </c>
      <c r="S11" s="21">
        <f t="shared" si="5"/>
        <v>39449.615998816371</v>
      </c>
      <c r="T11" s="10"/>
      <c r="U11">
        <v>2749.3054209919201</v>
      </c>
      <c r="V11">
        <v>1861.0779700115299</v>
      </c>
      <c r="W11" s="21">
        <f t="shared" si="6"/>
        <v>169093.28061268706</v>
      </c>
      <c r="X11" s="21">
        <f t="shared" si="7"/>
        <v>114463.73946758914</v>
      </c>
      <c r="Y11" s="31"/>
    </row>
    <row r="12" spans="1:31">
      <c r="A12" s="7">
        <v>43739</v>
      </c>
      <c r="B12" s="8">
        <f t="shared" si="0"/>
        <v>2019</v>
      </c>
      <c r="C12" s="10">
        <v>13394651.3007691</v>
      </c>
      <c r="D12" s="8">
        <v>102.051373556133</v>
      </c>
      <c r="E12" s="8">
        <v>110.41119662694</v>
      </c>
      <c r="F12" s="21">
        <f t="shared" si="1"/>
        <v>1366942.5635489302</v>
      </c>
      <c r="G12" s="21">
        <f t="shared" si="2"/>
        <v>1478919.4785185147</v>
      </c>
      <c r="H12" s="8">
        <v>25664.919945705198</v>
      </c>
      <c r="I12" s="8">
        <v>19362.6600076869</v>
      </c>
      <c r="J12" s="21">
        <f t="shared" si="3"/>
        <v>1578495.2363406525</v>
      </c>
      <c r="K12" s="21">
        <f t="shared" si="3"/>
        <v>1190881.0411127752</v>
      </c>
      <c r="L12" s="31"/>
      <c r="N12" s="7">
        <v>43739</v>
      </c>
      <c r="O12" s="10">
        <v>434367.280834003</v>
      </c>
      <c r="P12" s="8">
        <v>95.995114080895902</v>
      </c>
      <c r="Q12">
        <v>105.569539686458</v>
      </c>
      <c r="R12" s="21">
        <f t="shared" si="4"/>
        <v>41697.13667666867</v>
      </c>
      <c r="S12" s="21">
        <f t="shared" si="5"/>
        <v>45855.953892504127</v>
      </c>
      <c r="T12" s="10"/>
      <c r="U12">
        <v>3781.0781405039902</v>
      </c>
      <c r="V12">
        <v>2401.60352831821</v>
      </c>
      <c r="W12" s="21">
        <f t="shared" si="6"/>
        <v>232551.42995355741</v>
      </c>
      <c r="X12" s="21">
        <f t="shared" si="7"/>
        <v>147708.22340568321</v>
      </c>
      <c r="Y12" s="31"/>
    </row>
    <row r="13" spans="1:31">
      <c r="A13" s="7">
        <v>43770</v>
      </c>
      <c r="B13" s="8">
        <f t="shared" si="0"/>
        <v>2019</v>
      </c>
      <c r="C13" s="10">
        <v>15517499.8708876</v>
      </c>
      <c r="D13" s="8">
        <v>122.51398089064</v>
      </c>
      <c r="E13" s="8">
        <v>129.77303549513101</v>
      </c>
      <c r="F13" s="21">
        <f t="shared" si="1"/>
        <v>1901110.682652432</v>
      </c>
      <c r="G13" s="21">
        <f t="shared" si="2"/>
        <v>2013753.0615403876</v>
      </c>
      <c r="H13" s="8">
        <v>40839.434971164897</v>
      </c>
      <c r="I13" s="8">
        <v>28832.006089965402</v>
      </c>
      <c r="J13" s="21">
        <f t="shared" si="3"/>
        <v>2511788.608466526</v>
      </c>
      <c r="K13" s="21">
        <f t="shared" si="3"/>
        <v>1773283.7025572322</v>
      </c>
      <c r="L13" s="31"/>
      <c r="N13" s="7">
        <v>43770</v>
      </c>
      <c r="O13" s="10">
        <v>7267845.50936219</v>
      </c>
      <c r="P13" s="8">
        <v>102.089976795543</v>
      </c>
      <c r="Q13">
        <v>110.275279794716</v>
      </c>
      <c r="R13" s="21">
        <f t="shared" si="4"/>
        <v>741974.17940437736</v>
      </c>
      <c r="S13" s="21">
        <f t="shared" si="5"/>
        <v>801463.69704968575</v>
      </c>
      <c r="T13" s="10"/>
      <c r="U13">
        <v>20176.1822376009</v>
      </c>
      <c r="V13">
        <v>9543.3524490580494</v>
      </c>
      <c r="W13" s="21">
        <f t="shared" si="6"/>
        <v>1240915.9123414059</v>
      </c>
      <c r="X13" s="21">
        <f t="shared" si="7"/>
        <v>586954.34902686626</v>
      </c>
      <c r="Y13" s="31"/>
    </row>
    <row r="14" spans="1:31">
      <c r="A14" s="7">
        <v>43800</v>
      </c>
      <c r="B14" s="8">
        <f t="shared" si="0"/>
        <v>2019</v>
      </c>
      <c r="C14" s="10">
        <v>15178749.233553501</v>
      </c>
      <c r="D14" s="8">
        <v>91.174180876986199</v>
      </c>
      <c r="E14" s="8">
        <v>95.275159398066293</v>
      </c>
      <c r="F14" s="21">
        <f t="shared" si="1"/>
        <v>1383910.0281064226</v>
      </c>
      <c r="G14" s="21">
        <f t="shared" si="2"/>
        <v>1446157.7526900864</v>
      </c>
      <c r="H14" s="8">
        <v>29590.8485629813</v>
      </c>
      <c r="I14" s="8">
        <v>20019.3659439521</v>
      </c>
      <c r="J14" s="21">
        <f t="shared" si="3"/>
        <v>1819955.5500176018</v>
      </c>
      <c r="K14" s="21">
        <f t="shared" si="3"/>
        <v>1231271.0830168298</v>
      </c>
      <c r="L14" s="31"/>
      <c r="N14" s="7">
        <v>43800</v>
      </c>
      <c r="O14" s="10">
        <v>7740714.9700897699</v>
      </c>
      <c r="P14" s="8">
        <v>88.039187121947805</v>
      </c>
      <c r="Q14">
        <v>96.942348348873693</v>
      </c>
      <c r="R14" s="21">
        <f t="shared" si="4"/>
        <v>681486.25370939588</v>
      </c>
      <c r="S14" s="21">
        <f t="shared" si="5"/>
        <v>750403.08709978382</v>
      </c>
      <c r="T14" s="10"/>
      <c r="U14">
        <v>18757.180380973699</v>
      </c>
      <c r="V14">
        <v>9312.1679325712303</v>
      </c>
      <c r="W14" s="21">
        <f t="shared" si="6"/>
        <v>1153641.6221514065</v>
      </c>
      <c r="X14" s="21">
        <f t="shared" si="7"/>
        <v>572735.57652486092</v>
      </c>
      <c r="Y14" s="31"/>
    </row>
    <row r="15" spans="1:31">
      <c r="A15" s="7">
        <v>43831</v>
      </c>
      <c r="B15" s="8">
        <f t="shared" si="0"/>
        <v>2020</v>
      </c>
      <c r="C15" s="10">
        <v>19884774.901775599</v>
      </c>
      <c r="D15" s="8">
        <v>141.62788536438799</v>
      </c>
      <c r="E15" s="8">
        <v>145.86430070378</v>
      </c>
      <c r="F15" s="21">
        <f t="shared" si="1"/>
        <v>2816238.6202853341</v>
      </c>
      <c r="G15" s="21">
        <f t="shared" si="2"/>
        <v>2900478.7856995733</v>
      </c>
      <c r="H15" s="8">
        <v>63394.863102988398</v>
      </c>
      <c r="I15" s="8">
        <v>48009.947538701897</v>
      </c>
      <c r="J15" s="21">
        <f t="shared" si="3"/>
        <v>3899037.6602861988</v>
      </c>
      <c r="K15" s="21">
        <f t="shared" si="3"/>
        <v>2952803.8134203218</v>
      </c>
      <c r="L15" s="31"/>
      <c r="N15" s="7">
        <v>43831</v>
      </c>
      <c r="O15" s="10">
        <v>36339436.079384699</v>
      </c>
      <c r="P15" s="8">
        <v>138.34942380262899</v>
      </c>
      <c r="Q15">
        <v>142.24894475533799</v>
      </c>
      <c r="R15" s="21">
        <f t="shared" si="4"/>
        <v>5027540.0428953404</v>
      </c>
      <c r="S15" s="21">
        <f t="shared" si="5"/>
        <v>5169246.4352965308</v>
      </c>
      <c r="T15" s="10"/>
      <c r="U15">
        <v>115021.540762466</v>
      </c>
      <c r="V15">
        <v>81288.298940187698</v>
      </c>
      <c r="W15" s="21">
        <f t="shared" si="6"/>
        <v>7074284.843054709</v>
      </c>
      <c r="X15" s="21">
        <f t="shared" si="7"/>
        <v>4999555.5380173046</v>
      </c>
      <c r="Y15" s="31"/>
    </row>
    <row r="16" spans="1:31">
      <c r="A16" s="7">
        <v>43862</v>
      </c>
      <c r="B16" s="8">
        <f t="shared" si="0"/>
        <v>2020</v>
      </c>
      <c r="C16" s="10">
        <v>15986526.515928499</v>
      </c>
      <c r="D16" s="8">
        <v>129.54633682190101</v>
      </c>
      <c r="E16" s="8">
        <v>133.80997190539699</v>
      </c>
      <c r="F16" s="21">
        <f t="shared" si="1"/>
        <v>2070995.9486447249</v>
      </c>
      <c r="G16" s="21">
        <f t="shared" si="2"/>
        <v>2139156.6639612769</v>
      </c>
      <c r="H16" s="8">
        <v>47625.805639383303</v>
      </c>
      <c r="I16" s="8">
        <v>33610.441217696403</v>
      </c>
      <c r="J16" s="21">
        <f t="shared" si="3"/>
        <v>2929177.5500446307</v>
      </c>
      <c r="K16" s="21">
        <f t="shared" si="3"/>
        <v>2067176.5766531997</v>
      </c>
      <c r="L16" s="31"/>
      <c r="N16" s="7">
        <v>43862</v>
      </c>
      <c r="O16" s="10">
        <v>31383106.084273301</v>
      </c>
      <c r="P16" s="8">
        <v>134.935555083547</v>
      </c>
      <c r="Q16">
        <v>142.48174048099801</v>
      </c>
      <c r="R16" s="21">
        <f t="shared" si="4"/>
        <v>4234696.8397272592</v>
      </c>
      <c r="S16" s="21">
        <f t="shared" si="5"/>
        <v>4471519.5765870586</v>
      </c>
      <c r="T16" s="10"/>
      <c r="U16">
        <v>92710.780364148697</v>
      </c>
      <c r="V16">
        <v>63184.785008126601</v>
      </c>
      <c r="W16" s="21">
        <f t="shared" si="6"/>
        <v>5702083.8355166018</v>
      </c>
      <c r="X16" s="21">
        <f t="shared" si="7"/>
        <v>3886117.0171398185</v>
      </c>
      <c r="Y16" s="31"/>
    </row>
    <row r="17" spans="1:25">
      <c r="A17" s="7">
        <v>43891</v>
      </c>
      <c r="B17" s="8">
        <f t="shared" si="0"/>
        <v>2020</v>
      </c>
      <c r="C17" s="10">
        <v>19232951.385020498</v>
      </c>
      <c r="D17" s="8">
        <v>112.954394751053</v>
      </c>
      <c r="E17" s="8">
        <v>117.284203875568</v>
      </c>
      <c r="F17" s="21">
        <f t="shared" si="1"/>
        <v>2172446.3829714167</v>
      </c>
      <c r="G17" s="21">
        <f t="shared" si="2"/>
        <v>2255721.391369632</v>
      </c>
      <c r="H17" s="8">
        <v>46522.593009877899</v>
      </c>
      <c r="I17" s="8">
        <v>34312.2987353926</v>
      </c>
      <c r="J17" s="21">
        <f t="shared" si="3"/>
        <v>2861325.5604795306</v>
      </c>
      <c r="K17" s="21">
        <f t="shared" si="3"/>
        <v>2110343.6214215867</v>
      </c>
      <c r="L17" s="31"/>
      <c r="N17" s="7">
        <v>43891</v>
      </c>
      <c r="O17" s="10">
        <v>25788095.5642092</v>
      </c>
      <c r="P17" s="8">
        <v>115.33909305605199</v>
      </c>
      <c r="Q17">
        <v>121.22790978064</v>
      </c>
      <c r="R17" s="21">
        <f t="shared" si="4"/>
        <v>2974375.554018687</v>
      </c>
      <c r="S17" s="21">
        <f t="shared" si="5"/>
        <v>3126236.9224724756</v>
      </c>
      <c r="T17" s="10"/>
      <c r="U17">
        <v>64705.683514614197</v>
      </c>
      <c r="V17">
        <v>43545.540596773899</v>
      </c>
      <c r="W17" s="21">
        <f t="shared" si="6"/>
        <v>3979658.3588828314</v>
      </c>
      <c r="X17" s="21">
        <f t="shared" si="7"/>
        <v>2678224.9288639817</v>
      </c>
      <c r="Y17" s="31"/>
    </row>
    <row r="18" spans="1:25">
      <c r="A18" s="7">
        <v>43922</v>
      </c>
      <c r="B18" s="8">
        <f t="shared" si="0"/>
        <v>2020</v>
      </c>
      <c r="C18" s="10">
        <v>14547921.252519401</v>
      </c>
      <c r="D18" s="8">
        <v>90.944654803054704</v>
      </c>
      <c r="E18" s="8">
        <v>96.109070443702095</v>
      </c>
      <c r="F18" s="21">
        <f t="shared" si="1"/>
        <v>1323055.6764124001</v>
      </c>
      <c r="G18" s="21">
        <f t="shared" si="2"/>
        <v>1398187.1884678178</v>
      </c>
      <c r="H18" s="8">
        <v>27348.305959246401</v>
      </c>
      <c r="I18" s="8">
        <v>19276.4643444828</v>
      </c>
      <c r="J18" s="21">
        <f t="shared" si="3"/>
        <v>1682030.2097174907</v>
      </c>
      <c r="K18" s="21">
        <f t="shared" si="3"/>
        <v>1185579.6630430701</v>
      </c>
      <c r="L18" s="31"/>
      <c r="N18" s="7">
        <v>43922</v>
      </c>
      <c r="O18" s="10">
        <v>11455124.770925701</v>
      </c>
      <c r="P18" s="8">
        <v>87.394633238262699</v>
      </c>
      <c r="Q18">
        <v>92.710971852530704</v>
      </c>
      <c r="R18" s="21">
        <f t="shared" si="4"/>
        <v>1001116.4280535897</v>
      </c>
      <c r="S18" s="21">
        <f t="shared" si="5"/>
        <v>1062015.7502045198</v>
      </c>
      <c r="T18" s="10"/>
      <c r="U18">
        <v>23948.185851595499</v>
      </c>
      <c r="V18">
        <v>14558.894732795001</v>
      </c>
      <c r="W18" s="21">
        <f t="shared" si="6"/>
        <v>1472909.2226165296</v>
      </c>
      <c r="X18" s="21">
        <f t="shared" si="7"/>
        <v>895430.26164582383</v>
      </c>
      <c r="Y18" s="31"/>
    </row>
    <row r="19" spans="1:25">
      <c r="A19" s="7">
        <v>43952</v>
      </c>
      <c r="B19" s="8">
        <f t="shared" si="0"/>
        <v>2020</v>
      </c>
      <c r="C19" s="10">
        <v>9674619.6725155003</v>
      </c>
      <c r="D19" s="8">
        <v>73.299868875410795</v>
      </c>
      <c r="E19" s="8">
        <v>79.833625315023895</v>
      </c>
      <c r="F19" s="21">
        <f t="shared" si="1"/>
        <v>709148.3534148559</v>
      </c>
      <c r="G19" s="21">
        <f t="shared" si="2"/>
        <v>772359.96200096165</v>
      </c>
      <c r="H19" s="8">
        <v>15385.211301249399</v>
      </c>
      <c r="I19" s="8">
        <v>9198.7120745334596</v>
      </c>
      <c r="J19" s="21">
        <f t="shared" si="3"/>
        <v>946252.03587204299</v>
      </c>
      <c r="K19" s="21">
        <f t="shared" si="3"/>
        <v>565757.58743210591</v>
      </c>
      <c r="L19" s="31"/>
      <c r="N19" s="7">
        <v>43952</v>
      </c>
      <c r="O19" s="10">
        <v>5140945.2518144101</v>
      </c>
      <c r="P19" s="8">
        <v>67.045575106507499</v>
      </c>
      <c r="Q19">
        <v>73.885753105231302</v>
      </c>
      <c r="R19" s="21">
        <f t="shared" si="4"/>
        <v>344677.63099896617</v>
      </c>
      <c r="S19" s="21">
        <f t="shared" si="5"/>
        <v>379842.61160307069</v>
      </c>
      <c r="T19" s="10"/>
      <c r="U19">
        <v>8926.26382300365</v>
      </c>
      <c r="V19">
        <v>3882.6238886670599</v>
      </c>
      <c r="W19" s="21">
        <f t="shared" si="6"/>
        <v>549000.93017001648</v>
      </c>
      <c r="X19" s="21">
        <f t="shared" si="7"/>
        <v>238796.89964857887</v>
      </c>
      <c r="Y19" s="31"/>
    </row>
    <row r="20" spans="1:25">
      <c r="A20" s="7">
        <v>43983</v>
      </c>
      <c r="B20" s="8">
        <f t="shared" si="0"/>
        <v>2020</v>
      </c>
      <c r="C20" s="10">
        <v>6477752.0306754299</v>
      </c>
      <c r="D20" s="8">
        <v>40.519847208841803</v>
      </c>
      <c r="E20" s="8">
        <v>45.887889833940797</v>
      </c>
      <c r="F20" s="21">
        <f t="shared" si="1"/>
        <v>262477.52253973315</v>
      </c>
      <c r="G20" s="21">
        <f t="shared" si="2"/>
        <v>297250.37155522045</v>
      </c>
      <c r="H20" s="8">
        <v>5258.6816608996496</v>
      </c>
      <c r="I20" s="8">
        <v>2962.0183006535899</v>
      </c>
      <c r="J20" s="21">
        <f t="shared" si="3"/>
        <v>323429.95687197207</v>
      </c>
      <c r="K20" s="21">
        <f t="shared" si="3"/>
        <v>182175.97356339841</v>
      </c>
      <c r="L20" s="31"/>
      <c r="N20" s="7">
        <v>43983</v>
      </c>
      <c r="O20" s="10">
        <v>906771.87671245495</v>
      </c>
      <c r="P20" s="8">
        <v>34.8797591439847</v>
      </c>
      <c r="Q20">
        <v>42.882382097820503</v>
      </c>
      <c r="R20" s="21">
        <f t="shared" si="4"/>
        <v>31627.984658269419</v>
      </c>
      <c r="S20" s="21">
        <f t="shared" si="5"/>
        <v>38884.538092741277</v>
      </c>
      <c r="T20" s="10"/>
      <c r="U20">
        <v>1120.6661437908399</v>
      </c>
      <c r="V20">
        <v>497.60379853902299</v>
      </c>
      <c r="W20" s="21">
        <f t="shared" si="6"/>
        <v>68925.450507711808</v>
      </c>
      <c r="X20" s="21">
        <f t="shared" si="7"/>
        <v>30604.62402534407</v>
      </c>
      <c r="Y20" s="31"/>
    </row>
    <row r="21" spans="1:25">
      <c r="A21" s="7">
        <v>44013</v>
      </c>
      <c r="B21" s="8">
        <f t="shared" si="0"/>
        <v>2020</v>
      </c>
      <c r="C21" s="10">
        <v>5554244.8864313997</v>
      </c>
      <c r="D21" s="8">
        <v>38.553409445105899</v>
      </c>
      <c r="E21" s="8">
        <v>42.383239183623203</v>
      </c>
      <c r="F21" s="21">
        <f t="shared" si="1"/>
        <v>214135.07726497547</v>
      </c>
      <c r="G21" s="21">
        <f t="shared" si="2"/>
        <v>235406.8895060381</v>
      </c>
      <c r="H21" s="8">
        <v>4059.9007993310902</v>
      </c>
      <c r="I21" s="8">
        <v>2497.9517713359701</v>
      </c>
      <c r="J21" s="21">
        <f t="shared" si="3"/>
        <v>249700.13876205936</v>
      </c>
      <c r="K21" s="21">
        <f t="shared" si="3"/>
        <v>153634.02574424751</v>
      </c>
      <c r="L21" s="31"/>
      <c r="N21" s="7">
        <v>44013</v>
      </c>
      <c r="O21" s="10">
        <v>675535.747686647</v>
      </c>
      <c r="P21" s="8">
        <v>34.422862972868899</v>
      </c>
      <c r="Q21">
        <v>40.552438738194397</v>
      </c>
      <c r="R21" s="21">
        <f t="shared" si="4"/>
        <v>23253.874475891989</v>
      </c>
      <c r="S21" s="21">
        <f t="shared" si="5"/>
        <v>27394.622023523101</v>
      </c>
      <c r="T21" s="10"/>
      <c r="U21">
        <v>933.19706561349994</v>
      </c>
      <c r="V21">
        <v>407.59176661173501</v>
      </c>
      <c r="W21" s="21">
        <f t="shared" si="6"/>
        <v>57395.352323492698</v>
      </c>
      <c r="X21" s="21">
        <f t="shared" si="7"/>
        <v>25068.524013688151</v>
      </c>
      <c r="Y21" s="31"/>
    </row>
    <row r="22" spans="1:25">
      <c r="A22" s="7">
        <v>44044</v>
      </c>
      <c r="B22" s="8">
        <f t="shared" si="0"/>
        <v>2020</v>
      </c>
      <c r="C22" s="10">
        <v>7579117.6068968503</v>
      </c>
      <c r="D22" s="8">
        <v>58.3598514680682</v>
      </c>
      <c r="E22" s="8">
        <v>63.652636655031102</v>
      </c>
      <c r="F22" s="21">
        <f t="shared" si="1"/>
        <v>442316.17779752071</v>
      </c>
      <c r="G22" s="21">
        <f t="shared" si="2"/>
        <v>482430.81919755402</v>
      </c>
      <c r="H22" s="8">
        <v>8614.3718010120992</v>
      </c>
      <c r="I22" s="8">
        <v>5179.5772964387997</v>
      </c>
      <c r="J22" s="21">
        <f t="shared" si="3"/>
        <v>529818.32324944821</v>
      </c>
      <c r="K22" s="21">
        <f t="shared" si="3"/>
        <v>318564.72204017197</v>
      </c>
      <c r="L22" s="31"/>
      <c r="N22" s="7">
        <v>44044</v>
      </c>
      <c r="O22" s="10">
        <v>706440.03926989995</v>
      </c>
      <c r="P22" s="8">
        <v>48.5557855765014</v>
      </c>
      <c r="Q22">
        <v>55.629084486177099</v>
      </c>
      <c r="R22" s="21">
        <f t="shared" si="4"/>
        <v>34301.751069444494</v>
      </c>
      <c r="S22" s="21">
        <f t="shared" si="5"/>
        <v>39298.612628963536</v>
      </c>
      <c r="T22" s="10"/>
      <c r="U22">
        <v>1633.3785438244199</v>
      </c>
      <c r="V22">
        <v>698.52677852838804</v>
      </c>
      <c r="W22" s="21">
        <f t="shared" si="6"/>
        <v>100459.31395937712</v>
      </c>
      <c r="X22" s="21">
        <f t="shared" si="7"/>
        <v>42962.190986609981</v>
      </c>
      <c r="Y22" s="31"/>
    </row>
    <row r="23" spans="1:25">
      <c r="A23" s="7">
        <v>44075</v>
      </c>
      <c r="B23" s="8">
        <f t="shared" si="0"/>
        <v>2020</v>
      </c>
      <c r="C23" s="10">
        <v>12181014.583291201</v>
      </c>
      <c r="D23" s="8">
        <v>89.678501297426195</v>
      </c>
      <c r="E23" s="8">
        <v>97.876851925122907</v>
      </c>
      <c r="F23" s="21">
        <f t="shared" si="1"/>
        <v>1092375.1321116474</v>
      </c>
      <c r="G23" s="21">
        <f t="shared" si="2"/>
        <v>1192239.3606665556</v>
      </c>
      <c r="H23" s="8">
        <v>20058.443137254901</v>
      </c>
      <c r="I23" s="8">
        <v>14551.409150326799</v>
      </c>
      <c r="J23" s="21">
        <f t="shared" si="3"/>
        <v>1233674.4867137254</v>
      </c>
      <c r="K23" s="21">
        <f t="shared" si="3"/>
        <v>894969.86838169943</v>
      </c>
      <c r="L23" s="31"/>
      <c r="N23" s="7">
        <v>44075</v>
      </c>
      <c r="O23" s="10">
        <v>879364.40840861003</v>
      </c>
      <c r="P23" s="8">
        <v>76.445590115040403</v>
      </c>
      <c r="Q23">
        <v>85.345978582820806</v>
      </c>
      <c r="R23" s="21">
        <f t="shared" si="4"/>
        <v>67223.531126959584</v>
      </c>
      <c r="S23" s="21">
        <f t="shared" si="5"/>
        <v>75050.215966536125</v>
      </c>
      <c r="T23" s="10"/>
      <c r="U23">
        <v>3517.9960784313698</v>
      </c>
      <c r="V23">
        <v>1958.60653594771</v>
      </c>
      <c r="W23" s="21">
        <f t="shared" si="6"/>
        <v>216370.83080784298</v>
      </c>
      <c r="X23" s="21">
        <f t="shared" si="7"/>
        <v>120462.13638692796</v>
      </c>
      <c r="Y23" s="31"/>
    </row>
    <row r="24" spans="1:25">
      <c r="A24" s="7">
        <v>44105</v>
      </c>
      <c r="B24" s="8">
        <f t="shared" si="0"/>
        <v>2020</v>
      </c>
      <c r="C24" s="10">
        <v>14201098.029778801</v>
      </c>
      <c r="D24" s="8">
        <v>92.351976511579593</v>
      </c>
      <c r="E24" s="8">
        <v>99.134807898139698</v>
      </c>
      <c r="F24" s="21">
        <f t="shared" si="1"/>
        <v>1311499.4716847711</v>
      </c>
      <c r="G24" s="21">
        <f t="shared" si="2"/>
        <v>1407823.1251247716</v>
      </c>
      <c r="H24" s="8">
        <v>24137.547178602901</v>
      </c>
      <c r="I24" s="8">
        <v>18006.768753827499</v>
      </c>
      <c r="J24" s="21">
        <f t="shared" si="3"/>
        <v>1484555.7016727929</v>
      </c>
      <c r="K24" s="21">
        <f t="shared" si="3"/>
        <v>1107488.3054354065</v>
      </c>
      <c r="L24" s="31"/>
      <c r="N24" s="7">
        <v>44105</v>
      </c>
      <c r="O24" s="10">
        <v>440121.87700877403</v>
      </c>
      <c r="P24" s="8">
        <v>84.948842066144195</v>
      </c>
      <c r="Q24">
        <v>92.200937303531106</v>
      </c>
      <c r="R24" s="21">
        <f t="shared" si="4"/>
        <v>37387.843819873284</v>
      </c>
      <c r="S24" s="21">
        <f t="shared" si="5"/>
        <v>40579.649587998407</v>
      </c>
      <c r="T24" s="10"/>
      <c r="U24">
        <v>3799.3786029975499</v>
      </c>
      <c r="V24">
        <v>2215.71507370995</v>
      </c>
      <c r="W24" s="21">
        <f t="shared" si="6"/>
        <v>233676.98159876131</v>
      </c>
      <c r="X24" s="21">
        <f t="shared" si="7"/>
        <v>136275.33989345675</v>
      </c>
      <c r="Y24" s="31"/>
    </row>
    <row r="25" spans="1:25">
      <c r="A25" s="7">
        <v>44136</v>
      </c>
      <c r="B25" s="8">
        <f t="shared" si="0"/>
        <v>2020</v>
      </c>
      <c r="C25" s="10">
        <v>16035652.9478381</v>
      </c>
      <c r="D25" s="8">
        <v>83.685085659572394</v>
      </c>
      <c r="E25" s="8">
        <v>87.721886107583799</v>
      </c>
      <c r="F25" s="21">
        <f t="shared" si="1"/>
        <v>1341944.9905470058</v>
      </c>
      <c r="G25" s="21">
        <f t="shared" si="2"/>
        <v>1406677.7215509943</v>
      </c>
      <c r="H25" s="8">
        <v>26727.703652441302</v>
      </c>
      <c r="I25" s="8">
        <v>19775.953202614299</v>
      </c>
      <c r="J25" s="21">
        <f t="shared" si="3"/>
        <v>1643860.6854397499</v>
      </c>
      <c r="K25" s="21">
        <f t="shared" si="3"/>
        <v>1216300.2257735899</v>
      </c>
      <c r="L25" s="31"/>
      <c r="N25" s="7">
        <v>44136</v>
      </c>
      <c r="O25" s="10">
        <v>7108118.5691866996</v>
      </c>
      <c r="P25" s="8">
        <v>72.866150718117495</v>
      </c>
      <c r="Q25">
        <v>80.588410233981804</v>
      </c>
      <c r="R25" s="21">
        <f t="shared" si="4"/>
        <v>517941.23898460774</v>
      </c>
      <c r="S25" s="21">
        <f t="shared" si="5"/>
        <v>572831.9752454015</v>
      </c>
      <c r="T25" s="10"/>
      <c r="U25">
        <v>14332.3432218377</v>
      </c>
      <c r="V25">
        <v>6716.0168858131401</v>
      </c>
      <c r="W25" s="21">
        <f t="shared" si="6"/>
        <v>881496.43751590594</v>
      </c>
      <c r="X25" s="21">
        <f t="shared" si="7"/>
        <v>413061.90254505136</v>
      </c>
      <c r="Y25" s="31"/>
    </row>
    <row r="26" spans="1:25">
      <c r="A26" s="7">
        <v>44166</v>
      </c>
      <c r="B26" s="8">
        <f t="shared" si="0"/>
        <v>2020</v>
      </c>
      <c r="C26" s="10">
        <v>17582795.812255699</v>
      </c>
      <c r="D26" s="8">
        <v>139.65447859515399</v>
      </c>
      <c r="E26" s="8">
        <v>143.58429235323501</v>
      </c>
      <c r="F26" s="21">
        <f t="shared" si="1"/>
        <v>2455516.1814056267</v>
      </c>
      <c r="G26" s="21">
        <f t="shared" si="2"/>
        <v>2524613.2942941589</v>
      </c>
      <c r="H26" s="8">
        <v>53901.152091510201</v>
      </c>
      <c r="I26" s="8">
        <v>39307.185414096602</v>
      </c>
      <c r="J26" s="21">
        <f t="shared" si="3"/>
        <v>3315136.4582362436</v>
      </c>
      <c r="K26" s="21">
        <f t="shared" si="3"/>
        <v>2417549.1317085973</v>
      </c>
      <c r="L26" s="31"/>
      <c r="N26" s="7">
        <v>44166</v>
      </c>
      <c r="O26" s="10">
        <v>12407142.869578401</v>
      </c>
      <c r="P26" s="8">
        <v>133.157888528082</v>
      </c>
      <c r="Q26">
        <v>140.16222618565001</v>
      </c>
      <c r="R26" s="21">
        <f t="shared" si="4"/>
        <v>1652108.9471793082</v>
      </c>
      <c r="S26" s="21">
        <f t="shared" si="5"/>
        <v>1739012.7652035228</v>
      </c>
      <c r="T26" s="10"/>
      <c r="U26">
        <v>43954.113533624601</v>
      </c>
      <c r="V26">
        <v>23056.961035433898</v>
      </c>
      <c r="W26" s="21">
        <f t="shared" si="6"/>
        <v>2703353.7987720473</v>
      </c>
      <c r="X26" s="21">
        <f t="shared" si="7"/>
        <v>1418095.3315233267</v>
      </c>
      <c r="Y26" s="31"/>
    </row>
    <row r="27" spans="1:25">
      <c r="A27" s="7">
        <v>44256</v>
      </c>
      <c r="B27" s="8">
        <f t="shared" si="0"/>
        <v>2021</v>
      </c>
      <c r="C27" s="10">
        <v>16113290.810553599</v>
      </c>
      <c r="D27" s="8">
        <v>116.637700047552</v>
      </c>
      <c r="E27" s="8">
        <v>121.585372028661</v>
      </c>
      <c r="F27" s="21">
        <f t="shared" si="1"/>
        <v>1879417.1803403269</v>
      </c>
      <c r="G27" s="21">
        <f t="shared" si="2"/>
        <v>1959140.4578071639</v>
      </c>
      <c r="H27" s="8">
        <v>44725.755239410901</v>
      </c>
      <c r="I27" s="8">
        <v>30870.7643607674</v>
      </c>
      <c r="J27" s="21">
        <f t="shared" si="3"/>
        <v>2750812.8502447279</v>
      </c>
      <c r="K27" s="21">
        <f t="shared" si="3"/>
        <v>1898675.4912446381</v>
      </c>
      <c r="L27" s="31"/>
      <c r="N27" s="7">
        <v>44256</v>
      </c>
      <c r="O27" s="10">
        <v>33883418.852903798</v>
      </c>
      <c r="P27" s="8">
        <v>121.385202630056</v>
      </c>
      <c r="Q27">
        <v>127.236070765856</v>
      </c>
      <c r="R27" s="21">
        <f t="shared" si="4"/>
        <v>4112945.6632587872</v>
      </c>
      <c r="S27" s="21">
        <f t="shared" si="5"/>
        <v>4311193.0789572066</v>
      </c>
      <c r="T27" s="10"/>
      <c r="U27">
        <v>84798.750516552303</v>
      </c>
      <c r="V27">
        <v>62278.314402511198</v>
      </c>
      <c r="W27" s="21">
        <f t="shared" si="6"/>
        <v>5215462.3517700331</v>
      </c>
      <c r="X27" s="21">
        <f t="shared" si="7"/>
        <v>3830365.449012049</v>
      </c>
      <c r="Y27" s="31"/>
    </row>
    <row r="28" spans="1:25">
      <c r="A28" s="7">
        <v>44287</v>
      </c>
      <c r="B28" s="8">
        <f t="shared" si="0"/>
        <v>2021</v>
      </c>
      <c r="C28" s="10">
        <v>13468669.0988416</v>
      </c>
      <c r="D28" s="8">
        <v>96.037208815989601</v>
      </c>
      <c r="E28" s="8">
        <v>99.970889668076595</v>
      </c>
      <c r="F28" s="21">
        <f t="shared" si="1"/>
        <v>1293493.3867189174</v>
      </c>
      <c r="G28" s="21">
        <f t="shared" si="2"/>
        <v>1346474.8324561263</v>
      </c>
      <c r="H28" s="8">
        <v>24436.008704344498</v>
      </c>
      <c r="I28" s="8">
        <v>15936.143898500501</v>
      </c>
      <c r="J28" s="21">
        <f t="shared" si="3"/>
        <v>1502912.2793520039</v>
      </c>
      <c r="K28" s="21">
        <f t="shared" si="3"/>
        <v>980136.59433337476</v>
      </c>
      <c r="L28" s="31"/>
      <c r="N28" s="7">
        <v>44287</v>
      </c>
      <c r="O28" s="10">
        <v>4354747.82725327</v>
      </c>
      <c r="P28" s="8">
        <v>91.014486649517593</v>
      </c>
      <c r="Q28">
        <v>95.723575709974796</v>
      </c>
      <c r="R28" s="21">
        <f t="shared" si="4"/>
        <v>396345.13798555848</v>
      </c>
      <c r="S28" s="21">
        <f t="shared" si="5"/>
        <v>416852.03333992662</v>
      </c>
      <c r="T28" s="10"/>
      <c r="U28">
        <v>10488.081138023799</v>
      </c>
      <c r="V28">
        <v>5341.7509111880099</v>
      </c>
      <c r="W28" s="21">
        <f t="shared" si="6"/>
        <v>645058.94231301581</v>
      </c>
      <c r="X28" s="21">
        <f t="shared" si="7"/>
        <v>328539.04804170737</v>
      </c>
      <c r="Y28" s="31"/>
    </row>
    <row r="29" spans="1:25">
      <c r="A29" s="7">
        <v>44317</v>
      </c>
      <c r="B29" s="8">
        <f t="shared" si="0"/>
        <v>2021</v>
      </c>
      <c r="C29" s="10">
        <v>10463985.882489201</v>
      </c>
      <c r="D29" s="8">
        <v>73.361455989606995</v>
      </c>
      <c r="E29" s="8">
        <v>78.589182375260805</v>
      </c>
      <c r="F29" s="21">
        <f t="shared" si="1"/>
        <v>767653.2397941004</v>
      </c>
      <c r="G29" s="21">
        <f t="shared" si="2"/>
        <v>822356.0948910981</v>
      </c>
      <c r="H29" s="8">
        <v>15092.896878928401</v>
      </c>
      <c r="I29" s="8">
        <v>10500.439343951</v>
      </c>
      <c r="J29" s="21">
        <f t="shared" si="3"/>
        <v>928273.52964161243</v>
      </c>
      <c r="K29" s="21">
        <f t="shared" si="3"/>
        <v>645819.02141036233</v>
      </c>
      <c r="L29" s="31"/>
      <c r="N29" s="7">
        <v>44317</v>
      </c>
      <c r="O29" s="10">
        <v>2351405.5905182399</v>
      </c>
      <c r="P29" s="8">
        <v>66.032553599742599</v>
      </c>
      <c r="Q29">
        <v>72.320948619820498</v>
      </c>
      <c r="R29" s="21">
        <f t="shared" si="4"/>
        <v>155269.31569063006</v>
      </c>
      <c r="S29" s="21">
        <f t="shared" si="5"/>
        <v>170055.88289622829</v>
      </c>
      <c r="T29" s="10"/>
      <c r="U29">
        <v>4404.2418495075499</v>
      </c>
      <c r="V29">
        <v>2321.0770333514101</v>
      </c>
      <c r="W29" s="21">
        <f t="shared" si="6"/>
        <v>270878.4907121124</v>
      </c>
      <c r="X29" s="21">
        <f t="shared" si="7"/>
        <v>142755.52185924514</v>
      </c>
      <c r="Y29" s="31"/>
    </row>
    <row r="30" spans="1:25">
      <c r="A30" s="7">
        <v>44348</v>
      </c>
      <c r="B30" s="8">
        <f t="shared" si="0"/>
        <v>2021</v>
      </c>
      <c r="C30" s="10">
        <v>7513309.62125507</v>
      </c>
      <c r="D30" s="8">
        <v>43.564828630762698</v>
      </c>
      <c r="E30" s="8">
        <v>49.295149289838399</v>
      </c>
      <c r="F30" s="21">
        <f t="shared" si="1"/>
        <v>327316.04609983769</v>
      </c>
      <c r="G30" s="21">
        <f t="shared" si="2"/>
        <v>370369.71944054787</v>
      </c>
      <c r="H30" s="8">
        <v>6615.1910957323998</v>
      </c>
      <c r="I30" s="8">
        <v>4230.4903806228303</v>
      </c>
      <c r="J30" s="21">
        <f t="shared" si="3"/>
        <v>406860.71315192553</v>
      </c>
      <c r="K30" s="21">
        <f t="shared" si="3"/>
        <v>260192.08036982658</v>
      </c>
      <c r="L30" s="31"/>
      <c r="N30" s="7">
        <v>44348</v>
      </c>
      <c r="O30" s="10">
        <v>803396.79506656399</v>
      </c>
      <c r="P30" s="8">
        <v>37.116835561951603</v>
      </c>
      <c r="Q30">
        <v>42.746290369508202</v>
      </c>
      <c r="R30" s="21">
        <f t="shared" si="4"/>
        <v>29819.546733484589</v>
      </c>
      <c r="S30" s="21">
        <f t="shared" si="5"/>
        <v>34342.232683847622</v>
      </c>
      <c r="T30" s="10"/>
      <c r="U30">
        <v>1142.3251980007601</v>
      </c>
      <c r="V30">
        <v>576.15294117646999</v>
      </c>
      <c r="W30" s="21">
        <f t="shared" si="6"/>
        <v>70257.568977838746</v>
      </c>
      <c r="X30" s="21">
        <f t="shared" si="7"/>
        <v>35435.710494117608</v>
      </c>
      <c r="Y30" s="31"/>
    </row>
    <row r="31" spans="1:25">
      <c r="A31" s="7">
        <v>44378</v>
      </c>
      <c r="B31" s="8">
        <f t="shared" si="0"/>
        <v>2021</v>
      </c>
      <c r="C31" s="10">
        <v>6762680.6447495399</v>
      </c>
      <c r="D31" s="8">
        <v>32.826424201005203</v>
      </c>
      <c r="E31" s="8">
        <v>37.212471872540199</v>
      </c>
      <c r="F31" s="21">
        <f t="shared" si="1"/>
        <v>221994.62358047577</v>
      </c>
      <c r="G31" s="21">
        <f t="shared" si="2"/>
        <v>251656.06327571426</v>
      </c>
      <c r="H31" s="8">
        <v>4678.7309317079798</v>
      </c>
      <c r="I31" s="8">
        <v>2768.6079073169899</v>
      </c>
      <c r="J31" s="21">
        <f t="shared" si="3"/>
        <v>287760.66722376761</v>
      </c>
      <c r="K31" s="21">
        <f t="shared" si="3"/>
        <v>170280.46073162413</v>
      </c>
      <c r="L31" s="31"/>
      <c r="N31" s="7">
        <v>44378</v>
      </c>
      <c r="O31" s="10">
        <v>596000.20184625301</v>
      </c>
      <c r="P31" s="8">
        <v>28.6810367063302</v>
      </c>
      <c r="Q31">
        <v>33.405372027936799</v>
      </c>
      <c r="R31" s="21">
        <f t="shared" si="4"/>
        <v>17093.903666132592</v>
      </c>
      <c r="S31" s="21">
        <f t="shared" si="5"/>
        <v>19909.608471399508</v>
      </c>
      <c r="T31" s="10"/>
      <c r="U31">
        <v>739.070949793316</v>
      </c>
      <c r="V31">
        <v>408.20054603549499</v>
      </c>
      <c r="W31" s="21">
        <f t="shared" si="6"/>
        <v>45455.819696088111</v>
      </c>
      <c r="X31" s="21">
        <f t="shared" si="7"/>
        <v>25105.966383367086</v>
      </c>
      <c r="Y31" s="31"/>
    </row>
    <row r="32" spans="1:25">
      <c r="A32" s="7">
        <v>44409</v>
      </c>
      <c r="B32" s="8">
        <f t="shared" si="0"/>
        <v>2021</v>
      </c>
      <c r="C32" s="10">
        <v>8209740.3916652296</v>
      </c>
      <c r="D32" s="8">
        <v>44.0605957091473</v>
      </c>
      <c r="E32" s="8">
        <v>47.959123081420898</v>
      </c>
      <c r="F32" s="21">
        <f t="shared" si="1"/>
        <v>361726.05227421835</v>
      </c>
      <c r="G32" s="21">
        <f t="shared" si="2"/>
        <v>393731.94991038536</v>
      </c>
      <c r="H32" s="8">
        <v>6861.8762250876998</v>
      </c>
      <c r="I32" s="8">
        <v>4684.3838376037202</v>
      </c>
      <c r="J32" s="21">
        <f t="shared" si="3"/>
        <v>422032.83534779388</v>
      </c>
      <c r="K32" s="21">
        <f t="shared" si="3"/>
        <v>288108.3435479792</v>
      </c>
      <c r="L32" s="31"/>
      <c r="N32" s="7">
        <v>44409</v>
      </c>
      <c r="O32" s="10">
        <v>353986.578036558</v>
      </c>
      <c r="P32" s="8">
        <v>38.172660532778302</v>
      </c>
      <c r="Q32">
        <v>41.529992361624103</v>
      </c>
      <c r="R32" s="21">
        <f t="shared" si="4"/>
        <v>13512.609476549365</v>
      </c>
      <c r="S32" s="21">
        <f t="shared" si="5"/>
        <v>14701.059881975711</v>
      </c>
      <c r="T32" s="10"/>
      <c r="U32">
        <v>995.48310801166804</v>
      </c>
      <c r="V32">
        <v>434.51772400318799</v>
      </c>
      <c r="W32" s="21">
        <f t="shared" si="6"/>
        <v>61226.193075149633</v>
      </c>
      <c r="X32" s="21">
        <f t="shared" si="7"/>
        <v>26724.578097092075</v>
      </c>
      <c r="Y32" s="31"/>
    </row>
    <row r="33" spans="1:25">
      <c r="A33" s="7">
        <v>44440</v>
      </c>
      <c r="B33" s="8">
        <f t="shared" si="0"/>
        <v>2021</v>
      </c>
      <c r="C33" s="10">
        <v>10548075.513993001</v>
      </c>
      <c r="D33" s="8">
        <v>74.320088993966806</v>
      </c>
      <c r="E33" s="8">
        <v>80.919261598400396</v>
      </c>
      <c r="F33" s="21">
        <f t="shared" si="1"/>
        <v>783933.91091504192</v>
      </c>
      <c r="G33" s="21">
        <f t="shared" si="2"/>
        <v>853542.48187648144</v>
      </c>
      <c r="H33" s="8">
        <v>14183.770396001501</v>
      </c>
      <c r="I33" s="8">
        <v>10131.726212995</v>
      </c>
      <c r="J33" s="21">
        <f t="shared" si="3"/>
        <v>872358.61443567637</v>
      </c>
      <c r="K33" s="21">
        <f t="shared" si="3"/>
        <v>623141.68900404451</v>
      </c>
      <c r="L33" s="31"/>
      <c r="N33" s="7">
        <v>44440</v>
      </c>
      <c r="O33" s="10">
        <v>436596.79821597802</v>
      </c>
      <c r="P33" s="8">
        <v>70.500452418239604</v>
      </c>
      <c r="Q33">
        <v>74.489709115650797</v>
      </c>
      <c r="R33" s="21">
        <f t="shared" si="4"/>
        <v>30780.271798581314</v>
      </c>
      <c r="S33" s="21">
        <f t="shared" si="5"/>
        <v>32521.968499932689</v>
      </c>
      <c r="T33" s="10"/>
      <c r="U33">
        <v>2367.7093118031498</v>
      </c>
      <c r="V33">
        <v>1018.61025759323</v>
      </c>
      <c r="W33" s="21">
        <f t="shared" si="6"/>
        <v>145623.59351314095</v>
      </c>
      <c r="X33" s="21">
        <f t="shared" si="7"/>
        <v>62648.605283014025</v>
      </c>
      <c r="Y33" s="31"/>
    </row>
    <row r="34" spans="1:25">
      <c r="A34" s="7">
        <v>44470</v>
      </c>
      <c r="B34" s="8">
        <f t="shared" si="0"/>
        <v>2021</v>
      </c>
      <c r="C34" s="10">
        <v>13101474.1539416</v>
      </c>
      <c r="D34" s="8">
        <v>106.417096939404</v>
      </c>
      <c r="E34" s="8">
        <v>113.613051426295</v>
      </c>
      <c r="F34" s="21">
        <f t="shared" si="1"/>
        <v>1394220.8450890991</v>
      </c>
      <c r="G34" s="21">
        <f t="shared" si="2"/>
        <v>1488498.4568120418</v>
      </c>
      <c r="H34" s="8">
        <v>25999.157409117099</v>
      </c>
      <c r="I34" s="8">
        <v>19172.982125599101</v>
      </c>
      <c r="J34" s="21">
        <f t="shared" si="3"/>
        <v>1599052.1772903381</v>
      </c>
      <c r="K34" s="21">
        <f t="shared" si="3"/>
        <v>1179215.0926528471</v>
      </c>
      <c r="L34" s="31"/>
      <c r="N34" s="7">
        <v>44470</v>
      </c>
      <c r="O34" s="10">
        <v>642508.90718048601</v>
      </c>
      <c r="P34" s="8">
        <v>100.44349011566401</v>
      </c>
      <c r="Q34">
        <v>108.152797169915</v>
      </c>
      <c r="R34" s="21">
        <f t="shared" si="4"/>
        <v>64535.837067609224</v>
      </c>
      <c r="S34" s="21">
        <f t="shared" si="5"/>
        <v>69489.135518154857</v>
      </c>
      <c r="T34" s="10"/>
      <c r="U34">
        <v>4721.63182751556</v>
      </c>
      <c r="V34">
        <v>2291.9910427695099</v>
      </c>
      <c r="W34" s="21">
        <f t="shared" si="6"/>
        <v>290399.24391951703</v>
      </c>
      <c r="X34" s="21">
        <f t="shared" si="7"/>
        <v>140966.61709449594</v>
      </c>
      <c r="Y34" s="31"/>
    </row>
    <row r="35" spans="1:25">
      <c r="A35" s="7">
        <v>44501</v>
      </c>
      <c r="B35" s="8">
        <f t="shared" si="0"/>
        <v>2021</v>
      </c>
      <c r="C35" s="10">
        <v>15599560.314724401</v>
      </c>
      <c r="D35" s="8">
        <v>109.750603095157</v>
      </c>
      <c r="E35" s="8">
        <v>114.760507294242</v>
      </c>
      <c r="F35" s="21">
        <f t="shared" si="1"/>
        <v>1712061.1525602802</v>
      </c>
      <c r="G35" s="21">
        <f t="shared" si="2"/>
        <v>1790213.4552848977</v>
      </c>
      <c r="H35" s="8">
        <v>31280.643460207601</v>
      </c>
      <c r="I35" s="8">
        <v>23846.333333333299</v>
      </c>
      <c r="J35" s="21">
        <f t="shared" si="3"/>
        <v>1923884.6953766083</v>
      </c>
      <c r="K35" s="21">
        <f t="shared" si="3"/>
        <v>1466644.8853333311</v>
      </c>
      <c r="L35" s="31"/>
      <c r="N35" s="7">
        <v>44501</v>
      </c>
      <c r="O35" s="10">
        <v>796114.21877369599</v>
      </c>
      <c r="P35" s="8">
        <v>104.75507583738199</v>
      </c>
      <c r="Q35">
        <v>112.62739217366401</v>
      </c>
      <c r="R35" s="21">
        <f t="shared" si="4"/>
        <v>83397.005362856653</v>
      </c>
      <c r="S35" s="21">
        <f t="shared" si="5"/>
        <v>89664.268332855208</v>
      </c>
      <c r="T35" s="10"/>
      <c r="U35">
        <v>5688.8168242983402</v>
      </c>
      <c r="V35">
        <v>3092.6156862745001</v>
      </c>
      <c r="W35" s="21">
        <f t="shared" si="6"/>
        <v>349884.9899616451</v>
      </c>
      <c r="X35" s="21">
        <f t="shared" si="7"/>
        <v>190208.23516862685</v>
      </c>
      <c r="Y35" s="31"/>
    </row>
    <row r="36" spans="1:25">
      <c r="C36" s="17"/>
      <c r="D36" s="8"/>
      <c r="E36" s="8"/>
      <c r="F36" s="21"/>
      <c r="G36" s="21"/>
      <c r="H36" s="8"/>
      <c r="I36" s="8"/>
      <c r="J36" s="21"/>
      <c r="K36" s="21"/>
      <c r="L36" s="31"/>
      <c r="O36" s="17"/>
      <c r="P36" s="8"/>
      <c r="Q36" s="8"/>
      <c r="R36" s="21"/>
      <c r="S36" s="21"/>
      <c r="T36" s="10"/>
      <c r="U36" s="8"/>
      <c r="V36" s="8"/>
      <c r="W36" s="21"/>
      <c r="X36" s="21"/>
      <c r="Y36" s="31"/>
    </row>
  </sheetData>
  <pageMargins left="0.7" right="0.7" top="0.75" bottom="0.75" header="0.3" footer="0.3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04963-F119-45B1-8CA5-DB12D3A6B5AC}">
  <sheetPr>
    <tabColor rgb="FF92D050"/>
  </sheetPr>
  <dimension ref="A1:W36"/>
  <sheetViews>
    <sheetView topLeftCell="E1" workbookViewId="0">
      <selection activeCell="K1" activeCellId="1" sqref="J1:J1048576 K1:K1048576"/>
    </sheetView>
  </sheetViews>
  <sheetFormatPr defaultRowHeight="14.4"/>
  <cols>
    <col min="1" max="1" width="10.5546875" bestFit="1" customWidth="1"/>
    <col min="2" max="2" width="17.33203125" bestFit="1" customWidth="1"/>
    <col min="3" max="4" width="35" bestFit="1" customWidth="1"/>
    <col min="5" max="5" width="19.109375" bestFit="1" customWidth="1"/>
    <col min="6" max="6" width="20" bestFit="1" customWidth="1"/>
    <col min="7" max="7" width="9" style="17" customWidth="1"/>
    <col min="8" max="9" width="19.109375" bestFit="1" customWidth="1"/>
    <col min="10" max="11" width="19.109375" style="16" bestFit="1" customWidth="1"/>
    <col min="13" max="13" width="15.77734375" bestFit="1" customWidth="1"/>
    <col min="14" max="14" width="14.109375" bestFit="1" customWidth="1"/>
    <col min="15" max="15" width="14.88671875" bestFit="1" customWidth="1"/>
    <col min="16" max="16" width="19.109375" style="16" bestFit="1" customWidth="1"/>
    <col min="17" max="17" width="20" style="16" bestFit="1" customWidth="1"/>
    <col min="18" max="18" width="8.88671875" style="17"/>
    <col min="19" max="19" width="12.77734375" bestFit="1" customWidth="1"/>
    <col min="20" max="20" width="13.6640625" bestFit="1" customWidth="1"/>
    <col min="21" max="21" width="18" style="16" bestFit="1" customWidth="1"/>
    <col min="22" max="22" width="18.88671875" style="16" bestFit="1" customWidth="1"/>
  </cols>
  <sheetData>
    <row r="1" spans="1:23">
      <c r="A1" t="s">
        <v>10</v>
      </c>
      <c r="B1" s="23" t="s">
        <v>53</v>
      </c>
      <c r="C1" s="8" t="s">
        <v>44</v>
      </c>
      <c r="D1" s="8" t="s">
        <v>45</v>
      </c>
      <c r="E1" s="21" t="s">
        <v>50</v>
      </c>
      <c r="F1" s="21" t="s">
        <v>51</v>
      </c>
      <c r="H1" s="8" t="s">
        <v>46</v>
      </c>
      <c r="I1" s="8" t="s">
        <v>47</v>
      </c>
      <c r="J1" s="21" t="s">
        <v>48</v>
      </c>
      <c r="K1" s="21" t="s">
        <v>49</v>
      </c>
      <c r="L1" s="31"/>
      <c r="M1" s="23" t="s">
        <v>54</v>
      </c>
      <c r="N1" s="8" t="s">
        <v>44</v>
      </c>
      <c r="O1" s="8" t="s">
        <v>45</v>
      </c>
      <c r="P1" s="21" t="s">
        <v>50</v>
      </c>
      <c r="Q1" s="21" t="s">
        <v>51</v>
      </c>
      <c r="R1" s="10"/>
      <c r="S1" s="8" t="s">
        <v>46</v>
      </c>
      <c r="T1" s="8" t="s">
        <v>47</v>
      </c>
      <c r="U1" s="21" t="s">
        <v>48</v>
      </c>
      <c r="V1" s="21" t="s">
        <v>49</v>
      </c>
      <c r="W1" s="31"/>
    </row>
    <row r="2" spans="1:23">
      <c r="A2" s="7">
        <v>43435</v>
      </c>
      <c r="B2" s="10">
        <v>15602371.3385549</v>
      </c>
      <c r="C2" s="8">
        <v>121.98999418490099</v>
      </c>
      <c r="D2" s="8">
        <v>121.97275767269799</v>
      </c>
      <c r="E2" s="21">
        <f>(C2*0.001)*B2</f>
        <v>1903333.1888609782</v>
      </c>
      <c r="F2" s="21">
        <f>(D2*0.001)*B2</f>
        <v>1903064.2583970055</v>
      </c>
      <c r="G2" s="10"/>
      <c r="H2" s="8">
        <v>36233.420233585901</v>
      </c>
      <c r="I2" s="8">
        <v>25730.033649920799</v>
      </c>
      <c r="J2" s="21">
        <f>(H2*0.001)*(250*250)</f>
        <v>2264588.7645991188</v>
      </c>
      <c r="K2" s="21">
        <f>(I2*0.001)*(250*250)</f>
        <v>1608127.1031200499</v>
      </c>
      <c r="L2" s="32"/>
      <c r="M2" s="10">
        <v>2126496.2020759098</v>
      </c>
      <c r="N2" s="8">
        <v>121.975692467486</v>
      </c>
      <c r="O2" s="8">
        <v>121.965093330176</v>
      </c>
      <c r="P2" s="21">
        <f>(N2*0.001)*M2</f>
        <v>259380.84677768816</v>
      </c>
      <c r="Q2" s="21">
        <f>(O2*0.001)*M2</f>
        <v>259358.30775245317</v>
      </c>
      <c r="R2" s="10"/>
      <c r="S2" s="8">
        <v>10015.4001917028</v>
      </c>
      <c r="T2" s="8">
        <v>4619.8464175536001</v>
      </c>
      <c r="U2" s="21">
        <f>(S2*0.001)*(250*250)</f>
        <v>625962.51198142511</v>
      </c>
      <c r="V2" s="21">
        <f>(T2*0.001)*(250*250)</f>
        <v>288740.40109710005</v>
      </c>
      <c r="W2" s="31"/>
    </row>
    <row r="3" spans="1:23">
      <c r="A3" s="7">
        <v>43466</v>
      </c>
      <c r="B3" s="10">
        <v>19382603.006777801</v>
      </c>
      <c r="C3" s="8">
        <v>136.23190424535201</v>
      </c>
      <c r="D3" s="8">
        <v>136.22002028518199</v>
      </c>
      <c r="E3" s="21">
        <f t="shared" ref="E3:E35" si="0">(C3*0.001)*B3</f>
        <v>2640528.916845025</v>
      </c>
      <c r="F3" s="21">
        <f t="shared" ref="F3:F35" si="1">(D3*0.001)*B3</f>
        <v>2640298.5747629013</v>
      </c>
      <c r="G3" s="10"/>
      <c r="H3" s="8">
        <v>55515.8365868853</v>
      </c>
      <c r="I3" s="8">
        <v>40055.630513897398</v>
      </c>
      <c r="J3" s="21">
        <f t="shared" ref="J3:J35" si="2">(H3*0.001)*(250*250)</f>
        <v>3469739.7866803315</v>
      </c>
      <c r="K3" s="21">
        <f t="shared" ref="K3:K35" si="3">(I3*0.001)*(250*250)</f>
        <v>2503476.9071185873</v>
      </c>
      <c r="L3" s="32"/>
      <c r="M3" s="10">
        <v>11479243.8167485</v>
      </c>
      <c r="N3" s="8">
        <v>136.07715909644699</v>
      </c>
      <c r="O3" s="8">
        <v>136.03216852268801</v>
      </c>
      <c r="P3" s="21">
        <f t="shared" ref="P3:P35" si="4">(N3*0.001)*M3</f>
        <v>1562062.8871585911</v>
      </c>
      <c r="Q3" s="21">
        <f t="shared" ref="Q3:Q35" si="5">(O3*0.001)*M3</f>
        <v>1561546.4293929562</v>
      </c>
      <c r="R3" s="10"/>
      <c r="S3" s="8">
        <v>42947.018682674898</v>
      </c>
      <c r="T3" s="8">
        <v>21104.190662455101</v>
      </c>
      <c r="U3" s="21">
        <f t="shared" ref="U3:U35" si="6">(S3*0.001)*(250*250)</f>
        <v>2684188.6676671812</v>
      </c>
      <c r="V3" s="21">
        <f t="shared" ref="V3:V35" si="7">(T3*0.001)*(250*250)</f>
        <v>1319011.916403444</v>
      </c>
      <c r="W3" s="31"/>
    </row>
    <row r="4" spans="1:23">
      <c r="A4" s="7">
        <v>43497</v>
      </c>
      <c r="B4" s="10">
        <v>22243733.032287002</v>
      </c>
      <c r="C4" s="8">
        <v>106.81303171870201</v>
      </c>
      <c r="D4" s="8">
        <v>106.805978574752</v>
      </c>
      <c r="E4" s="21">
        <f t="shared" si="0"/>
        <v>2375920.561920011</v>
      </c>
      <c r="F4" s="21">
        <f t="shared" si="1"/>
        <v>2375763.6736689489</v>
      </c>
      <c r="G4" s="10"/>
      <c r="H4" s="8">
        <v>52379.854130949199</v>
      </c>
      <c r="I4" s="8">
        <v>41353.599516244903</v>
      </c>
      <c r="J4" s="21">
        <f t="shared" si="2"/>
        <v>3273740.8831843249</v>
      </c>
      <c r="K4" s="21">
        <f t="shared" si="3"/>
        <v>2584599.9697653065</v>
      </c>
      <c r="L4" s="32"/>
      <c r="M4" s="10">
        <v>35258729.7921554</v>
      </c>
      <c r="N4" s="8">
        <v>106.839691091685</v>
      </c>
      <c r="O4" s="8">
        <v>106.849998837532</v>
      </c>
      <c r="P4" s="21">
        <f t="shared" si="4"/>
        <v>3767031.7992790737</v>
      </c>
      <c r="Q4" s="21">
        <f t="shared" si="5"/>
        <v>3767395.2373046596</v>
      </c>
      <c r="R4" s="10"/>
      <c r="S4" s="8">
        <v>81863.504168714499</v>
      </c>
      <c r="T4" s="8">
        <v>57820.515057219898</v>
      </c>
      <c r="U4" s="21">
        <f t="shared" si="6"/>
        <v>5116469.0105446558</v>
      </c>
      <c r="V4" s="21">
        <f t="shared" si="7"/>
        <v>3613782.1910762438</v>
      </c>
      <c r="W4" s="31"/>
    </row>
    <row r="5" spans="1:23">
      <c r="A5" s="7">
        <v>43525</v>
      </c>
      <c r="B5" s="10">
        <v>18824616.996078901</v>
      </c>
      <c r="C5" s="8">
        <v>36.710497056217797</v>
      </c>
      <c r="D5" s="8">
        <v>36.674852100313103</v>
      </c>
      <c r="E5" s="21">
        <f t="shared" si="0"/>
        <v>691061.04681898199</v>
      </c>
      <c r="F5" s="21">
        <f t="shared" si="1"/>
        <v>690390.04417623405</v>
      </c>
      <c r="G5" s="10"/>
      <c r="H5" s="8">
        <v>14071.0615402815</v>
      </c>
      <c r="I5" s="8">
        <v>10280.608246990099</v>
      </c>
      <c r="J5" s="21">
        <f t="shared" si="2"/>
        <v>879441.34626759379</v>
      </c>
      <c r="K5" s="21">
        <f t="shared" si="3"/>
        <v>642538.01543688122</v>
      </c>
      <c r="L5" s="32"/>
      <c r="M5" s="10">
        <v>29930677.764584102</v>
      </c>
      <c r="N5" s="8">
        <v>36.827650303255602</v>
      </c>
      <c r="O5" s="8">
        <v>36.915380621571401</v>
      </c>
      <c r="P5" s="21">
        <f t="shared" si="4"/>
        <v>1102276.5340535315</v>
      </c>
      <c r="Q5" s="21">
        <f t="shared" si="5"/>
        <v>1104902.3619412261</v>
      </c>
      <c r="R5" s="10"/>
      <c r="S5" s="8">
        <v>22602.934268083602</v>
      </c>
      <c r="T5" s="8">
        <v>16033.001251841701</v>
      </c>
      <c r="U5" s="21">
        <f t="shared" si="6"/>
        <v>1412683.3917552251</v>
      </c>
      <c r="V5" s="21">
        <f t="shared" si="7"/>
        <v>1002062.5782401062</v>
      </c>
      <c r="W5" s="31"/>
    </row>
    <row r="6" spans="1:23">
      <c r="A6" s="7">
        <v>43556</v>
      </c>
      <c r="B6" s="10">
        <v>14927636.4500286</v>
      </c>
      <c r="C6" s="8">
        <v>100.191130367456</v>
      </c>
      <c r="D6" s="8">
        <v>100.130667246573</v>
      </c>
      <c r="E6" s="21">
        <f t="shared" si="0"/>
        <v>1495616.7696428036</v>
      </c>
      <c r="F6" s="21">
        <f t="shared" si="1"/>
        <v>1494714.1981556281</v>
      </c>
      <c r="G6" s="10"/>
      <c r="H6" s="8">
        <v>30035.3363521953</v>
      </c>
      <c r="I6" s="8">
        <v>19188.177198709898</v>
      </c>
      <c r="J6" s="21">
        <f t="shared" si="2"/>
        <v>1877208.5220122063</v>
      </c>
      <c r="K6" s="21">
        <f t="shared" si="3"/>
        <v>1199261.0749193686</v>
      </c>
      <c r="L6" s="32"/>
      <c r="M6" s="10">
        <v>11726445.925546501</v>
      </c>
      <c r="N6" s="8">
        <v>100.29451813287599</v>
      </c>
      <c r="O6" s="8">
        <v>100.38552120038899</v>
      </c>
      <c r="P6" s="21">
        <f t="shared" si="4"/>
        <v>1176098.2435139134</v>
      </c>
      <c r="Q6" s="21">
        <f t="shared" si="5"/>
        <v>1177165.3860641634</v>
      </c>
      <c r="R6" s="10"/>
      <c r="S6" s="8">
        <v>26840.386299701</v>
      </c>
      <c r="T6" s="8">
        <v>14731.0831502689</v>
      </c>
      <c r="U6" s="21">
        <f t="shared" si="6"/>
        <v>1677524.1437313126</v>
      </c>
      <c r="V6" s="21">
        <f t="shared" si="7"/>
        <v>920692.6968918062</v>
      </c>
      <c r="W6" s="31"/>
    </row>
    <row r="7" spans="1:23">
      <c r="A7" s="7">
        <v>43586</v>
      </c>
      <c r="B7" s="10">
        <v>9726980.9436853696</v>
      </c>
      <c r="C7" s="8">
        <v>4.4071378896777302</v>
      </c>
      <c r="D7" s="8">
        <v>4.4064554894806998</v>
      </c>
      <c r="E7" s="21">
        <f t="shared" si="0"/>
        <v>42868.146269089033</v>
      </c>
      <c r="F7" s="21">
        <f t="shared" si="1"/>
        <v>42861.50857537656</v>
      </c>
      <c r="G7" s="10"/>
      <c r="H7" s="8">
        <v>899.29809000584601</v>
      </c>
      <c r="I7" s="8">
        <v>516.22922075586803</v>
      </c>
      <c r="J7" s="21">
        <f t="shared" si="2"/>
        <v>56206.130625365375</v>
      </c>
      <c r="K7" s="21">
        <f t="shared" si="3"/>
        <v>32264.326297241754</v>
      </c>
      <c r="L7" s="32"/>
      <c r="M7" s="10">
        <v>3914856.5366946901</v>
      </c>
      <c r="N7" s="8">
        <v>4.4038624534708797</v>
      </c>
      <c r="O7" s="8">
        <v>4.4058044104388596</v>
      </c>
      <c r="P7" s="21">
        <f t="shared" si="4"/>
        <v>17240.489712674789</v>
      </c>
      <c r="Q7" s="21">
        <f t="shared" si="5"/>
        <v>17248.092195604866</v>
      </c>
      <c r="R7" s="10"/>
      <c r="S7" s="8">
        <v>424.49780041691901</v>
      </c>
      <c r="T7" s="8">
        <v>177.26883627883399</v>
      </c>
      <c r="U7" s="21">
        <f t="shared" si="6"/>
        <v>26531.112526057441</v>
      </c>
      <c r="V7" s="21">
        <f t="shared" si="7"/>
        <v>11079.302267427125</v>
      </c>
      <c r="W7" s="31"/>
    </row>
    <row r="8" spans="1:23">
      <c r="A8" s="7">
        <v>43617</v>
      </c>
      <c r="B8" s="10">
        <v>8115401.8974476503</v>
      </c>
      <c r="C8" s="8">
        <v>4.9438605580416404</v>
      </c>
      <c r="D8" s="8">
        <v>4.93452141004762</v>
      </c>
      <c r="E8" s="21">
        <f t="shared" si="0"/>
        <v>40121.41535344773</v>
      </c>
      <c r="F8" s="21">
        <f t="shared" si="1"/>
        <v>40045.624414096506</v>
      </c>
      <c r="G8" s="10"/>
      <c r="H8" s="8">
        <v>795.82583602546299</v>
      </c>
      <c r="I8" s="8">
        <v>432.147969134052</v>
      </c>
      <c r="J8" s="21">
        <f t="shared" si="2"/>
        <v>49739.114751591434</v>
      </c>
      <c r="K8" s="21">
        <f t="shared" si="3"/>
        <v>27009.24807087825</v>
      </c>
      <c r="L8" s="32"/>
      <c r="M8" s="10">
        <v>1284529.2018600099</v>
      </c>
      <c r="N8" s="8">
        <v>4.9290987730979099</v>
      </c>
      <c r="O8" s="8">
        <v>4.9293395894180998</v>
      </c>
      <c r="P8" s="21">
        <f t="shared" si="4"/>
        <v>6331.5713128966127</v>
      </c>
      <c r="Q8" s="21">
        <f t="shared" si="5"/>
        <v>6331.8806484921806</v>
      </c>
      <c r="R8" s="10"/>
      <c r="S8" s="8">
        <v>205.649732733289</v>
      </c>
      <c r="T8" s="8">
        <v>62.786254848745003</v>
      </c>
      <c r="U8" s="21">
        <f t="shared" si="6"/>
        <v>12853.108295830563</v>
      </c>
      <c r="V8" s="21">
        <f t="shared" si="7"/>
        <v>3924.1409280465627</v>
      </c>
      <c r="W8" s="31"/>
    </row>
    <row r="9" spans="1:23">
      <c r="A9" s="7">
        <v>43647</v>
      </c>
      <c r="B9" s="10">
        <v>6214463.5053254897</v>
      </c>
      <c r="C9" s="8">
        <v>0.23586817359069501</v>
      </c>
      <c r="D9" s="8">
        <v>0.23881475229152399</v>
      </c>
      <c r="E9" s="21">
        <f t="shared" si="0"/>
        <v>1465.7941568471517</v>
      </c>
      <c r="F9" s="21">
        <f t="shared" si="1"/>
        <v>1484.1055626490229</v>
      </c>
      <c r="G9" s="10"/>
      <c r="H9" s="8">
        <v>30.300273060721501</v>
      </c>
      <c r="I9" s="8">
        <v>14.8954848439086</v>
      </c>
      <c r="J9" s="21">
        <f t="shared" si="2"/>
        <v>1893.7670662950939</v>
      </c>
      <c r="K9" s="21">
        <f t="shared" si="3"/>
        <v>930.9678027442875</v>
      </c>
      <c r="L9" s="32"/>
      <c r="M9" s="10">
        <v>459289.33382185397</v>
      </c>
      <c r="N9" s="8">
        <v>0.23899905359066001</v>
      </c>
      <c r="O9" s="8">
        <v>0.23407681649450299</v>
      </c>
      <c r="P9" s="21">
        <f t="shared" si="4"/>
        <v>109.76971610770781</v>
      </c>
      <c r="Q9" s="21">
        <f t="shared" si="5"/>
        <v>107.50898511090064</v>
      </c>
      <c r="R9" s="10"/>
      <c r="S9" s="8">
        <v>5.3779473313851103</v>
      </c>
      <c r="T9" s="8">
        <v>2.1929784886485</v>
      </c>
      <c r="U9" s="21">
        <f t="shared" si="6"/>
        <v>336.1217082115694</v>
      </c>
      <c r="V9" s="21">
        <f t="shared" si="7"/>
        <v>137.06115554053125</v>
      </c>
      <c r="W9" s="31"/>
    </row>
    <row r="10" spans="1:23">
      <c r="A10" s="7">
        <v>43678</v>
      </c>
      <c r="B10" s="10">
        <v>10385325.3262378</v>
      </c>
      <c r="C10" s="8">
        <v>0.58737401621060703</v>
      </c>
      <c r="D10" s="8">
        <v>0.58631690902973299</v>
      </c>
      <c r="E10" s="21">
        <f t="shared" si="0"/>
        <v>6100.0702465260292</v>
      </c>
      <c r="F10" s="21">
        <f t="shared" si="1"/>
        <v>6089.0918445479501</v>
      </c>
      <c r="G10" s="10"/>
      <c r="H10" s="8">
        <v>116.235559239292</v>
      </c>
      <c r="I10" s="8">
        <v>67.506919408286095</v>
      </c>
      <c r="J10" s="21">
        <f t="shared" si="2"/>
        <v>7264.7224524557505</v>
      </c>
      <c r="K10" s="21">
        <f t="shared" si="3"/>
        <v>4219.1824630178808</v>
      </c>
      <c r="L10" s="32"/>
      <c r="M10" s="10">
        <v>346937.32538930798</v>
      </c>
      <c r="N10" s="8">
        <v>0.58633275129648099</v>
      </c>
      <c r="O10" s="8">
        <v>0.58882080582269103</v>
      </c>
      <c r="P10" s="21">
        <f t="shared" si="4"/>
        <v>203.42071652295544</v>
      </c>
      <c r="Q10" s="21">
        <f t="shared" si="5"/>
        <v>204.28391550570149</v>
      </c>
      <c r="R10" s="10"/>
      <c r="S10" s="8">
        <v>20.3836856480129</v>
      </c>
      <c r="T10" s="8">
        <v>9.0724586120680595</v>
      </c>
      <c r="U10" s="21">
        <f t="shared" si="6"/>
        <v>1273.9803530008062</v>
      </c>
      <c r="V10" s="21">
        <f t="shared" si="7"/>
        <v>567.02866325425373</v>
      </c>
      <c r="W10" s="31"/>
    </row>
    <row r="11" spans="1:23">
      <c r="A11" s="7">
        <v>43709</v>
      </c>
      <c r="B11" s="10">
        <v>12784754.759093201</v>
      </c>
      <c r="C11" s="8">
        <v>4.8085432445477796</v>
      </c>
      <c r="D11" s="8">
        <v>4.78248987267831</v>
      </c>
      <c r="E11" s="21">
        <f t="shared" si="0"/>
        <v>61476.046130037692</v>
      </c>
      <c r="F11" s="21">
        <f t="shared" si="1"/>
        <v>61142.96016003906</v>
      </c>
      <c r="G11" s="10"/>
      <c r="H11" s="8">
        <v>1134.70306351928</v>
      </c>
      <c r="I11" s="8">
        <v>746.23721389802904</v>
      </c>
      <c r="J11" s="21">
        <f t="shared" si="2"/>
        <v>70918.941469955011</v>
      </c>
      <c r="K11" s="21">
        <f t="shared" si="3"/>
        <v>46639.825868626816</v>
      </c>
      <c r="L11" s="32"/>
      <c r="M11" s="10">
        <v>490195.318369188</v>
      </c>
      <c r="N11" s="8">
        <v>4.8247777116945896</v>
      </c>
      <c r="O11" s="8">
        <v>4.8140384197116504</v>
      </c>
      <c r="P11" s="21">
        <f t="shared" si="4"/>
        <v>2365.0834464446916</v>
      </c>
      <c r="Q11" s="21">
        <f t="shared" si="5"/>
        <v>2359.8190957920551</v>
      </c>
      <c r="R11" s="10"/>
      <c r="S11" s="8">
        <v>182.509042380415</v>
      </c>
      <c r="T11" s="8">
        <v>111.326998278586</v>
      </c>
      <c r="U11" s="21">
        <f t="shared" si="6"/>
        <v>11406.815148775937</v>
      </c>
      <c r="V11" s="21">
        <f t="shared" si="7"/>
        <v>6957.9373924116253</v>
      </c>
      <c r="W11" s="31"/>
    </row>
    <row r="12" spans="1:23">
      <c r="A12" s="7">
        <v>43739</v>
      </c>
      <c r="B12" s="10">
        <v>13394651.3007691</v>
      </c>
      <c r="C12" s="8">
        <v>9.3901059728035303</v>
      </c>
      <c r="D12" s="8">
        <v>9.3750000096006598</v>
      </c>
      <c r="E12" s="21">
        <f t="shared" si="0"/>
        <v>125777.1951829725</v>
      </c>
      <c r="F12" s="21">
        <f t="shared" si="1"/>
        <v>125574.8560733078</v>
      </c>
      <c r="G12" s="10"/>
      <c r="H12" s="8">
        <v>2361.5195922976</v>
      </c>
      <c r="I12" s="8">
        <v>1644.0808840365901</v>
      </c>
      <c r="J12" s="21">
        <f t="shared" si="2"/>
        <v>147594.97451860001</v>
      </c>
      <c r="K12" s="21">
        <f t="shared" si="3"/>
        <v>102755.05525228688</v>
      </c>
      <c r="L12" s="32"/>
      <c r="M12" s="10">
        <v>434367.280834003</v>
      </c>
      <c r="N12" s="8">
        <v>9.3983410218433008</v>
      </c>
      <c r="O12" s="8">
        <v>9.3922037725010696</v>
      </c>
      <c r="P12" s="21">
        <f t="shared" si="4"/>
        <v>4082.3318340087399</v>
      </c>
      <c r="Q12" s="21">
        <f t="shared" si="5"/>
        <v>4079.666013700155</v>
      </c>
      <c r="R12" s="10"/>
      <c r="S12" s="8">
        <v>370.184067542722</v>
      </c>
      <c r="T12" s="8">
        <v>213.66342778148399</v>
      </c>
      <c r="U12" s="21">
        <f t="shared" si="6"/>
        <v>23136.504221420128</v>
      </c>
      <c r="V12" s="21">
        <f t="shared" si="7"/>
        <v>13353.96423634275</v>
      </c>
      <c r="W12" s="31"/>
    </row>
    <row r="13" spans="1:23">
      <c r="A13" s="7">
        <v>43770</v>
      </c>
      <c r="B13" s="10">
        <v>15517499.8708876</v>
      </c>
      <c r="C13" s="8">
        <v>114.56172455223</v>
      </c>
      <c r="D13" s="8">
        <v>114.591410970742</v>
      </c>
      <c r="E13" s="21">
        <f t="shared" si="0"/>
        <v>1777711.5459478898</v>
      </c>
      <c r="F13" s="21">
        <f t="shared" si="1"/>
        <v>1778172.204943317</v>
      </c>
      <c r="G13" s="10"/>
      <c r="H13" s="8">
        <v>38188.589302404704</v>
      </c>
      <c r="I13" s="8">
        <v>25459.065871123199</v>
      </c>
      <c r="J13" s="21">
        <f t="shared" si="2"/>
        <v>2386786.8314002943</v>
      </c>
      <c r="K13" s="21">
        <f t="shared" si="3"/>
        <v>1591191.6169452001</v>
      </c>
      <c r="L13" s="32"/>
      <c r="M13" s="10">
        <v>7267845.50936219</v>
      </c>
      <c r="N13" s="8">
        <v>114.561661167224</v>
      </c>
      <c r="O13" s="8">
        <v>114.566974541813</v>
      </c>
      <c r="P13" s="21">
        <f t="shared" si="4"/>
        <v>832616.45465928176</v>
      </c>
      <c r="Q13" s="21">
        <f t="shared" si="5"/>
        <v>832655.07144492795</v>
      </c>
      <c r="R13" s="10"/>
      <c r="S13" s="8">
        <v>22640.978337974298</v>
      </c>
      <c r="T13" s="8">
        <v>9914.7607615245106</v>
      </c>
      <c r="U13" s="21">
        <f t="shared" si="6"/>
        <v>1415061.1461233937</v>
      </c>
      <c r="V13" s="21">
        <f t="shared" si="7"/>
        <v>619672.54759528185</v>
      </c>
      <c r="W13" s="31"/>
    </row>
    <row r="14" spans="1:23">
      <c r="A14" s="7">
        <v>43800</v>
      </c>
      <c r="B14" s="10">
        <v>15178749.233553501</v>
      </c>
      <c r="C14" s="8">
        <v>114.923303956092</v>
      </c>
      <c r="D14" s="8">
        <v>114.930752624294</v>
      </c>
      <c r="E14" s="21">
        <f t="shared" si="0"/>
        <v>1744392.0118409675</v>
      </c>
      <c r="F14" s="21">
        <f t="shared" si="1"/>
        <v>1744505.0733077296</v>
      </c>
      <c r="G14" s="10"/>
      <c r="H14" s="8">
        <v>37298.6963086674</v>
      </c>
      <c r="I14" s="8">
        <v>24149.430024950099</v>
      </c>
      <c r="J14" s="21">
        <f t="shared" si="2"/>
        <v>2331168.5192917124</v>
      </c>
      <c r="K14" s="21">
        <f t="shared" si="3"/>
        <v>1509339.3765593811</v>
      </c>
      <c r="L14" s="32"/>
      <c r="M14" s="10">
        <v>7740714.9700897699</v>
      </c>
      <c r="N14" s="8">
        <v>114.894935309465</v>
      </c>
      <c r="O14" s="8">
        <v>114.90796613057699</v>
      </c>
      <c r="P14" s="21">
        <f t="shared" si="4"/>
        <v>889368.94573747145</v>
      </c>
      <c r="Q14" s="21">
        <f t="shared" si="5"/>
        <v>889469.81360952556</v>
      </c>
      <c r="R14" s="10"/>
      <c r="S14" s="8">
        <v>24478.929178148701</v>
      </c>
      <c r="T14" s="8">
        <v>11037.924040660801</v>
      </c>
      <c r="U14" s="21">
        <f t="shared" si="6"/>
        <v>1529933.0736342939</v>
      </c>
      <c r="V14" s="21">
        <f t="shared" si="7"/>
        <v>689870.25254130003</v>
      </c>
      <c r="W14" s="31"/>
    </row>
    <row r="15" spans="1:23">
      <c r="A15" s="7">
        <v>43831</v>
      </c>
      <c r="B15" s="10">
        <v>19884774.901775599</v>
      </c>
      <c r="C15" s="8">
        <v>113.888867418746</v>
      </c>
      <c r="D15" s="8">
        <v>113.886578946537</v>
      </c>
      <c r="E15" s="21">
        <f t="shared" si="0"/>
        <v>2264654.4924399294</v>
      </c>
      <c r="F15" s="21">
        <f t="shared" si="1"/>
        <v>2264608.9866851843</v>
      </c>
      <c r="G15" s="10"/>
      <c r="H15" s="8">
        <v>50978.443548668598</v>
      </c>
      <c r="I15" s="8">
        <v>37484.762578673799</v>
      </c>
      <c r="J15" s="21">
        <f t="shared" si="2"/>
        <v>3186152.7217917875</v>
      </c>
      <c r="K15" s="21">
        <f t="shared" si="3"/>
        <v>2342797.6611671126</v>
      </c>
      <c r="L15" s="32"/>
      <c r="M15" s="10">
        <v>36339436.079384699</v>
      </c>
      <c r="N15" s="8">
        <v>113.887789077587</v>
      </c>
      <c r="O15" s="8">
        <v>113.884580297151</v>
      </c>
      <c r="P15" s="21">
        <f t="shared" si="4"/>
        <v>4138618.0314074201</v>
      </c>
      <c r="Q15" s="21">
        <f t="shared" si="5"/>
        <v>4138501.4261358734</v>
      </c>
      <c r="R15" s="10"/>
      <c r="S15" s="8">
        <v>94684.521363983105</v>
      </c>
      <c r="T15" s="8">
        <v>65079.455062356501</v>
      </c>
      <c r="U15" s="21">
        <f t="shared" si="6"/>
        <v>5917782.5852489443</v>
      </c>
      <c r="V15" s="21">
        <f t="shared" si="7"/>
        <v>4067465.9413972814</v>
      </c>
      <c r="W15" s="31"/>
    </row>
    <row r="16" spans="1:23">
      <c r="A16" s="7">
        <v>43862</v>
      </c>
      <c r="B16" s="10">
        <v>15986526.515928499</v>
      </c>
      <c r="C16" s="8">
        <v>82.039996584764097</v>
      </c>
      <c r="D16" s="8">
        <v>82.040075672085493</v>
      </c>
      <c r="E16" s="21">
        <f t="shared" si="0"/>
        <v>1311534.5807690148</v>
      </c>
      <c r="F16" s="21">
        <f t="shared" si="1"/>
        <v>1311535.8451005754</v>
      </c>
      <c r="G16" s="10"/>
      <c r="H16" s="8">
        <v>30160.798273850502</v>
      </c>
      <c r="I16" s="8">
        <v>20606.858379893099</v>
      </c>
      <c r="J16" s="21">
        <f t="shared" si="2"/>
        <v>1885049.8921156565</v>
      </c>
      <c r="K16" s="21">
        <f t="shared" si="3"/>
        <v>1287928.6487433189</v>
      </c>
      <c r="L16" s="32"/>
      <c r="M16" s="10">
        <v>31383106.084273301</v>
      </c>
      <c r="N16" s="8">
        <v>82.033257837456105</v>
      </c>
      <c r="O16" s="8">
        <v>82.0495523911123</v>
      </c>
      <c r="P16" s="21">
        <f t="shared" si="4"/>
        <v>2574458.4331514291</v>
      </c>
      <c r="Q16" s="21">
        <f t="shared" si="5"/>
        <v>2574969.8068574178</v>
      </c>
      <c r="R16" s="10"/>
      <c r="S16" s="8">
        <v>56362.960416288799</v>
      </c>
      <c r="T16" s="8">
        <v>36385.597974477503</v>
      </c>
      <c r="U16" s="21">
        <f t="shared" si="6"/>
        <v>3522685.02601805</v>
      </c>
      <c r="V16" s="21">
        <f t="shared" si="7"/>
        <v>2274099.8734048442</v>
      </c>
      <c r="W16" s="31"/>
    </row>
    <row r="17" spans="1:23">
      <c r="A17" s="7">
        <v>43891</v>
      </c>
      <c r="B17" s="10">
        <v>19232951.385020498</v>
      </c>
      <c r="C17" s="8">
        <v>73.093570763209797</v>
      </c>
      <c r="D17" s="8">
        <v>72.995485024849899</v>
      </c>
      <c r="E17" s="21">
        <f t="shared" si="0"/>
        <v>1405805.0930463697</v>
      </c>
      <c r="F17" s="21">
        <f t="shared" si="1"/>
        <v>1403918.6148089299</v>
      </c>
      <c r="G17" s="10"/>
      <c r="H17" s="8">
        <v>30105.091986461299</v>
      </c>
      <c r="I17" s="8">
        <v>21355.330093426801</v>
      </c>
      <c r="J17" s="21">
        <f t="shared" si="2"/>
        <v>1881568.2491538313</v>
      </c>
      <c r="K17" s="21">
        <f t="shared" si="3"/>
        <v>1334708.1308391751</v>
      </c>
      <c r="L17" s="32"/>
      <c r="M17" s="10">
        <v>25788095.5642092</v>
      </c>
      <c r="N17" s="8">
        <v>73.268646596760405</v>
      </c>
      <c r="O17" s="8">
        <v>73.354839824135396</v>
      </c>
      <c r="P17" s="21">
        <f t="shared" si="4"/>
        <v>1889458.8602975288</v>
      </c>
      <c r="Q17" s="21">
        <f t="shared" si="5"/>
        <v>1891681.6194820625</v>
      </c>
      <c r="R17" s="10"/>
      <c r="S17" s="8">
        <v>41103.998068808403</v>
      </c>
      <c r="T17" s="8">
        <v>26349.346130868002</v>
      </c>
      <c r="U17" s="21">
        <f t="shared" si="6"/>
        <v>2568999.8793005249</v>
      </c>
      <c r="V17" s="21">
        <f t="shared" si="7"/>
        <v>1646834.1331792502</v>
      </c>
      <c r="W17" s="31"/>
    </row>
    <row r="18" spans="1:23">
      <c r="A18" s="7">
        <v>43922</v>
      </c>
      <c r="B18" s="10">
        <v>14547921.252519401</v>
      </c>
      <c r="C18" s="8">
        <v>69.003242963053907</v>
      </c>
      <c r="D18" s="8">
        <v>68.975712946448198</v>
      </c>
      <c r="E18" s="21">
        <f t="shared" si="0"/>
        <v>1003853.7447949718</v>
      </c>
      <c r="F18" s="21">
        <f t="shared" si="1"/>
        <v>1003453.2402813114</v>
      </c>
      <c r="G18" s="10"/>
      <c r="H18" s="8">
        <v>20750.2222623251</v>
      </c>
      <c r="I18" s="8">
        <v>13834.3640731219</v>
      </c>
      <c r="J18" s="21">
        <f t="shared" si="2"/>
        <v>1296888.8913953188</v>
      </c>
      <c r="K18" s="21">
        <f t="shared" si="3"/>
        <v>864647.75457011873</v>
      </c>
      <c r="L18" s="32"/>
      <c r="M18" s="10">
        <v>11455124.770925701</v>
      </c>
      <c r="N18" s="8">
        <v>69.067606306825894</v>
      </c>
      <c r="O18" s="8">
        <v>69.089408652793097</v>
      </c>
      <c r="P18" s="21">
        <f t="shared" si="4"/>
        <v>791178.04787386558</v>
      </c>
      <c r="Q18" s="21">
        <f t="shared" si="5"/>
        <v>791427.79646721866</v>
      </c>
      <c r="R18" s="10"/>
      <c r="S18" s="8">
        <v>18926.149248218699</v>
      </c>
      <c r="T18" s="8">
        <v>10849.475608205599</v>
      </c>
      <c r="U18" s="21">
        <f t="shared" si="6"/>
        <v>1182884.3280136688</v>
      </c>
      <c r="V18" s="21">
        <f t="shared" si="7"/>
        <v>678092.22551284998</v>
      </c>
      <c r="W18" s="31"/>
    </row>
    <row r="19" spans="1:23">
      <c r="A19" s="7">
        <v>43952</v>
      </c>
      <c r="B19" s="10">
        <v>9674619.6725155003</v>
      </c>
      <c r="C19" s="8">
        <v>4.6060955551643596</v>
      </c>
      <c r="D19" s="8">
        <v>4.6017556217500299</v>
      </c>
      <c r="E19" s="21">
        <f t="shared" si="0"/>
        <v>44562.222671479321</v>
      </c>
      <c r="F19" s="21">
        <f t="shared" si="1"/>
        <v>44520.235466291633</v>
      </c>
      <c r="G19" s="10"/>
      <c r="H19" s="8">
        <v>966.79236234926304</v>
      </c>
      <c r="I19" s="8">
        <v>530.23052422846797</v>
      </c>
      <c r="J19" s="21">
        <f t="shared" si="2"/>
        <v>60424.52264682894</v>
      </c>
      <c r="K19" s="21">
        <f t="shared" si="3"/>
        <v>33139.407764279247</v>
      </c>
      <c r="L19" s="32"/>
      <c r="M19" s="10">
        <v>5140945.2518144101</v>
      </c>
      <c r="N19" s="8">
        <v>4.5915284213489196</v>
      </c>
      <c r="O19" s="8">
        <v>4.5874691959350198</v>
      </c>
      <c r="P19" s="21">
        <f t="shared" si="4"/>
        <v>23604.796236304643</v>
      </c>
      <c r="Q19" s="21">
        <f t="shared" si="5"/>
        <v>23583.927980687011</v>
      </c>
      <c r="R19" s="10"/>
      <c r="S19" s="8">
        <v>611.30348982272903</v>
      </c>
      <c r="T19" s="8">
        <v>241.06700872756599</v>
      </c>
      <c r="U19" s="21">
        <f t="shared" si="6"/>
        <v>38206.468113920571</v>
      </c>
      <c r="V19" s="21">
        <f t="shared" si="7"/>
        <v>15066.688045472876</v>
      </c>
      <c r="W19" s="31"/>
    </row>
    <row r="20" spans="1:23">
      <c r="A20" s="7">
        <v>43983</v>
      </c>
      <c r="B20" s="10">
        <v>6477752.0306754299</v>
      </c>
      <c r="C20" s="8">
        <v>7.2032554298916596</v>
      </c>
      <c r="D20" s="8">
        <v>7.1949676106714104</v>
      </c>
      <c r="E20" s="21">
        <f t="shared" si="0"/>
        <v>46660.902488454514</v>
      </c>
      <c r="F20" s="21">
        <f t="shared" si="1"/>
        <v>46607.216050670671</v>
      </c>
      <c r="G20" s="10"/>
      <c r="H20" s="8">
        <v>934.84131449739095</v>
      </c>
      <c r="I20" s="8">
        <v>464.428105379025</v>
      </c>
      <c r="J20" s="21">
        <f t="shared" si="2"/>
        <v>58427.582156086937</v>
      </c>
      <c r="K20" s="21">
        <f t="shared" si="3"/>
        <v>29026.756586189062</v>
      </c>
      <c r="L20" s="32"/>
      <c r="M20" s="10">
        <v>906771.87671245495</v>
      </c>
      <c r="N20" s="8">
        <v>7.2014446412410198</v>
      </c>
      <c r="O20" s="8">
        <v>7.2016190496682402</v>
      </c>
      <c r="P20" s="21">
        <f t="shared" si="4"/>
        <v>6530.0674723789716</v>
      </c>
      <c r="Q20" s="21">
        <f t="shared" si="5"/>
        <v>6530.2256210358364</v>
      </c>
      <c r="R20" s="10"/>
      <c r="S20" s="8">
        <v>231.378180179167</v>
      </c>
      <c r="T20" s="8">
        <v>83.567022619483694</v>
      </c>
      <c r="U20" s="21">
        <f t="shared" si="6"/>
        <v>14461.136261197938</v>
      </c>
      <c r="V20" s="21">
        <f t="shared" si="7"/>
        <v>5222.9389137177304</v>
      </c>
      <c r="W20" s="31"/>
    </row>
    <row r="21" spans="1:23">
      <c r="A21" s="7">
        <v>44013</v>
      </c>
      <c r="B21" s="10">
        <v>5554244.8864313997</v>
      </c>
      <c r="C21" s="8">
        <v>2.0596245863410299</v>
      </c>
      <c r="D21" s="8">
        <v>2.0598884394984802</v>
      </c>
      <c r="E21" s="21">
        <f t="shared" si="0"/>
        <v>11439.659326653053</v>
      </c>
      <c r="F21" s="21">
        <f t="shared" si="1"/>
        <v>11441.12483170359</v>
      </c>
      <c r="G21" s="10"/>
      <c r="H21" s="8">
        <v>216.89058438045399</v>
      </c>
      <c r="I21" s="8">
        <v>121.404170028324</v>
      </c>
      <c r="J21" s="21">
        <f t="shared" si="2"/>
        <v>13555.661523778375</v>
      </c>
      <c r="K21" s="21">
        <f t="shared" si="3"/>
        <v>7587.7606267702504</v>
      </c>
      <c r="L21" s="32"/>
      <c r="M21" s="10">
        <v>675535.747686647</v>
      </c>
      <c r="N21" s="8">
        <v>2.05982990956596</v>
      </c>
      <c r="O21" s="8">
        <v>2.0599288207880799</v>
      </c>
      <c r="P21" s="21">
        <f t="shared" si="4"/>
        <v>1391.4887380659591</v>
      </c>
      <c r="Q21" s="21">
        <f t="shared" si="5"/>
        <v>1391.5555561323486</v>
      </c>
      <c r="R21" s="10"/>
      <c r="S21" s="8">
        <v>55.841584960115703</v>
      </c>
      <c r="T21" s="8">
        <v>20.704304186979801</v>
      </c>
      <c r="U21" s="21">
        <f t="shared" si="6"/>
        <v>3490.0990600072314</v>
      </c>
      <c r="V21" s="21">
        <f t="shared" si="7"/>
        <v>1294.0190116862377</v>
      </c>
      <c r="W21" s="31"/>
    </row>
    <row r="22" spans="1:23">
      <c r="A22" s="7">
        <v>44044</v>
      </c>
      <c r="B22" s="10">
        <v>7579117.6068968503</v>
      </c>
      <c r="C22" s="8">
        <v>1.92697111728802</v>
      </c>
      <c r="D22" s="8">
        <v>1.9258449142769301</v>
      </c>
      <c r="E22" s="21">
        <f t="shared" si="0"/>
        <v>14604.740723019328</v>
      </c>
      <c r="F22" s="21">
        <f t="shared" si="1"/>
        <v>14596.205097949036</v>
      </c>
      <c r="G22" s="10"/>
      <c r="H22" s="8">
        <v>284.43605041067201</v>
      </c>
      <c r="I22" s="8">
        <v>156.71090969116199</v>
      </c>
      <c r="J22" s="21">
        <f t="shared" si="2"/>
        <v>17777.253150666998</v>
      </c>
      <c r="K22" s="21">
        <f t="shared" si="3"/>
        <v>9794.431855697625</v>
      </c>
      <c r="L22" s="32"/>
      <c r="M22" s="10">
        <v>706440.03926989995</v>
      </c>
      <c r="N22" s="8">
        <v>1.92515903788089</v>
      </c>
      <c r="O22" s="8">
        <v>1.9248959590925501</v>
      </c>
      <c r="P22" s="21">
        <f t="shared" si="4"/>
        <v>1360.0094263213789</v>
      </c>
      <c r="Q22" s="21">
        <f t="shared" si="5"/>
        <v>1359.8235769318128</v>
      </c>
      <c r="R22" s="10"/>
      <c r="S22" s="8">
        <v>64.7608401056562</v>
      </c>
      <c r="T22" s="8">
        <v>24.170654356919002</v>
      </c>
      <c r="U22" s="21">
        <f t="shared" si="6"/>
        <v>4047.5525066035129</v>
      </c>
      <c r="V22" s="21">
        <f t="shared" si="7"/>
        <v>1510.6658973074375</v>
      </c>
      <c r="W22" s="31"/>
    </row>
    <row r="23" spans="1:23">
      <c r="A23" s="7">
        <v>44075</v>
      </c>
      <c r="B23" s="10">
        <v>12181014.583291201</v>
      </c>
      <c r="C23" s="8">
        <v>7.8499836045737501</v>
      </c>
      <c r="D23" s="8">
        <v>7.8457231968489198</v>
      </c>
      <c r="E23" s="21">
        <f t="shared" si="0"/>
        <v>95620.764765909684</v>
      </c>
      <c r="F23" s="21">
        <f t="shared" si="1"/>
        <v>95568.86867728275</v>
      </c>
      <c r="G23" s="10"/>
      <c r="H23" s="8">
        <v>1755.8104504724199</v>
      </c>
      <c r="I23" s="8">
        <v>1166.4282828068201</v>
      </c>
      <c r="J23" s="21">
        <f t="shared" si="2"/>
        <v>109738.15315452624</v>
      </c>
      <c r="K23" s="21">
        <f t="shared" si="3"/>
        <v>72901.767675426265</v>
      </c>
      <c r="L23" s="32"/>
      <c r="M23" s="10">
        <v>879364.40840861003</v>
      </c>
      <c r="N23" s="8">
        <v>7.8492066160648397</v>
      </c>
      <c r="O23" s="8">
        <v>7.8397952910663999</v>
      </c>
      <c r="P23" s="21">
        <f t="shared" si="4"/>
        <v>6902.3129324128067</v>
      </c>
      <c r="Q23" s="21">
        <f t="shared" si="5"/>
        <v>6894.0369481732114</v>
      </c>
      <c r="R23" s="10"/>
      <c r="S23" s="8">
        <v>361.21741035106197</v>
      </c>
      <c r="T23" s="8">
        <v>179.91561585615801</v>
      </c>
      <c r="U23" s="21">
        <f t="shared" si="6"/>
        <v>22576.088146941373</v>
      </c>
      <c r="V23" s="21">
        <f t="shared" si="7"/>
        <v>11244.725991009875</v>
      </c>
      <c r="W23" s="31"/>
    </row>
    <row r="24" spans="1:23">
      <c r="A24" s="7">
        <v>44105</v>
      </c>
      <c r="B24" s="10">
        <v>14201098.029778801</v>
      </c>
      <c r="C24" s="8">
        <v>87.286691579208593</v>
      </c>
      <c r="D24" s="8">
        <v>87.190521583397398</v>
      </c>
      <c r="E24" s="21">
        <f t="shared" si="0"/>
        <v>1239566.8638114091</v>
      </c>
      <c r="F24" s="21">
        <f t="shared" si="1"/>
        <v>1238201.144273371</v>
      </c>
      <c r="G24" s="10"/>
      <c r="H24" s="8">
        <v>22813.660472043401</v>
      </c>
      <c r="I24" s="8">
        <v>15837.217955685401</v>
      </c>
      <c r="J24" s="21">
        <f t="shared" si="2"/>
        <v>1425853.7795027127</v>
      </c>
      <c r="K24" s="21">
        <f t="shared" si="3"/>
        <v>989826.12223033758</v>
      </c>
      <c r="L24" s="32"/>
      <c r="M24" s="10">
        <v>440121.87700877403</v>
      </c>
      <c r="N24" s="8">
        <v>87.122035302954302</v>
      </c>
      <c r="O24" s="8">
        <v>87.273199558938998</v>
      </c>
      <c r="P24" s="21">
        <f t="shared" si="4"/>
        <v>38344.313706360925</v>
      </c>
      <c r="Q24" s="21">
        <f t="shared" si="5"/>
        <v>38410.844402441544</v>
      </c>
      <c r="R24" s="10"/>
      <c r="S24" s="8">
        <v>3896.5757358046799</v>
      </c>
      <c r="T24" s="8">
        <v>2097.2947721457899</v>
      </c>
      <c r="U24" s="21">
        <f t="shared" si="6"/>
        <v>243535.98348779249</v>
      </c>
      <c r="V24" s="21">
        <f t="shared" si="7"/>
        <v>131080.92325911185</v>
      </c>
      <c r="W24" s="31"/>
    </row>
    <row r="25" spans="1:23">
      <c r="A25" s="7">
        <v>44136</v>
      </c>
      <c r="B25" s="10">
        <v>16035652.9478381</v>
      </c>
      <c r="C25" s="8">
        <v>177.70650362319</v>
      </c>
      <c r="D25" s="8">
        <v>177.71080446485701</v>
      </c>
      <c r="E25" s="21">
        <f t="shared" si="0"/>
        <v>2849639.8186752088</v>
      </c>
      <c r="F25" s="21">
        <f t="shared" si="1"/>
        <v>2849708.7854795647</v>
      </c>
      <c r="G25" s="10"/>
      <c r="H25" s="8">
        <v>56756.6697042491</v>
      </c>
      <c r="I25" s="8">
        <v>40062.984377534303</v>
      </c>
      <c r="J25" s="21">
        <f t="shared" si="2"/>
        <v>3547291.8565155687</v>
      </c>
      <c r="K25" s="21">
        <f t="shared" si="3"/>
        <v>2503936.5235958942</v>
      </c>
      <c r="L25" s="32"/>
      <c r="M25" s="10">
        <v>7108118.5691866996</v>
      </c>
      <c r="N25" s="8">
        <v>177.723856732505</v>
      </c>
      <c r="O25" s="8">
        <v>177.72906745593099</v>
      </c>
      <c r="P25" s="21">
        <f t="shared" si="4"/>
        <v>1263282.2462277955</v>
      </c>
      <c r="Q25" s="21">
        <f t="shared" si="5"/>
        <v>1263319.2846677385</v>
      </c>
      <c r="R25" s="10"/>
      <c r="S25" s="8">
        <v>34957.2371848326</v>
      </c>
      <c r="T25" s="8">
        <v>14811.4525980628</v>
      </c>
      <c r="U25" s="21">
        <f t="shared" si="6"/>
        <v>2184827.3240520377</v>
      </c>
      <c r="V25" s="21">
        <f t="shared" si="7"/>
        <v>925715.78737892502</v>
      </c>
      <c r="W25" s="31"/>
    </row>
    <row r="26" spans="1:23">
      <c r="A26" s="7">
        <v>44166</v>
      </c>
      <c r="B26" s="10">
        <v>17582795.812255699</v>
      </c>
      <c r="C26" s="8">
        <v>112.750817785038</v>
      </c>
      <c r="D26" s="8">
        <v>112.747829318706</v>
      </c>
      <c r="E26" s="21">
        <f t="shared" si="0"/>
        <v>1982474.6067791714</v>
      </c>
      <c r="F26" s="21">
        <f t="shared" si="1"/>
        <v>1982422.0611858643</v>
      </c>
      <c r="G26" s="10"/>
      <c r="H26" s="8">
        <v>43517.3940643272</v>
      </c>
      <c r="I26" s="8">
        <v>30865.492035608899</v>
      </c>
      <c r="J26" s="21">
        <f t="shared" si="2"/>
        <v>2719837.1290204502</v>
      </c>
      <c r="K26" s="21">
        <f t="shared" si="3"/>
        <v>1929093.2522255562</v>
      </c>
      <c r="L26" s="32"/>
      <c r="M26" s="10">
        <v>12407142.869578401</v>
      </c>
      <c r="N26" s="8">
        <v>112.749771033035</v>
      </c>
      <c r="O26" s="8">
        <v>112.751649751784</v>
      </c>
      <c r="P26" s="21">
        <f t="shared" si="4"/>
        <v>1398902.5177191175</v>
      </c>
      <c r="Q26" s="21">
        <f t="shared" si="5"/>
        <v>1398925.8272510481</v>
      </c>
      <c r="R26" s="10"/>
      <c r="S26" s="8">
        <v>37217.594028093001</v>
      </c>
      <c r="T26" s="8">
        <v>18547.867465834701</v>
      </c>
      <c r="U26" s="21">
        <f t="shared" si="6"/>
        <v>2326099.6267558127</v>
      </c>
      <c r="V26" s="21">
        <f t="shared" si="7"/>
        <v>1159241.716614669</v>
      </c>
      <c r="W26" s="31"/>
    </row>
    <row r="27" spans="1:23">
      <c r="A27" s="7">
        <v>44256</v>
      </c>
      <c r="B27" s="10">
        <v>16113290.810553599</v>
      </c>
      <c r="C27" s="8">
        <v>63.466396162302402</v>
      </c>
      <c r="D27" s="8">
        <v>63.411830839909001</v>
      </c>
      <c r="E27" s="21">
        <f t="shared" si="0"/>
        <v>1022652.4980609815</v>
      </c>
      <c r="F27" s="21">
        <f t="shared" si="1"/>
        <v>1021773.2711530851</v>
      </c>
      <c r="G27" s="10"/>
      <c r="H27" s="8">
        <v>24336.749606048001</v>
      </c>
      <c r="I27" s="8">
        <v>16100.3881871761</v>
      </c>
      <c r="J27" s="21">
        <f t="shared" si="2"/>
        <v>1521046.8503780002</v>
      </c>
      <c r="K27" s="21">
        <f t="shared" si="3"/>
        <v>1006274.2616985063</v>
      </c>
      <c r="L27" s="32"/>
      <c r="M27" s="10">
        <v>33883418.852903798</v>
      </c>
      <c r="N27" s="8">
        <v>63.436204536959302</v>
      </c>
      <c r="O27" s="8">
        <v>63.458290841390401</v>
      </c>
      <c r="P27" s="21">
        <f t="shared" si="4"/>
        <v>2149435.4887642683</v>
      </c>
      <c r="Q27" s="21">
        <f t="shared" si="5"/>
        <v>2150183.8482682202</v>
      </c>
      <c r="R27" s="10"/>
      <c r="S27" s="8">
        <v>44316.0349506606</v>
      </c>
      <c r="T27" s="8">
        <v>31060.966946541699</v>
      </c>
      <c r="U27" s="21">
        <f t="shared" si="6"/>
        <v>2769752.1844162876</v>
      </c>
      <c r="V27" s="21">
        <f t="shared" si="7"/>
        <v>1941310.4341588563</v>
      </c>
      <c r="W27" s="31"/>
    </row>
    <row r="28" spans="1:23">
      <c r="A28" s="7">
        <v>44287</v>
      </c>
      <c r="B28" s="10">
        <v>13468669.0988416</v>
      </c>
      <c r="C28" s="8">
        <v>35.086601809973203</v>
      </c>
      <c r="D28" s="8">
        <v>35.084257887719602</v>
      </c>
      <c r="E28" s="21">
        <f t="shared" si="0"/>
        <v>472569.82958134584</v>
      </c>
      <c r="F28" s="21">
        <f t="shared" si="1"/>
        <v>472538.26006811863</v>
      </c>
      <c r="G28" s="10"/>
      <c r="H28" s="8">
        <v>8927.5450401431008</v>
      </c>
      <c r="I28" s="8">
        <v>5592.7058779525996</v>
      </c>
      <c r="J28" s="21">
        <f t="shared" si="2"/>
        <v>557971.5650089439</v>
      </c>
      <c r="K28" s="21">
        <f t="shared" si="3"/>
        <v>349544.11737203749</v>
      </c>
      <c r="L28" s="32"/>
      <c r="M28" s="10">
        <v>4354747.82725327</v>
      </c>
      <c r="N28" s="8">
        <v>34.979956558395997</v>
      </c>
      <c r="O28" s="8">
        <v>34.993273241369103</v>
      </c>
      <c r="P28" s="21">
        <f t="shared" si="4"/>
        <v>152328.88982008872</v>
      </c>
      <c r="Q28" s="21">
        <f t="shared" si="5"/>
        <v>152386.88061633208</v>
      </c>
      <c r="R28" s="10"/>
      <c r="S28" s="8">
        <v>4030.9255822292798</v>
      </c>
      <c r="T28" s="8">
        <v>1952.7618753909101</v>
      </c>
      <c r="U28" s="21">
        <f t="shared" si="6"/>
        <v>251932.84888932999</v>
      </c>
      <c r="V28" s="21">
        <f t="shared" si="7"/>
        <v>122047.61721193188</v>
      </c>
      <c r="W28" s="31"/>
    </row>
    <row r="29" spans="1:23">
      <c r="A29" s="7">
        <v>44317</v>
      </c>
      <c r="B29" s="10">
        <v>10463985.882489201</v>
      </c>
      <c r="C29" s="8">
        <v>5.4606216930876901</v>
      </c>
      <c r="D29" s="8">
        <v>5.4585526954153698</v>
      </c>
      <c r="E29" s="21">
        <f t="shared" si="0"/>
        <v>57139.868306083867</v>
      </c>
      <c r="F29" s="21">
        <f t="shared" si="1"/>
        <v>57118.218343649802</v>
      </c>
      <c r="G29" s="10"/>
      <c r="H29" s="8">
        <v>1123.4319029912399</v>
      </c>
      <c r="I29" s="8">
        <v>729.32685837449901</v>
      </c>
      <c r="J29" s="21">
        <f t="shared" si="2"/>
        <v>70214.493936952495</v>
      </c>
      <c r="K29" s="21">
        <f t="shared" si="3"/>
        <v>45582.928648406189</v>
      </c>
      <c r="L29" s="32"/>
      <c r="M29" s="10">
        <v>2351405.5905182399</v>
      </c>
      <c r="N29" s="8">
        <v>5.4031293565265202</v>
      </c>
      <c r="O29" s="8">
        <v>5.3963151997950298</v>
      </c>
      <c r="P29" s="21">
        <f t="shared" si="4"/>
        <v>12704.948575229681</v>
      </c>
      <c r="Q29" s="21">
        <f t="shared" si="5"/>
        <v>12688.925728996586</v>
      </c>
      <c r="R29" s="10"/>
      <c r="S29" s="8">
        <v>360.378133709032</v>
      </c>
      <c r="T29" s="8">
        <v>173.18997488283301</v>
      </c>
      <c r="U29" s="21">
        <f t="shared" si="6"/>
        <v>22523.633356814498</v>
      </c>
      <c r="V29" s="21">
        <f t="shared" si="7"/>
        <v>10824.373430177064</v>
      </c>
      <c r="W29" s="31"/>
    </row>
    <row r="30" spans="1:23">
      <c r="A30" s="7">
        <v>44348</v>
      </c>
      <c r="B30" s="10">
        <v>7513309.62125507</v>
      </c>
      <c r="C30" s="8">
        <v>3.8675799599693099</v>
      </c>
      <c r="D30" s="8">
        <v>3.8730340793149298</v>
      </c>
      <c r="E30" s="21">
        <f t="shared" si="0"/>
        <v>29058.325724210717</v>
      </c>
      <c r="F30" s="21">
        <f t="shared" si="1"/>
        <v>29099.304211565635</v>
      </c>
      <c r="G30" s="10"/>
      <c r="H30" s="8">
        <v>587.28064168616402</v>
      </c>
      <c r="I30" s="8">
        <v>332.38226584991298</v>
      </c>
      <c r="J30" s="21">
        <f t="shared" si="2"/>
        <v>36705.040105385247</v>
      </c>
      <c r="K30" s="21">
        <f t="shared" si="3"/>
        <v>20773.891615619563</v>
      </c>
      <c r="L30" s="32"/>
      <c r="M30" s="10">
        <v>803396.79506656399</v>
      </c>
      <c r="N30" s="8">
        <v>3.84963233962337</v>
      </c>
      <c r="O30" s="8">
        <v>3.86190731416302</v>
      </c>
      <c r="P30" s="21">
        <f t="shared" si="4"/>
        <v>3092.7822838380139</v>
      </c>
      <c r="Q30" s="21">
        <f t="shared" si="5"/>
        <v>3102.6439590426926</v>
      </c>
      <c r="R30" s="10"/>
      <c r="S30" s="8">
        <v>118.478096475938</v>
      </c>
      <c r="T30" s="8">
        <v>52.052452701091298</v>
      </c>
      <c r="U30" s="21">
        <f t="shared" si="6"/>
        <v>7404.881029746125</v>
      </c>
      <c r="V30" s="21">
        <f t="shared" si="7"/>
        <v>3253.2782938182063</v>
      </c>
      <c r="W30" s="31"/>
    </row>
    <row r="31" spans="1:23">
      <c r="A31" s="7">
        <v>44378</v>
      </c>
      <c r="B31" s="10">
        <v>6762680.6447495399</v>
      </c>
      <c r="C31" s="8">
        <v>6.7410983836631799E-2</v>
      </c>
      <c r="D31" s="8">
        <v>6.7458514101255196E-2</v>
      </c>
      <c r="E31" s="21">
        <f t="shared" si="0"/>
        <v>455.87895563551393</v>
      </c>
      <c r="F31" s="21">
        <f t="shared" si="1"/>
        <v>456.2003876361224</v>
      </c>
      <c r="G31" s="10"/>
      <c r="H31" s="8">
        <v>9.6080478727152308</v>
      </c>
      <c r="I31" s="8">
        <v>5.0189134491333798</v>
      </c>
      <c r="J31" s="21">
        <f t="shared" si="2"/>
        <v>600.50299204470195</v>
      </c>
      <c r="K31" s="21">
        <f t="shared" si="3"/>
        <v>313.68209057083624</v>
      </c>
      <c r="L31" s="32"/>
      <c r="M31" s="10">
        <v>596000.20184625301</v>
      </c>
      <c r="N31" s="8">
        <v>6.6938953184064898E-2</v>
      </c>
      <c r="O31" s="8">
        <v>6.6732869598834593E-2</v>
      </c>
      <c r="P31" s="21">
        <f t="shared" si="4"/>
        <v>39.895629609079556</v>
      </c>
      <c r="Q31" s="21">
        <f t="shared" si="5"/>
        <v>39.772803750685092</v>
      </c>
      <c r="R31" s="10"/>
      <c r="S31" s="8">
        <v>1.7249249465587799</v>
      </c>
      <c r="T31" s="8">
        <v>0.81544949674497402</v>
      </c>
      <c r="U31" s="21">
        <f t="shared" si="6"/>
        <v>107.80780915992375</v>
      </c>
      <c r="V31" s="21">
        <f t="shared" si="7"/>
        <v>50.965593546560875</v>
      </c>
      <c r="W31" s="31"/>
    </row>
    <row r="32" spans="1:23">
      <c r="A32" s="7">
        <v>44409</v>
      </c>
      <c r="B32" s="10">
        <v>8209740.3916652296</v>
      </c>
      <c r="C32" s="8">
        <v>3.3296953866682601</v>
      </c>
      <c r="D32" s="8">
        <v>3.3237330720473999</v>
      </c>
      <c r="E32" s="21">
        <f t="shared" si="0"/>
        <v>27335.934707871791</v>
      </c>
      <c r="F32" s="21">
        <f t="shared" si="1"/>
        <v>27286.985652701096</v>
      </c>
      <c r="G32" s="10"/>
      <c r="H32" s="8">
        <v>518.55761917943801</v>
      </c>
      <c r="I32" s="8">
        <v>324.64399853131198</v>
      </c>
      <c r="J32" s="21">
        <f t="shared" si="2"/>
        <v>32409.851198714874</v>
      </c>
      <c r="K32" s="21">
        <f t="shared" si="3"/>
        <v>20290.249908206999</v>
      </c>
      <c r="L32" s="32"/>
      <c r="M32" s="10">
        <v>353986.578036558</v>
      </c>
      <c r="N32" s="8">
        <v>3.3381612488022401</v>
      </c>
      <c r="O32" s="8">
        <v>3.3361417194127498</v>
      </c>
      <c r="P32" s="21">
        <f t="shared" si="4"/>
        <v>1181.664277397748</v>
      </c>
      <c r="Q32" s="21">
        <f t="shared" si="5"/>
        <v>1180.9493910999181</v>
      </c>
      <c r="R32" s="10"/>
      <c r="S32" s="8">
        <v>87.054009037391793</v>
      </c>
      <c r="T32" s="8">
        <v>34.9052004211499</v>
      </c>
      <c r="U32" s="21">
        <f t="shared" si="6"/>
        <v>5440.8755648369879</v>
      </c>
      <c r="V32" s="21">
        <f t="shared" si="7"/>
        <v>2181.5750263218688</v>
      </c>
      <c r="W32" s="31"/>
    </row>
    <row r="33" spans="1:23">
      <c r="A33" s="7">
        <v>44440</v>
      </c>
      <c r="B33" s="10">
        <v>10548075.513993001</v>
      </c>
      <c r="C33" s="8">
        <v>52.805238653324899</v>
      </c>
      <c r="D33" s="8">
        <v>52.801639583726399</v>
      </c>
      <c r="E33" s="21">
        <f t="shared" si="0"/>
        <v>556993.64484969305</v>
      </c>
      <c r="F33" s="21">
        <f t="shared" si="1"/>
        <v>556955.68159178796</v>
      </c>
      <c r="G33" s="10"/>
      <c r="H33" s="8">
        <v>10077.724487461601</v>
      </c>
      <c r="I33" s="8">
        <v>6611.1794063890802</v>
      </c>
      <c r="J33" s="21">
        <f t="shared" si="2"/>
        <v>629857.78046635014</v>
      </c>
      <c r="K33" s="21">
        <f t="shared" si="3"/>
        <v>413198.71289931756</v>
      </c>
      <c r="L33" s="32"/>
      <c r="M33" s="10">
        <v>436596.79821597802</v>
      </c>
      <c r="N33" s="8">
        <v>52.786459131152903</v>
      </c>
      <c r="O33" s="8">
        <v>52.810188607959297</v>
      </c>
      <c r="P33" s="21">
        <f t="shared" si="4"/>
        <v>23046.399045819933</v>
      </c>
      <c r="Q33" s="21">
        <f t="shared" si="5"/>
        <v>23056.759259416947</v>
      </c>
      <c r="R33" s="10"/>
      <c r="S33" s="8">
        <v>1772.7970039183999</v>
      </c>
      <c r="T33" s="8">
        <v>722.15344186648701</v>
      </c>
      <c r="U33" s="21">
        <f t="shared" si="6"/>
        <v>110799.8127449</v>
      </c>
      <c r="V33" s="21">
        <f t="shared" si="7"/>
        <v>45134.590116655439</v>
      </c>
      <c r="W33" s="31"/>
    </row>
    <row r="34" spans="1:23">
      <c r="A34" s="7">
        <v>44470</v>
      </c>
      <c r="B34" s="10">
        <v>13101474.1539416</v>
      </c>
      <c r="C34" s="8">
        <v>64.047529147708801</v>
      </c>
      <c r="D34" s="8">
        <v>64.031566260349194</v>
      </c>
      <c r="E34" s="21">
        <f t="shared" si="0"/>
        <v>839117.04775252799</v>
      </c>
      <c r="F34" s="21">
        <f t="shared" si="1"/>
        <v>838907.91039636405</v>
      </c>
      <c r="G34" s="10"/>
      <c r="H34" s="8">
        <v>15647.690454518601</v>
      </c>
      <c r="I34" s="8">
        <v>10805.766238751399</v>
      </c>
      <c r="J34" s="21">
        <f t="shared" si="2"/>
        <v>977980.65340741258</v>
      </c>
      <c r="K34" s="21">
        <f t="shared" si="3"/>
        <v>675360.3899219624</v>
      </c>
      <c r="L34" s="32"/>
      <c r="M34" s="10">
        <v>642508.90718048601</v>
      </c>
      <c r="N34" s="8">
        <v>64.050688408074393</v>
      </c>
      <c r="O34" s="8">
        <v>64.0532463982385</v>
      </c>
      <c r="P34" s="21">
        <f t="shared" si="4"/>
        <v>41153.137813229696</v>
      </c>
      <c r="Q34" s="21">
        <f t="shared" si="5"/>
        <v>41154.781344694624</v>
      </c>
      <c r="R34" s="10"/>
      <c r="S34" s="8">
        <v>3010.8847135199499</v>
      </c>
      <c r="T34" s="8">
        <v>1357.42644523953</v>
      </c>
      <c r="U34" s="21">
        <f t="shared" si="6"/>
        <v>188180.29459499687</v>
      </c>
      <c r="V34" s="21">
        <f t="shared" si="7"/>
        <v>84839.152827470636</v>
      </c>
      <c r="W34" s="31"/>
    </row>
    <row r="35" spans="1:23">
      <c r="A35" s="7">
        <v>44501</v>
      </c>
      <c r="B35" s="10">
        <v>15599560.314724401</v>
      </c>
      <c r="C35" s="8">
        <v>106.637291725533</v>
      </c>
      <c r="D35" s="8">
        <v>106.64068890508101</v>
      </c>
      <c r="E35" s="21">
        <f t="shared" si="0"/>
        <v>1663494.8640713133</v>
      </c>
      <c r="F35" s="21">
        <f t="shared" si="1"/>
        <v>1663547.8585785723</v>
      </c>
      <c r="G35" s="10"/>
      <c r="H35" s="8">
        <v>30393.300883608001</v>
      </c>
      <c r="I35" s="8">
        <v>22159.098756915901</v>
      </c>
      <c r="J35" s="21">
        <f t="shared" si="2"/>
        <v>1899581.3052255001</v>
      </c>
      <c r="K35" s="21">
        <f t="shared" si="3"/>
        <v>1384943.6723072438</v>
      </c>
      <c r="L35" s="32"/>
      <c r="M35" s="10">
        <v>796114.21877369599</v>
      </c>
      <c r="N35" s="8">
        <v>106.639426605192</v>
      </c>
      <c r="O35" s="8">
        <v>106.641793765988</v>
      </c>
      <c r="P35" s="21">
        <f t="shared" si="4"/>
        <v>84897.163802267329</v>
      </c>
      <c r="Q35" s="21">
        <f t="shared" si="5"/>
        <v>84899.048332635139</v>
      </c>
      <c r="R35" s="10"/>
      <c r="S35" s="8">
        <v>5791.1481554066904</v>
      </c>
      <c r="T35" s="8">
        <v>2928.2581958801802</v>
      </c>
      <c r="U35" s="21">
        <f t="shared" si="6"/>
        <v>361946.7597129182</v>
      </c>
      <c r="V35" s="21">
        <f t="shared" si="7"/>
        <v>183016.13724251126</v>
      </c>
      <c r="W35" s="31"/>
    </row>
    <row r="36" spans="1:23">
      <c r="B36" s="17"/>
      <c r="L36" s="31"/>
      <c r="M36" s="17"/>
      <c r="W36" s="3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D458B-21B1-4510-895D-ACC382F2B963}">
  <sheetPr>
    <tabColor rgb="FFFF0000"/>
  </sheetPr>
  <dimension ref="A1:AC35"/>
  <sheetViews>
    <sheetView topLeftCell="I11" workbookViewId="0">
      <selection activeCell="N2" sqref="N2:N35"/>
    </sheetView>
  </sheetViews>
  <sheetFormatPr defaultRowHeight="14.4"/>
  <cols>
    <col min="1" max="1" width="10.5546875" bestFit="1" customWidth="1"/>
    <col min="2" max="2" width="10.5546875" customWidth="1"/>
    <col min="3" max="3" width="17.33203125" style="17" bestFit="1" customWidth="1"/>
    <col min="4" max="5" width="25" style="8" bestFit="1" customWidth="1"/>
    <col min="6" max="7" width="25" style="21" customWidth="1"/>
    <col min="8" max="9" width="25" style="8" bestFit="1" customWidth="1"/>
    <col min="10" max="10" width="18" style="21" bestFit="1" customWidth="1"/>
    <col min="11" max="11" width="17.88671875" style="21" bestFit="1" customWidth="1"/>
    <col min="12" max="12" width="8.88671875" style="31"/>
    <col min="13" max="13" width="10.5546875" bestFit="1" customWidth="1"/>
    <col min="14" max="14" width="17.33203125" style="17" bestFit="1" customWidth="1"/>
    <col min="15" max="16" width="25" style="8" bestFit="1" customWidth="1"/>
    <col min="17" max="18" width="25" style="21" customWidth="1"/>
    <col min="19" max="19" width="6.33203125" style="10" customWidth="1"/>
    <col min="20" max="21" width="25" style="8" bestFit="1" customWidth="1"/>
    <col min="22" max="22" width="17" style="21" bestFit="1" customWidth="1"/>
    <col min="23" max="23" width="17.88671875" style="21" bestFit="1" customWidth="1"/>
    <col min="25" max="25" width="12.5546875" bestFit="1" customWidth="1"/>
    <col min="26" max="26" width="25.77734375" bestFit="1" customWidth="1"/>
    <col min="27" max="27" width="26.6640625" bestFit="1" customWidth="1"/>
    <col min="28" max="28" width="24.5546875" bestFit="1" customWidth="1"/>
    <col min="29" max="29" width="25.5546875" bestFit="1" customWidth="1"/>
  </cols>
  <sheetData>
    <row r="1" spans="1:29">
      <c r="A1" t="s">
        <v>10</v>
      </c>
      <c r="B1" t="s">
        <v>71</v>
      </c>
      <c r="C1" s="23" t="s">
        <v>43</v>
      </c>
      <c r="D1" s="8" t="s">
        <v>44</v>
      </c>
      <c r="E1" s="8" t="s">
        <v>45</v>
      </c>
      <c r="F1" s="21" t="s">
        <v>50</v>
      </c>
      <c r="G1" s="21" t="s">
        <v>51</v>
      </c>
      <c r="H1" s="8" t="s">
        <v>46</v>
      </c>
      <c r="I1" s="8" t="s">
        <v>47</v>
      </c>
      <c r="J1" s="21" t="s">
        <v>48</v>
      </c>
      <c r="K1" s="21" t="s">
        <v>49</v>
      </c>
      <c r="M1" t="s">
        <v>10</v>
      </c>
      <c r="N1" s="23" t="s">
        <v>52</v>
      </c>
      <c r="O1" s="8" t="s">
        <v>44</v>
      </c>
      <c r="P1" s="8" t="s">
        <v>45</v>
      </c>
      <c r="Q1" s="21" t="s">
        <v>50</v>
      </c>
      <c r="R1" s="21" t="s">
        <v>51</v>
      </c>
      <c r="T1" s="8" t="s">
        <v>46</v>
      </c>
      <c r="U1" s="8" t="s">
        <v>47</v>
      </c>
      <c r="V1" s="21" t="s">
        <v>48</v>
      </c>
      <c r="W1" s="21" t="s">
        <v>49</v>
      </c>
      <c r="Y1" s="19" t="s">
        <v>23</v>
      </c>
      <c r="Z1" t="s">
        <v>73</v>
      </c>
      <c r="AA1" t="s">
        <v>72</v>
      </c>
      <c r="AB1" t="s">
        <v>74</v>
      </c>
      <c r="AC1" t="s">
        <v>75</v>
      </c>
    </row>
    <row r="2" spans="1:29">
      <c r="A2" s="7">
        <v>43435</v>
      </c>
      <c r="B2" s="15">
        <f>YEAR(A2)</f>
        <v>2018</v>
      </c>
      <c r="C2" s="10">
        <v>3263721.9531076401</v>
      </c>
      <c r="D2" s="8">
        <v>128.561560712025</v>
      </c>
      <c r="E2" s="8">
        <v>133.72373908306099</v>
      </c>
      <c r="F2" s="21">
        <f>(D2*0.001)*C2</f>
        <v>419589.18802161672</v>
      </c>
      <c r="G2" s="21">
        <f>(E2*0.001)*C2</f>
        <v>436437.10289702425</v>
      </c>
      <c r="H2" s="8">
        <v>7925.9462586421496</v>
      </c>
      <c r="I2" s="8">
        <v>4485.77593771181</v>
      </c>
      <c r="J2" s="21">
        <f>(H2*0.001)*(248*248)</f>
        <v>487477.39869152679</v>
      </c>
      <c r="K2" s="21">
        <f>(I2*0.001)*(248*248)</f>
        <v>275893.16327302717</v>
      </c>
      <c r="M2" s="7">
        <v>43435</v>
      </c>
      <c r="N2" s="10">
        <v>2194672.6646909202</v>
      </c>
      <c r="O2" s="8">
        <v>114.08756821921</v>
      </c>
      <c r="P2" s="8">
        <v>137.632177692836</v>
      </c>
      <c r="Q2" s="21">
        <f>(O2*0.001)*N2</f>
        <v>250384.86735176074</v>
      </c>
      <c r="R2" s="21">
        <f>(P2*0.001)*N2</f>
        <v>302057.57816435059</v>
      </c>
      <c r="T2" s="8">
        <v>6132.5423434537997</v>
      </c>
      <c r="U2" s="8">
        <v>1323.4278419719001</v>
      </c>
      <c r="V2" s="21">
        <f>(T2*0.001)*(248*248)</f>
        <v>377175.88429178251</v>
      </c>
      <c r="W2" s="21">
        <f>(U2*0.001)*(248*248)</f>
        <v>81396.105992639743</v>
      </c>
      <c r="Y2" s="36">
        <v>2018</v>
      </c>
      <c r="Z2" s="11">
        <v>419589.18802161672</v>
      </c>
      <c r="AA2" s="11">
        <v>436437.10289702425</v>
      </c>
      <c r="AB2" s="11">
        <v>487477.39869152679</v>
      </c>
      <c r="AC2" s="11">
        <v>275893.16327302717</v>
      </c>
    </row>
    <row r="3" spans="1:29">
      <c r="A3" s="7">
        <v>43466</v>
      </c>
      <c r="B3" s="15">
        <f t="shared" ref="B3:B35" si="0">YEAR(A3)</f>
        <v>2019</v>
      </c>
      <c r="C3" s="10">
        <v>6022568.3986214399</v>
      </c>
      <c r="D3" s="8">
        <v>152.941623710828</v>
      </c>
      <c r="E3" s="8">
        <v>158.735151651926</v>
      </c>
      <c r="F3" s="21">
        <f t="shared" ref="F3:F35" si="1">(D3*0.001)*C3</f>
        <v>921101.38979468425</v>
      </c>
      <c r="G3" s="21">
        <f t="shared" ref="G3:G35" si="2">(E3*0.001)*C3</f>
        <v>955993.30808927142</v>
      </c>
      <c r="H3" s="8">
        <v>19697.0818207345</v>
      </c>
      <c r="I3" s="8">
        <v>12910.459001023301</v>
      </c>
      <c r="J3" s="21">
        <f t="shared" ref="J3:J35" si="3">(H3*0.001)*(248*248)</f>
        <v>1211449.3203024548</v>
      </c>
      <c r="K3" s="21">
        <f t="shared" ref="K3:K35" si="4">(I3*0.001)*(248*248)</f>
        <v>794044.87039893703</v>
      </c>
      <c r="M3" s="7">
        <v>43466</v>
      </c>
      <c r="N3" s="10">
        <v>17098201.129425999</v>
      </c>
      <c r="O3" s="8">
        <v>149.02715883958001</v>
      </c>
      <c r="P3" s="8">
        <v>155.06510368524101</v>
      </c>
      <c r="Q3" s="21">
        <f t="shared" ref="Q3:Q35" si="5">(O3*0.001)*N3</f>
        <v>2548096.3355860547</v>
      </c>
      <c r="R3" s="21">
        <f t="shared" ref="R3:R35" si="6">(P3*0.001)*N3</f>
        <v>2651334.3309655474</v>
      </c>
      <c r="T3" s="8">
        <v>59855.151192282799</v>
      </c>
      <c r="U3" s="8">
        <v>29800.4724360742</v>
      </c>
      <c r="V3" s="21">
        <f t="shared" ref="V3:V35" si="7">(T3*0.001)*(248*248)</f>
        <v>3681331.2189301616</v>
      </c>
      <c r="W3" s="21">
        <f t="shared" ref="W3:W35" si="8">(U3*0.001)*(248*248)</f>
        <v>1832848.2567083077</v>
      </c>
      <c r="Y3" s="36">
        <v>2019</v>
      </c>
      <c r="Z3" s="11">
        <v>6410548.0510470141</v>
      </c>
      <c r="AA3" s="11">
        <v>6673231.5615028301</v>
      </c>
      <c r="AB3" s="11">
        <v>7729784.5771077834</v>
      </c>
      <c r="AC3" s="11">
        <v>5257592.1148457881</v>
      </c>
    </row>
    <row r="4" spans="1:29">
      <c r="A4" s="7">
        <v>43497</v>
      </c>
      <c r="B4" s="15">
        <f t="shared" si="0"/>
        <v>2019</v>
      </c>
      <c r="C4" s="10">
        <v>10592264.3018007</v>
      </c>
      <c r="D4" s="8">
        <v>126.892035986896</v>
      </c>
      <c r="E4" s="8">
        <v>128.40331060214299</v>
      </c>
      <c r="F4" s="21">
        <f t="shared" si="1"/>
        <v>1344073.9829668081</v>
      </c>
      <c r="G4" s="21">
        <f t="shared" si="2"/>
        <v>1360081.8031241065</v>
      </c>
      <c r="H4" s="8">
        <v>26183.549606111701</v>
      </c>
      <c r="I4" s="8">
        <v>20615.0256315755</v>
      </c>
      <c r="J4" s="21">
        <f t="shared" si="3"/>
        <v>1610393.034974294</v>
      </c>
      <c r="K4" s="21">
        <f t="shared" si="4"/>
        <v>1267906.5364444195</v>
      </c>
      <c r="M4" s="7">
        <v>43497</v>
      </c>
      <c r="N4" s="10">
        <v>58917116.509547397</v>
      </c>
      <c r="O4" s="8">
        <v>120.735652886107</v>
      </c>
      <c r="P4" s="8">
        <v>122.169581011201</v>
      </c>
      <c r="Q4" s="21">
        <f t="shared" si="5"/>
        <v>7113396.5279470393</v>
      </c>
      <c r="R4" s="21">
        <f t="shared" si="6"/>
        <v>7197879.4383595195</v>
      </c>
      <c r="T4" s="8">
        <v>153062.50557807501</v>
      </c>
      <c r="U4" s="8">
        <v>108848.305717019</v>
      </c>
      <c r="V4" s="21">
        <f t="shared" si="7"/>
        <v>9413956.3430739269</v>
      </c>
      <c r="W4" s="21">
        <f t="shared" si="8"/>
        <v>6694606.194819537</v>
      </c>
      <c r="Y4" s="36">
        <v>2020</v>
      </c>
      <c r="Z4" s="11">
        <v>7099727.502970173</v>
      </c>
      <c r="AA4" s="11">
        <v>7402704.9712161282</v>
      </c>
      <c r="AB4" s="11">
        <v>8774323.9226851314</v>
      </c>
      <c r="AC4" s="11">
        <v>5924643.0525238803</v>
      </c>
    </row>
    <row r="5" spans="1:29">
      <c r="A5" s="7">
        <v>43525</v>
      </c>
      <c r="B5" s="15">
        <f t="shared" si="0"/>
        <v>2019</v>
      </c>
      <c r="C5" s="10">
        <v>8099900.4139798004</v>
      </c>
      <c r="D5" s="8">
        <v>155.00102792478799</v>
      </c>
      <c r="E5" s="8">
        <v>157.746747760901</v>
      </c>
      <c r="F5" s="21">
        <f t="shared" si="1"/>
        <v>1255492.8902552847</v>
      </c>
      <c r="G5" s="21">
        <f t="shared" si="2"/>
        <v>1277732.9474924891</v>
      </c>
      <c r="H5" s="8">
        <v>24236.0822957536</v>
      </c>
      <c r="I5" s="8">
        <v>15672.603351068299</v>
      </c>
      <c r="J5" s="21">
        <f t="shared" si="3"/>
        <v>1490616.0055180294</v>
      </c>
      <c r="K5" s="21">
        <f t="shared" si="4"/>
        <v>963927.79650410474</v>
      </c>
      <c r="M5" s="7">
        <v>43525</v>
      </c>
      <c r="N5" s="10">
        <v>41439087.854795001</v>
      </c>
      <c r="O5" s="8">
        <v>151.22912486480601</v>
      </c>
      <c r="P5" s="8">
        <v>155.32650047410999</v>
      </c>
      <c r="Q5" s="21">
        <f t="shared" si="5"/>
        <v>6266796.9914764604</v>
      </c>
      <c r="R5" s="21">
        <f t="shared" si="6"/>
        <v>6436588.4993245024</v>
      </c>
      <c r="T5" s="8">
        <v>124909.32658441299</v>
      </c>
      <c r="U5" s="8">
        <v>95717.0625803968</v>
      </c>
      <c r="V5" s="21">
        <f t="shared" si="7"/>
        <v>7682423.2222477365</v>
      </c>
      <c r="W5" s="21">
        <f t="shared" si="8"/>
        <v>5886982.2169447243</v>
      </c>
      <c r="Y5" s="36">
        <v>2021</v>
      </c>
      <c r="Z5" s="11">
        <v>2646830.9845516407</v>
      </c>
      <c r="AA5" s="11">
        <v>2724974.5421398692</v>
      </c>
      <c r="AB5" s="11">
        <v>3243542.0634313081</v>
      </c>
      <c r="AC5" s="11">
        <v>1919016.1175075413</v>
      </c>
    </row>
    <row r="6" spans="1:29">
      <c r="A6" s="7">
        <v>43556</v>
      </c>
      <c r="B6" s="15">
        <f t="shared" si="0"/>
        <v>2019</v>
      </c>
      <c r="C6" s="10">
        <v>4904646.1775075803</v>
      </c>
      <c r="D6" s="8">
        <v>95.361583659580106</v>
      </c>
      <c r="E6" s="8">
        <v>97.974970016064802</v>
      </c>
      <c r="F6" s="21">
        <f t="shared" si="1"/>
        <v>467714.82677702891</v>
      </c>
      <c r="G6" s="21">
        <f t="shared" si="2"/>
        <v>480532.56218071206</v>
      </c>
      <c r="H6" s="8">
        <v>8877.9764552095294</v>
      </c>
      <c r="I6" s="8">
        <v>5477.3771472510498</v>
      </c>
      <c r="J6" s="21">
        <f t="shared" si="3"/>
        <v>546031.06390120683</v>
      </c>
      <c r="K6" s="21">
        <f t="shared" si="4"/>
        <v>336880.6040645286</v>
      </c>
      <c r="M6" s="7">
        <v>43556</v>
      </c>
      <c r="N6" s="10">
        <v>5420477.9507631697</v>
      </c>
      <c r="O6" s="8">
        <v>87.262091845441702</v>
      </c>
      <c r="P6" s="8">
        <v>89.536850347936493</v>
      </c>
      <c r="Q6" s="21">
        <f t="shared" si="5"/>
        <v>473002.24478568736</v>
      </c>
      <c r="R6" s="21">
        <f t="shared" si="6"/>
        <v>485332.52309177147</v>
      </c>
      <c r="T6" s="8">
        <v>10458.447258746601</v>
      </c>
      <c r="U6" s="8">
        <v>4809.3578008458198</v>
      </c>
      <c r="V6" s="21">
        <f t="shared" si="7"/>
        <v>643236.34020195098</v>
      </c>
      <c r="W6" s="21">
        <f t="shared" si="8"/>
        <v>295794.74218322133</v>
      </c>
      <c r="Y6" s="36" t="s">
        <v>24</v>
      </c>
      <c r="Z6" s="11">
        <v>16576695.726590445</v>
      </c>
      <c r="AA6" s="11">
        <v>17237348.177755851</v>
      </c>
      <c r="AB6" s="11">
        <v>20235127.96191575</v>
      </c>
      <c r="AC6" s="11">
        <v>13377144.448150238</v>
      </c>
    </row>
    <row r="7" spans="1:29">
      <c r="A7" s="7">
        <v>43586</v>
      </c>
      <c r="B7" s="15">
        <f t="shared" si="0"/>
        <v>2019</v>
      </c>
      <c r="C7" s="10">
        <v>4402156.64401484</v>
      </c>
      <c r="D7" s="8">
        <v>90.927766939437802</v>
      </c>
      <c r="E7" s="8">
        <v>94.040075694022505</v>
      </c>
      <c r="F7" s="21">
        <f t="shared" si="1"/>
        <v>400278.27335787902</v>
      </c>
      <c r="G7" s="21">
        <f t="shared" si="2"/>
        <v>413979.14402009966</v>
      </c>
      <c r="H7" s="8">
        <v>7903.5841341672003</v>
      </c>
      <c r="I7" s="8">
        <v>4363.4595122026403</v>
      </c>
      <c r="J7" s="21">
        <f t="shared" si="3"/>
        <v>486102.03858781949</v>
      </c>
      <c r="K7" s="21">
        <f t="shared" si="4"/>
        <v>268370.21383851115</v>
      </c>
      <c r="M7" s="7">
        <v>43586</v>
      </c>
      <c r="N7" s="10">
        <v>11194455.3556733</v>
      </c>
      <c r="O7" s="8">
        <v>82.248679795694798</v>
      </c>
      <c r="P7" s="8">
        <v>85.768073630846303</v>
      </c>
      <c r="Q7" s="21">
        <f t="shared" si="5"/>
        <v>920729.17403597396</v>
      </c>
      <c r="R7" s="21">
        <f t="shared" si="6"/>
        <v>960126.87120260939</v>
      </c>
      <c r="T7" s="8">
        <v>20956.963611943</v>
      </c>
      <c r="U7" s="8">
        <v>9795.7230448030004</v>
      </c>
      <c r="V7" s="21">
        <f t="shared" si="7"/>
        <v>1288937.0899889423</v>
      </c>
      <c r="W7" s="21">
        <f t="shared" si="8"/>
        <v>602476.15014756378</v>
      </c>
    </row>
    <row r="8" spans="1:29">
      <c r="A8" s="7">
        <v>43617</v>
      </c>
      <c r="B8" s="15">
        <f t="shared" si="0"/>
        <v>2019</v>
      </c>
      <c r="C8" s="10">
        <v>2245676.32761613</v>
      </c>
      <c r="D8" s="8">
        <v>61.7249483471074</v>
      </c>
      <c r="E8" s="8">
        <v>66.7885220924327</v>
      </c>
      <c r="F8" s="21">
        <f t="shared" si="1"/>
        <v>138614.25532642746</v>
      </c>
      <c r="G8" s="21">
        <f t="shared" si="2"/>
        <v>149985.40301944304</v>
      </c>
      <c r="H8" s="8">
        <v>2811.7529411764699</v>
      </c>
      <c r="I8" s="8">
        <v>1547.1364705882299</v>
      </c>
      <c r="J8" s="21">
        <f t="shared" si="3"/>
        <v>172934.0528941176</v>
      </c>
      <c r="K8" s="21">
        <f t="shared" si="4"/>
        <v>95155.081487058502</v>
      </c>
      <c r="M8" s="7">
        <v>43617</v>
      </c>
      <c r="N8" s="10">
        <v>2729116.1697058501</v>
      </c>
      <c r="O8" s="8">
        <v>50.265034003474703</v>
      </c>
      <c r="P8" s="8">
        <v>55.161132692070503</v>
      </c>
      <c r="Q8" s="21">
        <f t="shared" si="5"/>
        <v>137179.11706969721</v>
      </c>
      <c r="R8" s="21">
        <f t="shared" si="6"/>
        <v>150541.13916921962</v>
      </c>
      <c r="T8" s="8">
        <v>3114.4609304113701</v>
      </c>
      <c r="U8" s="8">
        <v>1100.62683583237</v>
      </c>
      <c r="V8" s="21">
        <f t="shared" si="7"/>
        <v>191551.80506402091</v>
      </c>
      <c r="W8" s="21">
        <f t="shared" si="8"/>
        <v>67692.952911034095</v>
      </c>
    </row>
    <row r="9" spans="1:29">
      <c r="A9" s="7">
        <v>43647</v>
      </c>
      <c r="B9" s="15">
        <f t="shared" si="0"/>
        <v>2019</v>
      </c>
      <c r="C9" s="10">
        <v>1650303.4278782201</v>
      </c>
      <c r="D9" s="8">
        <v>51.639400175485903</v>
      </c>
      <c r="E9" s="8">
        <v>59.012283737453302</v>
      </c>
      <c r="F9" s="21">
        <f t="shared" si="1"/>
        <v>85220.679123179551</v>
      </c>
      <c r="G9" s="21">
        <f t="shared" si="2"/>
        <v>97388.174138841336</v>
      </c>
      <c r="H9" s="8">
        <v>1661.1686260372901</v>
      </c>
      <c r="I9" s="8">
        <v>926.14572359720796</v>
      </c>
      <c r="J9" s="21">
        <f t="shared" si="3"/>
        <v>102168.5151757975</v>
      </c>
      <c r="K9" s="21">
        <f t="shared" si="4"/>
        <v>56961.666584122679</v>
      </c>
      <c r="M9" s="7">
        <v>43647</v>
      </c>
      <c r="N9" s="10">
        <v>1115793.98131582</v>
      </c>
      <c r="O9" s="8">
        <v>44.363863242903598</v>
      </c>
      <c r="P9" s="8">
        <v>55.656385481501196</v>
      </c>
      <c r="Q9" s="21">
        <f t="shared" si="5"/>
        <v>49500.931594349968</v>
      </c>
      <c r="R9" s="21">
        <f t="shared" si="6"/>
        <v>62101.059942052219</v>
      </c>
      <c r="T9" s="8">
        <v>961.91294066672197</v>
      </c>
      <c r="U9" s="8">
        <v>362.31215646781101</v>
      </c>
      <c r="V9" s="21">
        <f t="shared" si="7"/>
        <v>59161.493502766069</v>
      </c>
      <c r="W9" s="21">
        <f t="shared" si="8"/>
        <v>22283.646871396249</v>
      </c>
    </row>
    <row r="10" spans="1:29">
      <c r="A10" s="7">
        <v>43678</v>
      </c>
      <c r="B10" s="15">
        <f t="shared" si="0"/>
        <v>2019</v>
      </c>
      <c r="C10" s="10">
        <v>2798486.7792042401</v>
      </c>
      <c r="D10" s="8">
        <v>72.8725077323205</v>
      </c>
      <c r="E10" s="8">
        <v>78.941159324078797</v>
      </c>
      <c r="F10" s="21">
        <f t="shared" si="1"/>
        <v>203932.74945635768</v>
      </c>
      <c r="G10" s="21">
        <f t="shared" si="2"/>
        <v>220915.79070349006</v>
      </c>
      <c r="H10" s="8">
        <v>3480.1623496635202</v>
      </c>
      <c r="I10" s="8">
        <v>2544.0723424520702</v>
      </c>
      <c r="J10" s="21">
        <f t="shared" si="3"/>
        <v>214043.90515370516</v>
      </c>
      <c r="K10" s="21">
        <f t="shared" si="4"/>
        <v>156470.62535017214</v>
      </c>
      <c r="M10" s="7">
        <v>43678</v>
      </c>
      <c r="N10" s="10">
        <v>920894.88885689399</v>
      </c>
      <c r="O10" s="8">
        <v>64.118059899811897</v>
      </c>
      <c r="P10" s="8">
        <v>79.058865068001694</v>
      </c>
      <c r="Q10" s="21">
        <f t="shared" si="5"/>
        <v>59045.993645156945</v>
      </c>
      <c r="R10" s="21">
        <f t="shared" si="6"/>
        <v>72804.904759949597</v>
      </c>
      <c r="T10" s="8">
        <v>1332.3984290553001</v>
      </c>
      <c r="U10" s="8">
        <v>568.29372419469405</v>
      </c>
      <c r="V10" s="21">
        <f t="shared" si="7"/>
        <v>81947.832980617182</v>
      </c>
      <c r="W10" s="21">
        <f t="shared" si="8"/>
        <v>34952.337212870465</v>
      </c>
    </row>
    <row r="11" spans="1:29">
      <c r="A11" s="7">
        <v>43709</v>
      </c>
      <c r="B11" s="15">
        <f t="shared" si="0"/>
        <v>2019</v>
      </c>
      <c r="C11" s="10">
        <v>3391496.4065314699</v>
      </c>
      <c r="D11" s="8">
        <v>81.518868621224399</v>
      </c>
      <c r="E11" s="8">
        <v>89.449750697639999</v>
      </c>
      <c r="F11" s="21">
        <f t="shared" si="1"/>
        <v>276470.94999339356</v>
      </c>
      <c r="G11" s="21">
        <f t="shared" si="2"/>
        <v>303368.50805618189</v>
      </c>
      <c r="H11" s="8">
        <v>4328.8117647058798</v>
      </c>
      <c r="I11" s="8">
        <v>3721.8111956939601</v>
      </c>
      <c r="J11" s="21">
        <f t="shared" si="3"/>
        <v>266239.23877647042</v>
      </c>
      <c r="K11" s="21">
        <f t="shared" si="4"/>
        <v>228906.27577996135</v>
      </c>
      <c r="M11" s="7">
        <v>43709</v>
      </c>
      <c r="N11" s="10">
        <v>1120937.6114405</v>
      </c>
      <c r="O11" s="8">
        <v>62.601744437612403</v>
      </c>
      <c r="P11" s="8">
        <v>87.065755764304001</v>
      </c>
      <c r="Q11" s="21">
        <f t="shared" si="5"/>
        <v>70172.649881905862</v>
      </c>
      <c r="R11" s="21">
        <f t="shared" si="6"/>
        <v>97595.280304700878</v>
      </c>
      <c r="T11" s="8">
        <v>1902.3565397923801</v>
      </c>
      <c r="U11" s="8">
        <v>799.63921568627404</v>
      </c>
      <c r="V11" s="21">
        <f t="shared" si="7"/>
        <v>117002.53662339054</v>
      </c>
      <c r="W11" s="21">
        <f t="shared" si="8"/>
        <v>49181.010321568596</v>
      </c>
    </row>
    <row r="12" spans="1:29">
      <c r="A12" s="7">
        <v>43739</v>
      </c>
      <c r="B12" s="15">
        <f t="shared" si="0"/>
        <v>2019</v>
      </c>
      <c r="C12" s="10">
        <v>3117287.0819727201</v>
      </c>
      <c r="D12" s="8">
        <v>97.531210385667194</v>
      </c>
      <c r="E12" s="8">
        <v>110.187485457649</v>
      </c>
      <c r="F12" s="21">
        <f t="shared" si="1"/>
        <v>304032.78222440399</v>
      </c>
      <c r="G12" s="21">
        <f t="shared" si="2"/>
        <v>343486.0250121862</v>
      </c>
      <c r="H12" s="8">
        <v>5138.93859898754</v>
      </c>
      <c r="I12" s="8">
        <v>4361.2638851923703</v>
      </c>
      <c r="J12" s="21">
        <f t="shared" si="3"/>
        <v>316065.27959212963</v>
      </c>
      <c r="K12" s="21">
        <f t="shared" si="4"/>
        <v>268235.17399487155</v>
      </c>
      <c r="M12" s="7">
        <v>43739</v>
      </c>
      <c r="N12" s="10">
        <v>757738.195511522</v>
      </c>
      <c r="O12" s="8">
        <v>74.198334156120296</v>
      </c>
      <c r="P12" s="8">
        <v>112.31373299727601</v>
      </c>
      <c r="Q12" s="21">
        <f t="shared" si="5"/>
        <v>56222.91183341953</v>
      </c>
      <c r="R12" s="21">
        <f t="shared" si="6"/>
        <v>85104.405372518813</v>
      </c>
      <c r="T12" s="8">
        <v>1828.18875883491</v>
      </c>
      <c r="U12" s="8">
        <v>909.52101427206503</v>
      </c>
      <c r="V12" s="21">
        <f t="shared" si="7"/>
        <v>112440.9214233823</v>
      </c>
      <c r="W12" s="21">
        <f t="shared" si="8"/>
        <v>55939.180461789088</v>
      </c>
    </row>
    <row r="13" spans="1:29">
      <c r="A13" s="7">
        <v>43770</v>
      </c>
      <c r="B13" s="15">
        <f t="shared" si="0"/>
        <v>2019</v>
      </c>
      <c r="C13" s="10">
        <v>4936130.5730338302</v>
      </c>
      <c r="D13" s="8">
        <v>121.803741509912</v>
      </c>
      <c r="E13" s="8">
        <v>128.00532577187801</v>
      </c>
      <c r="F13" s="21">
        <f t="shared" si="1"/>
        <v>601239.17237698648</v>
      </c>
      <c r="G13" s="21">
        <f t="shared" si="2"/>
        <v>631851.00205372227</v>
      </c>
      <c r="H13" s="8">
        <v>12920.7498346789</v>
      </c>
      <c r="I13" s="8">
        <v>8414.2167474048401</v>
      </c>
      <c r="J13" s="21">
        <f t="shared" si="3"/>
        <v>794677.79783209111</v>
      </c>
      <c r="K13" s="21">
        <f t="shared" si="4"/>
        <v>517507.98683238728</v>
      </c>
      <c r="M13" s="7">
        <v>43770</v>
      </c>
      <c r="N13" s="10">
        <v>10465076.506386099</v>
      </c>
      <c r="O13" s="8">
        <v>115.17718995718501</v>
      </c>
      <c r="P13" s="8">
        <v>122.877848365585</v>
      </c>
      <c r="Q13" s="21">
        <f t="shared" si="5"/>
        <v>1205338.1046925059</v>
      </c>
      <c r="R13" s="21">
        <f t="shared" si="6"/>
        <v>1285926.0840859571</v>
      </c>
      <c r="T13" s="8">
        <v>29613.636401383999</v>
      </c>
      <c r="U13" s="8">
        <v>14728.476216839599</v>
      </c>
      <c r="V13" s="21">
        <f t="shared" si="7"/>
        <v>1821357.0932307215</v>
      </c>
      <c r="W13" s="21">
        <f t="shared" si="8"/>
        <v>905860.20124050276</v>
      </c>
    </row>
    <row r="14" spans="1:29">
      <c r="A14" s="7">
        <v>43800</v>
      </c>
      <c r="B14" s="15">
        <f t="shared" si="0"/>
        <v>2019</v>
      </c>
      <c r="C14" s="10">
        <v>3812807.8007953698</v>
      </c>
      <c r="D14" s="8">
        <v>108.155490897956</v>
      </c>
      <c r="E14" s="8">
        <v>114.854174794999</v>
      </c>
      <c r="F14" s="21">
        <f t="shared" si="1"/>
        <v>412376.0993945793</v>
      </c>
      <c r="G14" s="21">
        <f t="shared" si="2"/>
        <v>437916.89361228712</v>
      </c>
      <c r="H14" s="8">
        <v>8439.5214034805595</v>
      </c>
      <c r="I14" s="8">
        <v>4930.17175414141</v>
      </c>
      <c r="J14" s="21">
        <f t="shared" si="3"/>
        <v>519064.32439966837</v>
      </c>
      <c r="K14" s="21">
        <f t="shared" si="4"/>
        <v>303225.28356671327</v>
      </c>
      <c r="M14" s="7">
        <v>43800</v>
      </c>
      <c r="N14" s="10">
        <v>9179570.7548944205</v>
      </c>
      <c r="O14" s="8">
        <v>104.867647865663</v>
      </c>
      <c r="P14" s="8">
        <v>114.420052866869</v>
      </c>
      <c r="Q14" s="21">
        <f t="shared" si="5"/>
        <v>962639.99348220648</v>
      </c>
      <c r="R14" s="21">
        <f t="shared" si="6"/>
        <v>1050326.9710701841</v>
      </c>
      <c r="T14" s="8">
        <v>21162.7025849688</v>
      </c>
      <c r="U14" s="8">
        <v>9709.9997805452895</v>
      </c>
      <c r="V14" s="21">
        <f t="shared" si="7"/>
        <v>1301590.8597859212</v>
      </c>
      <c r="W14" s="21">
        <f t="shared" si="8"/>
        <v>597203.8265026575</v>
      </c>
    </row>
    <row r="15" spans="1:29">
      <c r="A15" s="7">
        <v>43831</v>
      </c>
      <c r="B15" s="15">
        <f t="shared" si="0"/>
        <v>2020</v>
      </c>
      <c r="C15" s="10">
        <v>6612630.9930946399</v>
      </c>
      <c r="D15" s="8">
        <v>162.855168269687</v>
      </c>
      <c r="E15" s="8">
        <v>169.500039111625</v>
      </c>
      <c r="F15" s="21">
        <f t="shared" si="1"/>
        <v>1076901.133085775</v>
      </c>
      <c r="G15" s="21">
        <f t="shared" si="2"/>
        <v>1120841.2119602852</v>
      </c>
      <c r="H15" s="8">
        <v>22744.799853947701</v>
      </c>
      <c r="I15" s="8">
        <v>16859.603890302998</v>
      </c>
      <c r="J15" s="21">
        <f t="shared" si="3"/>
        <v>1398896.1702171995</v>
      </c>
      <c r="K15" s="21">
        <f t="shared" si="4"/>
        <v>1036933.0776691957</v>
      </c>
      <c r="M15" s="7">
        <v>43831</v>
      </c>
      <c r="N15" s="10">
        <v>19951127.874614</v>
      </c>
      <c r="O15" s="8">
        <v>157.24096832837401</v>
      </c>
      <c r="P15" s="8">
        <v>163.01173069598099</v>
      </c>
      <c r="Q15" s="21">
        <f t="shared" si="5"/>
        <v>3137134.6662475197</v>
      </c>
      <c r="R15" s="21">
        <f t="shared" si="6"/>
        <v>3252267.8841776568</v>
      </c>
      <c r="T15" s="8">
        <v>86686.637523808895</v>
      </c>
      <c r="U15" s="8">
        <v>45816.524512595002</v>
      </c>
      <c r="V15" s="21">
        <f t="shared" si="7"/>
        <v>5331574.9542643428</v>
      </c>
      <c r="W15" s="21">
        <f t="shared" si="8"/>
        <v>2817899.5236226432</v>
      </c>
    </row>
    <row r="16" spans="1:29">
      <c r="A16" s="7">
        <v>43862</v>
      </c>
      <c r="B16" s="15">
        <f t="shared" si="0"/>
        <v>2020</v>
      </c>
      <c r="C16" s="10">
        <v>9245718.0287266094</v>
      </c>
      <c r="D16" s="8">
        <v>150.148436014342</v>
      </c>
      <c r="E16" s="8">
        <v>155.0894072623</v>
      </c>
      <c r="F16" s="21">
        <f t="shared" si="1"/>
        <v>1388230.1018429056</v>
      </c>
      <c r="G16" s="21">
        <f t="shared" si="2"/>
        <v>1433912.9287895707</v>
      </c>
      <c r="H16" s="8">
        <v>27467.1538948903</v>
      </c>
      <c r="I16" s="8">
        <v>19122.219818564601</v>
      </c>
      <c r="J16" s="21">
        <f t="shared" si="3"/>
        <v>1689339.833151333</v>
      </c>
      <c r="K16" s="21">
        <f t="shared" si="4"/>
        <v>1176093.0077209973</v>
      </c>
      <c r="M16" s="7">
        <v>43862</v>
      </c>
      <c r="N16" s="10">
        <v>41429496.189298101</v>
      </c>
      <c r="O16" s="8">
        <v>146.63160068341799</v>
      </c>
      <c r="P16" s="8">
        <v>150.99196489786601</v>
      </c>
      <c r="Q16" s="21">
        <f t="shared" si="5"/>
        <v>6074873.3417443465</v>
      </c>
      <c r="R16" s="21">
        <f t="shared" si="6"/>
        <v>6255521.0343507724</v>
      </c>
      <c r="T16" s="8">
        <v>127561.44223218301</v>
      </c>
      <c r="U16" s="8">
        <v>85003.147109325597</v>
      </c>
      <c r="V16" s="21">
        <f t="shared" si="7"/>
        <v>7845538.9430481838</v>
      </c>
      <c r="W16" s="21">
        <f t="shared" si="8"/>
        <v>5228033.5598119618</v>
      </c>
    </row>
    <row r="17" spans="1:23">
      <c r="A17" s="7">
        <v>43891</v>
      </c>
      <c r="B17" s="15">
        <f t="shared" si="0"/>
        <v>2020</v>
      </c>
      <c r="C17" s="10">
        <v>6657265.1332816305</v>
      </c>
      <c r="D17" s="8">
        <v>122.76021099189499</v>
      </c>
      <c r="E17" s="8">
        <v>124.317436499767</v>
      </c>
      <c r="F17" s="21">
        <f t="shared" si="1"/>
        <v>817247.27239063894</v>
      </c>
      <c r="G17" s="21">
        <f t="shared" si="2"/>
        <v>827614.13546885201</v>
      </c>
      <c r="H17" s="8">
        <v>15300.255002919201</v>
      </c>
      <c r="I17" s="8">
        <v>10423.6514109864</v>
      </c>
      <c r="J17" s="21">
        <f t="shared" si="3"/>
        <v>941026.88369954249</v>
      </c>
      <c r="K17" s="21">
        <f t="shared" si="4"/>
        <v>641096.2563813075</v>
      </c>
      <c r="M17" s="7">
        <v>43891</v>
      </c>
      <c r="N17" s="10">
        <v>39211256.060922302</v>
      </c>
      <c r="O17" s="8">
        <v>124.793671413178</v>
      </c>
      <c r="P17" s="8">
        <v>128.637513716249</v>
      </c>
      <c r="Q17" s="21">
        <f t="shared" si="5"/>
        <v>4893316.6045647217</v>
      </c>
      <c r="R17" s="21">
        <f t="shared" si="6"/>
        <v>5044038.489368245</v>
      </c>
      <c r="T17" s="8">
        <v>96946.575371011204</v>
      </c>
      <c r="U17" s="8">
        <v>73567.541863904102</v>
      </c>
      <c r="V17" s="21">
        <f t="shared" si="7"/>
        <v>5962602.171618673</v>
      </c>
      <c r="W17" s="21">
        <f t="shared" si="8"/>
        <v>4524698.0947975572</v>
      </c>
    </row>
    <row r="18" spans="1:23">
      <c r="A18" s="7">
        <v>43922</v>
      </c>
      <c r="B18" s="15">
        <f t="shared" si="0"/>
        <v>2020</v>
      </c>
      <c r="C18" s="10">
        <v>5731843.4899418801</v>
      </c>
      <c r="D18" s="8">
        <v>104.69192154229</v>
      </c>
      <c r="E18" s="8">
        <v>107.32917293724999</v>
      </c>
      <c r="F18" s="21">
        <f t="shared" si="1"/>
        <v>600077.70894168108</v>
      </c>
      <c r="G18" s="21">
        <f t="shared" si="2"/>
        <v>615194.02118122263</v>
      </c>
      <c r="H18" s="8">
        <v>12226.3742099192</v>
      </c>
      <c r="I18" s="8">
        <v>7567.7589388696597</v>
      </c>
      <c r="J18" s="21">
        <f t="shared" si="3"/>
        <v>751970.9194068705</v>
      </c>
      <c r="K18" s="21">
        <f t="shared" si="4"/>
        <v>465447.44577623956</v>
      </c>
      <c r="M18" s="7">
        <v>43922</v>
      </c>
      <c r="N18" s="10">
        <v>24831685.591182899</v>
      </c>
      <c r="O18" s="8">
        <v>101.449611862362</v>
      </c>
      <c r="P18" s="8">
        <v>105.76877923732</v>
      </c>
      <c r="Q18" s="21">
        <f t="shared" si="5"/>
        <v>2519164.8651137124</v>
      </c>
      <c r="R18" s="21">
        <f t="shared" si="6"/>
        <v>2626417.0713843643</v>
      </c>
      <c r="T18" s="8">
        <v>51666.099192618101</v>
      </c>
      <c r="U18" s="8">
        <v>35374.471910803499</v>
      </c>
      <c r="V18" s="21">
        <f t="shared" si="7"/>
        <v>3177671.7647427837</v>
      </c>
      <c r="W18" s="21">
        <f t="shared" si="8"/>
        <v>2175671.5204020585</v>
      </c>
    </row>
    <row r="19" spans="1:23">
      <c r="A19" s="7">
        <v>43952</v>
      </c>
      <c r="B19" s="15">
        <f t="shared" si="0"/>
        <v>2020</v>
      </c>
      <c r="C19" s="10">
        <v>5760810.3460955396</v>
      </c>
      <c r="D19" s="8">
        <v>87.515491484350505</v>
      </c>
      <c r="E19" s="8">
        <v>90.925429639095199</v>
      </c>
      <c r="F19" s="21">
        <f t="shared" si="1"/>
        <v>504160.14878668246</v>
      </c>
      <c r="G19" s="21">
        <f t="shared" si="2"/>
        <v>523804.15578808164</v>
      </c>
      <c r="H19" s="8">
        <v>9796.9302741657702</v>
      </c>
      <c r="I19" s="8">
        <v>5511.1507470660999</v>
      </c>
      <c r="J19" s="21">
        <f t="shared" si="3"/>
        <v>602550.3995822916</v>
      </c>
      <c r="K19" s="21">
        <f t="shared" si="4"/>
        <v>338957.81554755341</v>
      </c>
      <c r="M19" s="7">
        <v>43952</v>
      </c>
      <c r="N19" s="10">
        <v>17040010.263335101</v>
      </c>
      <c r="O19" s="8">
        <v>80.028969772671601</v>
      </c>
      <c r="P19" s="8">
        <v>83.494839661144596</v>
      </c>
      <c r="Q19" s="21">
        <f t="shared" si="5"/>
        <v>1363694.4662904586</v>
      </c>
      <c r="R19" s="21">
        <f t="shared" si="6"/>
        <v>1422752.9247614227</v>
      </c>
      <c r="T19" s="8">
        <v>30013.374377528999</v>
      </c>
      <c r="U19" s="8">
        <v>16997.2573398026</v>
      </c>
      <c r="V19" s="21">
        <f t="shared" si="7"/>
        <v>1845942.5777155436</v>
      </c>
      <c r="W19" s="21">
        <f t="shared" si="8"/>
        <v>1045399.3154272191</v>
      </c>
    </row>
    <row r="20" spans="1:23">
      <c r="A20" s="7">
        <v>43983</v>
      </c>
      <c r="B20" s="15">
        <f t="shared" si="0"/>
        <v>2020</v>
      </c>
      <c r="C20" s="10">
        <v>3009980.8729754202</v>
      </c>
      <c r="D20" s="8">
        <v>50.144435728766503</v>
      </c>
      <c r="E20" s="8">
        <v>53.270732146069399</v>
      </c>
      <c r="F20" s="21">
        <f t="shared" si="1"/>
        <v>150933.79242973245</v>
      </c>
      <c r="G20" s="21">
        <f t="shared" si="2"/>
        <v>160343.88484906577</v>
      </c>
      <c r="H20" s="8">
        <v>3170.5048519799998</v>
      </c>
      <c r="I20" s="8">
        <v>1685.02637447135</v>
      </c>
      <c r="J20" s="21">
        <f t="shared" si="3"/>
        <v>194998.73041617789</v>
      </c>
      <c r="K20" s="21">
        <f t="shared" si="4"/>
        <v>103635.86213548592</v>
      </c>
      <c r="M20" s="7">
        <v>43983</v>
      </c>
      <c r="N20" s="10">
        <v>1299575.4325476501</v>
      </c>
      <c r="O20" s="8">
        <v>43.8621391657583</v>
      </c>
      <c r="P20" s="8">
        <v>55.013196389666902</v>
      </c>
      <c r="Q20" s="21">
        <f t="shared" si="5"/>
        <v>57002.15847880557</v>
      </c>
      <c r="R20" s="21">
        <f t="shared" si="6"/>
        <v>71493.798493930182</v>
      </c>
      <c r="T20" s="8">
        <v>1290.23492502883</v>
      </c>
      <c r="U20" s="8">
        <v>448.519354094579</v>
      </c>
      <c r="V20" s="21">
        <f t="shared" si="7"/>
        <v>79354.608828973171</v>
      </c>
      <c r="W20" s="21">
        <f t="shared" si="8"/>
        <v>27585.734354232987</v>
      </c>
    </row>
    <row r="21" spans="1:23">
      <c r="A21" s="7">
        <v>44013</v>
      </c>
      <c r="B21" s="15">
        <f t="shared" si="0"/>
        <v>2020</v>
      </c>
      <c r="C21" s="10">
        <v>2437956.8780367901</v>
      </c>
      <c r="D21" s="8">
        <v>43.521251967031603</v>
      </c>
      <c r="E21" s="8">
        <v>48.235540468910102</v>
      </c>
      <c r="F21" s="21">
        <f t="shared" si="1"/>
        <v>106102.93557379687</v>
      </c>
      <c r="G21" s="21">
        <f t="shared" si="2"/>
        <v>117596.16765200133</v>
      </c>
      <c r="H21" s="8">
        <v>2308.1623984397502</v>
      </c>
      <c r="I21" s="8">
        <v>1157.27465328938</v>
      </c>
      <c r="J21" s="21">
        <f t="shared" si="3"/>
        <v>141961.22015363839</v>
      </c>
      <c r="K21" s="21">
        <f t="shared" si="4"/>
        <v>71177.020275910036</v>
      </c>
      <c r="M21" s="7">
        <v>44013</v>
      </c>
      <c r="N21" s="10">
        <v>1067162.3496388099</v>
      </c>
      <c r="O21" s="8">
        <v>38.5983223627805</v>
      </c>
      <c r="P21" s="8">
        <v>49.936515644154198</v>
      </c>
      <c r="Q21" s="21">
        <f t="shared" si="5"/>
        <v>41190.676384781065</v>
      </c>
      <c r="R21" s="21">
        <f t="shared" si="6"/>
        <v>53290.369367590778</v>
      </c>
      <c r="T21" s="8">
        <v>1018.6929784373</v>
      </c>
      <c r="U21" s="8">
        <v>367.18026208936902</v>
      </c>
      <c r="V21" s="21">
        <f t="shared" si="7"/>
        <v>62653.692945807699</v>
      </c>
      <c r="W21" s="21">
        <f t="shared" si="8"/>
        <v>22583.054839544555</v>
      </c>
    </row>
    <row r="22" spans="1:23">
      <c r="A22" s="7">
        <v>44044</v>
      </c>
      <c r="B22" s="15">
        <f t="shared" si="0"/>
        <v>2020</v>
      </c>
      <c r="C22" s="10">
        <v>2349559.5000964501</v>
      </c>
      <c r="D22" s="8">
        <v>60.324345429238299</v>
      </c>
      <c r="E22" s="8">
        <v>62.9109514345595</v>
      </c>
      <c r="F22" s="21">
        <f t="shared" si="1"/>
        <v>141735.63889036671</v>
      </c>
      <c r="G22" s="21">
        <f t="shared" si="2"/>
        <v>147813.02360317568</v>
      </c>
      <c r="H22" s="8">
        <v>2899.82676969256</v>
      </c>
      <c r="I22" s="8">
        <v>1553.7771456268799</v>
      </c>
      <c r="J22" s="21">
        <f t="shared" si="3"/>
        <v>178350.9456431712</v>
      </c>
      <c r="K22" s="21">
        <f t="shared" si="4"/>
        <v>95563.50956463562</v>
      </c>
      <c r="M22" s="7">
        <v>44044</v>
      </c>
      <c r="N22" s="10">
        <v>875851.49196741299</v>
      </c>
      <c r="O22" s="8">
        <v>55.115697275416998</v>
      </c>
      <c r="P22" s="8">
        <v>67.042285994993193</v>
      </c>
      <c r="Q22" s="21">
        <f t="shared" si="5"/>
        <v>48273.165689498259</v>
      </c>
      <c r="R22" s="21">
        <f t="shared" si="6"/>
        <v>58719.086213620787</v>
      </c>
      <c r="T22" s="8">
        <v>1067.51540722856</v>
      </c>
      <c r="U22" s="8">
        <v>416.45090594536902</v>
      </c>
      <c r="V22" s="21">
        <f t="shared" si="7"/>
        <v>65656.467606185353</v>
      </c>
      <c r="W22" s="21">
        <f t="shared" si="8"/>
        <v>25613.396519263977</v>
      </c>
    </row>
    <row r="23" spans="1:23">
      <c r="A23" s="7">
        <v>44075</v>
      </c>
      <c r="B23" s="15">
        <f t="shared" si="0"/>
        <v>2020</v>
      </c>
      <c r="C23" s="10">
        <v>3512386.55677346</v>
      </c>
      <c r="D23" s="8">
        <v>85.499309579818998</v>
      </c>
      <c r="E23" s="8">
        <v>94.073547025997001</v>
      </c>
      <c r="F23" s="21">
        <f t="shared" si="1"/>
        <v>300306.62558156851</v>
      </c>
      <c r="G23" s="21">
        <f t="shared" si="2"/>
        <v>330422.6619221078</v>
      </c>
      <c r="H23" s="8">
        <v>5843.7939869280999</v>
      </c>
      <c r="I23" s="8">
        <v>3613.8998692810401</v>
      </c>
      <c r="J23" s="21">
        <f t="shared" si="3"/>
        <v>359416.70537202584</v>
      </c>
      <c r="K23" s="21">
        <f t="shared" si="4"/>
        <v>222269.2975602611</v>
      </c>
      <c r="M23" s="7">
        <v>44075</v>
      </c>
      <c r="N23" s="10">
        <v>1219910.70713417</v>
      </c>
      <c r="O23" s="8">
        <v>75.955258161754998</v>
      </c>
      <c r="P23" s="8">
        <v>92.059009900990105</v>
      </c>
      <c r="Q23" s="21">
        <f t="shared" si="5"/>
        <v>92658.632694664979</v>
      </c>
      <c r="R23" s="21">
        <f t="shared" si="6"/>
        <v>112303.7718663884</v>
      </c>
      <c r="T23" s="8">
        <v>2261.0837831603199</v>
      </c>
      <c r="U23" s="8">
        <v>911.564705882353</v>
      </c>
      <c r="V23" s="21">
        <f t="shared" si="7"/>
        <v>139065.69699949233</v>
      </c>
      <c r="W23" s="21">
        <f t="shared" si="8"/>
        <v>56064.875670588241</v>
      </c>
    </row>
    <row r="24" spans="1:23">
      <c r="A24" s="7">
        <v>44105</v>
      </c>
      <c r="B24" s="15">
        <f t="shared" si="0"/>
        <v>2020</v>
      </c>
      <c r="C24" s="10">
        <v>3433390.7074623201</v>
      </c>
      <c r="D24" s="8">
        <v>105.310675758603</v>
      </c>
      <c r="E24" s="8">
        <v>107.65261597771701</v>
      </c>
      <c r="F24" s="21">
        <f t="shared" si="1"/>
        <v>361572.69554616499</v>
      </c>
      <c r="G24" s="21">
        <f t="shared" si="2"/>
        <v>369613.49133190326</v>
      </c>
      <c r="H24" s="8">
        <v>6421.4733230216798</v>
      </c>
      <c r="I24" s="8">
        <v>4639.19449795741</v>
      </c>
      <c r="J24" s="21">
        <f t="shared" si="3"/>
        <v>394946.29525912541</v>
      </c>
      <c r="K24" s="21">
        <f t="shared" si="4"/>
        <v>285329.01840237255</v>
      </c>
      <c r="M24" s="7">
        <v>44105</v>
      </c>
      <c r="N24" s="10">
        <v>1323068.5457250201</v>
      </c>
      <c r="O24" s="8">
        <v>103.293159565452</v>
      </c>
      <c r="P24" s="8">
        <v>116.140415015692</v>
      </c>
      <c r="Q24" s="21">
        <f t="shared" si="5"/>
        <v>136663.93040960503</v>
      </c>
      <c r="R24" s="21">
        <f t="shared" si="6"/>
        <v>153661.7299947119</v>
      </c>
      <c r="T24" s="8">
        <v>3949.84940754011</v>
      </c>
      <c r="U24" s="8">
        <v>1140.45333019331</v>
      </c>
      <c r="V24" s="21">
        <f t="shared" si="7"/>
        <v>242931.53796134694</v>
      </c>
      <c r="W24" s="21">
        <f t="shared" si="8"/>
        <v>70142.441620209342</v>
      </c>
    </row>
    <row r="25" spans="1:23">
      <c r="A25" s="7">
        <v>44136</v>
      </c>
      <c r="B25" s="15">
        <f t="shared" si="0"/>
        <v>2020</v>
      </c>
      <c r="C25" s="10">
        <v>6344261.7405861001</v>
      </c>
      <c r="D25" s="8">
        <v>110.346778295115</v>
      </c>
      <c r="E25" s="8">
        <v>117.312178389621</v>
      </c>
      <c r="F25" s="21">
        <f t="shared" si="1"/>
        <v>700068.84373463481</v>
      </c>
      <c r="G25" s="21">
        <f t="shared" si="2"/>
        <v>744259.1650620841</v>
      </c>
      <c r="H25" s="8">
        <v>13973.7967243367</v>
      </c>
      <c r="I25" s="8">
        <v>9419.9379008073793</v>
      </c>
      <c r="J25" s="21">
        <f t="shared" si="3"/>
        <v>859444.39373360446</v>
      </c>
      <c r="K25" s="21">
        <f t="shared" si="4"/>
        <v>579363.8606512571</v>
      </c>
      <c r="M25" s="7">
        <v>44136</v>
      </c>
      <c r="N25" s="10">
        <v>17006385.592441302</v>
      </c>
      <c r="O25" s="8">
        <v>101.84374110895899</v>
      </c>
      <c r="P25" s="8">
        <v>110.92960921193701</v>
      </c>
      <c r="Q25" s="21">
        <f t="shared" si="5"/>
        <v>1731993.9314757222</v>
      </c>
      <c r="R25" s="21">
        <f t="shared" si="6"/>
        <v>1886511.7078770294</v>
      </c>
      <c r="T25" s="8">
        <v>40923.610888119903</v>
      </c>
      <c r="U25" s="8">
        <v>19068.582314494401</v>
      </c>
      <c r="V25" s="21">
        <f t="shared" si="7"/>
        <v>2516965.7640629266</v>
      </c>
      <c r="W25" s="21">
        <f t="shared" si="8"/>
        <v>1172794.0866706634</v>
      </c>
    </row>
    <row r="26" spans="1:23">
      <c r="A26" s="7">
        <v>44166</v>
      </c>
      <c r="B26" s="15">
        <f t="shared" si="0"/>
        <v>2020</v>
      </c>
      <c r="C26" s="10">
        <v>5698926.2493496696</v>
      </c>
      <c r="D26" s="8">
        <v>167.11755241172099</v>
      </c>
      <c r="E26" s="8">
        <v>177.45274800199101</v>
      </c>
      <c r="F26" s="21">
        <f t="shared" si="1"/>
        <v>952390.60616622597</v>
      </c>
      <c r="G26" s="21">
        <f t="shared" si="2"/>
        <v>1011290.1236077787</v>
      </c>
      <c r="H26" s="8">
        <v>20509.583540097399</v>
      </c>
      <c r="I26" s="8">
        <v>14775.898816965801</v>
      </c>
      <c r="J26" s="21">
        <f t="shared" si="3"/>
        <v>1261421.4260501505</v>
      </c>
      <c r="K26" s="21">
        <f t="shared" si="4"/>
        <v>908776.8808386646</v>
      </c>
      <c r="M26" s="7">
        <v>44166</v>
      </c>
      <c r="N26" s="10">
        <v>16284580.0542999</v>
      </c>
      <c r="O26" s="8">
        <v>165.79622816648501</v>
      </c>
      <c r="P26" s="8">
        <v>174.36293918345399</v>
      </c>
      <c r="Q26" s="21">
        <f t="shared" si="5"/>
        <v>2699921.9502780973</v>
      </c>
      <c r="R26" s="21">
        <f t="shared" si="6"/>
        <v>2839427.2416359815</v>
      </c>
      <c r="T26" s="8">
        <v>77080.291927816404</v>
      </c>
      <c r="U26" s="8">
        <v>40583.486927122998</v>
      </c>
      <c r="V26" s="21">
        <f t="shared" si="7"/>
        <v>4740746.2747284202</v>
      </c>
      <c r="W26" s="21">
        <f t="shared" si="8"/>
        <v>2496046.7799657728</v>
      </c>
    </row>
    <row r="27" spans="1:23">
      <c r="A27" s="7">
        <v>44256</v>
      </c>
      <c r="B27" s="15">
        <f t="shared" si="0"/>
        <v>2021</v>
      </c>
      <c r="C27" s="10">
        <v>7608655.3677812098</v>
      </c>
      <c r="D27" s="8">
        <v>131.56738848247201</v>
      </c>
      <c r="E27" s="8">
        <v>134.52217645157401</v>
      </c>
      <c r="F27" s="21">
        <f t="shared" si="1"/>
        <v>1001050.9166021164</v>
      </c>
      <c r="G27" s="21">
        <f t="shared" si="2"/>
        <v>1023532.8799438798</v>
      </c>
      <c r="H27" s="8">
        <v>20865.5559122339</v>
      </c>
      <c r="I27" s="8">
        <v>14119.0256099997</v>
      </c>
      <c r="J27" s="21">
        <f t="shared" si="3"/>
        <v>1283315.1508260339</v>
      </c>
      <c r="K27" s="21">
        <f t="shared" si="4"/>
        <v>868376.55111742159</v>
      </c>
      <c r="M27" s="7">
        <v>44256</v>
      </c>
      <c r="N27" s="10">
        <v>43815029.977763303</v>
      </c>
      <c r="O27" s="8">
        <v>125.826610457515</v>
      </c>
      <c r="P27" s="8">
        <v>127.480932264374</v>
      </c>
      <c r="Q27" s="21">
        <f t="shared" si="5"/>
        <v>5513096.7091963654</v>
      </c>
      <c r="R27" s="21">
        <f t="shared" si="6"/>
        <v>5585580.8687567608</v>
      </c>
      <c r="T27" s="8">
        <v>119594.492457207</v>
      </c>
      <c r="U27" s="8">
        <v>78952.690790511304</v>
      </c>
      <c r="V27" s="21">
        <f t="shared" si="7"/>
        <v>7355539.6640880601</v>
      </c>
      <c r="W27" s="21">
        <f t="shared" si="8"/>
        <v>4855906.2943796078</v>
      </c>
    </row>
    <row r="28" spans="1:23">
      <c r="A28" s="7">
        <v>44287</v>
      </c>
      <c r="B28" s="15">
        <f t="shared" si="0"/>
        <v>2021</v>
      </c>
      <c r="C28" s="10">
        <v>4410963.5500767101</v>
      </c>
      <c r="D28" s="8">
        <v>111.135575055945</v>
      </c>
      <c r="E28" s="8">
        <v>113.83882083064201</v>
      </c>
      <c r="F28" s="21">
        <f t="shared" si="1"/>
        <v>490214.97068858781</v>
      </c>
      <c r="G28" s="21">
        <f t="shared" si="2"/>
        <v>502138.88926767517</v>
      </c>
      <c r="H28" s="8">
        <v>10047.091810841899</v>
      </c>
      <c r="I28" s="8">
        <v>5449.0848904267496</v>
      </c>
      <c r="J28" s="21">
        <f t="shared" si="3"/>
        <v>617936.33473402017</v>
      </c>
      <c r="K28" s="21">
        <f t="shared" si="4"/>
        <v>335140.51710080681</v>
      </c>
      <c r="M28" s="7">
        <v>44287</v>
      </c>
      <c r="N28" s="10">
        <v>13295939.980862999</v>
      </c>
      <c r="O28" s="8">
        <v>106.29819325456</v>
      </c>
      <c r="P28" s="8">
        <v>109.39204699406299</v>
      </c>
      <c r="Q28" s="21">
        <f t="shared" si="5"/>
        <v>1413334.397586806</v>
      </c>
      <c r="R28" s="21">
        <f t="shared" si="6"/>
        <v>1454470.0912168063</v>
      </c>
      <c r="T28" s="8">
        <v>31051.994955786198</v>
      </c>
      <c r="U28" s="8">
        <v>16521.631003460199</v>
      </c>
      <c r="V28" s="21">
        <f t="shared" si="7"/>
        <v>1909821.8977606744</v>
      </c>
      <c r="W28" s="21">
        <f t="shared" si="8"/>
        <v>1016146.3932368162</v>
      </c>
    </row>
    <row r="29" spans="1:23">
      <c r="A29" s="7">
        <v>44317</v>
      </c>
      <c r="B29" s="15">
        <f t="shared" si="0"/>
        <v>2021</v>
      </c>
      <c r="C29" s="10">
        <v>3481796.8580580698</v>
      </c>
      <c r="D29" s="8">
        <v>83.013730469058004</v>
      </c>
      <c r="E29" s="8">
        <v>86.032309065002593</v>
      </c>
      <c r="F29" s="21">
        <f t="shared" si="1"/>
        <v>289036.94592284563</v>
      </c>
      <c r="G29" s="21">
        <f t="shared" si="2"/>
        <v>299547.02339400689</v>
      </c>
      <c r="H29" s="8">
        <v>5228.2372993453801</v>
      </c>
      <c r="I29" s="8">
        <v>2838.0540543325501</v>
      </c>
      <c r="J29" s="21">
        <f t="shared" si="3"/>
        <v>321557.50685893826</v>
      </c>
      <c r="K29" s="21">
        <f t="shared" si="4"/>
        <v>174551.67655766915</v>
      </c>
      <c r="M29" s="7">
        <v>44317</v>
      </c>
      <c r="N29" s="10">
        <v>4911444.0017842604</v>
      </c>
      <c r="O29" s="8">
        <v>69.638080006240699</v>
      </c>
      <c r="P29" s="8">
        <v>74.492989109641002</v>
      </c>
      <c r="Q29" s="21">
        <f t="shared" si="5"/>
        <v>342023.53034242336</v>
      </c>
      <c r="R29" s="21">
        <f t="shared" si="6"/>
        <v>365868.14453752653</v>
      </c>
      <c r="T29" s="8">
        <v>7824.5892876031603</v>
      </c>
      <c r="U29" s="8">
        <v>2343.1696692095302</v>
      </c>
      <c r="V29" s="21">
        <f t="shared" si="7"/>
        <v>481243.53954474477</v>
      </c>
      <c r="W29" s="21">
        <f t="shared" si="8"/>
        <v>144114.30733506294</v>
      </c>
    </row>
    <row r="30" spans="1:23">
      <c r="A30" s="7">
        <v>44348</v>
      </c>
      <c r="B30" s="15">
        <f t="shared" si="0"/>
        <v>2021</v>
      </c>
      <c r="C30" s="10">
        <v>2109026.43376823</v>
      </c>
      <c r="D30" s="8">
        <v>49.262753188296998</v>
      </c>
      <c r="E30" s="8">
        <v>51.625359690629999</v>
      </c>
      <c r="F30" s="21">
        <f t="shared" si="1"/>
        <v>103896.44867431851</v>
      </c>
      <c r="G30" s="21">
        <f t="shared" si="2"/>
        <v>108879.24824033152</v>
      </c>
      <c r="H30" s="8">
        <v>2060.1490196078398</v>
      </c>
      <c r="I30" s="8">
        <v>991.61181084198302</v>
      </c>
      <c r="J30" s="21">
        <f t="shared" si="3"/>
        <v>126707.40530196058</v>
      </c>
      <c r="K30" s="21">
        <f t="shared" si="4"/>
        <v>60988.092814025324</v>
      </c>
      <c r="M30" s="7">
        <v>44348</v>
      </c>
      <c r="N30" s="10">
        <v>1040399.18236873</v>
      </c>
      <c r="O30" s="8">
        <v>44.437023439706302</v>
      </c>
      <c r="P30" s="8">
        <v>48.596807772380203</v>
      </c>
      <c r="Q30" s="21">
        <f t="shared" si="5"/>
        <v>46232.242853570526</v>
      </c>
      <c r="R30" s="21">
        <f t="shared" si="6"/>
        <v>50560.079072114699</v>
      </c>
      <c r="T30" s="8">
        <v>1234.1294117647001</v>
      </c>
      <c r="U30" s="8">
        <v>274.61960784313698</v>
      </c>
      <c r="V30" s="21">
        <f t="shared" si="7"/>
        <v>75903.895341176118</v>
      </c>
      <c r="W30" s="21">
        <f t="shared" si="8"/>
        <v>16890.204360784297</v>
      </c>
    </row>
    <row r="31" spans="1:23">
      <c r="A31" s="7">
        <v>44378</v>
      </c>
      <c r="B31" s="15">
        <f t="shared" si="0"/>
        <v>2021</v>
      </c>
      <c r="C31" s="10">
        <v>2312088.5731933499</v>
      </c>
      <c r="D31" s="8">
        <v>33.980538207969303</v>
      </c>
      <c r="E31" s="8">
        <v>35.934971996454699</v>
      </c>
      <c r="F31" s="21">
        <f t="shared" si="1"/>
        <v>78566.014101605862</v>
      </c>
      <c r="G31" s="21">
        <f t="shared" si="2"/>
        <v>83084.838131025928</v>
      </c>
      <c r="H31" s="8">
        <v>1584.4258795794301</v>
      </c>
      <c r="I31" s="8">
        <v>784.22791827557103</v>
      </c>
      <c r="J31" s="21">
        <f t="shared" si="3"/>
        <v>97448.529297653266</v>
      </c>
      <c r="K31" s="21">
        <f t="shared" si="4"/>
        <v>48233.153885620719</v>
      </c>
      <c r="M31" s="7">
        <v>44378</v>
      </c>
      <c r="N31" s="10">
        <v>908841.839848776</v>
      </c>
      <c r="O31" s="8">
        <v>33.129065639981803</v>
      </c>
      <c r="P31" s="8">
        <v>38.550992726034004</v>
      </c>
      <c r="Q31" s="21">
        <f t="shared" si="5"/>
        <v>30109.080968711929</v>
      </c>
      <c r="R31" s="21">
        <f t="shared" si="6"/>
        <v>35036.755157125524</v>
      </c>
      <c r="T31" s="8">
        <v>841.21843144659897</v>
      </c>
      <c r="U31" s="8">
        <v>289.35921599070201</v>
      </c>
      <c r="V31" s="21">
        <f t="shared" si="7"/>
        <v>51738.298407691625</v>
      </c>
      <c r="W31" s="21">
        <f t="shared" si="8"/>
        <v>17796.749220292138</v>
      </c>
    </row>
    <row r="32" spans="1:23">
      <c r="A32" s="7">
        <v>44409</v>
      </c>
      <c r="B32" s="15">
        <f t="shared" si="0"/>
        <v>2021</v>
      </c>
      <c r="C32" s="10">
        <v>1827838.25282628</v>
      </c>
      <c r="D32" s="8">
        <v>45.7616493638793</v>
      </c>
      <c r="E32" s="8">
        <v>49.460441283555397</v>
      </c>
      <c r="F32" s="21">
        <f t="shared" si="1"/>
        <v>83644.893219721998</v>
      </c>
      <c r="G32" s="21">
        <f t="shared" si="2"/>
        <v>90405.686579750705</v>
      </c>
      <c r="H32" s="8">
        <v>1605.9647064994299</v>
      </c>
      <c r="I32" s="8">
        <v>782.25082233952503</v>
      </c>
      <c r="J32" s="21">
        <f t="shared" si="3"/>
        <v>98773.253308540938</v>
      </c>
      <c r="K32" s="21">
        <f t="shared" si="4"/>
        <v>48111.554577170151</v>
      </c>
      <c r="M32" s="7">
        <v>44409</v>
      </c>
      <c r="N32" s="10">
        <v>624073.21300934395</v>
      </c>
      <c r="O32" s="8">
        <v>44.826017215386102</v>
      </c>
      <c r="P32" s="8">
        <v>50.603073071466298</v>
      </c>
      <c r="Q32" s="21">
        <f t="shared" si="5"/>
        <v>27974.716590018168</v>
      </c>
      <c r="R32" s="21">
        <f t="shared" si="6"/>
        <v>31580.022399856582</v>
      </c>
      <c r="T32" s="8">
        <v>833.76392020618198</v>
      </c>
      <c r="U32" s="8">
        <v>322.86745053833602</v>
      </c>
      <c r="V32" s="21">
        <f t="shared" si="7"/>
        <v>51279.816148361017</v>
      </c>
      <c r="W32" s="21">
        <f t="shared" si="8"/>
        <v>19857.639677909821</v>
      </c>
    </row>
    <row r="33" spans="1:23">
      <c r="A33" s="7">
        <v>44440</v>
      </c>
      <c r="B33" s="15">
        <f t="shared" si="0"/>
        <v>2021</v>
      </c>
      <c r="C33" s="10">
        <v>2206607.3670850499</v>
      </c>
      <c r="D33" s="8">
        <v>67.307768431469498</v>
      </c>
      <c r="E33" s="8">
        <v>72.935490009514695</v>
      </c>
      <c r="F33" s="21">
        <f t="shared" si="1"/>
        <v>148521.81768293516</v>
      </c>
      <c r="G33" s="21">
        <f t="shared" si="2"/>
        <v>160939.9895769532</v>
      </c>
      <c r="H33" s="8">
        <v>2667.23529411764</v>
      </c>
      <c r="I33" s="8">
        <v>1503.0431372549001</v>
      </c>
      <c r="J33" s="21">
        <f t="shared" si="3"/>
        <v>164045.63952941136</v>
      </c>
      <c r="K33" s="21">
        <f t="shared" si="4"/>
        <v>92443.165113725379</v>
      </c>
      <c r="M33" s="7">
        <v>44440</v>
      </c>
      <c r="N33" s="10">
        <v>701679.41569417296</v>
      </c>
      <c r="O33" s="8">
        <v>58.226714801443997</v>
      </c>
      <c r="P33" s="8">
        <v>62.8642642642642</v>
      </c>
      <c r="Q33" s="21">
        <f t="shared" si="5"/>
        <v>40856.487219668481</v>
      </c>
      <c r="R33" s="21">
        <f t="shared" si="6"/>
        <v>44110.560216992977</v>
      </c>
      <c r="T33" s="8">
        <v>1265.0039215686199</v>
      </c>
      <c r="U33" s="8">
        <v>410.46666666666601</v>
      </c>
      <c r="V33" s="21">
        <f t="shared" si="7"/>
        <v>77802.801192156403</v>
      </c>
      <c r="W33" s="21">
        <f t="shared" si="8"/>
        <v>25245.341866666629</v>
      </c>
    </row>
    <row r="34" spans="1:23">
      <c r="A34" s="7">
        <v>44470</v>
      </c>
      <c r="B34" s="15">
        <f t="shared" si="0"/>
        <v>2021</v>
      </c>
      <c r="C34" s="10">
        <v>1716250.2558492001</v>
      </c>
      <c r="D34" s="8">
        <v>113.290766189415</v>
      </c>
      <c r="E34" s="8">
        <v>120.2601287543</v>
      </c>
      <c r="F34" s="21">
        <f t="shared" si="1"/>
        <v>194435.3064579354</v>
      </c>
      <c r="G34" s="21">
        <f t="shared" si="2"/>
        <v>206396.47674302512</v>
      </c>
      <c r="H34" s="8">
        <v>3555.55294828975</v>
      </c>
      <c r="I34" s="8">
        <v>2197.69490194133</v>
      </c>
      <c r="J34" s="21">
        <f t="shared" si="3"/>
        <v>218680.72853161278</v>
      </c>
      <c r="K34" s="21">
        <f t="shared" si="4"/>
        <v>135167.02724899954</v>
      </c>
      <c r="M34" s="7">
        <v>44470</v>
      </c>
      <c r="N34" s="10">
        <v>709406.43042267405</v>
      </c>
      <c r="O34" s="8">
        <v>104.462346613881</v>
      </c>
      <c r="P34" s="8">
        <v>117.86183620976099</v>
      </c>
      <c r="Q34" s="21">
        <f t="shared" si="5"/>
        <v>74106.260424929438</v>
      </c>
      <c r="R34" s="21">
        <f t="shared" si="6"/>
        <v>83611.944508628425</v>
      </c>
      <c r="T34" s="8">
        <v>1700.48314036949</v>
      </c>
      <c r="U34" s="8">
        <v>417.83176444558501</v>
      </c>
      <c r="V34" s="21">
        <f t="shared" si="7"/>
        <v>104586.51506528512</v>
      </c>
      <c r="W34" s="21">
        <f t="shared" si="8"/>
        <v>25698.32484046126</v>
      </c>
    </row>
    <row r="35" spans="1:23">
      <c r="A35" s="7">
        <v>44501</v>
      </c>
      <c r="B35" s="15">
        <f t="shared" si="0"/>
        <v>2021</v>
      </c>
      <c r="C35" s="10">
        <v>2139397.8499320201</v>
      </c>
      <c r="D35" s="8">
        <v>120.343988945186</v>
      </c>
      <c r="E35" s="8">
        <v>116.878452631504</v>
      </c>
      <c r="F35" s="21">
        <f t="shared" si="1"/>
        <v>257463.67120157371</v>
      </c>
      <c r="G35" s="21">
        <f t="shared" si="2"/>
        <v>250049.51026322113</v>
      </c>
      <c r="H35" s="8">
        <v>5122.87843137255</v>
      </c>
      <c r="I35" s="8">
        <v>2536.4915955401698</v>
      </c>
      <c r="J35" s="21">
        <f t="shared" si="3"/>
        <v>315077.5150431373</v>
      </c>
      <c r="K35" s="21">
        <f t="shared" si="4"/>
        <v>156004.37909210261</v>
      </c>
      <c r="M35" s="7">
        <v>44501</v>
      </c>
      <c r="N35" s="10">
        <v>1736437.7130645099</v>
      </c>
      <c r="O35" s="8">
        <v>119.010500256103</v>
      </c>
      <c r="P35" s="8">
        <v>143.96969634479501</v>
      </c>
      <c r="Q35" s="21">
        <f t="shared" si="5"/>
        <v>206654.32089537077</v>
      </c>
      <c r="R35" s="21">
        <f t="shared" si="6"/>
        <v>249994.41027154776</v>
      </c>
      <c r="T35" s="8">
        <v>5467.0156862744998</v>
      </c>
      <c r="U35" s="8">
        <v>1288.3876355247901</v>
      </c>
      <c r="V35" s="21">
        <f t="shared" si="7"/>
        <v>336243.33276862686</v>
      </c>
      <c r="W35" s="21">
        <f t="shared" si="8"/>
        <v>79240.99313531669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D9E3D-CEC7-44EF-AA99-BE72D1186490}">
  <dimension ref="A1:C11"/>
  <sheetViews>
    <sheetView workbookViewId="0">
      <selection activeCell="J11" sqref="J11"/>
    </sheetView>
  </sheetViews>
  <sheetFormatPr defaultRowHeight="14.4"/>
  <sheetData>
    <row r="1" spans="1:3">
      <c r="A1" t="s">
        <v>87</v>
      </c>
      <c r="B1" t="s">
        <v>88</v>
      </c>
      <c r="C1" t="s">
        <v>89</v>
      </c>
    </row>
    <row r="2" spans="1:3">
      <c r="A2" t="s">
        <v>77</v>
      </c>
      <c r="B2">
        <v>27.572759999999999</v>
      </c>
      <c r="C2">
        <v>-26.16771</v>
      </c>
    </row>
    <row r="3" spans="1:3">
      <c r="A3" t="s">
        <v>78</v>
      </c>
      <c r="B3">
        <v>27.5809</v>
      </c>
      <c r="C3">
        <v>-26.115459999999999</v>
      </c>
    </row>
    <row r="4" spans="1:3">
      <c r="A4" t="s">
        <v>79</v>
      </c>
      <c r="B4">
        <v>27.572759999999999</v>
      </c>
      <c r="C4">
        <v>-26.16771</v>
      </c>
    </row>
    <row r="5" spans="1:3">
      <c r="A5" t="s">
        <v>80</v>
      </c>
      <c r="B5">
        <v>27.597989999999999</v>
      </c>
      <c r="C5">
        <v>-26.109919999999999</v>
      </c>
    </row>
    <row r="6" spans="1:3">
      <c r="A6" t="s">
        <v>81</v>
      </c>
      <c r="B6">
        <v>27.56917</v>
      </c>
      <c r="C6">
        <v>-26.104109999999999</v>
      </c>
    </row>
    <row r="7" spans="1:3">
      <c r="A7" t="s">
        <v>82</v>
      </c>
      <c r="B7">
        <v>27.523040000000002</v>
      </c>
      <c r="C7">
        <v>-26.115960000000001</v>
      </c>
    </row>
    <row r="8" spans="1:3">
      <c r="A8" t="s">
        <v>83</v>
      </c>
      <c r="B8">
        <v>27.609210000000001</v>
      </c>
      <c r="C8">
        <v>-26.076029999999999</v>
      </c>
    </row>
    <row r="9" spans="1:3">
      <c r="A9" t="s">
        <v>84</v>
      </c>
      <c r="B9">
        <v>27.567219999999999</v>
      </c>
      <c r="C9">
        <v>-26.06287</v>
      </c>
    </row>
    <row r="10" spans="1:3">
      <c r="A10" t="s">
        <v>85</v>
      </c>
      <c r="B10">
        <v>27.564620000000001</v>
      </c>
      <c r="C10">
        <v>-26.115849999999998</v>
      </c>
    </row>
    <row r="11" spans="1:3">
      <c r="A11" t="s">
        <v>86</v>
      </c>
      <c r="B11">
        <v>27.576530000000002</v>
      </c>
      <c r="C11">
        <v>-26.128019999999999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6EAE5-88A5-4E96-B579-08E884B2E334}">
  <sheetPr>
    <tabColor rgb="FFC00000"/>
  </sheetPr>
  <dimension ref="A1:W36"/>
  <sheetViews>
    <sheetView topLeftCell="J1" workbookViewId="0">
      <selection activeCell="Q12" sqref="Q12"/>
    </sheetView>
  </sheetViews>
  <sheetFormatPr defaultRowHeight="14.4"/>
  <cols>
    <col min="1" max="1" width="10.5546875" bestFit="1" customWidth="1"/>
    <col min="2" max="2" width="17.33203125" bestFit="1" customWidth="1"/>
    <col min="3" max="3" width="14.109375" style="8" bestFit="1" customWidth="1"/>
    <col min="4" max="4" width="14.88671875" style="8" bestFit="1" customWidth="1"/>
    <col min="5" max="5" width="19.109375" style="16" bestFit="1" customWidth="1"/>
    <col min="6" max="6" width="20" style="16" bestFit="1" customWidth="1"/>
    <col min="8" max="8" width="12.77734375" style="8" bestFit="1" customWidth="1"/>
    <col min="9" max="9" width="13.6640625" style="8" bestFit="1" customWidth="1"/>
    <col min="10" max="10" width="18" style="16" bestFit="1" customWidth="1"/>
    <col min="11" max="11" width="18.88671875" style="16" bestFit="1" customWidth="1"/>
    <col min="13" max="13" width="16.5546875" bestFit="1" customWidth="1"/>
    <col min="14" max="14" width="14.109375" style="8" bestFit="1" customWidth="1"/>
    <col min="15" max="15" width="14.88671875" style="8" bestFit="1" customWidth="1"/>
    <col min="16" max="16" width="19.109375" bestFit="1" customWidth="1"/>
    <col min="17" max="17" width="20" bestFit="1" customWidth="1"/>
    <col min="18" max="18" width="7.109375" customWidth="1"/>
    <col min="19" max="19" width="12.77734375" style="8" bestFit="1" customWidth="1"/>
    <col min="20" max="20" width="13.6640625" style="8" bestFit="1" customWidth="1"/>
    <col min="21" max="21" width="18" bestFit="1" customWidth="1"/>
    <col min="22" max="23" width="18.88671875" bestFit="1" customWidth="1"/>
  </cols>
  <sheetData>
    <row r="1" spans="1:23">
      <c r="A1" t="s">
        <v>10</v>
      </c>
      <c r="B1" s="23" t="s">
        <v>43</v>
      </c>
      <c r="C1" s="8" t="s">
        <v>44</v>
      </c>
      <c r="D1" s="8" t="s">
        <v>45</v>
      </c>
      <c r="E1" s="21" t="s">
        <v>50</v>
      </c>
      <c r="F1" s="21" t="s">
        <v>51</v>
      </c>
      <c r="G1" s="10"/>
      <c r="H1" s="8" t="s">
        <v>46</v>
      </c>
      <c r="I1" s="8" t="s">
        <v>47</v>
      </c>
      <c r="J1" s="21" t="s">
        <v>48</v>
      </c>
      <c r="K1" s="21" t="s">
        <v>49</v>
      </c>
      <c r="L1" s="31"/>
      <c r="M1" s="23" t="s">
        <v>52</v>
      </c>
      <c r="N1" s="8" t="s">
        <v>44</v>
      </c>
      <c r="O1" s="8" t="s">
        <v>45</v>
      </c>
      <c r="P1" s="21" t="s">
        <v>50</v>
      </c>
      <c r="Q1" s="21" t="s">
        <v>51</v>
      </c>
      <c r="R1" s="10"/>
      <c r="S1" s="8" t="s">
        <v>46</v>
      </c>
      <c r="T1" s="8" t="s">
        <v>47</v>
      </c>
      <c r="U1" s="21" t="s">
        <v>48</v>
      </c>
      <c r="V1" s="21" t="s">
        <v>49</v>
      </c>
    </row>
    <row r="2" spans="1:23">
      <c r="A2" s="7">
        <v>43435</v>
      </c>
      <c r="B2" s="10">
        <v>3263721.9531076401</v>
      </c>
      <c r="C2" s="8">
        <v>119.81687236949701</v>
      </c>
      <c r="D2" s="8">
        <v>120.14560160174899</v>
      </c>
      <c r="E2" s="21">
        <f>(C2*0.001)*B2</f>
        <v>391048.95670502359</v>
      </c>
      <c r="F2" s="21">
        <f>(D2*0.001)*B2</f>
        <v>392121.83751695266</v>
      </c>
      <c r="G2" s="10"/>
      <c r="H2" s="8">
        <v>7386.8276491014803</v>
      </c>
      <c r="I2" s="8">
        <v>4030.2959847112202</v>
      </c>
      <c r="J2" s="21">
        <f>(H2*0.001)*(250*250)</f>
        <v>461676.72806884249</v>
      </c>
      <c r="K2" s="21">
        <f>(I2*0.001)*(250*250)</f>
        <v>251893.49904445125</v>
      </c>
      <c r="L2" s="32"/>
      <c r="M2" s="10">
        <v>2194672.6646909202</v>
      </c>
      <c r="N2" s="8">
        <v>120.05818299031201</v>
      </c>
      <c r="O2" s="8">
        <v>119.70992222915299</v>
      </c>
      <c r="P2" s="21">
        <f>(N2*0.001)*M2</f>
        <v>263488.41238129814</v>
      </c>
      <c r="Q2" s="21">
        <f>(O2*0.001)*M2</f>
        <v>262724.09400859801</v>
      </c>
      <c r="R2" s="10"/>
      <c r="S2" s="8">
        <v>6453.48044803221</v>
      </c>
      <c r="T2" s="8">
        <v>1151.0930561015</v>
      </c>
      <c r="U2" s="21">
        <f>(S2*0.001)*(250*250)</f>
        <v>403342.52800201316</v>
      </c>
      <c r="V2" s="21">
        <f>(T2*0.001)*(250*250)</f>
        <v>71943.316006343754</v>
      </c>
      <c r="W2" s="31"/>
    </row>
    <row r="3" spans="1:23">
      <c r="A3" s="7">
        <v>43466</v>
      </c>
      <c r="B3" s="10">
        <v>6022568.3986214399</v>
      </c>
      <c r="C3" s="8">
        <v>131.646963930298</v>
      </c>
      <c r="D3" s="8">
        <v>131.61335723358499</v>
      </c>
      <c r="E3" s="21">
        <f t="shared" ref="E3:E35" si="0">(C3*0.001)*B3</f>
        <v>792852.84474106936</v>
      </c>
      <c r="F3" s="21">
        <f t="shared" ref="F3:F35" si="1">(D3*0.001)*B3</f>
        <v>792650.44611146348</v>
      </c>
      <c r="G3" s="10"/>
      <c r="H3" s="8">
        <v>16954.580166411401</v>
      </c>
      <c r="I3" s="8">
        <v>10704.5530549983</v>
      </c>
      <c r="J3" s="21">
        <f t="shared" ref="J3:K35" si="2">(H3*0.001)*(250*250)</f>
        <v>1059661.2604007125</v>
      </c>
      <c r="K3" s="21">
        <f t="shared" si="2"/>
        <v>669034.56593739369</v>
      </c>
      <c r="L3" s="32"/>
      <c r="M3" s="10">
        <v>17098201.129425999</v>
      </c>
      <c r="N3" s="8">
        <v>131.974880103705</v>
      </c>
      <c r="O3" s="8">
        <v>131.89673134843099</v>
      </c>
      <c r="P3" s="21">
        <f t="shared" ref="P3:P35" si="3">(N3*0.001)*M3</f>
        <v>2256533.0440450297</v>
      </c>
      <c r="Q3" s="21">
        <f t="shared" ref="Q3:Q35" si="4">(O3*0.001)*M3</f>
        <v>2255196.8409093404</v>
      </c>
      <c r="R3" s="10"/>
      <c r="S3" s="8">
        <v>53006.287335142399</v>
      </c>
      <c r="T3" s="8">
        <v>25347.965554749899</v>
      </c>
      <c r="U3" s="21">
        <f t="shared" ref="U3:V35" si="5">(S3*0.001)*(250*250)</f>
        <v>3312892.9584464002</v>
      </c>
      <c r="V3" s="21">
        <f t="shared" si="5"/>
        <v>1584247.8471718687</v>
      </c>
      <c r="W3" s="31"/>
    </row>
    <row r="4" spans="1:23">
      <c r="A4" s="7">
        <v>43497</v>
      </c>
      <c r="B4" s="10">
        <v>10592264.3018007</v>
      </c>
      <c r="C4" s="8">
        <v>106.12081297933101</v>
      </c>
      <c r="D4" s="8">
        <v>106.166446839182</v>
      </c>
      <c r="E4" s="21">
        <f t="shared" si="0"/>
        <v>1124059.6989990363</v>
      </c>
      <c r="F4" s="21">
        <f t="shared" si="1"/>
        <v>1124543.0649036893</v>
      </c>
      <c r="G4" s="10"/>
      <c r="H4" s="8">
        <v>21897.5095582213</v>
      </c>
      <c r="I4" s="8">
        <v>17044.918955278899</v>
      </c>
      <c r="J4" s="21">
        <f t="shared" si="2"/>
        <v>1368594.3473888314</v>
      </c>
      <c r="K4" s="21">
        <f t="shared" si="2"/>
        <v>1065307.4347049312</v>
      </c>
      <c r="L4" s="32"/>
      <c r="M4" s="10">
        <v>58917116.509547397</v>
      </c>
      <c r="N4" s="8">
        <v>106.272696119843</v>
      </c>
      <c r="O4" s="8">
        <v>106.33770292686501</v>
      </c>
      <c r="P4" s="21">
        <f t="shared" si="3"/>
        <v>6261280.8190765167</v>
      </c>
      <c r="Q4" s="21">
        <f t="shared" si="4"/>
        <v>6265110.832699745</v>
      </c>
      <c r="R4" s="10"/>
      <c r="S4" s="8">
        <v>134727.106317014</v>
      </c>
      <c r="T4" s="8">
        <v>94742.723201839501</v>
      </c>
      <c r="U4" s="21">
        <f t="shared" si="5"/>
        <v>8420444.1448133755</v>
      </c>
      <c r="V4" s="21">
        <f t="shared" si="5"/>
        <v>5921420.2001149682</v>
      </c>
      <c r="W4" s="31"/>
    </row>
    <row r="5" spans="1:23">
      <c r="A5" s="7">
        <v>43525</v>
      </c>
      <c r="B5" s="10">
        <v>8099900.4139798004</v>
      </c>
      <c r="C5" s="8">
        <v>33.376169995751702</v>
      </c>
      <c r="D5" s="8">
        <v>33.806672620534599</v>
      </c>
      <c r="E5" s="21">
        <f t="shared" si="0"/>
        <v>270343.65316564939</v>
      </c>
      <c r="F5" s="21">
        <f t="shared" si="1"/>
        <v>273830.6815543478</v>
      </c>
      <c r="G5" s="10"/>
      <c r="H5" s="8">
        <v>5218.72411792397</v>
      </c>
      <c r="I5" s="8">
        <v>3358.7923562401702</v>
      </c>
      <c r="J5" s="21">
        <f t="shared" si="2"/>
        <v>326170.25737024815</v>
      </c>
      <c r="K5" s="21">
        <f t="shared" si="2"/>
        <v>209924.52226501066</v>
      </c>
      <c r="L5" s="32"/>
      <c r="M5" s="10">
        <v>41439087.854795001</v>
      </c>
      <c r="N5" s="8">
        <v>34.754989603578501</v>
      </c>
      <c r="O5" s="8">
        <v>34.988057243895703</v>
      </c>
      <c r="P5" s="21">
        <f t="shared" si="3"/>
        <v>1440215.0675751762</v>
      </c>
      <c r="Q5" s="21">
        <f t="shared" si="4"/>
        <v>1449873.1779983907</v>
      </c>
      <c r="R5" s="10"/>
      <c r="S5" s="8">
        <v>28706.2584717871</v>
      </c>
      <c r="T5" s="8">
        <v>21560.7385382295</v>
      </c>
      <c r="U5" s="21">
        <f t="shared" si="5"/>
        <v>1794141.1544866939</v>
      </c>
      <c r="V5" s="21">
        <f t="shared" si="5"/>
        <v>1347546.1586393437</v>
      </c>
      <c r="W5" s="31"/>
    </row>
    <row r="6" spans="1:23">
      <c r="A6" s="7">
        <v>43556</v>
      </c>
      <c r="B6" s="10">
        <v>4904646.1775075803</v>
      </c>
      <c r="C6" s="8">
        <v>95.099323560660594</v>
      </c>
      <c r="D6" s="8">
        <v>95.063059081984505</v>
      </c>
      <c r="E6" s="21">
        <f t="shared" si="0"/>
        <v>466428.53378535056</v>
      </c>
      <c r="F6" s="21">
        <f t="shared" si="1"/>
        <v>466250.66934863257</v>
      </c>
      <c r="G6" s="10"/>
      <c r="H6" s="8">
        <v>8853.5605542356097</v>
      </c>
      <c r="I6" s="8">
        <v>5314.5841971481204</v>
      </c>
      <c r="J6" s="21">
        <f t="shared" si="2"/>
        <v>553347.53463972558</v>
      </c>
      <c r="K6" s="21">
        <f t="shared" si="2"/>
        <v>332161.51232175756</v>
      </c>
      <c r="L6" s="32"/>
      <c r="M6" s="10">
        <v>5420477.9507631697</v>
      </c>
      <c r="N6" s="8">
        <v>96.608947267174599</v>
      </c>
      <c r="O6" s="8">
        <v>96.806907072075902</v>
      </c>
      <c r="P6" s="21">
        <f t="shared" si="3"/>
        <v>523666.66850816173</v>
      </c>
      <c r="Q6" s="21">
        <f t="shared" si="4"/>
        <v>524739.70526576659</v>
      </c>
      <c r="R6" s="10"/>
      <c r="S6" s="8">
        <v>11578.677044624999</v>
      </c>
      <c r="T6" s="8">
        <v>5199.8596320243996</v>
      </c>
      <c r="U6" s="21">
        <f t="shared" si="5"/>
        <v>723667.31528906245</v>
      </c>
      <c r="V6" s="21">
        <f t="shared" si="5"/>
        <v>324991.227001525</v>
      </c>
      <c r="W6" s="31"/>
    </row>
    <row r="7" spans="1:23">
      <c r="A7" s="7">
        <v>43586</v>
      </c>
      <c r="B7" s="10">
        <v>4402156.64401484</v>
      </c>
      <c r="C7" s="8">
        <v>4.3011274348040001</v>
      </c>
      <c r="D7" s="8">
        <v>4.2967003895221598</v>
      </c>
      <c r="E7" s="21">
        <f t="shared" si="0"/>
        <v>18934.236713876933</v>
      </c>
      <c r="F7" s="21">
        <f t="shared" si="1"/>
        <v>18914.748167076126</v>
      </c>
      <c r="G7" s="10"/>
      <c r="H7" s="8">
        <v>373.86074349972802</v>
      </c>
      <c r="I7" s="8">
        <v>199.366898073828</v>
      </c>
      <c r="J7" s="21">
        <f t="shared" si="2"/>
        <v>23366.296468733002</v>
      </c>
      <c r="K7" s="21">
        <f t="shared" si="2"/>
        <v>12460.431129614251</v>
      </c>
      <c r="L7" s="32"/>
      <c r="M7" s="10">
        <v>11194455.3556733</v>
      </c>
      <c r="N7" s="8">
        <v>4.3433574702995701</v>
      </c>
      <c r="O7" s="8">
        <v>4.3427576909243797</v>
      </c>
      <c r="P7" s="21">
        <f t="shared" si="3"/>
        <v>48621.52129499866</v>
      </c>
      <c r="Q7" s="21">
        <f t="shared" si="4"/>
        <v>48614.807091559836</v>
      </c>
      <c r="R7" s="10"/>
      <c r="S7" s="8">
        <v>1106.6874834323301</v>
      </c>
      <c r="T7" s="8">
        <v>495.994019570516</v>
      </c>
      <c r="U7" s="21">
        <f t="shared" si="5"/>
        <v>69167.967714520637</v>
      </c>
      <c r="V7" s="21">
        <f t="shared" si="5"/>
        <v>30999.626223157251</v>
      </c>
      <c r="W7" s="31"/>
    </row>
    <row r="8" spans="1:23">
      <c r="A8" s="7">
        <v>43617</v>
      </c>
      <c r="B8" s="10">
        <v>2245676.32761613</v>
      </c>
      <c r="C8" s="8">
        <v>4.4204699873923499</v>
      </c>
      <c r="D8" s="8">
        <v>4.3870662732078198</v>
      </c>
      <c r="E8" s="21">
        <f t="shared" si="0"/>
        <v>9926.9448076245735</v>
      </c>
      <c r="F8" s="21">
        <f t="shared" si="1"/>
        <v>9851.9308774259189</v>
      </c>
      <c r="G8" s="10"/>
      <c r="H8" s="8">
        <v>201.36540930803699</v>
      </c>
      <c r="I8" s="8">
        <v>101.625099905249</v>
      </c>
      <c r="J8" s="21">
        <f t="shared" si="2"/>
        <v>12585.338081752312</v>
      </c>
      <c r="K8" s="21">
        <f t="shared" si="2"/>
        <v>6351.5687440780621</v>
      </c>
      <c r="L8" s="32"/>
      <c r="M8" s="10">
        <v>2729116.1697058501</v>
      </c>
      <c r="N8" s="8">
        <v>4.5473154001711302</v>
      </c>
      <c r="O8" s="8">
        <v>4.4945442822456201</v>
      </c>
      <c r="P8" s="21">
        <f t="shared" si="3"/>
        <v>12410.151987359461</v>
      </c>
      <c r="Q8" s="21">
        <f t="shared" si="4"/>
        <v>12266.133476135497</v>
      </c>
      <c r="R8" s="10"/>
      <c r="S8" s="8">
        <v>281.75522871648502</v>
      </c>
      <c r="T8" s="8">
        <v>89.679377678689207</v>
      </c>
      <c r="U8" s="21">
        <f t="shared" si="5"/>
        <v>17609.701794780314</v>
      </c>
      <c r="V8" s="21">
        <f t="shared" si="5"/>
        <v>5604.9611049180758</v>
      </c>
      <c r="W8" s="31"/>
    </row>
    <row r="9" spans="1:23">
      <c r="A9" s="7">
        <v>43647</v>
      </c>
      <c r="B9" s="10">
        <v>1650303.4278782201</v>
      </c>
      <c r="C9" s="8">
        <v>0.36960474317296799</v>
      </c>
      <c r="D9" s="8">
        <v>0.37389892806285602</v>
      </c>
      <c r="E9" s="21">
        <f t="shared" si="0"/>
        <v>609.95997461839818</v>
      </c>
      <c r="F9" s="21">
        <f t="shared" si="1"/>
        <v>617.04668266212332</v>
      </c>
      <c r="G9" s="10"/>
      <c r="H9" s="8">
        <v>11.889677287246499</v>
      </c>
      <c r="I9" s="8">
        <v>5.8680137651276398</v>
      </c>
      <c r="J9" s="21">
        <f t="shared" si="2"/>
        <v>743.10483045290619</v>
      </c>
      <c r="K9" s="21">
        <f t="shared" si="2"/>
        <v>366.7508603204775</v>
      </c>
      <c r="L9" s="32"/>
      <c r="M9" s="10">
        <v>1115793.98131582</v>
      </c>
      <c r="N9" s="8">
        <v>0.34817247126957102</v>
      </c>
      <c r="O9" s="8">
        <v>0.36050475158321599</v>
      </c>
      <c r="P9" s="21">
        <f t="shared" si="3"/>
        <v>388.48874790244258</v>
      </c>
      <c r="Q9" s="21">
        <f t="shared" si="4"/>
        <v>402.24903205230726</v>
      </c>
      <c r="R9" s="10"/>
      <c r="S9" s="8">
        <v>7.5491984064684603</v>
      </c>
      <c r="T9" s="8">
        <v>2.3468152456005398</v>
      </c>
      <c r="U9" s="21">
        <f t="shared" si="5"/>
        <v>471.82490040427876</v>
      </c>
      <c r="V9" s="21">
        <f t="shared" si="5"/>
        <v>146.67595285003375</v>
      </c>
      <c r="W9" s="31"/>
    </row>
    <row r="10" spans="1:23">
      <c r="A10" s="7">
        <v>43678</v>
      </c>
      <c r="B10" s="10">
        <v>2798486.7792042401</v>
      </c>
      <c r="C10" s="8">
        <v>0.54750129279028503</v>
      </c>
      <c r="D10" s="8">
        <v>0.55585145177867501</v>
      </c>
      <c r="E10" s="21">
        <f t="shared" si="0"/>
        <v>1532.1751294708424</v>
      </c>
      <c r="F10" s="21">
        <f t="shared" si="1"/>
        <v>1555.5429390041052</v>
      </c>
      <c r="G10" s="10"/>
      <c r="H10" s="8">
        <v>26.146944092549301</v>
      </c>
      <c r="I10" s="8">
        <v>17.913675414577</v>
      </c>
      <c r="J10" s="21">
        <f t="shared" si="2"/>
        <v>1634.1840057843312</v>
      </c>
      <c r="K10" s="21">
        <f t="shared" si="2"/>
        <v>1119.6047134110627</v>
      </c>
      <c r="L10" s="32"/>
      <c r="M10" s="10">
        <v>920894.88885689399</v>
      </c>
      <c r="N10" s="8">
        <v>0.53071550634383602</v>
      </c>
      <c r="O10" s="8">
        <v>0.53909369838448395</v>
      </c>
      <c r="P10" s="21">
        <f t="shared" si="3"/>
        <v>488.73319722913715</v>
      </c>
      <c r="Q10" s="21">
        <f t="shared" si="4"/>
        <v>496.44863145723127</v>
      </c>
      <c r="R10" s="10"/>
      <c r="S10" s="8">
        <v>11.0284763455528</v>
      </c>
      <c r="T10" s="8">
        <v>3.87513234956376</v>
      </c>
      <c r="U10" s="21">
        <f t="shared" si="5"/>
        <v>689.27977159705006</v>
      </c>
      <c r="V10" s="21">
        <f t="shared" si="5"/>
        <v>242.19577184773502</v>
      </c>
      <c r="W10" s="31"/>
    </row>
    <row r="11" spans="1:23">
      <c r="A11" s="7">
        <v>43709</v>
      </c>
      <c r="B11" s="10">
        <v>3391496.4065314699</v>
      </c>
      <c r="C11" s="8">
        <v>4.2421712176901796</v>
      </c>
      <c r="D11" s="8">
        <v>4.3949461364201898</v>
      </c>
      <c r="E11" s="21">
        <f t="shared" si="0"/>
        <v>14387.308440687473</v>
      </c>
      <c r="F11" s="21">
        <f t="shared" si="1"/>
        <v>14905.444028568441</v>
      </c>
      <c r="G11" s="10"/>
      <c r="H11" s="8">
        <v>225.26760964212801</v>
      </c>
      <c r="I11" s="8">
        <v>182.86422944085501</v>
      </c>
      <c r="J11" s="21">
        <f t="shared" si="2"/>
        <v>14079.225602633001</v>
      </c>
      <c r="K11" s="21">
        <f t="shared" si="2"/>
        <v>11429.014340053438</v>
      </c>
      <c r="L11" s="32"/>
      <c r="M11" s="10">
        <v>1120937.6114405</v>
      </c>
      <c r="N11" s="8">
        <v>4.0850694199358797</v>
      </c>
      <c r="O11" s="8">
        <v>4.2877264617495303</v>
      </c>
      <c r="P11" s="21">
        <f t="shared" si="3"/>
        <v>4579.1079581515542</v>
      </c>
      <c r="Q11" s="21">
        <f t="shared" si="4"/>
        <v>4806.2738585437455</v>
      </c>
      <c r="R11" s="10"/>
      <c r="S11" s="8">
        <v>124.138050725816</v>
      </c>
      <c r="T11" s="8">
        <v>39.379824993793797</v>
      </c>
      <c r="U11" s="21">
        <f t="shared" si="5"/>
        <v>7758.6281703635004</v>
      </c>
      <c r="V11" s="21">
        <f t="shared" si="5"/>
        <v>2461.2390621121122</v>
      </c>
      <c r="W11" s="31"/>
    </row>
    <row r="12" spans="1:23">
      <c r="A12" s="7">
        <v>43739</v>
      </c>
      <c r="B12" s="10">
        <v>3117287.0819727201</v>
      </c>
      <c r="C12" s="8">
        <v>8.9052542349704709</v>
      </c>
      <c r="D12" s="8">
        <v>9.0578910933108094</v>
      </c>
      <c r="E12" s="21">
        <f t="shared" si="0"/>
        <v>27760.233988356307</v>
      </c>
      <c r="F12" s="21">
        <f t="shared" si="1"/>
        <v>28236.046895093543</v>
      </c>
      <c r="G12" s="10"/>
      <c r="H12" s="8">
        <v>469.21959176887498</v>
      </c>
      <c r="I12" s="8">
        <v>358.51488158739602</v>
      </c>
      <c r="J12" s="21">
        <f t="shared" si="2"/>
        <v>29326.224485554689</v>
      </c>
      <c r="K12" s="21">
        <f t="shared" si="2"/>
        <v>22407.180099212252</v>
      </c>
      <c r="L12" s="32"/>
      <c r="M12" s="10">
        <v>757738.195511522</v>
      </c>
      <c r="N12" s="8">
        <v>8.8330564004514205</v>
      </c>
      <c r="O12" s="8">
        <v>9.0851187683322205</v>
      </c>
      <c r="P12" s="21">
        <f t="shared" si="3"/>
        <v>6693.1442177295594</v>
      </c>
      <c r="Q12" s="21">
        <f t="shared" si="4"/>
        <v>6884.1415015239181</v>
      </c>
      <c r="R12" s="10"/>
      <c r="S12" s="8">
        <v>217.63958181974999</v>
      </c>
      <c r="T12" s="8">
        <v>73.571648065121707</v>
      </c>
      <c r="U12" s="21">
        <f t="shared" si="5"/>
        <v>13602.473863734374</v>
      </c>
      <c r="V12" s="21">
        <f t="shared" si="5"/>
        <v>4598.2280040701062</v>
      </c>
      <c r="W12" s="31"/>
    </row>
    <row r="13" spans="1:23">
      <c r="A13" s="7">
        <v>43770</v>
      </c>
      <c r="B13" s="10">
        <v>4936130.5730338302</v>
      </c>
      <c r="C13" s="8">
        <v>111.39876752009501</v>
      </c>
      <c r="D13" s="8">
        <v>111.32851195818201</v>
      </c>
      <c r="E13" s="21">
        <f t="shared" si="0"/>
        <v>549878.86215422896</v>
      </c>
      <c r="F13" s="21">
        <f t="shared" si="1"/>
        <v>549532.07152714464</v>
      </c>
      <c r="G13" s="10"/>
      <c r="H13" s="8">
        <v>11817.0065153669</v>
      </c>
      <c r="I13" s="8">
        <v>7317.9941860512099</v>
      </c>
      <c r="J13" s="21">
        <f t="shared" si="2"/>
        <v>738562.90721043129</v>
      </c>
      <c r="K13" s="21">
        <f t="shared" si="2"/>
        <v>457374.63662820059</v>
      </c>
      <c r="L13" s="32"/>
      <c r="M13" s="10">
        <v>10465076.506386099</v>
      </c>
      <c r="N13" s="8">
        <v>111.413589593274</v>
      </c>
      <c r="O13" s="8">
        <v>111.208092300605</v>
      </c>
      <c r="P13" s="21">
        <f t="shared" si="3"/>
        <v>1165951.7389447144</v>
      </c>
      <c r="Q13" s="21">
        <f t="shared" si="4"/>
        <v>1163801.1940550783</v>
      </c>
      <c r="R13" s="10"/>
      <c r="S13" s="8">
        <v>28645.963090562502</v>
      </c>
      <c r="T13" s="8">
        <v>13329.7072202667</v>
      </c>
      <c r="U13" s="21">
        <f t="shared" si="5"/>
        <v>1790372.6931601565</v>
      </c>
      <c r="V13" s="21">
        <f t="shared" si="5"/>
        <v>833106.70126666874</v>
      </c>
      <c r="W13" s="31"/>
    </row>
    <row r="14" spans="1:23">
      <c r="A14" s="7">
        <v>43800</v>
      </c>
      <c r="B14" s="10">
        <v>3812807.8007953698</v>
      </c>
      <c r="C14" s="8">
        <v>113.80881867026299</v>
      </c>
      <c r="D14" s="8">
        <v>113.760344659501</v>
      </c>
      <c r="E14" s="21">
        <f t="shared" si="0"/>
        <v>433931.15162528446</v>
      </c>
      <c r="F14" s="21">
        <f t="shared" si="1"/>
        <v>433746.32953891531</v>
      </c>
      <c r="G14" s="10"/>
      <c r="H14" s="8">
        <v>8880.6583290231392</v>
      </c>
      <c r="I14" s="8">
        <v>4883.2185593839304</v>
      </c>
      <c r="J14" s="21">
        <f t="shared" si="2"/>
        <v>555041.14556394622</v>
      </c>
      <c r="K14" s="21">
        <f t="shared" si="2"/>
        <v>305201.15996149566</v>
      </c>
      <c r="L14" s="32"/>
      <c r="M14" s="10">
        <v>9179570.7548944205</v>
      </c>
      <c r="N14" s="8">
        <v>113.95344004454201</v>
      </c>
      <c r="O14" s="8">
        <v>113.838824433562</v>
      </c>
      <c r="P14" s="21">
        <f t="shared" si="3"/>
        <v>1046043.6656524925</v>
      </c>
      <c r="Q14" s="21">
        <f t="shared" si="4"/>
        <v>1044991.5435418861</v>
      </c>
      <c r="R14" s="10"/>
      <c r="S14" s="8">
        <v>22996.2510772241</v>
      </c>
      <c r="T14" s="8">
        <v>9660.6751401658294</v>
      </c>
      <c r="U14" s="21">
        <f t="shared" si="5"/>
        <v>1437265.6923265064</v>
      </c>
      <c r="V14" s="21">
        <f t="shared" si="5"/>
        <v>603792.19626036438</v>
      </c>
      <c r="W14" s="31"/>
    </row>
    <row r="15" spans="1:23">
      <c r="A15" s="7">
        <v>43831</v>
      </c>
      <c r="B15" s="10">
        <v>6612630.9930946399</v>
      </c>
      <c r="C15" s="8">
        <v>114.350898669568</v>
      </c>
      <c r="D15" s="8">
        <v>114.345411764864</v>
      </c>
      <c r="E15" s="21">
        <f t="shared" si="0"/>
        <v>756160.29663061001</v>
      </c>
      <c r="F15" s="21">
        <f t="shared" si="1"/>
        <v>756124.01375450811</v>
      </c>
      <c r="G15" s="10"/>
      <c r="H15" s="8">
        <v>15970.560412619699</v>
      </c>
      <c r="I15" s="8">
        <v>11373.556956878499</v>
      </c>
      <c r="J15" s="21">
        <f t="shared" si="2"/>
        <v>998160.02578873117</v>
      </c>
      <c r="K15" s="21">
        <f t="shared" si="2"/>
        <v>710847.30980490614</v>
      </c>
      <c r="L15" s="32"/>
      <c r="M15" s="10">
        <v>19951127.874614</v>
      </c>
      <c r="N15" s="8">
        <v>114.31866351821699</v>
      </c>
      <c r="O15" s="8">
        <v>114.317656506948</v>
      </c>
      <c r="P15" s="21">
        <f t="shared" si="3"/>
        <v>2280786.2743069176</v>
      </c>
      <c r="Q15" s="21">
        <f t="shared" si="4"/>
        <v>2280766.1832963186</v>
      </c>
      <c r="R15" s="10"/>
      <c r="S15" s="8">
        <v>63023.6550433511</v>
      </c>
      <c r="T15" s="8">
        <v>32130.4343510176</v>
      </c>
      <c r="U15" s="21">
        <f t="shared" si="5"/>
        <v>3938978.4402094437</v>
      </c>
      <c r="V15" s="21">
        <f t="shared" si="5"/>
        <v>2008152.1469385999</v>
      </c>
      <c r="W15" s="31"/>
    </row>
    <row r="16" spans="1:23">
      <c r="A16" s="7">
        <v>43862</v>
      </c>
      <c r="B16" s="10">
        <v>9245718.0287266094</v>
      </c>
      <c r="C16" s="8">
        <v>80.513244522720598</v>
      </c>
      <c r="D16" s="8">
        <v>80.643087192226403</v>
      </c>
      <c r="E16" s="21">
        <f t="shared" si="0"/>
        <v>744402.75643499184</v>
      </c>
      <c r="F16" s="21">
        <f t="shared" si="1"/>
        <v>745603.24514533964</v>
      </c>
      <c r="G16" s="10"/>
      <c r="H16" s="8">
        <v>14728.556198023</v>
      </c>
      <c r="I16" s="8">
        <v>9943.1345271011305</v>
      </c>
      <c r="J16" s="21">
        <f t="shared" si="2"/>
        <v>920534.76237643755</v>
      </c>
      <c r="K16" s="21">
        <f t="shared" si="2"/>
        <v>621445.9079438207</v>
      </c>
      <c r="L16" s="32"/>
      <c r="M16" s="10">
        <v>41429496.189298101</v>
      </c>
      <c r="N16" s="8">
        <v>80.864278410243898</v>
      </c>
      <c r="O16" s="8">
        <v>80.975406187120896</v>
      </c>
      <c r="P16" s="21">
        <f t="shared" si="3"/>
        <v>3350166.3142475407</v>
      </c>
      <c r="Q16" s="21">
        <f t="shared" si="4"/>
        <v>3354770.2820561915</v>
      </c>
      <c r="R16" s="10"/>
      <c r="S16" s="8">
        <v>70347.482609469997</v>
      </c>
      <c r="T16" s="8">
        <v>45586.295727836499</v>
      </c>
      <c r="U16" s="21">
        <f t="shared" si="5"/>
        <v>4396717.6630918747</v>
      </c>
      <c r="V16" s="21">
        <f t="shared" si="5"/>
        <v>2849143.4829897811</v>
      </c>
      <c r="W16" s="31"/>
    </row>
    <row r="17" spans="1:23">
      <c r="A17" s="7">
        <v>43891</v>
      </c>
      <c r="B17" s="10">
        <v>6657265.1332816305</v>
      </c>
      <c r="C17" s="8">
        <v>68.482138826449201</v>
      </c>
      <c r="D17" s="8">
        <v>68.967920299467394</v>
      </c>
      <c r="E17" s="21">
        <f t="shared" si="0"/>
        <v>455903.75506187242</v>
      </c>
      <c r="F17" s="21">
        <f t="shared" si="1"/>
        <v>459137.73112459067</v>
      </c>
      <c r="G17" s="10"/>
      <c r="H17" s="8">
        <v>8535.2915144400304</v>
      </c>
      <c r="I17" s="8">
        <v>5782.7572702859297</v>
      </c>
      <c r="J17" s="21">
        <f t="shared" si="2"/>
        <v>533455.71965250198</v>
      </c>
      <c r="K17" s="21">
        <f t="shared" si="2"/>
        <v>361422.3293928706</v>
      </c>
      <c r="L17" s="32"/>
      <c r="M17" s="10">
        <v>39211256.060922302</v>
      </c>
      <c r="N17" s="8">
        <v>70.218754685261203</v>
      </c>
      <c r="O17" s="8">
        <v>70.662104764353003</v>
      </c>
      <c r="P17" s="21">
        <f t="shared" si="3"/>
        <v>2753365.5702428645</v>
      </c>
      <c r="Q17" s="21">
        <f t="shared" si="4"/>
        <v>2770749.8837187635</v>
      </c>
      <c r="R17" s="10"/>
      <c r="S17" s="8">
        <v>54549.783786826898</v>
      </c>
      <c r="T17" s="8">
        <v>40411.519161586803</v>
      </c>
      <c r="U17" s="21">
        <f t="shared" si="5"/>
        <v>3409361.4866766813</v>
      </c>
      <c r="V17" s="21">
        <f t="shared" si="5"/>
        <v>2525719.9475991754</v>
      </c>
      <c r="W17" s="31"/>
    </row>
    <row r="18" spans="1:23">
      <c r="A18" s="7">
        <v>43922</v>
      </c>
      <c r="B18" s="10">
        <v>5731843.4899418801</v>
      </c>
      <c r="C18" s="8">
        <v>67.629973170009706</v>
      </c>
      <c r="D18" s="8">
        <v>67.792712925211205</v>
      </c>
      <c r="E18" s="21">
        <f t="shared" si="0"/>
        <v>387644.4214394642</v>
      </c>
      <c r="F18" s="21">
        <f t="shared" si="1"/>
        <v>388577.22024587059</v>
      </c>
      <c r="G18" s="10"/>
      <c r="H18" s="8">
        <v>7898.1200039328996</v>
      </c>
      <c r="I18" s="8">
        <v>4780.0508956678304</v>
      </c>
      <c r="J18" s="21">
        <f t="shared" si="2"/>
        <v>493632.50024580624</v>
      </c>
      <c r="K18" s="21">
        <f t="shared" si="2"/>
        <v>298753.18097923941</v>
      </c>
      <c r="L18" s="32"/>
      <c r="M18" s="10">
        <v>24831685.591182899</v>
      </c>
      <c r="N18" s="8">
        <v>68.179551100834104</v>
      </c>
      <c r="O18" s="8">
        <v>68.310225979426903</v>
      </c>
      <c r="P18" s="21">
        <f t="shared" si="3"/>
        <v>1693013.1766839004</v>
      </c>
      <c r="Q18" s="21">
        <f t="shared" si="4"/>
        <v>1696258.0541837828</v>
      </c>
      <c r="R18" s="10"/>
      <c r="S18" s="8">
        <v>34722.3748363173</v>
      </c>
      <c r="T18" s="8">
        <v>22846.422049629098</v>
      </c>
      <c r="U18" s="21">
        <f t="shared" si="5"/>
        <v>2170148.4272698313</v>
      </c>
      <c r="V18" s="21">
        <f t="shared" si="5"/>
        <v>1427901.3781018185</v>
      </c>
      <c r="W18" s="31"/>
    </row>
    <row r="19" spans="1:23">
      <c r="A19" s="7">
        <v>43952</v>
      </c>
      <c r="B19" s="10">
        <v>5760810.3460955396</v>
      </c>
      <c r="C19" s="8">
        <v>4.3722094630423696</v>
      </c>
      <c r="D19" s="8">
        <v>4.3908107348299703</v>
      </c>
      <c r="E19" s="21">
        <f t="shared" si="0"/>
        <v>25187.469509991304</v>
      </c>
      <c r="F19" s="21">
        <f t="shared" si="1"/>
        <v>25294.627908955852</v>
      </c>
      <c r="G19" s="10"/>
      <c r="H19" s="8">
        <v>489.44741698826499</v>
      </c>
      <c r="I19" s="8">
        <v>266.13478712757598</v>
      </c>
      <c r="J19" s="21">
        <f t="shared" si="2"/>
        <v>30590.463561766563</v>
      </c>
      <c r="K19" s="21">
        <f t="shared" si="2"/>
        <v>16633.424195473501</v>
      </c>
      <c r="L19" s="32"/>
      <c r="M19" s="10">
        <v>17040010.263335101</v>
      </c>
      <c r="N19" s="8">
        <v>4.4624600543533797</v>
      </c>
      <c r="O19" s="8">
        <v>4.4835537722018</v>
      </c>
      <c r="P19" s="21">
        <f t="shared" si="3"/>
        <v>76040.365125904515</v>
      </c>
      <c r="Q19" s="21">
        <f t="shared" si="4"/>
        <v>76399.802294533481</v>
      </c>
      <c r="R19" s="10"/>
      <c r="S19" s="8">
        <v>1673.56251912932</v>
      </c>
      <c r="T19" s="8">
        <v>912.72847007359906</v>
      </c>
      <c r="U19" s="21">
        <f t="shared" si="5"/>
        <v>104597.6574455825</v>
      </c>
      <c r="V19" s="21">
        <f t="shared" si="5"/>
        <v>57045.529379599939</v>
      </c>
      <c r="W19" s="31"/>
    </row>
    <row r="20" spans="1:23">
      <c r="A20" s="7">
        <v>43983</v>
      </c>
      <c r="B20" s="10">
        <v>3009980.8729754202</v>
      </c>
      <c r="C20" s="8">
        <v>6.5402625527055704</v>
      </c>
      <c r="D20" s="8">
        <v>6.5128633496722799</v>
      </c>
      <c r="E20" s="21">
        <f>(C20*0.001)*B20</f>
        <v>19686.065187881162</v>
      </c>
      <c r="F20" s="21">
        <f>(D20*0.001)*B20</f>
        <v>19603.594110816186</v>
      </c>
      <c r="G20" s="10"/>
      <c r="H20" s="8">
        <v>413.52412995008598</v>
      </c>
      <c r="I20" s="8">
        <v>206.010806974339</v>
      </c>
      <c r="J20" s="21">
        <f t="shared" si="2"/>
        <v>25845.258121880372</v>
      </c>
      <c r="K20" s="21">
        <f t="shared" si="2"/>
        <v>12875.675435896188</v>
      </c>
      <c r="L20" s="32"/>
      <c r="M20" s="10">
        <v>1299575.4325476501</v>
      </c>
      <c r="N20" s="8">
        <v>6.6320675866739904</v>
      </c>
      <c r="O20" s="8">
        <v>6.5599199947028799</v>
      </c>
      <c r="P20" s="21">
        <f t="shared" si="3"/>
        <v>8618.8721026371022</v>
      </c>
      <c r="Q20" s="21">
        <f t="shared" si="4"/>
        <v>8525.110864593973</v>
      </c>
      <c r="R20" s="10"/>
      <c r="S20" s="8">
        <v>195.08681948094701</v>
      </c>
      <c r="T20" s="8">
        <v>53.482641839165801</v>
      </c>
      <c r="U20" s="21">
        <f t="shared" si="5"/>
        <v>12192.926217559188</v>
      </c>
      <c r="V20" s="21">
        <f t="shared" si="5"/>
        <v>3342.6651149478625</v>
      </c>
      <c r="W20" s="31"/>
    </row>
    <row r="21" spans="1:23">
      <c r="A21" s="7">
        <v>44013</v>
      </c>
      <c r="B21" s="10">
        <v>2437956.8780367901</v>
      </c>
      <c r="C21" s="8">
        <v>2.0719603929669099</v>
      </c>
      <c r="D21" s="8">
        <v>2.0727398971368798</v>
      </c>
      <c r="E21" s="21">
        <f t="shared" si="0"/>
        <v>5051.3500910534895</v>
      </c>
      <c r="F21" s="21">
        <f t="shared" si="1"/>
        <v>5053.2504886061242</v>
      </c>
      <c r="G21" s="10"/>
      <c r="H21" s="8">
        <v>109.88702884111601</v>
      </c>
      <c r="I21" s="8">
        <v>49.729500747778303</v>
      </c>
      <c r="J21" s="21">
        <f t="shared" si="2"/>
        <v>6867.9393025697509</v>
      </c>
      <c r="K21" s="21">
        <f t="shared" si="2"/>
        <v>3108.0937967361442</v>
      </c>
      <c r="L21" s="32"/>
      <c r="M21" s="10">
        <v>1067162.3496388099</v>
      </c>
      <c r="N21" s="8">
        <v>2.0707549950590902</v>
      </c>
      <c r="O21" s="8">
        <v>2.0730187890998102</v>
      </c>
      <c r="P21" s="21">
        <f t="shared" si="3"/>
        <v>2209.8317660535613</v>
      </c>
      <c r="Q21" s="21">
        <f t="shared" si="4"/>
        <v>2212.2476018211537</v>
      </c>
      <c r="R21" s="10"/>
      <c r="S21" s="8">
        <v>54.651690653912503</v>
      </c>
      <c r="T21" s="8">
        <v>15.2427852139691</v>
      </c>
      <c r="U21" s="21">
        <f t="shared" si="5"/>
        <v>3415.7306658695315</v>
      </c>
      <c r="V21" s="21">
        <f t="shared" si="5"/>
        <v>952.67407587306866</v>
      </c>
      <c r="W21" s="31"/>
    </row>
    <row r="22" spans="1:23">
      <c r="A22" s="7">
        <v>44044</v>
      </c>
      <c r="B22" s="10">
        <v>2349559.5000964501</v>
      </c>
      <c r="C22" s="8">
        <v>1.5988319952726899</v>
      </c>
      <c r="D22" s="8">
        <v>1.5760760162167</v>
      </c>
      <c r="E22" s="21">
        <f t="shared" si="0"/>
        <v>3756.5509035511113</v>
      </c>
      <c r="F22" s="21">
        <f t="shared" si="1"/>
        <v>3703.0843767761144</v>
      </c>
      <c r="G22" s="10"/>
      <c r="H22" s="8">
        <v>76.856794502167403</v>
      </c>
      <c r="I22" s="8">
        <v>38.925987255422797</v>
      </c>
      <c r="J22" s="21">
        <f t="shared" si="2"/>
        <v>4803.5496563854631</v>
      </c>
      <c r="K22" s="21">
        <f t="shared" si="2"/>
        <v>2432.8742034639249</v>
      </c>
      <c r="L22" s="32"/>
      <c r="M22" s="10">
        <v>875851.49196741299</v>
      </c>
      <c r="N22" s="8">
        <v>1.6058309151866701</v>
      </c>
      <c r="O22" s="8">
        <v>1.60451670844928</v>
      </c>
      <c r="P22" s="21">
        <f t="shared" si="3"/>
        <v>1406.4694029136413</v>
      </c>
      <c r="Q22" s="21">
        <f t="shared" si="4"/>
        <v>1405.3183529819444</v>
      </c>
      <c r="R22" s="10"/>
      <c r="S22" s="8">
        <v>31.102740745517501</v>
      </c>
      <c r="T22" s="8">
        <v>9.9668802595437906</v>
      </c>
      <c r="U22" s="21">
        <f t="shared" si="5"/>
        <v>1943.9212965948439</v>
      </c>
      <c r="V22" s="21">
        <f t="shared" si="5"/>
        <v>622.93001622148688</v>
      </c>
      <c r="W22" s="31"/>
    </row>
    <row r="23" spans="1:23">
      <c r="A23" s="7">
        <v>44075</v>
      </c>
      <c r="B23" s="10">
        <v>3512386.55677346</v>
      </c>
      <c r="C23" s="8">
        <v>7.4716129109588998</v>
      </c>
      <c r="D23" s="8">
        <v>7.5214296752700296</v>
      </c>
      <c r="E23" s="21">
        <f t="shared" si="0"/>
        <v>26243.192745867062</v>
      </c>
      <c r="F23" s="21">
        <f t="shared" si="1"/>
        <v>26418.168479135424</v>
      </c>
      <c r="G23" s="10"/>
      <c r="H23" s="8">
        <v>510.67741735334403</v>
      </c>
      <c r="I23" s="8">
        <v>288.940882740961</v>
      </c>
      <c r="J23" s="21">
        <f t="shared" si="2"/>
        <v>31917.338584584002</v>
      </c>
      <c r="K23" s="21">
        <f t="shared" si="2"/>
        <v>18058.805171310065</v>
      </c>
      <c r="L23" s="32"/>
      <c r="M23" s="10">
        <v>1219910.70713417</v>
      </c>
      <c r="N23" s="8">
        <v>7.4293355148710702</v>
      </c>
      <c r="O23" s="8">
        <v>7.4313447260043004</v>
      </c>
      <c r="P23" s="21">
        <f t="shared" si="3"/>
        <v>9063.1259414833712</v>
      </c>
      <c r="Q23" s="21">
        <f t="shared" si="4"/>
        <v>9065.576999657691</v>
      </c>
      <c r="R23" s="10"/>
      <c r="S23" s="8">
        <v>221.161121150534</v>
      </c>
      <c r="T23" s="8">
        <v>73.584884051611098</v>
      </c>
      <c r="U23" s="21">
        <f t="shared" si="5"/>
        <v>13822.570071908376</v>
      </c>
      <c r="V23" s="21">
        <f t="shared" si="5"/>
        <v>4599.0552532256934</v>
      </c>
      <c r="W23" s="31"/>
    </row>
    <row r="24" spans="1:23">
      <c r="A24" s="7">
        <v>44105</v>
      </c>
      <c r="B24" s="10">
        <v>3433390.7074623201</v>
      </c>
      <c r="C24" s="8">
        <v>81.546071964327396</v>
      </c>
      <c r="D24" s="8">
        <v>81.748361801484293</v>
      </c>
      <c r="E24" s="21">
        <f t="shared" si="0"/>
        <v>279979.5257123753</v>
      </c>
      <c r="F24" s="21">
        <f t="shared" si="1"/>
        <v>280674.0657594839</v>
      </c>
      <c r="G24" s="10"/>
      <c r="H24" s="8">
        <v>4972.3916587189296</v>
      </c>
      <c r="I24" s="8">
        <v>3522.8735209274901</v>
      </c>
      <c r="J24" s="21">
        <f t="shared" si="2"/>
        <v>310774.4786699331</v>
      </c>
      <c r="K24" s="21">
        <f t="shared" si="2"/>
        <v>220179.59505796814</v>
      </c>
      <c r="L24" s="32"/>
      <c r="M24" s="10">
        <v>1323068.5457250201</v>
      </c>
      <c r="N24" s="8">
        <v>80.133003288416603</v>
      </c>
      <c r="O24" s="8">
        <v>80.788822653395599</v>
      </c>
      <c r="P24" s="21">
        <f t="shared" si="3"/>
        <v>106021.45612538361</v>
      </c>
      <c r="Q24" s="21">
        <f t="shared" si="4"/>
        <v>106889.15009886467</v>
      </c>
      <c r="R24" s="10"/>
      <c r="S24" s="8">
        <v>3064.2231963347099</v>
      </c>
      <c r="T24" s="8">
        <v>793.31455656510798</v>
      </c>
      <c r="U24" s="21">
        <f t="shared" si="5"/>
        <v>191513.94977091937</v>
      </c>
      <c r="V24" s="21">
        <f t="shared" si="5"/>
        <v>49582.159785319251</v>
      </c>
      <c r="W24" s="31"/>
    </row>
    <row r="25" spans="1:23">
      <c r="A25" s="7">
        <v>44136</v>
      </c>
      <c r="B25" s="10">
        <v>6344261.7405861001</v>
      </c>
      <c r="C25" s="8">
        <v>178.83258376053899</v>
      </c>
      <c r="D25" s="8">
        <v>178.847732631963</v>
      </c>
      <c r="E25" s="21">
        <f t="shared" si="0"/>
        <v>1134560.7191221467</v>
      </c>
      <c r="F25" s="21">
        <f t="shared" si="1"/>
        <v>1134656.8275275349</v>
      </c>
      <c r="G25" s="10"/>
      <c r="H25" s="8">
        <v>22646.5168423346</v>
      </c>
      <c r="I25" s="8">
        <v>14361.122248518001</v>
      </c>
      <c r="J25" s="21">
        <f t="shared" si="2"/>
        <v>1415407.3026459126</v>
      </c>
      <c r="K25" s="21">
        <f t="shared" si="2"/>
        <v>897570.14053237508</v>
      </c>
      <c r="L25" s="32"/>
      <c r="M25" s="10">
        <v>17006385.592441302</v>
      </c>
      <c r="N25" s="8">
        <v>178.76352031193801</v>
      </c>
      <c r="O25" s="8">
        <v>178.76723743234501</v>
      </c>
      <c r="P25" s="21">
        <f t="shared" si="3"/>
        <v>3040121.3562870305</v>
      </c>
      <c r="Q25" s="21">
        <f t="shared" si="4"/>
        <v>3040184.5710699656</v>
      </c>
      <c r="R25" s="10"/>
      <c r="S25" s="8">
        <v>71832.089695227798</v>
      </c>
      <c r="T25" s="8">
        <v>30729.737590625198</v>
      </c>
      <c r="U25" s="21">
        <f t="shared" si="5"/>
        <v>4489505.6059517367</v>
      </c>
      <c r="V25" s="21">
        <f t="shared" si="5"/>
        <v>1920608.599414075</v>
      </c>
      <c r="W25" s="31"/>
    </row>
    <row r="26" spans="1:23">
      <c r="A26" s="7">
        <v>44166</v>
      </c>
      <c r="B26" s="10">
        <v>5698926.2493496696</v>
      </c>
      <c r="C26" s="8">
        <v>113.402219518569</v>
      </c>
      <c r="D26" s="8">
        <v>113.41349478193899</v>
      </c>
      <c r="E26" s="21">
        <f t="shared" si="0"/>
        <v>646270.88554888638</v>
      </c>
      <c r="F26" s="21">
        <f t="shared" si="1"/>
        <v>646335.14244327391</v>
      </c>
      <c r="G26" s="10"/>
      <c r="H26" s="8">
        <v>13917.3429797397</v>
      </c>
      <c r="I26" s="8">
        <v>9443.5636655094604</v>
      </c>
      <c r="J26" s="21">
        <f t="shared" si="2"/>
        <v>869833.93623373134</v>
      </c>
      <c r="K26" s="21">
        <f t="shared" si="2"/>
        <v>590222.72909434128</v>
      </c>
      <c r="L26" s="32"/>
      <c r="M26" s="10">
        <v>16284580.0542999</v>
      </c>
      <c r="N26" s="8">
        <v>113.387417114974</v>
      </c>
      <c r="O26" s="8">
        <v>113.40908684052999</v>
      </c>
      <c r="P26" s="21">
        <f t="shared" si="3"/>
        <v>1846466.4711590889</v>
      </c>
      <c r="Q26" s="21">
        <f t="shared" si="4"/>
        <v>1846819.3535396601</v>
      </c>
      <c r="R26" s="10"/>
      <c r="S26" s="8">
        <v>52714.921858095797</v>
      </c>
      <c r="T26" s="8">
        <v>26396.298518271102</v>
      </c>
      <c r="U26" s="21">
        <f t="shared" si="5"/>
        <v>3294682.6161309876</v>
      </c>
      <c r="V26" s="21">
        <f t="shared" si="5"/>
        <v>1649768.657391944</v>
      </c>
      <c r="W26" s="31"/>
    </row>
    <row r="27" spans="1:23">
      <c r="A27" s="7">
        <v>44256</v>
      </c>
      <c r="B27" s="10">
        <v>7608655.3677812098</v>
      </c>
      <c r="C27" s="8">
        <v>60.761033043908597</v>
      </c>
      <c r="D27" s="8">
        <v>60.721599645866597</v>
      </c>
      <c r="E27" s="21">
        <f t="shared" si="0"/>
        <v>462309.7602214666</v>
      </c>
      <c r="F27" s="21">
        <f t="shared" si="1"/>
        <v>462009.72508578451</v>
      </c>
      <c r="G27" s="10"/>
      <c r="H27" s="8">
        <v>9636.2232836419898</v>
      </c>
      <c r="I27" s="8">
        <v>6373.14859969401</v>
      </c>
      <c r="J27" s="21">
        <f t="shared" si="2"/>
        <v>602263.95522762428</v>
      </c>
      <c r="K27" s="21">
        <f t="shared" si="2"/>
        <v>398321.78748087568</v>
      </c>
      <c r="L27" s="32"/>
      <c r="M27" s="10">
        <v>43815029.977763303</v>
      </c>
      <c r="N27" s="8">
        <v>61.7287827250696</v>
      </c>
      <c r="O27" s="8">
        <v>61.941559981669897</v>
      </c>
      <c r="P27" s="21">
        <f t="shared" si="3"/>
        <v>2704648.4655897622</v>
      </c>
      <c r="Q27" s="21">
        <f t="shared" si="4"/>
        <v>2713971.3074662904</v>
      </c>
      <c r="R27" s="10"/>
      <c r="S27" s="8">
        <v>58671.392427745501</v>
      </c>
      <c r="T27" s="8">
        <v>38362.2299072358</v>
      </c>
      <c r="U27" s="21">
        <f t="shared" si="5"/>
        <v>3666962.0267340937</v>
      </c>
      <c r="V27" s="21">
        <f t="shared" si="5"/>
        <v>2397639.3692022376</v>
      </c>
      <c r="W27" s="31"/>
    </row>
    <row r="28" spans="1:23">
      <c r="A28" s="7">
        <v>44287</v>
      </c>
      <c r="B28" s="10">
        <v>4410963.5500767101</v>
      </c>
      <c r="C28" s="8">
        <v>33.598785741345203</v>
      </c>
      <c r="D28" s="8">
        <v>33.575095820360097</v>
      </c>
      <c r="E28" s="21">
        <f t="shared" si="0"/>
        <v>148203.01923191079</v>
      </c>
      <c r="F28" s="21">
        <f t="shared" si="1"/>
        <v>148098.5238539413</v>
      </c>
      <c r="G28" s="10"/>
      <c r="H28" s="8">
        <v>3037.4619909616899</v>
      </c>
      <c r="I28" s="8">
        <v>1607.1279199345699</v>
      </c>
      <c r="J28" s="21">
        <f t="shared" si="2"/>
        <v>189841.37443510562</v>
      </c>
      <c r="K28" s="21">
        <f t="shared" si="2"/>
        <v>100445.49499591063</v>
      </c>
      <c r="L28" s="32"/>
      <c r="M28" s="10">
        <v>13295939.980862999</v>
      </c>
      <c r="N28" s="8">
        <v>34.224127769544999</v>
      </c>
      <c r="O28" s="8">
        <v>34.333334717868503</v>
      </c>
      <c r="P28" s="21">
        <f t="shared" si="3"/>
        <v>455041.94872125698</v>
      </c>
      <c r="Q28" s="21">
        <f t="shared" si="4"/>
        <v>456493.95775165944</v>
      </c>
      <c r="R28" s="10"/>
      <c r="S28" s="8">
        <v>9997.6058889458109</v>
      </c>
      <c r="T28" s="8">
        <v>5185.4106666245798</v>
      </c>
      <c r="U28" s="21">
        <f t="shared" si="5"/>
        <v>624850.36805911316</v>
      </c>
      <c r="V28" s="21">
        <f t="shared" si="5"/>
        <v>324088.16666403622</v>
      </c>
      <c r="W28" s="31"/>
    </row>
    <row r="29" spans="1:23">
      <c r="A29" s="7">
        <v>44317</v>
      </c>
      <c r="B29" s="10">
        <v>3481796.8580580698</v>
      </c>
      <c r="C29" s="8">
        <v>4.8182185861211604</v>
      </c>
      <c r="D29" s="8">
        <v>4.7936251098252098</v>
      </c>
      <c r="E29" s="21">
        <f t="shared" si="0"/>
        <v>16776.05833459365</v>
      </c>
      <c r="F29" s="21">
        <f t="shared" si="1"/>
        <v>16690.428846097686</v>
      </c>
      <c r="G29" s="10"/>
      <c r="H29" s="8">
        <v>303.45329605139602</v>
      </c>
      <c r="I29" s="8">
        <v>158.13323303470401</v>
      </c>
      <c r="J29" s="21">
        <f t="shared" si="2"/>
        <v>18965.831003212254</v>
      </c>
      <c r="K29" s="21">
        <f t="shared" si="2"/>
        <v>9883.3270646689998</v>
      </c>
      <c r="L29" s="32"/>
      <c r="M29" s="10">
        <v>4911444.0017842604</v>
      </c>
      <c r="N29" s="8">
        <v>5.0321185713782803</v>
      </c>
      <c r="O29" s="8">
        <v>4.9758596931457602</v>
      </c>
      <c r="P29" s="21">
        <f t="shared" si="3"/>
        <v>24714.968573663034</v>
      </c>
      <c r="Q29" s="21">
        <f t="shared" si="4"/>
        <v>24438.656243620815</v>
      </c>
      <c r="R29" s="10"/>
      <c r="S29" s="8">
        <v>565.41278943972702</v>
      </c>
      <c r="T29" s="8">
        <v>156.515178818518</v>
      </c>
      <c r="U29" s="21">
        <f t="shared" si="5"/>
        <v>35338.299339982943</v>
      </c>
      <c r="V29" s="21">
        <f t="shared" si="5"/>
        <v>9782.1986761573753</v>
      </c>
      <c r="W29" s="31"/>
    </row>
    <row r="30" spans="1:23">
      <c r="A30" s="7">
        <v>44348</v>
      </c>
      <c r="B30" s="10">
        <v>2109026.43376823</v>
      </c>
      <c r="C30" s="8">
        <v>3.1640631762133</v>
      </c>
      <c r="D30" s="8">
        <v>3.11404862389008</v>
      </c>
      <c r="E30" s="21">
        <f t="shared" si="0"/>
        <v>6673.0928767465148</v>
      </c>
      <c r="F30" s="21">
        <f t="shared" si="1"/>
        <v>6567.6108638237602</v>
      </c>
      <c r="G30" s="10"/>
      <c r="H30" s="8">
        <v>132.31988122015099</v>
      </c>
      <c r="I30" s="8">
        <v>59.814157489465202</v>
      </c>
      <c r="J30" s="21">
        <f t="shared" si="2"/>
        <v>8269.9925762594357</v>
      </c>
      <c r="K30" s="21">
        <f t="shared" si="2"/>
        <v>3738.3848430915755</v>
      </c>
      <c r="L30" s="32"/>
      <c r="M30" s="10">
        <v>1040399.18236873</v>
      </c>
      <c r="N30" s="8">
        <v>3.2830815395701598</v>
      </c>
      <c r="O30" s="8">
        <v>3.2461080135898501</v>
      </c>
      <c r="P30" s="21">
        <f t="shared" si="3"/>
        <v>3415.7153494186655</v>
      </c>
      <c r="Q30" s="21">
        <f t="shared" si="4"/>
        <v>3377.2481232194623</v>
      </c>
      <c r="R30" s="10"/>
      <c r="S30" s="8">
        <v>91.179542993081796</v>
      </c>
      <c r="T30" s="8">
        <v>18.343692735619499</v>
      </c>
      <c r="U30" s="21">
        <f t="shared" si="5"/>
        <v>5698.7214370676129</v>
      </c>
      <c r="V30" s="21">
        <f t="shared" si="5"/>
        <v>1146.4807959762186</v>
      </c>
      <c r="W30" s="31"/>
    </row>
    <row r="31" spans="1:23">
      <c r="A31" s="7">
        <v>44378</v>
      </c>
      <c r="B31" s="10">
        <v>2312088.5731933499</v>
      </c>
      <c r="C31" s="8">
        <v>0.105083080609517</v>
      </c>
      <c r="D31" s="8">
        <v>0.105873005850652</v>
      </c>
      <c r="E31" s="21">
        <f t="shared" si="0"/>
        <v>242.96138991321996</v>
      </c>
      <c r="F31" s="21">
        <f t="shared" si="1"/>
        <v>244.78776703692517</v>
      </c>
      <c r="G31" s="10"/>
      <c r="H31" s="8">
        <v>4.89975618998887</v>
      </c>
      <c r="I31" s="8">
        <v>2.3105226570936601</v>
      </c>
      <c r="J31" s="21">
        <f t="shared" si="2"/>
        <v>306.23476187430435</v>
      </c>
      <c r="K31" s="21">
        <f t="shared" si="2"/>
        <v>144.40766606835376</v>
      </c>
      <c r="L31" s="32"/>
      <c r="M31" s="10">
        <v>908841.839848776</v>
      </c>
      <c r="N31" s="8">
        <v>0.100319688110971</v>
      </c>
      <c r="O31" s="8">
        <v>0.102865717650096</v>
      </c>
      <c r="P31" s="21">
        <f t="shared" si="3"/>
        <v>91.17472991583027</v>
      </c>
      <c r="Q31" s="21">
        <f t="shared" si="4"/>
        <v>93.488668086477958</v>
      </c>
      <c r="R31" s="10"/>
      <c r="S31" s="8">
        <v>2.5473332569354401</v>
      </c>
      <c r="T31" s="8">
        <v>0.77209797483249099</v>
      </c>
      <c r="U31" s="21">
        <f t="shared" si="5"/>
        <v>159.20832855846501</v>
      </c>
      <c r="V31" s="21">
        <f t="shared" si="5"/>
        <v>48.256123427030687</v>
      </c>
      <c r="W31" s="31"/>
    </row>
    <row r="32" spans="1:23">
      <c r="A32" s="7">
        <v>44409</v>
      </c>
      <c r="B32" s="10">
        <v>1827838.25282628</v>
      </c>
      <c r="C32" s="8">
        <v>2.4399156508036799</v>
      </c>
      <c r="D32" s="8">
        <v>2.3915506112772502</v>
      </c>
      <c r="E32" s="21">
        <f t="shared" si="0"/>
        <v>4459.7711602084946</v>
      </c>
      <c r="F32" s="21">
        <f t="shared" si="1"/>
        <v>4371.3676908626312</v>
      </c>
      <c r="G32" s="10"/>
      <c r="H32" s="8">
        <v>85.626686898204497</v>
      </c>
      <c r="I32" s="8">
        <v>37.824014177573197</v>
      </c>
      <c r="J32" s="21">
        <f t="shared" si="2"/>
        <v>5351.6679311377811</v>
      </c>
      <c r="K32" s="21">
        <f t="shared" si="2"/>
        <v>2364.0008860983248</v>
      </c>
      <c r="L32" s="32"/>
      <c r="M32" s="10">
        <v>624073.21300934395</v>
      </c>
      <c r="N32" s="8">
        <v>2.50014899165269</v>
      </c>
      <c r="O32" s="8">
        <v>2.4368696636889502</v>
      </c>
      <c r="P32" s="21">
        <f t="shared" si="3"/>
        <v>1560.2760142227655</v>
      </c>
      <c r="Q32" s="21">
        <f t="shared" si="4"/>
        <v>1520.7850807033624</v>
      </c>
      <c r="R32" s="10"/>
      <c r="S32" s="8">
        <v>46.502771244740103</v>
      </c>
      <c r="T32" s="8">
        <v>15.548184089497701</v>
      </c>
      <c r="U32" s="21">
        <f t="shared" si="5"/>
        <v>2906.4232027962562</v>
      </c>
      <c r="V32" s="21">
        <f t="shared" si="5"/>
        <v>971.76150559360633</v>
      </c>
      <c r="W32" s="31"/>
    </row>
    <row r="33" spans="1:23">
      <c r="A33" s="7">
        <v>44440</v>
      </c>
      <c r="B33" s="10">
        <v>2206607.3670850499</v>
      </c>
      <c r="C33" s="8">
        <v>51.405415825735197</v>
      </c>
      <c r="D33" s="8">
        <v>51.604159996984698</v>
      </c>
      <c r="E33" s="21">
        <f t="shared" si="0"/>
        <v>113431.5692691377</v>
      </c>
      <c r="F33" s="21">
        <f t="shared" si="1"/>
        <v>113870.11962158207</v>
      </c>
      <c r="G33" s="10"/>
      <c r="H33" s="8">
        <v>2037.0655957609899</v>
      </c>
      <c r="I33" s="8">
        <v>1063.45043444766</v>
      </c>
      <c r="J33" s="21">
        <f t="shared" si="2"/>
        <v>127316.59973506187</v>
      </c>
      <c r="K33" s="21">
        <f t="shared" si="2"/>
        <v>66465.652152978757</v>
      </c>
      <c r="L33" s="32"/>
      <c r="M33" s="10">
        <v>701679.41569417296</v>
      </c>
      <c r="N33" s="8">
        <v>50.910067274904499</v>
      </c>
      <c r="O33" s="8">
        <v>50.7740093298343</v>
      </c>
      <c r="P33" s="21">
        <f t="shared" si="3"/>
        <v>35722.546258406022</v>
      </c>
      <c r="Q33" s="21">
        <f t="shared" si="4"/>
        <v>35627.077199008621</v>
      </c>
      <c r="R33" s="10"/>
      <c r="S33" s="8">
        <v>1106.0461674626299</v>
      </c>
      <c r="T33" s="8">
        <v>331.52441385950601</v>
      </c>
      <c r="U33" s="21">
        <f t="shared" si="5"/>
        <v>69127.885466414358</v>
      </c>
      <c r="V33" s="21">
        <f t="shared" si="5"/>
        <v>20720.275866219126</v>
      </c>
      <c r="W33" s="31"/>
    </row>
    <row r="34" spans="1:23">
      <c r="A34" s="7">
        <v>44470</v>
      </c>
      <c r="B34" s="10">
        <v>1716250.2558492001</v>
      </c>
      <c r="C34" s="8">
        <v>62.859552972794802</v>
      </c>
      <c r="D34" s="8">
        <v>63.088885384285497</v>
      </c>
      <c r="E34" s="21">
        <f t="shared" si="0"/>
        <v>107882.72387212543</v>
      </c>
      <c r="F34" s="21">
        <f t="shared" si="1"/>
        <v>108276.31568202085</v>
      </c>
      <c r="G34" s="10"/>
      <c r="H34" s="8">
        <v>1972.8039311422599</v>
      </c>
      <c r="I34" s="8">
        <v>1152.9184544736099</v>
      </c>
      <c r="J34" s="21">
        <f t="shared" si="2"/>
        <v>123300.24569639126</v>
      </c>
      <c r="K34" s="21">
        <f t="shared" si="2"/>
        <v>72057.403404600627</v>
      </c>
      <c r="L34" s="32"/>
      <c r="M34" s="10">
        <v>709406.43042267405</v>
      </c>
      <c r="N34" s="8">
        <v>62.519450068531</v>
      </c>
      <c r="O34" s="8">
        <v>62.5977164321068</v>
      </c>
      <c r="P34" s="21">
        <f t="shared" si="3"/>
        <v>44351.699905105183</v>
      </c>
      <c r="Q34" s="21">
        <f t="shared" si="4"/>
        <v>44407.222566711658</v>
      </c>
      <c r="R34" s="10"/>
      <c r="S34" s="8">
        <v>1017.71857739008</v>
      </c>
      <c r="T34" s="8">
        <v>221.915041782841</v>
      </c>
      <c r="U34" s="21">
        <f t="shared" si="5"/>
        <v>63607.411086880005</v>
      </c>
      <c r="V34" s="21">
        <f t="shared" si="5"/>
        <v>13869.690111427562</v>
      </c>
      <c r="W34" s="31"/>
    </row>
    <row r="35" spans="1:23">
      <c r="A35" s="7">
        <v>44501</v>
      </c>
      <c r="B35" s="10">
        <v>2139397.8499320201</v>
      </c>
      <c r="C35" s="8">
        <v>107.06982374853</v>
      </c>
      <c r="D35" s="8">
        <v>106.994634459872</v>
      </c>
      <c r="E35" s="21">
        <f t="shared" si="0"/>
        <v>229064.95072020541</v>
      </c>
      <c r="F35" s="21">
        <f t="shared" si="1"/>
        <v>228904.0909177126</v>
      </c>
      <c r="G35" s="10"/>
      <c r="H35" s="8">
        <v>4557.8154383933097</v>
      </c>
      <c r="I35" s="8">
        <v>2321.9933611801298</v>
      </c>
      <c r="J35" s="21">
        <f t="shared" si="2"/>
        <v>284863.46489958186</v>
      </c>
      <c r="K35" s="21">
        <f t="shared" si="2"/>
        <v>145124.58507375812</v>
      </c>
      <c r="L35" s="32"/>
      <c r="M35" s="10">
        <v>1736437.7130645099</v>
      </c>
      <c r="N35" s="8">
        <v>107.121056754645</v>
      </c>
      <c r="O35" s="8">
        <v>107.20848605961</v>
      </c>
      <c r="P35" s="21">
        <f t="shared" si="3"/>
        <v>186009.04281208935</v>
      </c>
      <c r="Q35" s="21">
        <f t="shared" si="4"/>
        <v>186160.8583544576</v>
      </c>
      <c r="R35" s="10"/>
      <c r="S35" s="8">
        <v>4920.8472895055302</v>
      </c>
      <c r="T35" s="8">
        <v>959.41084387463195</v>
      </c>
      <c r="U35" s="21">
        <f t="shared" si="5"/>
        <v>307552.95559409563</v>
      </c>
      <c r="V35" s="21">
        <f t="shared" si="5"/>
        <v>59963.177742164495</v>
      </c>
      <c r="W35" s="31"/>
    </row>
    <row r="36" spans="1:23">
      <c r="B36" s="17"/>
      <c r="G36" s="17"/>
      <c r="L36" s="31"/>
      <c r="M36" s="17"/>
      <c r="P36" s="16"/>
      <c r="Q36" s="16"/>
      <c r="R36" s="17"/>
      <c r="U36" s="16"/>
      <c r="V36" s="16"/>
      <c r="W36" s="31"/>
    </row>
  </sheetData>
  <pageMargins left="0.7" right="0.7" top="0.75" bottom="0.75" header="0.3" footer="0.3"/>
  <ignoredErrors>
    <ignoredError sqref="E3:F19 E21:F27" evalError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C2D9D-8CAC-4967-BAC9-0BBA04CBC84B}">
  <dimension ref="A1:J36"/>
  <sheetViews>
    <sheetView workbookViewId="0">
      <selection activeCell="D10" sqref="D10"/>
    </sheetView>
  </sheetViews>
  <sheetFormatPr defaultColWidth="20.77734375" defaultRowHeight="14.4"/>
  <cols>
    <col min="1" max="1" width="10.5546875" bestFit="1" customWidth="1"/>
    <col min="2" max="2" width="15.21875" bestFit="1" customWidth="1"/>
    <col min="3" max="3" width="19.77734375" bestFit="1" customWidth="1"/>
    <col min="4" max="4" width="15.88671875" bestFit="1" customWidth="1"/>
    <col min="5" max="5" width="20.44140625" bestFit="1" customWidth="1"/>
    <col min="6" max="6" width="20.77734375" style="17"/>
    <col min="7" max="7" width="14.5546875" bestFit="1" customWidth="1"/>
    <col min="8" max="8" width="19.109375" bestFit="1" customWidth="1"/>
    <col min="9" max="9" width="15.21875" bestFit="1" customWidth="1"/>
    <col min="10" max="10" width="19.77734375" bestFit="1" customWidth="1"/>
  </cols>
  <sheetData>
    <row r="1" spans="1:10">
      <c r="B1" s="195" t="s">
        <v>60</v>
      </c>
      <c r="C1" s="195"/>
      <c r="D1" s="195"/>
      <c r="E1" s="195"/>
      <c r="G1" s="195" t="s">
        <v>61</v>
      </c>
      <c r="H1" s="195"/>
      <c r="I1" s="195"/>
      <c r="J1" s="195"/>
    </row>
    <row r="2" spans="1:10" ht="28.8">
      <c r="A2" t="s">
        <v>10</v>
      </c>
      <c r="B2" s="33" t="s">
        <v>56</v>
      </c>
      <c r="C2" s="33" t="s">
        <v>57</v>
      </c>
      <c r="D2" s="33" t="s">
        <v>58</v>
      </c>
      <c r="E2" s="33" t="s">
        <v>59</v>
      </c>
      <c r="F2" s="34"/>
      <c r="G2" s="33" t="s">
        <v>62</v>
      </c>
      <c r="H2" s="33" t="s">
        <v>63</v>
      </c>
      <c r="I2" s="33" t="s">
        <v>64</v>
      </c>
      <c r="J2" s="33" t="s">
        <v>65</v>
      </c>
    </row>
    <row r="3" spans="1:10">
      <c r="A3" s="7">
        <v>43435</v>
      </c>
      <c r="B3">
        <v>-821713.853</v>
      </c>
      <c r="C3">
        <v>-616298.10100000002</v>
      </c>
      <c r="D3">
        <v>-182974.628</v>
      </c>
      <c r="E3">
        <v>-105879.00599999999</v>
      </c>
      <c r="G3">
        <v>-229341.851</v>
      </c>
      <c r="H3">
        <v>-90963.921000000002</v>
      </c>
      <c r="I3">
        <v>-148344.111</v>
      </c>
      <c r="J3">
        <v>-26347.634999999998</v>
      </c>
    </row>
    <row r="4" spans="1:10">
      <c r="A4" s="7">
        <v>43466</v>
      </c>
      <c r="B4">
        <v>-1143985.095</v>
      </c>
      <c r="C4">
        <v>-851865.4</v>
      </c>
      <c r="D4">
        <v>-288567.61599999998</v>
      </c>
      <c r="E4">
        <v>-208579.81299999999</v>
      </c>
      <c r="G4">
        <v>-854555.35499999998</v>
      </c>
      <c r="H4">
        <v>-412214.59499999997</v>
      </c>
      <c r="I4">
        <v>-934141.02399999998</v>
      </c>
      <c r="J4">
        <v>-456808.78200000001</v>
      </c>
    </row>
    <row r="5" spans="1:10">
      <c r="A5" s="7">
        <v>43497</v>
      </c>
      <c r="B5">
        <v>-952423.71900000004</v>
      </c>
      <c r="C5">
        <v>-759162.82</v>
      </c>
      <c r="D5">
        <v>-468609.52100000001</v>
      </c>
      <c r="E5">
        <v>-402245.42800000001</v>
      </c>
      <c r="G5">
        <v>-1510371.5049999999</v>
      </c>
      <c r="H5">
        <v>-1062840.544</v>
      </c>
      <c r="I5">
        <v>-2972424.267</v>
      </c>
      <c r="J5">
        <v>-2165593.3020000001</v>
      </c>
    </row>
    <row r="6" spans="1:10">
      <c r="A6" s="7">
        <v>43525</v>
      </c>
      <c r="B6">
        <v>-792582.45200000005</v>
      </c>
      <c r="C6">
        <v>-586259.61800000002</v>
      </c>
      <c r="D6">
        <v>-365885.27299999999</v>
      </c>
      <c r="E6">
        <v>-247803.807</v>
      </c>
      <c r="G6">
        <v>-1321935.92</v>
      </c>
      <c r="H6">
        <v>-971589.45</v>
      </c>
      <c r="I6">
        <v>-1866391.4129999999</v>
      </c>
      <c r="J6">
        <v>-1399286.2350000001</v>
      </c>
    </row>
    <row r="7" spans="1:10">
      <c r="A7" s="7">
        <v>43556</v>
      </c>
      <c r="B7">
        <v>-503104.09299999999</v>
      </c>
      <c r="C7">
        <v>-349048.49400000001</v>
      </c>
      <c r="D7">
        <v>-244803.58600000001</v>
      </c>
      <c r="E7">
        <v>-145219.122</v>
      </c>
      <c r="G7">
        <v>-461280.81099999999</v>
      </c>
      <c r="H7">
        <v>-268680.28899999999</v>
      </c>
      <c r="I7">
        <v>-266232.76699999999</v>
      </c>
      <c r="J7">
        <v>-118150.276</v>
      </c>
    </row>
    <row r="8" spans="1:10">
      <c r="A8" s="7">
        <v>43586</v>
      </c>
      <c r="B8">
        <v>-384573.80599999998</v>
      </c>
      <c r="C8">
        <v>-245034.20600000001</v>
      </c>
      <c r="D8">
        <v>-163051.78400000001</v>
      </c>
      <c r="E8">
        <v>-92149.759000000005</v>
      </c>
      <c r="G8">
        <v>-220598.014</v>
      </c>
      <c r="H8">
        <v>-89727.027000000002</v>
      </c>
      <c r="I8">
        <v>-456812.15100000001</v>
      </c>
      <c r="J8">
        <v>-210439.2</v>
      </c>
    </row>
    <row r="9" spans="1:10">
      <c r="A9" s="7">
        <v>43617</v>
      </c>
      <c r="B9">
        <v>-379528.07699999999</v>
      </c>
      <c r="C9">
        <v>-228272.75200000001</v>
      </c>
      <c r="D9">
        <v>-93437.633000000002</v>
      </c>
      <c r="E9">
        <v>-51416.567000000003</v>
      </c>
      <c r="G9">
        <v>-102196.47100000001</v>
      </c>
      <c r="H9">
        <v>-27510.323</v>
      </c>
      <c r="I9">
        <v>-111978.976</v>
      </c>
      <c r="J9">
        <v>-42435.178999999996</v>
      </c>
    </row>
    <row r="10" spans="1:10">
      <c r="A10" s="7">
        <v>43647</v>
      </c>
      <c r="B10">
        <v>-384287.158</v>
      </c>
      <c r="C10">
        <v>-224836.72099999999</v>
      </c>
      <c r="D10">
        <v>-91054.024999999994</v>
      </c>
      <c r="E10">
        <v>-52410.277000000002</v>
      </c>
      <c r="G10">
        <v>-70700.668000000005</v>
      </c>
      <c r="H10">
        <v>-24367.811000000002</v>
      </c>
      <c r="I10">
        <v>-42833.146999999997</v>
      </c>
      <c r="J10">
        <v>-14691.183999999999</v>
      </c>
    </row>
    <row r="11" spans="1:10">
      <c r="A11" s="7">
        <v>43678</v>
      </c>
      <c r="B11">
        <v>-951107.72900000005</v>
      </c>
      <c r="C11">
        <v>-627842.82700000005</v>
      </c>
      <c r="D11">
        <v>-210986.12400000001</v>
      </c>
      <c r="E11">
        <v>-162280.19200000001</v>
      </c>
      <c r="G11">
        <v>-166579.215</v>
      </c>
      <c r="H11">
        <v>-57701.241000000002</v>
      </c>
      <c r="I11">
        <v>-67506.123999999996</v>
      </c>
      <c r="J11">
        <v>-21864.107</v>
      </c>
    </row>
    <row r="12" spans="1:10">
      <c r="A12" s="7">
        <v>43709</v>
      </c>
      <c r="B12">
        <v>-1369473.14</v>
      </c>
      <c r="C12">
        <v>-978133.29700000002</v>
      </c>
      <c r="D12">
        <v>-273571.84999999998</v>
      </c>
      <c r="E12">
        <v>-203861.12599999999</v>
      </c>
      <c r="G12">
        <v>-219753.82500000001</v>
      </c>
      <c r="H12">
        <v>-95529.384999999995</v>
      </c>
      <c r="I12">
        <v>-130119.878</v>
      </c>
      <c r="J12">
        <v>-37296.26</v>
      </c>
    </row>
    <row r="13" spans="1:10">
      <c r="A13" s="7">
        <v>43739</v>
      </c>
      <c r="B13">
        <v>-1473269.736</v>
      </c>
      <c r="C13">
        <v>-1073708.706</v>
      </c>
      <c r="D13">
        <v>-250978.057</v>
      </c>
      <c r="E13">
        <v>-179260.62100000001</v>
      </c>
      <c r="G13">
        <v>-241471.39</v>
      </c>
      <c r="H13">
        <v>-94154.751999999993</v>
      </c>
      <c r="I13">
        <v>-86863.487999999998</v>
      </c>
      <c r="J13">
        <v>-28480.883000000002</v>
      </c>
    </row>
    <row r="14" spans="1:10">
      <c r="A14" s="7">
        <v>43770</v>
      </c>
      <c r="B14">
        <v>-1873800.6140000001</v>
      </c>
      <c r="C14">
        <v>-1336374.497</v>
      </c>
      <c r="D14">
        <v>-565570.88399999996</v>
      </c>
      <c r="E14">
        <v>-353106.54700000002</v>
      </c>
      <c r="G14">
        <v>-1182828.8219999999</v>
      </c>
      <c r="H14">
        <v>-486072.15399999998</v>
      </c>
      <c r="I14">
        <v>-1233451.943</v>
      </c>
      <c r="J14">
        <v>-586916.03899999999</v>
      </c>
    </row>
    <row r="15" spans="1:10">
      <c r="A15" s="7">
        <v>43800</v>
      </c>
      <c r="B15">
        <v>-1040417.4</v>
      </c>
      <c r="C15">
        <v>-726408.92599999998</v>
      </c>
      <c r="D15">
        <v>-259010.94399999999</v>
      </c>
      <c r="E15">
        <v>-142250.99900000001</v>
      </c>
      <c r="G15">
        <v>-697321.42200000002</v>
      </c>
      <c r="H15">
        <v>-312171.35800000001</v>
      </c>
      <c r="I15">
        <v>-610957.41700000002</v>
      </c>
      <c r="J15">
        <v>-255873.228</v>
      </c>
    </row>
    <row r="16" spans="1:10">
      <c r="A16" s="7">
        <v>43831</v>
      </c>
      <c r="B16">
        <v>-1213644.746</v>
      </c>
      <c r="C16">
        <v>-892270.04700000002</v>
      </c>
      <c r="D16">
        <v>-269188.83500000002</v>
      </c>
      <c r="E16">
        <v>-213783.36</v>
      </c>
      <c r="G16">
        <v>-2199137.4789999998</v>
      </c>
      <c r="H16">
        <v>-1557407.15</v>
      </c>
      <c r="I16">
        <v>-1092322.1059999999</v>
      </c>
      <c r="J16">
        <v>-566100.75899999996</v>
      </c>
    </row>
    <row r="17" spans="1:10">
      <c r="A17" s="7">
        <v>43862</v>
      </c>
      <c r="B17">
        <v>-315208.32900000003</v>
      </c>
      <c r="C17">
        <v>-217893.68700000001</v>
      </c>
      <c r="D17">
        <v>-287711.01799999998</v>
      </c>
      <c r="E17">
        <v>-208882.12700000001</v>
      </c>
      <c r="G17">
        <v>-691925.07400000002</v>
      </c>
      <c r="H17">
        <v>-467725.19400000002</v>
      </c>
      <c r="I17">
        <v>-1078386.2209999999</v>
      </c>
      <c r="J17">
        <v>-670743.37100000004</v>
      </c>
    </row>
    <row r="18" spans="1:10">
      <c r="A18" s="7">
        <v>43891</v>
      </c>
      <c r="B18">
        <v>-231972.74900000001</v>
      </c>
      <c r="C18">
        <v>-168331.353</v>
      </c>
      <c r="D18">
        <v>-78250.894</v>
      </c>
      <c r="E18">
        <v>-54247.165999999997</v>
      </c>
      <c r="G18">
        <v>-249613.859</v>
      </c>
      <c r="H18">
        <v>-156074.00099999999</v>
      </c>
      <c r="I18">
        <v>-321494.60399999999</v>
      </c>
      <c r="J18">
        <v>-238893.209</v>
      </c>
    </row>
    <row r="19" spans="1:10">
      <c r="A19" s="7">
        <v>43922</v>
      </c>
      <c r="B19">
        <v>121368.65399999999</v>
      </c>
      <c r="C19">
        <v>87475.687999999995</v>
      </c>
      <c r="D19">
        <v>53452.057999999997</v>
      </c>
      <c r="E19">
        <v>34555.690999999999</v>
      </c>
      <c r="G19">
        <v>99528.383000000002</v>
      </c>
      <c r="H19">
        <v>54970.813999999998</v>
      </c>
      <c r="I19">
        <v>290679.68900000001</v>
      </c>
      <c r="J19">
        <v>215176.818</v>
      </c>
    </row>
    <row r="20" spans="1:10">
      <c r="A20" s="7">
        <v>43952</v>
      </c>
      <c r="B20">
        <v>3080.3969999999999</v>
      </c>
      <c r="C20">
        <v>2069.9969999999998</v>
      </c>
      <c r="D20">
        <v>16098.587</v>
      </c>
      <c r="E20">
        <v>-877.51300000000003</v>
      </c>
      <c r="G20">
        <v>-744.23699999999997</v>
      </c>
      <c r="H20">
        <v>978.51</v>
      </c>
      <c r="I20">
        <v>3756.078</v>
      </c>
      <c r="J20">
        <v>-23289.882000000001</v>
      </c>
    </row>
    <row r="21" spans="1:10">
      <c r="A21" s="7">
        <v>43983</v>
      </c>
      <c r="B21">
        <v>-23169.272000000001</v>
      </c>
      <c r="C21">
        <v>-19116.234</v>
      </c>
      <c r="D21">
        <v>-50638.52</v>
      </c>
      <c r="E21">
        <v>-34481.675999999999</v>
      </c>
      <c r="G21">
        <v>-8611.9850000000006</v>
      </c>
      <c r="H21">
        <v>-2907.9029999999998</v>
      </c>
      <c r="I21">
        <v>-25097.613000000001</v>
      </c>
      <c r="J21">
        <v>-7101.174</v>
      </c>
    </row>
    <row r="22" spans="1:10">
      <c r="A22" s="7">
        <v>44013</v>
      </c>
      <c r="B22">
        <v>-251975.80300000001</v>
      </c>
      <c r="C22">
        <v>-148118.96400000001</v>
      </c>
      <c r="D22">
        <v>-105482.909</v>
      </c>
      <c r="E22">
        <v>-61745.330999999998</v>
      </c>
      <c r="G22">
        <v>-68400.491999999998</v>
      </c>
      <c r="H22">
        <v>-18074.434000000001</v>
      </c>
      <c r="I22">
        <v>-49244.883999999998</v>
      </c>
      <c r="J22">
        <v>-16448.906999999999</v>
      </c>
    </row>
    <row r="23" spans="1:10">
      <c r="A23" s="7">
        <v>44044</v>
      </c>
      <c r="B23">
        <v>-442744.58399999997</v>
      </c>
      <c r="C23">
        <v>-266823.45199999999</v>
      </c>
      <c r="D23">
        <v>-142976.30799999999</v>
      </c>
      <c r="E23">
        <v>-100242.644</v>
      </c>
      <c r="G23">
        <v>-112563.91499999999</v>
      </c>
      <c r="H23">
        <v>-32598.364000000001</v>
      </c>
      <c r="I23">
        <v>-47572.173000000003</v>
      </c>
      <c r="J23">
        <v>-15842.902</v>
      </c>
    </row>
    <row r="24" spans="1:10">
      <c r="A24" s="7">
        <v>44075</v>
      </c>
      <c r="B24">
        <v>-831588.75399999996</v>
      </c>
      <c r="C24">
        <v>-564966.33299999998</v>
      </c>
      <c r="D24">
        <v>-206396.51800000001</v>
      </c>
      <c r="E24">
        <v>-146509.86799999999</v>
      </c>
      <c r="G24">
        <v>-180045.4</v>
      </c>
      <c r="H24">
        <v>-65157.373</v>
      </c>
      <c r="I24">
        <v>-75171.872000000003</v>
      </c>
      <c r="J24">
        <v>-25543.448</v>
      </c>
    </row>
    <row r="25" spans="1:10">
      <c r="A25" s="7">
        <v>44105</v>
      </c>
      <c r="B25">
        <v>-855496.23100000003</v>
      </c>
      <c r="C25">
        <v>-611150.06900000002</v>
      </c>
      <c r="D25">
        <v>-209641.72200000001</v>
      </c>
      <c r="E25">
        <v>-159443.53700000001</v>
      </c>
      <c r="G25">
        <v>-137515.386</v>
      </c>
      <c r="H25">
        <v>-53629.945</v>
      </c>
      <c r="I25">
        <v>-110877.33900000001</v>
      </c>
      <c r="J25">
        <v>-29336.581999999999</v>
      </c>
    </row>
    <row r="26" spans="1:10">
      <c r="A26" s="7">
        <v>44136</v>
      </c>
      <c r="B26">
        <v>-637640.31799999997</v>
      </c>
      <c r="C26">
        <v>-458195.027</v>
      </c>
      <c r="D26">
        <v>-292666.34499999997</v>
      </c>
      <c r="E26">
        <v>-188726.32500000001</v>
      </c>
      <c r="G26">
        <v>-419797.87900000002</v>
      </c>
      <c r="H26">
        <v>-168524.12</v>
      </c>
      <c r="I26">
        <v>-933482.93599999999</v>
      </c>
      <c r="J26">
        <v>-417722.15500000003</v>
      </c>
    </row>
    <row r="27" spans="1:10">
      <c r="A27" s="7">
        <v>44166</v>
      </c>
      <c r="B27">
        <v>-443513.31699999998</v>
      </c>
      <c r="C27">
        <v>-328974.16899999999</v>
      </c>
      <c r="D27">
        <v>-236672.579</v>
      </c>
      <c r="E27">
        <v>-169716.74900000001</v>
      </c>
      <c r="G27">
        <v>-428762.39500000002</v>
      </c>
      <c r="H27">
        <v>-198559.943</v>
      </c>
      <c r="I27">
        <v>-794604.79700000002</v>
      </c>
      <c r="J27">
        <v>-435003.98599999998</v>
      </c>
    </row>
    <row r="28" spans="1:10">
      <c r="A28" s="7">
        <v>44256</v>
      </c>
      <c r="B28">
        <v>1476949.6370000001</v>
      </c>
      <c r="C28">
        <v>1032861.934</v>
      </c>
      <c r="D28">
        <v>777463.223</v>
      </c>
      <c r="E28">
        <v>518696.43400000001</v>
      </c>
      <c r="G28">
        <v>2820364.1749999998</v>
      </c>
      <c r="H28">
        <v>1957886.58</v>
      </c>
      <c r="I28">
        <v>4153650.1069999998</v>
      </c>
      <c r="J28">
        <v>2740091.4619999998</v>
      </c>
    </row>
    <row r="29" spans="1:10">
      <c r="A29" s="7">
        <v>44287</v>
      </c>
      <c r="B29">
        <v>876489.24699999997</v>
      </c>
      <c r="C29">
        <v>571354.03</v>
      </c>
      <c r="D29">
        <v>257269.43700000001</v>
      </c>
      <c r="E29">
        <v>135068.88399999999</v>
      </c>
      <c r="G29">
        <v>451509.20699999999</v>
      </c>
      <c r="H29">
        <v>171178.89</v>
      </c>
      <c r="I29">
        <v>895905.848</v>
      </c>
      <c r="J29">
        <v>448023.37599999999</v>
      </c>
    </row>
    <row r="30" spans="1:10">
      <c r="A30" s="7">
        <v>44317</v>
      </c>
      <c r="B30">
        <v>543245.77800000005</v>
      </c>
      <c r="C30">
        <v>356855.72</v>
      </c>
      <c r="D30">
        <v>135137.21</v>
      </c>
      <c r="E30">
        <v>64628.688999999998</v>
      </c>
      <c r="G30">
        <v>193256.435</v>
      </c>
      <c r="H30">
        <v>74017.259000000005</v>
      </c>
      <c r="I30">
        <v>236652.73800000001</v>
      </c>
      <c r="J30">
        <v>67038.679000000004</v>
      </c>
    </row>
    <row r="31" spans="1:10">
      <c r="A31" s="7">
        <v>44348</v>
      </c>
      <c r="B31">
        <v>210216.791</v>
      </c>
      <c r="C31">
        <v>124713.936</v>
      </c>
      <c r="D31">
        <v>43765.836000000003</v>
      </c>
      <c r="E31">
        <v>22281.89</v>
      </c>
      <c r="G31">
        <v>49444.853000000003</v>
      </c>
      <c r="H31">
        <v>12896.984</v>
      </c>
      <c r="I31">
        <v>26067.125</v>
      </c>
      <c r="J31">
        <v>6211.0389999999998</v>
      </c>
    </row>
    <row r="32" spans="1:10">
      <c r="A32" s="7">
        <v>44378</v>
      </c>
      <c r="B32">
        <v>62554.87</v>
      </c>
      <c r="C32">
        <v>41934.332999999999</v>
      </c>
      <c r="D32">
        <v>45672.964</v>
      </c>
      <c r="E32">
        <v>27701.580999999998</v>
      </c>
      <c r="G32">
        <v>14579.226000000001</v>
      </c>
      <c r="H32">
        <v>5912.96</v>
      </c>
      <c r="I32">
        <v>14861.849</v>
      </c>
      <c r="J32">
        <v>4957.4359999999997</v>
      </c>
    </row>
    <row r="33" spans="1:10">
      <c r="A33" s="7">
        <v>44409</v>
      </c>
      <c r="B33">
        <v>-17298.524000000001</v>
      </c>
      <c r="C33">
        <v>-9292.8590000000004</v>
      </c>
      <c r="D33">
        <v>-10864.575000000001</v>
      </c>
      <c r="E33">
        <v>-8858.4339999999993</v>
      </c>
      <c r="G33">
        <v>-2574.0839999999998</v>
      </c>
      <c r="H33">
        <v>-515.41499999999996</v>
      </c>
      <c r="I33">
        <v>-2266.7579999999998</v>
      </c>
      <c r="J33">
        <v>-1902.9970000000001</v>
      </c>
    </row>
    <row r="34" spans="1:10">
      <c r="A34" s="7">
        <v>44440</v>
      </c>
      <c r="B34">
        <v>-232622.25599999999</v>
      </c>
      <c r="C34">
        <v>-156741.96100000001</v>
      </c>
      <c r="D34">
        <v>-39475.438999999998</v>
      </c>
      <c r="E34">
        <v>-24689.705000000002</v>
      </c>
      <c r="G34">
        <v>-41862.608</v>
      </c>
      <c r="H34">
        <v>-12792.425999999999</v>
      </c>
      <c r="I34">
        <v>-17748.415000000001</v>
      </c>
      <c r="J34">
        <v>-5606.1440000000002</v>
      </c>
    </row>
    <row r="35" spans="1:10">
      <c r="A35" s="7">
        <v>44470</v>
      </c>
      <c r="B35">
        <v>-499226.20299999998</v>
      </c>
      <c r="C35">
        <v>-359111.576</v>
      </c>
      <c r="D35">
        <v>-37261.226999999999</v>
      </c>
      <c r="E35">
        <v>-26221.715</v>
      </c>
      <c r="G35">
        <v>-90531.376000000004</v>
      </c>
      <c r="H35">
        <v>-31227.447</v>
      </c>
      <c r="I35">
        <v>-22540.472000000002</v>
      </c>
      <c r="J35">
        <v>-3689.1280000000002</v>
      </c>
    </row>
    <row r="36" spans="1:10">
      <c r="A36" s="7">
        <v>44501</v>
      </c>
      <c r="B36">
        <v>-505889.00400000002</v>
      </c>
      <c r="C36">
        <v>-368619.60200000001</v>
      </c>
      <c r="D36">
        <v>-66852.001000000004</v>
      </c>
      <c r="E36">
        <v>-42266.434000000001</v>
      </c>
      <c r="G36">
        <v>-94218.471000000005</v>
      </c>
      <c r="H36">
        <v>-37798.942000000003</v>
      </c>
      <c r="I36">
        <v>-65368.841999999997</v>
      </c>
      <c r="J36">
        <v>-12512.862999999999</v>
      </c>
    </row>
  </sheetData>
  <mergeCells count="2">
    <mergeCell ref="B1:E1"/>
    <mergeCell ref="G1:J1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8983A-B29E-47CF-B4AE-4826BCE07AB3}">
  <dimension ref="A1:J36"/>
  <sheetViews>
    <sheetView workbookViewId="0">
      <selection activeCell="A3" sqref="A3:A36"/>
    </sheetView>
  </sheetViews>
  <sheetFormatPr defaultRowHeight="14.4"/>
  <cols>
    <col min="1" max="1" width="15.77734375" bestFit="1" customWidth="1"/>
    <col min="2" max="2" width="12.44140625" bestFit="1" customWidth="1"/>
    <col min="3" max="3" width="13.5546875" bestFit="1" customWidth="1"/>
    <col min="4" max="4" width="14.21875" bestFit="1" customWidth="1"/>
    <col min="5" max="5" width="14.44140625" bestFit="1" customWidth="1"/>
    <col min="8" max="8" width="13.5546875" bestFit="1" customWidth="1"/>
    <col min="9" max="9" width="14.21875" bestFit="1" customWidth="1"/>
    <col min="10" max="10" width="14.44140625" bestFit="1" customWidth="1"/>
  </cols>
  <sheetData>
    <row r="1" spans="1:10">
      <c r="B1" t="s">
        <v>69</v>
      </c>
      <c r="G1" t="s">
        <v>70</v>
      </c>
    </row>
    <row r="2" spans="1:10">
      <c r="A2" t="s">
        <v>10</v>
      </c>
      <c r="B2" t="s">
        <v>66</v>
      </c>
      <c r="C2" t="s">
        <v>55</v>
      </c>
      <c r="D2" t="s">
        <v>67</v>
      </c>
      <c r="E2" t="s">
        <v>68</v>
      </c>
      <c r="G2" t="s">
        <v>66</v>
      </c>
      <c r="H2" t="s">
        <v>55</v>
      </c>
      <c r="I2" t="s">
        <v>67</v>
      </c>
      <c r="J2" t="s">
        <v>68</v>
      </c>
    </row>
    <row r="3" spans="1:10">
      <c r="A3" s="7">
        <v>43435</v>
      </c>
      <c r="B3">
        <v>565213.17200000002</v>
      </c>
      <c r="C3">
        <v>13990191.865</v>
      </c>
      <c r="D3">
        <v>-8595944.8080000002</v>
      </c>
      <c r="E3">
        <v>1564566.3670000001</v>
      </c>
      <c r="G3">
        <v>993843.8</v>
      </c>
      <c r="H3">
        <v>55228935.199000001</v>
      </c>
      <c r="I3">
        <v>-27300863.43</v>
      </c>
      <c r="J3">
        <v>4425359.9960000003</v>
      </c>
    </row>
    <row r="4" spans="1:10">
      <c r="A4" s="7">
        <v>43466</v>
      </c>
      <c r="B4">
        <v>369247.38299999997</v>
      </c>
      <c r="C4">
        <v>19426947.342999998</v>
      </c>
      <c r="D4">
        <v>-8129167.3320000004</v>
      </c>
      <c r="E4">
        <v>1747256.6429999999</v>
      </c>
      <c r="G4">
        <v>249106.72</v>
      </c>
      <c r="H4">
        <v>73662407.884000003</v>
      </c>
      <c r="I4">
        <v>-23338952.973999999</v>
      </c>
      <c r="J4">
        <v>4884593.415</v>
      </c>
    </row>
    <row r="5" spans="1:10">
      <c r="A5" s="7">
        <v>43497</v>
      </c>
      <c r="B5">
        <v>149712.481</v>
      </c>
      <c r="C5">
        <v>17030745.748</v>
      </c>
      <c r="D5">
        <v>-5724062.6519999998</v>
      </c>
      <c r="E5">
        <v>1370076.2279999999</v>
      </c>
      <c r="G5">
        <v>-133711.74</v>
      </c>
      <c r="H5">
        <v>64338308.546999998</v>
      </c>
      <c r="I5">
        <v>-20295707.269000001</v>
      </c>
      <c r="J5">
        <v>3911465.17</v>
      </c>
    </row>
    <row r="6" spans="1:10">
      <c r="A6" s="7">
        <v>43525</v>
      </c>
      <c r="B6">
        <v>-966436.9</v>
      </c>
      <c r="C6">
        <v>19931780.352000002</v>
      </c>
      <c r="D6">
        <v>-6021833.9450000003</v>
      </c>
      <c r="E6">
        <v>471954.68800000002</v>
      </c>
      <c r="G6">
        <v>-3532814.7280000001</v>
      </c>
      <c r="H6">
        <v>76024539.899000004</v>
      </c>
      <c r="I6">
        <v>-19682268.013999999</v>
      </c>
      <c r="J6">
        <v>1222073.3119999999</v>
      </c>
    </row>
    <row r="7" spans="1:10">
      <c r="A7" s="7">
        <v>43556</v>
      </c>
      <c r="B7">
        <v>494195.87800000003</v>
      </c>
      <c r="C7">
        <v>11101168.700999999</v>
      </c>
      <c r="D7">
        <v>-5062965.3609999996</v>
      </c>
      <c r="E7">
        <v>1286806.02</v>
      </c>
      <c r="G7">
        <v>723370.98</v>
      </c>
      <c r="H7">
        <v>45214440.528999999</v>
      </c>
      <c r="I7">
        <v>-27493178.776999999</v>
      </c>
      <c r="J7">
        <v>3546806.1370000001</v>
      </c>
    </row>
    <row r="8" spans="1:10">
      <c r="A8" s="7">
        <v>43586</v>
      </c>
      <c r="B8">
        <v>-665852.505</v>
      </c>
      <c r="C8">
        <v>10268965.137</v>
      </c>
      <c r="D8">
        <v>-6752867.2690000003</v>
      </c>
      <c r="E8">
        <v>56499.144</v>
      </c>
      <c r="G8">
        <v>-2437142.9300000002</v>
      </c>
      <c r="H8">
        <v>41735215.354000002</v>
      </c>
      <c r="I8">
        <v>-16199771.307</v>
      </c>
      <c r="J8">
        <v>159369.62100000001</v>
      </c>
    </row>
    <row r="9" spans="1:10">
      <c r="A9" s="7">
        <v>43617</v>
      </c>
      <c r="B9">
        <v>-301195.603</v>
      </c>
      <c r="C9">
        <v>5125303.0130000003</v>
      </c>
      <c r="D9">
        <v>-7052598.7860000003</v>
      </c>
      <c r="E9">
        <v>63373.434999999998</v>
      </c>
      <c r="G9">
        <v>-1275439.8729999999</v>
      </c>
      <c r="H9">
        <v>23453807.307</v>
      </c>
      <c r="I9">
        <v>-20044650.574000001</v>
      </c>
      <c r="J9">
        <v>168724.51800000001</v>
      </c>
    </row>
    <row r="10" spans="1:10">
      <c r="A10" s="7">
        <v>43647</v>
      </c>
      <c r="B10">
        <v>-249634.511</v>
      </c>
      <c r="C10">
        <v>3480822.3130000001</v>
      </c>
      <c r="D10">
        <v>-9326743.2890000008</v>
      </c>
      <c r="E10">
        <v>3029.703</v>
      </c>
      <c r="G10">
        <v>-1130781.4410000001</v>
      </c>
      <c r="H10">
        <v>18793627.546</v>
      </c>
      <c r="I10">
        <v>-26262822.041999999</v>
      </c>
      <c r="J10">
        <v>12699.934999999999</v>
      </c>
    </row>
    <row r="11" spans="1:10">
      <c r="A11" s="7">
        <v>43678</v>
      </c>
      <c r="B11">
        <v>-379584.66899999999</v>
      </c>
      <c r="C11">
        <v>5257350.46</v>
      </c>
      <c r="D11">
        <v>-14582706.953</v>
      </c>
      <c r="E11">
        <v>7547.9629999999997</v>
      </c>
      <c r="G11">
        <v>-1408825.051</v>
      </c>
      <c r="H11">
        <v>23346498.943</v>
      </c>
      <c r="I11">
        <v>-39223974.060999997</v>
      </c>
      <c r="J11">
        <v>19623.129000000001</v>
      </c>
    </row>
    <row r="12" spans="1:10">
      <c r="A12" s="7">
        <v>43709</v>
      </c>
      <c r="B12">
        <v>-370837.65700000001</v>
      </c>
      <c r="C12">
        <v>5826229.7620000001</v>
      </c>
      <c r="D12">
        <v>-16054575.73</v>
      </c>
      <c r="E12">
        <v>62286.627999999997</v>
      </c>
      <c r="G12">
        <v>-1310128.1059999999</v>
      </c>
      <c r="H12">
        <v>23895159.888</v>
      </c>
      <c r="I12">
        <v>-46823215.945</v>
      </c>
      <c r="J12">
        <v>149055.603</v>
      </c>
    </row>
    <row r="13" spans="1:10">
      <c r="A13" s="7">
        <v>43739</v>
      </c>
      <c r="B13">
        <v>-445260.52100000001</v>
      </c>
      <c r="C13">
        <v>7582270.8679999998</v>
      </c>
      <c r="D13">
        <v>-16724903.502</v>
      </c>
      <c r="E13">
        <v>120798.13800000001</v>
      </c>
      <c r="G13">
        <v>-1521820.5789999999</v>
      </c>
      <c r="H13">
        <v>30234657.853999998</v>
      </c>
      <c r="I13">
        <v>-47069300.623000003</v>
      </c>
      <c r="J13">
        <v>324271.83299999998</v>
      </c>
    </row>
    <row r="14" spans="1:10">
      <c r="A14" s="7">
        <v>43770</v>
      </c>
      <c r="B14">
        <v>426945.27</v>
      </c>
      <c r="C14">
        <v>14720850.129000001</v>
      </c>
      <c r="D14">
        <v>-16660719.446</v>
      </c>
      <c r="E14">
        <v>1468702.906</v>
      </c>
      <c r="G14">
        <v>914000.30700000003</v>
      </c>
      <c r="H14">
        <v>51851116.991999999</v>
      </c>
      <c r="I14">
        <v>-47190666.754000001</v>
      </c>
      <c r="J14">
        <v>4137475.2609999999</v>
      </c>
    </row>
    <row r="15" spans="1:10">
      <c r="A15" s="7">
        <v>43800</v>
      </c>
      <c r="B15">
        <v>575232.54</v>
      </c>
      <c r="C15">
        <v>12895718.863</v>
      </c>
      <c r="D15">
        <v>-9938002.5390000008</v>
      </c>
      <c r="E15">
        <v>1473548.0490000001</v>
      </c>
      <c r="G15">
        <v>1214387.868</v>
      </c>
      <c r="H15">
        <v>47899684.208999999</v>
      </c>
      <c r="I15">
        <v>-29253675.734000001</v>
      </c>
      <c r="J15">
        <v>4206117.4469999997</v>
      </c>
    </row>
    <row r="16" spans="1:10">
      <c r="A16" s="7">
        <v>43831</v>
      </c>
      <c r="B16">
        <v>-107460.129</v>
      </c>
      <c r="C16">
        <v>22254539.708999999</v>
      </c>
      <c r="D16">
        <v>-7640960.4280000003</v>
      </c>
      <c r="E16">
        <v>1460611.443</v>
      </c>
      <c r="G16">
        <v>-871140.94299999997</v>
      </c>
      <c r="H16">
        <v>81007709.841000006</v>
      </c>
      <c r="I16">
        <v>-18941714.732000001</v>
      </c>
      <c r="J16">
        <v>4212811.9929999998</v>
      </c>
    </row>
    <row r="17" spans="1:10">
      <c r="A17" s="7">
        <v>43862</v>
      </c>
      <c r="B17">
        <v>-386602.21299999999</v>
      </c>
      <c r="C17">
        <v>20215459.392000001</v>
      </c>
      <c r="D17">
        <v>-2816615.45</v>
      </c>
      <c r="E17">
        <v>1052045.76</v>
      </c>
      <c r="G17">
        <v>-1857582.9169999999</v>
      </c>
      <c r="H17">
        <v>77027810.115999997</v>
      </c>
      <c r="I17">
        <v>-14850682.665999999</v>
      </c>
      <c r="J17">
        <v>2963830.523</v>
      </c>
    </row>
    <row r="18" spans="1:10">
      <c r="A18" s="7">
        <v>43891</v>
      </c>
      <c r="B18">
        <v>-234454.818</v>
      </c>
      <c r="C18">
        <v>16349442.025</v>
      </c>
      <c r="D18">
        <v>-1023606.647</v>
      </c>
      <c r="E18">
        <v>940021.71200000006</v>
      </c>
      <c r="G18">
        <v>-1423418.709</v>
      </c>
      <c r="H18">
        <v>62560628.869999997</v>
      </c>
      <c r="I18">
        <v>-4040104.122</v>
      </c>
      <c r="J18">
        <v>2499415.2510000002</v>
      </c>
    </row>
    <row r="19" spans="1:10">
      <c r="A19" s="7">
        <v>43922</v>
      </c>
      <c r="B19">
        <v>-8377.7180000000008</v>
      </c>
      <c r="C19">
        <v>12564128.386</v>
      </c>
      <c r="D19">
        <v>1306604.081</v>
      </c>
      <c r="E19">
        <v>885525.46900000004</v>
      </c>
      <c r="G19">
        <v>-582270.39599999995</v>
      </c>
      <c r="H19">
        <v>49025536.035999998</v>
      </c>
      <c r="I19">
        <v>4649381.3729999997</v>
      </c>
      <c r="J19">
        <v>2492245.1889999998</v>
      </c>
    </row>
    <row r="20" spans="1:10">
      <c r="A20" s="7">
        <v>43952</v>
      </c>
      <c r="B20">
        <v>-648602.41599999997</v>
      </c>
      <c r="C20">
        <v>10120292.296</v>
      </c>
      <c r="D20">
        <v>286252.516</v>
      </c>
      <c r="E20">
        <v>59034.889000000003</v>
      </c>
      <c r="G20">
        <v>-2392652.04</v>
      </c>
      <c r="H20">
        <v>41061321.391000003</v>
      </c>
      <c r="I20">
        <v>3665861.3330000001</v>
      </c>
      <c r="J20">
        <v>161828.06200000001</v>
      </c>
    </row>
    <row r="21" spans="1:10">
      <c r="A21" s="7">
        <v>43983</v>
      </c>
      <c r="B21">
        <v>-223588.05600000001</v>
      </c>
      <c r="C21">
        <v>4491036.5209999997</v>
      </c>
      <c r="D21">
        <v>-981733.97900000005</v>
      </c>
      <c r="E21">
        <v>92496.789000000004</v>
      </c>
      <c r="G21">
        <v>-1023823.917</v>
      </c>
      <c r="H21">
        <v>20687216.647</v>
      </c>
      <c r="I21">
        <v>-9692172.8110000007</v>
      </c>
      <c r="J21">
        <v>246356.36499999999</v>
      </c>
    </row>
    <row r="22" spans="1:10">
      <c r="A22" s="7">
        <v>44013</v>
      </c>
      <c r="B22">
        <v>-234702.891</v>
      </c>
      <c r="C22">
        <v>3679307.3089999999</v>
      </c>
      <c r="D22">
        <v>-6909330.2439999999</v>
      </c>
      <c r="E22">
        <v>26412.330999999998</v>
      </c>
      <c r="G22">
        <v>-949644.24</v>
      </c>
      <c r="H22">
        <v>16821386.743999999</v>
      </c>
      <c r="I22">
        <v>-20162001.212000001</v>
      </c>
      <c r="J22">
        <v>76307.815000000002</v>
      </c>
    </row>
    <row r="23" spans="1:10">
      <c r="A23" s="7">
        <v>44044</v>
      </c>
      <c r="B23">
        <v>-313707.90700000001</v>
      </c>
      <c r="C23">
        <v>4621823.324</v>
      </c>
      <c r="D23">
        <v>-8997075.2349999994</v>
      </c>
      <c r="E23">
        <v>24875.812999999998</v>
      </c>
      <c r="G23">
        <v>-1213816.298</v>
      </c>
      <c r="H23">
        <v>20905293.151000001</v>
      </c>
      <c r="I23">
        <v>-30327573.905000001</v>
      </c>
      <c r="J23">
        <v>61247.059000000001</v>
      </c>
    </row>
    <row r="24" spans="1:10">
      <c r="A24" s="7">
        <v>44075</v>
      </c>
      <c r="B24">
        <v>-433732.84499999997</v>
      </c>
      <c r="C24">
        <v>7227353.6030000001</v>
      </c>
      <c r="D24">
        <v>-10074899.338</v>
      </c>
      <c r="E24">
        <v>100812.48</v>
      </c>
      <c r="G24">
        <v>-1479758.392</v>
      </c>
      <c r="H24">
        <v>28672119.267000001</v>
      </c>
      <c r="I24">
        <v>-28099284.539999999</v>
      </c>
      <c r="J24">
        <v>274890.842</v>
      </c>
    </row>
    <row r="25" spans="1:10">
      <c r="A25" s="7">
        <v>44105</v>
      </c>
      <c r="B25">
        <v>517175.15299999999</v>
      </c>
      <c r="C25">
        <v>8193269.0130000003</v>
      </c>
      <c r="D25">
        <v>-9315972.6530000009</v>
      </c>
      <c r="E25">
        <v>1119856.5930000001</v>
      </c>
      <c r="G25">
        <v>571120.23</v>
      </c>
      <c r="H25">
        <v>39392009.794</v>
      </c>
      <c r="I25">
        <v>-29049431.750999998</v>
      </c>
      <c r="J25">
        <v>2995843.0040000002</v>
      </c>
    </row>
    <row r="26" spans="1:10">
      <c r="A26" s="7">
        <v>44136</v>
      </c>
      <c r="B26">
        <v>1537576.9850000001</v>
      </c>
      <c r="C26">
        <v>10413980.472999999</v>
      </c>
      <c r="D26">
        <v>-6776870.2410000004</v>
      </c>
      <c r="E26">
        <v>2278815.0789999999</v>
      </c>
      <c r="G26">
        <v>3575778.4909999999</v>
      </c>
      <c r="H26">
        <v>48305057.798</v>
      </c>
      <c r="I26">
        <v>-20150470.068999998</v>
      </c>
      <c r="J26">
        <v>6589574.7340000002</v>
      </c>
    </row>
    <row r="27" spans="1:10">
      <c r="A27" s="7">
        <v>44166</v>
      </c>
      <c r="B27">
        <v>-11688.986000000001</v>
      </c>
      <c r="C27">
        <v>20825339.686000001</v>
      </c>
      <c r="D27">
        <v>-3983560.7319999998</v>
      </c>
      <c r="E27">
        <v>1445944.713</v>
      </c>
      <c r="G27">
        <v>-882219.08200000005</v>
      </c>
      <c r="H27">
        <v>81263361.192000002</v>
      </c>
      <c r="I27">
        <v>-17037390.039999999</v>
      </c>
      <c r="J27">
        <v>4176189.0839999998</v>
      </c>
    </row>
    <row r="28" spans="1:10">
      <c r="A28" s="7">
        <v>44256</v>
      </c>
      <c r="B28">
        <v>-481949.33600000001</v>
      </c>
      <c r="C28">
        <v>18285255.897999998</v>
      </c>
      <c r="D28">
        <v>11175193.086999999</v>
      </c>
      <c r="E28">
        <v>814207.79099999997</v>
      </c>
      <c r="G28">
        <v>-1937499.345</v>
      </c>
      <c r="H28">
        <v>66677315.538000003</v>
      </c>
      <c r="I28">
        <v>49013095.060999997</v>
      </c>
      <c r="J28">
        <v>2240769.0210000002</v>
      </c>
    </row>
    <row r="29" spans="1:10">
      <c r="A29" s="7">
        <v>44287</v>
      </c>
      <c r="B29">
        <v>-499447.18800000002</v>
      </c>
      <c r="C29">
        <v>13480599.516000001</v>
      </c>
      <c r="D29">
        <v>10164930.026000001</v>
      </c>
      <c r="E29">
        <v>450163.60399999999</v>
      </c>
      <c r="G29">
        <v>-2222761.7910000002</v>
      </c>
      <c r="H29">
        <v>55683594.728</v>
      </c>
      <c r="I29">
        <v>27370439.894000001</v>
      </c>
      <c r="J29">
        <v>1245739</v>
      </c>
    </row>
    <row r="30" spans="1:10">
      <c r="A30" s="7">
        <v>44317</v>
      </c>
      <c r="B30">
        <v>-550346.04799999995</v>
      </c>
      <c r="C30">
        <v>8824169.9969999995</v>
      </c>
      <c r="D30">
        <v>7344266.0209999997</v>
      </c>
      <c r="E30">
        <v>70103.282000000007</v>
      </c>
      <c r="G30">
        <v>-2119935.4569999999</v>
      </c>
      <c r="H30">
        <v>37281054.229999997</v>
      </c>
      <c r="I30">
        <v>19142269.842</v>
      </c>
      <c r="J30">
        <v>182822.90900000001</v>
      </c>
    </row>
    <row r="31" spans="1:10">
      <c r="A31" s="7">
        <v>44348</v>
      </c>
      <c r="B31">
        <v>-236895.34700000001</v>
      </c>
      <c r="C31">
        <v>4015955.49</v>
      </c>
      <c r="D31">
        <v>4237544.9359999998</v>
      </c>
      <c r="E31">
        <v>49804.63</v>
      </c>
      <c r="G31">
        <v>-1055666.7679999999</v>
      </c>
      <c r="H31">
        <v>19255077.078000002</v>
      </c>
      <c r="I31">
        <v>13324231.646</v>
      </c>
      <c r="J31">
        <v>124281.31</v>
      </c>
    </row>
    <row r="32" spans="1:10">
      <c r="A32" s="7">
        <v>44378</v>
      </c>
      <c r="B32">
        <v>-210076.56099999999</v>
      </c>
      <c r="C32">
        <v>2933022.7590000001</v>
      </c>
      <c r="D32">
        <v>1246015.0079999999</v>
      </c>
      <c r="E32">
        <v>851.23500000000001</v>
      </c>
      <c r="G32">
        <v>-844454.91799999995</v>
      </c>
      <c r="H32">
        <v>13897349.677999999</v>
      </c>
      <c r="I32">
        <v>9273617</v>
      </c>
      <c r="J32">
        <v>3568.2130000000002</v>
      </c>
    </row>
    <row r="33" spans="1:10">
      <c r="A33" s="7">
        <v>44409</v>
      </c>
      <c r="B33">
        <v>-220030.78400000001</v>
      </c>
      <c r="C33">
        <v>3593620.9789999998</v>
      </c>
      <c r="D33">
        <v>-560689.61699999997</v>
      </c>
      <c r="E33">
        <v>42887.491000000002</v>
      </c>
      <c r="G33">
        <v>-1005249.3639999999</v>
      </c>
      <c r="H33">
        <v>18053979.723000001</v>
      </c>
      <c r="I33">
        <v>-273882.21999999997</v>
      </c>
      <c r="J33">
        <v>97938.485000000001</v>
      </c>
    </row>
    <row r="34" spans="1:10">
      <c r="A34" s="7">
        <v>44440</v>
      </c>
      <c r="B34">
        <v>252024.505</v>
      </c>
      <c r="C34">
        <v>5779279.7549999999</v>
      </c>
      <c r="D34">
        <v>-3984735.341</v>
      </c>
      <c r="E34">
        <v>677849.99899999995</v>
      </c>
      <c r="G34">
        <v>423832.98</v>
      </c>
      <c r="H34">
        <v>23854118.213</v>
      </c>
      <c r="I34">
        <v>-9965282.1769999992</v>
      </c>
      <c r="J34">
        <v>1885687.0649999999</v>
      </c>
    </row>
    <row r="35" spans="1:10">
      <c r="A35" s="7">
        <v>44470</v>
      </c>
      <c r="B35">
        <v>154846.508</v>
      </c>
      <c r="C35">
        <v>9275515.9409999996</v>
      </c>
      <c r="D35">
        <v>-5523259.3859999999</v>
      </c>
      <c r="E35">
        <v>821697.36699999997</v>
      </c>
      <c r="G35">
        <v>4816.93</v>
      </c>
      <c r="H35">
        <v>37356700.755000003</v>
      </c>
      <c r="I35">
        <v>-11695684.491</v>
      </c>
      <c r="J35">
        <v>2308850.1039999998</v>
      </c>
    </row>
    <row r="36" spans="1:10">
      <c r="A36" s="7">
        <v>44501</v>
      </c>
      <c r="B36">
        <v>479364.47200000001</v>
      </c>
      <c r="C36">
        <v>12663590.374</v>
      </c>
      <c r="D36">
        <v>-6492376.0470000003</v>
      </c>
      <c r="E36">
        <v>1367572.8629999999</v>
      </c>
      <c r="G36">
        <v>736122.89</v>
      </c>
      <c r="H36">
        <v>51925678.241999999</v>
      </c>
      <c r="I36">
        <v>-14171279.336999999</v>
      </c>
      <c r="J36">
        <v>3948055.6570000001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SpectralSignatures</vt:lpstr>
      <vt:lpstr>VarImp&amp;AccuracyAss</vt:lpstr>
      <vt:lpstr>Sheet2</vt:lpstr>
      <vt:lpstr>TrainingAreas</vt:lpstr>
      <vt:lpstr>Monthly_Cultivated_IrrvsRainfed</vt:lpstr>
      <vt:lpstr>Sheet4</vt:lpstr>
      <vt:lpstr>Pivots2x</vt:lpstr>
      <vt:lpstr>Sheet5</vt:lpstr>
      <vt:lpstr>Evaporation</vt:lpstr>
      <vt:lpstr>Table</vt:lpstr>
      <vt:lpstr>ETa vs NDVI</vt:lpstr>
      <vt:lpstr>Blue vs Green</vt:lpstr>
      <vt:lpstr>Water_Balance=P-ET</vt:lpstr>
      <vt:lpstr>Sheet1</vt:lpstr>
      <vt:lpstr>Annual_Cultivated_IrrigatedvsRa</vt:lpstr>
      <vt:lpstr>Crop Water Demand_SDC</vt:lpstr>
      <vt:lpstr>Rainfall_SDC</vt:lpstr>
      <vt:lpstr>Crop Water Demand_MRA</vt:lpstr>
      <vt:lpstr>Sheet3</vt:lpstr>
      <vt:lpstr>Rainfall_MRA</vt:lpstr>
      <vt:lpstr>GWS_GEE</vt:lpstr>
      <vt:lpstr>NotCultivated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Mrs. C Viviers</dc:creator>
  <cp:lastModifiedBy>Mrs. C Viviers</cp:lastModifiedBy>
  <dcterms:created xsi:type="dcterms:W3CDTF">2024-03-15T05:44:47Z</dcterms:created>
  <dcterms:modified xsi:type="dcterms:W3CDTF">2024-11-20T17:08:23Z</dcterms:modified>
</cp:coreProperties>
</file>