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indy\Dropbox\PhD_2024\PostExamSubmissionEdits\LibrarySubmit\"/>
    </mc:Choice>
  </mc:AlternateContent>
  <xr:revisionPtr revIDLastSave="0" documentId="13_ncr:1_{AD5A1DCB-E9B6-4607-821D-ED765DCF8455}" xr6:coauthVersionLast="47" xr6:coauthVersionMax="47" xr10:uidLastSave="{00000000-0000-0000-0000-000000000000}"/>
  <bookViews>
    <workbookView xWindow="-108" yWindow="-108" windowWidth="23256" windowHeight="12456" activeTab="10" xr2:uid="{4DD11570-597E-4237-BF11-CC9AC6E0185A}"/>
  </bookViews>
  <sheets>
    <sheet name="RawData" sheetId="11" r:id="rId1"/>
    <sheet name="Summer" sheetId="24" r:id="rId2"/>
    <sheet name="Autumn" sheetId="25" r:id="rId3"/>
    <sheet name="Winter" sheetId="26" r:id="rId4"/>
    <sheet name="Spring" sheetId="23" r:id="rId5"/>
    <sheet name="Monthly" sheetId="17" r:id="rId6"/>
    <sheet name="Annually" sheetId="21" r:id="rId7"/>
    <sheet name="Rainfall&gt;70%" sheetId="2" r:id="rId8"/>
    <sheet name="Ass Metrix" sheetId="30" r:id="rId9"/>
    <sheet name="Summary" sheetId="31" r:id="rId10"/>
    <sheet name="Deodar Station" sheetId="33" r:id="rId11"/>
  </sheets>
  <externalReferences>
    <externalReference r:id="rId12"/>
    <externalReference r:id="rId13"/>
  </externalReferences>
  <definedNames>
    <definedName name="_xlnm._FilterDatabase" localSheetId="5" hidden="1">Monthly!$C$1:$C$38</definedName>
    <definedName name="_xlnm._FilterDatabase" localSheetId="7" hidden="1">'Rainfall&gt;70%'!$B$1:$B$8010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25" i="33" l="1"/>
  <c r="C224" i="33"/>
  <c r="C222" i="33"/>
  <c r="E219" i="33"/>
  <c r="C219" i="33"/>
  <c r="C220" i="33" s="1"/>
  <c r="C217" i="33"/>
  <c r="C218" i="33" s="1"/>
  <c r="E215" i="33"/>
  <c r="C215" i="33"/>
  <c r="E214" i="33"/>
  <c r="C214" i="33"/>
  <c r="D213" i="33" s="1"/>
  <c r="G213" i="33" s="1"/>
  <c r="N213" i="33"/>
  <c r="M213" i="33"/>
  <c r="K213" i="33"/>
  <c r="I213" i="33"/>
  <c r="F213" i="33"/>
  <c r="N212" i="33"/>
  <c r="M212" i="33"/>
  <c r="K212" i="33"/>
  <c r="I212" i="33"/>
  <c r="G212" i="33"/>
  <c r="F212" i="33"/>
  <c r="D212" i="33"/>
  <c r="N211" i="33"/>
  <c r="M211" i="33"/>
  <c r="K211" i="33"/>
  <c r="I211" i="33"/>
  <c r="F211" i="33"/>
  <c r="D211" i="33"/>
  <c r="G211" i="33" s="1"/>
  <c r="N210" i="33"/>
  <c r="M210" i="33"/>
  <c r="K210" i="33"/>
  <c r="I210" i="33"/>
  <c r="F210" i="33"/>
  <c r="D210" i="33"/>
  <c r="G210" i="33" s="1"/>
  <c r="N209" i="33"/>
  <c r="M209" i="33"/>
  <c r="K209" i="33"/>
  <c r="I209" i="33"/>
  <c r="F209" i="33"/>
  <c r="G209" i="33" s="1"/>
  <c r="D209" i="33"/>
  <c r="N208" i="33"/>
  <c r="M208" i="33"/>
  <c r="K208" i="33"/>
  <c r="I208" i="33"/>
  <c r="F208" i="33"/>
  <c r="D208" i="33"/>
  <c r="G208" i="33" s="1"/>
  <c r="N207" i="33"/>
  <c r="M207" i="33"/>
  <c r="K207" i="33"/>
  <c r="I207" i="33"/>
  <c r="F207" i="33"/>
  <c r="D207" i="33"/>
  <c r="G207" i="33" s="1"/>
  <c r="N206" i="33"/>
  <c r="M206" i="33"/>
  <c r="K206" i="33"/>
  <c r="I206" i="33"/>
  <c r="G206" i="33"/>
  <c r="F206" i="33"/>
  <c r="D206" i="33"/>
  <c r="N205" i="33"/>
  <c r="M205" i="33"/>
  <c r="K205" i="33"/>
  <c r="I205" i="33"/>
  <c r="F205" i="33"/>
  <c r="N204" i="33"/>
  <c r="M204" i="33"/>
  <c r="K204" i="33"/>
  <c r="I204" i="33"/>
  <c r="G204" i="33"/>
  <c r="F204" i="33"/>
  <c r="D204" i="33"/>
  <c r="N203" i="33"/>
  <c r="M203" i="33"/>
  <c r="K203" i="33"/>
  <c r="I203" i="33"/>
  <c r="F203" i="33"/>
  <c r="D203" i="33"/>
  <c r="G203" i="33" s="1"/>
  <c r="N202" i="33"/>
  <c r="M202" i="33"/>
  <c r="K202" i="33"/>
  <c r="I202" i="33"/>
  <c r="F202" i="33"/>
  <c r="D202" i="33"/>
  <c r="G202" i="33" s="1"/>
  <c r="N201" i="33"/>
  <c r="M201" i="33"/>
  <c r="K201" i="33"/>
  <c r="I201" i="33"/>
  <c r="F201" i="33"/>
  <c r="G201" i="33" s="1"/>
  <c r="D201" i="33"/>
  <c r="N200" i="33"/>
  <c r="M200" i="33"/>
  <c r="K200" i="33"/>
  <c r="I200" i="33"/>
  <c r="F200" i="33"/>
  <c r="D200" i="33"/>
  <c r="G200" i="33" s="1"/>
  <c r="N199" i="33"/>
  <c r="M199" i="33"/>
  <c r="K199" i="33"/>
  <c r="I199" i="33"/>
  <c r="F199" i="33"/>
  <c r="D199" i="33"/>
  <c r="G199" i="33" s="1"/>
  <c r="N198" i="33"/>
  <c r="M198" i="33"/>
  <c r="K198" i="33"/>
  <c r="I198" i="33"/>
  <c r="G198" i="33"/>
  <c r="F198" i="33"/>
  <c r="D198" i="33"/>
  <c r="N197" i="33"/>
  <c r="M197" i="33"/>
  <c r="K197" i="33"/>
  <c r="I197" i="33"/>
  <c r="F197" i="33"/>
  <c r="N196" i="33"/>
  <c r="M196" i="33"/>
  <c r="K196" i="33"/>
  <c r="I196" i="33"/>
  <c r="G196" i="33"/>
  <c r="F196" i="33"/>
  <c r="D196" i="33"/>
  <c r="N195" i="33"/>
  <c r="M195" i="33"/>
  <c r="K195" i="33"/>
  <c r="I195" i="33"/>
  <c r="F195" i="33"/>
  <c r="D195" i="33"/>
  <c r="G195" i="33" s="1"/>
  <c r="N194" i="33"/>
  <c r="M194" i="33"/>
  <c r="K194" i="33"/>
  <c r="I194" i="33"/>
  <c r="F194" i="33"/>
  <c r="D194" i="33"/>
  <c r="G194" i="33" s="1"/>
  <c r="N193" i="33"/>
  <c r="M193" i="33"/>
  <c r="K193" i="33"/>
  <c r="I193" i="33"/>
  <c r="F193" i="33"/>
  <c r="G193" i="33" s="1"/>
  <c r="D193" i="33"/>
  <c r="N192" i="33"/>
  <c r="M192" i="33"/>
  <c r="K192" i="33"/>
  <c r="I192" i="33"/>
  <c r="F192" i="33"/>
  <c r="D192" i="33"/>
  <c r="G192" i="33" s="1"/>
  <c r="N191" i="33"/>
  <c r="M191" i="33"/>
  <c r="K191" i="33"/>
  <c r="I191" i="33"/>
  <c r="F191" i="33"/>
  <c r="D191" i="33"/>
  <c r="G191" i="33" s="1"/>
  <c r="N190" i="33"/>
  <c r="M190" i="33"/>
  <c r="K190" i="33"/>
  <c r="I190" i="33"/>
  <c r="G190" i="33"/>
  <c r="F190" i="33"/>
  <c r="D190" i="33"/>
  <c r="N189" i="33"/>
  <c r="M189" i="33"/>
  <c r="K189" i="33"/>
  <c r="I189" i="33"/>
  <c r="F189" i="33"/>
  <c r="G189" i="33" s="1"/>
  <c r="D189" i="33"/>
  <c r="N188" i="33"/>
  <c r="M188" i="33"/>
  <c r="K188" i="33"/>
  <c r="I188" i="33"/>
  <c r="G188" i="33"/>
  <c r="F188" i="33"/>
  <c r="D188" i="33"/>
  <c r="N187" i="33"/>
  <c r="M187" i="33"/>
  <c r="K187" i="33"/>
  <c r="I187" i="33"/>
  <c r="F187" i="33"/>
  <c r="D187" i="33"/>
  <c r="G187" i="33" s="1"/>
  <c r="N186" i="33"/>
  <c r="M186" i="33"/>
  <c r="K186" i="33"/>
  <c r="I186" i="33"/>
  <c r="F186" i="33"/>
  <c r="D186" i="33"/>
  <c r="G186" i="33" s="1"/>
  <c r="N185" i="33"/>
  <c r="M185" i="33"/>
  <c r="K185" i="33"/>
  <c r="I185" i="33"/>
  <c r="F185" i="33"/>
  <c r="G185" i="33" s="1"/>
  <c r="D185" i="33"/>
  <c r="N184" i="33"/>
  <c r="M184" i="33"/>
  <c r="K184" i="33"/>
  <c r="I184" i="33"/>
  <c r="F184" i="33"/>
  <c r="D184" i="33"/>
  <c r="G184" i="33" s="1"/>
  <c r="N183" i="33"/>
  <c r="M183" i="33"/>
  <c r="K183" i="33"/>
  <c r="I183" i="33"/>
  <c r="F183" i="33"/>
  <c r="D183" i="33"/>
  <c r="G183" i="33" s="1"/>
  <c r="N182" i="33"/>
  <c r="M182" i="33"/>
  <c r="K182" i="33"/>
  <c r="I182" i="33"/>
  <c r="G182" i="33"/>
  <c r="F182" i="33"/>
  <c r="D182" i="33"/>
  <c r="N181" i="33"/>
  <c r="M181" i="33"/>
  <c r="K181" i="33"/>
  <c r="I181" i="33"/>
  <c r="F181" i="33"/>
  <c r="G181" i="33" s="1"/>
  <c r="D181" i="33"/>
  <c r="N180" i="33"/>
  <c r="M180" i="33"/>
  <c r="K180" i="33"/>
  <c r="I180" i="33"/>
  <c r="G180" i="33"/>
  <c r="F180" i="33"/>
  <c r="D180" i="33"/>
  <c r="N179" i="33"/>
  <c r="M179" i="33"/>
  <c r="K179" i="33"/>
  <c r="I179" i="33"/>
  <c r="F179" i="33"/>
  <c r="D179" i="33"/>
  <c r="G179" i="33" s="1"/>
  <c r="N178" i="33"/>
  <c r="M178" i="33"/>
  <c r="K178" i="33"/>
  <c r="I178" i="33"/>
  <c r="F178" i="33"/>
  <c r="D178" i="33"/>
  <c r="G178" i="33" s="1"/>
  <c r="N177" i="33"/>
  <c r="M177" i="33"/>
  <c r="K177" i="33"/>
  <c r="I177" i="33"/>
  <c r="F177" i="33"/>
  <c r="G177" i="33" s="1"/>
  <c r="D177" i="33"/>
  <c r="N176" i="33"/>
  <c r="M176" i="33"/>
  <c r="K176" i="33"/>
  <c r="I176" i="33"/>
  <c r="F176" i="33"/>
  <c r="D176" i="33"/>
  <c r="G176" i="33" s="1"/>
  <c r="N175" i="33"/>
  <c r="M175" i="33"/>
  <c r="K175" i="33"/>
  <c r="I175" i="33"/>
  <c r="F175" i="33"/>
  <c r="D175" i="33"/>
  <c r="G175" i="33" s="1"/>
  <c r="N174" i="33"/>
  <c r="M174" i="33"/>
  <c r="K174" i="33"/>
  <c r="I174" i="33"/>
  <c r="G174" i="33"/>
  <c r="F174" i="33"/>
  <c r="D174" i="33"/>
  <c r="N173" i="33"/>
  <c r="M173" i="33"/>
  <c r="K173" i="33"/>
  <c r="I173" i="33"/>
  <c r="F173" i="33"/>
  <c r="G173" i="33" s="1"/>
  <c r="D173" i="33"/>
  <c r="N172" i="33"/>
  <c r="M172" i="33"/>
  <c r="K172" i="33"/>
  <c r="I172" i="33"/>
  <c r="G172" i="33"/>
  <c r="F172" i="33"/>
  <c r="D172" i="33"/>
  <c r="N171" i="33"/>
  <c r="M171" i="33"/>
  <c r="K171" i="33"/>
  <c r="I171" i="33"/>
  <c r="F171" i="33"/>
  <c r="D171" i="33"/>
  <c r="G171" i="33" s="1"/>
  <c r="N170" i="33"/>
  <c r="M170" i="33"/>
  <c r="K170" i="33"/>
  <c r="I170" i="33"/>
  <c r="F170" i="33"/>
  <c r="D170" i="33"/>
  <c r="G170" i="33" s="1"/>
  <c r="N169" i="33"/>
  <c r="M169" i="33"/>
  <c r="K169" i="33"/>
  <c r="I169" i="33"/>
  <c r="F169" i="33"/>
  <c r="G169" i="33" s="1"/>
  <c r="D169" i="33"/>
  <c r="N168" i="33"/>
  <c r="M168" i="33"/>
  <c r="K168" i="33"/>
  <c r="I168" i="33"/>
  <c r="F168" i="33"/>
  <c r="D168" i="33"/>
  <c r="G168" i="33" s="1"/>
  <c r="N167" i="33"/>
  <c r="M167" i="33"/>
  <c r="K167" i="33"/>
  <c r="I167" i="33"/>
  <c r="F167" i="33"/>
  <c r="D167" i="33"/>
  <c r="G167" i="33" s="1"/>
  <c r="N166" i="33"/>
  <c r="M166" i="33"/>
  <c r="K166" i="33"/>
  <c r="I166" i="33"/>
  <c r="G166" i="33"/>
  <c r="F166" i="33"/>
  <c r="D166" i="33"/>
  <c r="N165" i="33"/>
  <c r="M165" i="33"/>
  <c r="K165" i="33"/>
  <c r="I165" i="33"/>
  <c r="F165" i="33"/>
  <c r="G165" i="33" s="1"/>
  <c r="D165" i="33"/>
  <c r="N164" i="33"/>
  <c r="M164" i="33"/>
  <c r="K164" i="33"/>
  <c r="I164" i="33"/>
  <c r="G164" i="33"/>
  <c r="F164" i="33"/>
  <c r="D164" i="33"/>
  <c r="N163" i="33"/>
  <c r="M163" i="33"/>
  <c r="K163" i="33"/>
  <c r="I163" i="33"/>
  <c r="F163" i="33"/>
  <c r="D163" i="33"/>
  <c r="G163" i="33" s="1"/>
  <c r="N162" i="33"/>
  <c r="M162" i="33"/>
  <c r="K162" i="33"/>
  <c r="I162" i="33"/>
  <c r="F162" i="33"/>
  <c r="D162" i="33"/>
  <c r="G162" i="33" s="1"/>
  <c r="N161" i="33"/>
  <c r="M161" i="33"/>
  <c r="K161" i="33"/>
  <c r="I161" i="33"/>
  <c r="F161" i="33"/>
  <c r="G161" i="33" s="1"/>
  <c r="D161" i="33"/>
  <c r="N160" i="33"/>
  <c r="M160" i="33"/>
  <c r="K160" i="33"/>
  <c r="I160" i="33"/>
  <c r="F160" i="33"/>
  <c r="D160" i="33"/>
  <c r="G160" i="33" s="1"/>
  <c r="N159" i="33"/>
  <c r="M159" i="33"/>
  <c r="K159" i="33"/>
  <c r="I159" i="33"/>
  <c r="F159" i="33"/>
  <c r="D159" i="33"/>
  <c r="G159" i="33" s="1"/>
  <c r="N158" i="33"/>
  <c r="M158" i="33"/>
  <c r="K158" i="33"/>
  <c r="I158" i="33"/>
  <c r="G158" i="33"/>
  <c r="F158" i="33"/>
  <c r="D158" i="33"/>
  <c r="N157" i="33"/>
  <c r="M157" i="33"/>
  <c r="K157" i="33"/>
  <c r="I157" i="33"/>
  <c r="F157" i="33"/>
  <c r="G157" i="33" s="1"/>
  <c r="D157" i="33"/>
  <c r="N156" i="33"/>
  <c r="M156" i="33"/>
  <c r="K156" i="33"/>
  <c r="I156" i="33"/>
  <c r="G156" i="33"/>
  <c r="F156" i="33"/>
  <c r="D156" i="33"/>
  <c r="N155" i="33"/>
  <c r="M155" i="33"/>
  <c r="K155" i="33"/>
  <c r="I155" i="33"/>
  <c r="F155" i="33"/>
  <c r="D155" i="33"/>
  <c r="G155" i="33" s="1"/>
  <c r="N154" i="33"/>
  <c r="M154" i="33"/>
  <c r="K154" i="33"/>
  <c r="I154" i="33"/>
  <c r="F154" i="33"/>
  <c r="D154" i="33"/>
  <c r="G154" i="33" s="1"/>
  <c r="N153" i="33"/>
  <c r="M153" i="33"/>
  <c r="K153" i="33"/>
  <c r="I153" i="33"/>
  <c r="F153" i="33"/>
  <c r="G153" i="33" s="1"/>
  <c r="D153" i="33"/>
  <c r="N152" i="33"/>
  <c r="M152" i="33"/>
  <c r="K152" i="33"/>
  <c r="I152" i="33"/>
  <c r="F152" i="33"/>
  <c r="D152" i="33"/>
  <c r="G152" i="33" s="1"/>
  <c r="N151" i="33"/>
  <c r="M151" i="33"/>
  <c r="K151" i="33"/>
  <c r="I151" i="33"/>
  <c r="F151" i="33"/>
  <c r="D151" i="33"/>
  <c r="G151" i="33" s="1"/>
  <c r="N150" i="33"/>
  <c r="M150" i="33"/>
  <c r="K150" i="33"/>
  <c r="I150" i="33"/>
  <c r="G150" i="33"/>
  <c r="F150" i="33"/>
  <c r="D150" i="33"/>
  <c r="N149" i="33"/>
  <c r="M149" i="33"/>
  <c r="K149" i="33"/>
  <c r="I149" i="33"/>
  <c r="F149" i="33"/>
  <c r="G149" i="33" s="1"/>
  <c r="D149" i="33"/>
  <c r="N148" i="33"/>
  <c r="M148" i="33"/>
  <c r="K148" i="33"/>
  <c r="I148" i="33"/>
  <c r="G148" i="33"/>
  <c r="F148" i="33"/>
  <c r="D148" i="33"/>
  <c r="N147" i="33"/>
  <c r="M147" i="33"/>
  <c r="K147" i="33"/>
  <c r="I147" i="33"/>
  <c r="F147" i="33"/>
  <c r="D147" i="33"/>
  <c r="G147" i="33" s="1"/>
  <c r="N146" i="33"/>
  <c r="M146" i="33"/>
  <c r="K146" i="33"/>
  <c r="I146" i="33"/>
  <c r="F146" i="33"/>
  <c r="D146" i="33"/>
  <c r="G146" i="33" s="1"/>
  <c r="N145" i="33"/>
  <c r="M145" i="33"/>
  <c r="K145" i="33"/>
  <c r="I145" i="33"/>
  <c r="F145" i="33"/>
  <c r="G145" i="33" s="1"/>
  <c r="D145" i="33"/>
  <c r="N144" i="33"/>
  <c r="M144" i="33"/>
  <c r="K144" i="33"/>
  <c r="I144" i="33"/>
  <c r="F144" i="33"/>
  <c r="D144" i="33"/>
  <c r="G144" i="33" s="1"/>
  <c r="N143" i="33"/>
  <c r="M143" i="33"/>
  <c r="K143" i="33"/>
  <c r="I143" i="33"/>
  <c r="F143" i="33"/>
  <c r="D143" i="33"/>
  <c r="G143" i="33" s="1"/>
  <c r="N142" i="33"/>
  <c r="M142" i="33"/>
  <c r="K142" i="33"/>
  <c r="I142" i="33"/>
  <c r="G142" i="33"/>
  <c r="F142" i="33"/>
  <c r="D142" i="33"/>
  <c r="N141" i="33"/>
  <c r="M141" i="33"/>
  <c r="K141" i="33"/>
  <c r="I141" i="33"/>
  <c r="F141" i="33"/>
  <c r="G141" i="33" s="1"/>
  <c r="D141" i="33"/>
  <c r="N140" i="33"/>
  <c r="M140" i="33"/>
  <c r="K140" i="33"/>
  <c r="I140" i="33"/>
  <c r="G140" i="33"/>
  <c r="F140" i="33"/>
  <c r="D140" i="33"/>
  <c r="N139" i="33"/>
  <c r="M139" i="33"/>
  <c r="K139" i="33"/>
  <c r="I139" i="33"/>
  <c r="F139" i="33"/>
  <c r="D139" i="33"/>
  <c r="G139" i="33" s="1"/>
  <c r="N138" i="33"/>
  <c r="M138" i="33"/>
  <c r="K138" i="33"/>
  <c r="I138" i="33"/>
  <c r="F138" i="33"/>
  <c r="D138" i="33"/>
  <c r="G138" i="33" s="1"/>
  <c r="N137" i="33"/>
  <c r="M137" i="33"/>
  <c r="K137" i="33"/>
  <c r="I137" i="33"/>
  <c r="F137" i="33"/>
  <c r="G137" i="33" s="1"/>
  <c r="D137" i="33"/>
  <c r="N136" i="33"/>
  <c r="M136" i="33"/>
  <c r="K136" i="33"/>
  <c r="I136" i="33"/>
  <c r="F136" i="33"/>
  <c r="D136" i="33"/>
  <c r="G136" i="33" s="1"/>
  <c r="N135" i="33"/>
  <c r="M135" i="33"/>
  <c r="K135" i="33"/>
  <c r="I135" i="33"/>
  <c r="F135" i="33"/>
  <c r="D135" i="33"/>
  <c r="G135" i="33" s="1"/>
  <c r="N134" i="33"/>
  <c r="M134" i="33"/>
  <c r="K134" i="33"/>
  <c r="I134" i="33"/>
  <c r="G134" i="33"/>
  <c r="F134" i="33"/>
  <c r="D134" i="33"/>
  <c r="N133" i="33"/>
  <c r="M133" i="33"/>
  <c r="K133" i="33"/>
  <c r="I133" i="33"/>
  <c r="F133" i="33"/>
  <c r="G133" i="33" s="1"/>
  <c r="D133" i="33"/>
  <c r="N132" i="33"/>
  <c r="M132" i="33"/>
  <c r="K132" i="33"/>
  <c r="I132" i="33"/>
  <c r="G132" i="33"/>
  <c r="F132" i="33"/>
  <c r="D132" i="33"/>
  <c r="N131" i="33"/>
  <c r="M131" i="33"/>
  <c r="K131" i="33"/>
  <c r="I131" i="33"/>
  <c r="F131" i="33"/>
  <c r="D131" i="33"/>
  <c r="G131" i="33" s="1"/>
  <c r="N130" i="33"/>
  <c r="M130" i="33"/>
  <c r="K130" i="33"/>
  <c r="I130" i="33"/>
  <c r="F130" i="33"/>
  <c r="D130" i="33"/>
  <c r="G130" i="33" s="1"/>
  <c r="N129" i="33"/>
  <c r="M129" i="33"/>
  <c r="K129" i="33"/>
  <c r="I129" i="33"/>
  <c r="F129" i="33"/>
  <c r="G129" i="33" s="1"/>
  <c r="D129" i="33"/>
  <c r="N128" i="33"/>
  <c r="M128" i="33"/>
  <c r="K128" i="33"/>
  <c r="I128" i="33"/>
  <c r="F128" i="33"/>
  <c r="D128" i="33"/>
  <c r="G128" i="33" s="1"/>
  <c r="N127" i="33"/>
  <c r="M127" i="33"/>
  <c r="K127" i="33"/>
  <c r="I127" i="33"/>
  <c r="F127" i="33"/>
  <c r="D127" i="33"/>
  <c r="G127" i="33" s="1"/>
  <c r="N126" i="33"/>
  <c r="M126" i="33"/>
  <c r="K126" i="33"/>
  <c r="I126" i="33"/>
  <c r="G126" i="33"/>
  <c r="F126" i="33"/>
  <c r="D126" i="33"/>
  <c r="N125" i="33"/>
  <c r="M125" i="33"/>
  <c r="K125" i="33"/>
  <c r="I125" i="33"/>
  <c r="F125" i="33"/>
  <c r="G125" i="33" s="1"/>
  <c r="D125" i="33"/>
  <c r="N124" i="33"/>
  <c r="M124" i="33"/>
  <c r="K124" i="33"/>
  <c r="I124" i="33"/>
  <c r="G124" i="33"/>
  <c r="F124" i="33"/>
  <c r="D124" i="33"/>
  <c r="N123" i="33"/>
  <c r="M123" i="33"/>
  <c r="K123" i="33"/>
  <c r="I123" i="33"/>
  <c r="F123" i="33"/>
  <c r="D123" i="33"/>
  <c r="G123" i="33" s="1"/>
  <c r="N122" i="33"/>
  <c r="M122" i="33"/>
  <c r="K122" i="33"/>
  <c r="I122" i="33"/>
  <c r="F122" i="33"/>
  <c r="D122" i="33"/>
  <c r="G122" i="33" s="1"/>
  <c r="N121" i="33"/>
  <c r="M121" i="33"/>
  <c r="K121" i="33"/>
  <c r="I121" i="33"/>
  <c r="F121" i="33"/>
  <c r="G121" i="33" s="1"/>
  <c r="D121" i="33"/>
  <c r="N120" i="33"/>
  <c r="M120" i="33"/>
  <c r="K120" i="33"/>
  <c r="I120" i="33"/>
  <c r="F120" i="33"/>
  <c r="D120" i="33"/>
  <c r="G120" i="33" s="1"/>
  <c r="N119" i="33"/>
  <c r="M119" i="33"/>
  <c r="K119" i="33"/>
  <c r="I119" i="33"/>
  <c r="F119" i="33"/>
  <c r="D119" i="33"/>
  <c r="G119" i="33" s="1"/>
  <c r="N118" i="33"/>
  <c r="M118" i="33"/>
  <c r="K118" i="33"/>
  <c r="I118" i="33"/>
  <c r="G118" i="33"/>
  <c r="F118" i="33"/>
  <c r="D118" i="33"/>
  <c r="N117" i="33"/>
  <c r="M117" i="33"/>
  <c r="K117" i="33"/>
  <c r="I117" i="33"/>
  <c r="F117" i="33"/>
  <c r="G117" i="33" s="1"/>
  <c r="D117" i="33"/>
  <c r="N116" i="33"/>
  <c r="M116" i="33"/>
  <c r="K116" i="33"/>
  <c r="I116" i="33"/>
  <c r="G116" i="33"/>
  <c r="F116" i="33"/>
  <c r="D116" i="33"/>
  <c r="N115" i="33"/>
  <c r="M115" i="33"/>
  <c r="K115" i="33"/>
  <c r="I115" i="33"/>
  <c r="F115" i="33"/>
  <c r="D115" i="33"/>
  <c r="G115" i="33" s="1"/>
  <c r="N114" i="33"/>
  <c r="M114" i="33"/>
  <c r="K114" i="33"/>
  <c r="I114" i="33"/>
  <c r="F114" i="33"/>
  <c r="D114" i="33"/>
  <c r="G114" i="33" s="1"/>
  <c r="N113" i="33"/>
  <c r="M113" i="33"/>
  <c r="K113" i="33"/>
  <c r="I113" i="33"/>
  <c r="F113" i="33"/>
  <c r="G113" i="33" s="1"/>
  <c r="D113" i="33"/>
  <c r="N112" i="33"/>
  <c r="M112" i="33"/>
  <c r="K112" i="33"/>
  <c r="I112" i="33"/>
  <c r="F112" i="33"/>
  <c r="D112" i="33"/>
  <c r="G112" i="33" s="1"/>
  <c r="N111" i="33"/>
  <c r="M111" i="33"/>
  <c r="K111" i="33"/>
  <c r="I111" i="33"/>
  <c r="F111" i="33"/>
  <c r="D111" i="33"/>
  <c r="G111" i="33" s="1"/>
  <c r="N110" i="33"/>
  <c r="M110" i="33"/>
  <c r="K110" i="33"/>
  <c r="I110" i="33"/>
  <c r="G110" i="33"/>
  <c r="F110" i="33"/>
  <c r="D110" i="33"/>
  <c r="N109" i="33"/>
  <c r="M109" i="33"/>
  <c r="K109" i="33"/>
  <c r="I109" i="33"/>
  <c r="F109" i="33"/>
  <c r="G109" i="33" s="1"/>
  <c r="D109" i="33"/>
  <c r="N108" i="33"/>
  <c r="M108" i="33"/>
  <c r="K108" i="33"/>
  <c r="I108" i="33"/>
  <c r="G108" i="33"/>
  <c r="F108" i="33"/>
  <c r="D108" i="33"/>
  <c r="N107" i="33"/>
  <c r="M107" i="33"/>
  <c r="K107" i="33"/>
  <c r="I107" i="33"/>
  <c r="F107" i="33"/>
  <c r="D107" i="33"/>
  <c r="G107" i="33" s="1"/>
  <c r="N106" i="33"/>
  <c r="M106" i="33"/>
  <c r="K106" i="33"/>
  <c r="I106" i="33"/>
  <c r="F106" i="33"/>
  <c r="D106" i="33"/>
  <c r="G106" i="33" s="1"/>
  <c r="N105" i="33"/>
  <c r="M105" i="33"/>
  <c r="K105" i="33"/>
  <c r="I105" i="33"/>
  <c r="F105" i="33"/>
  <c r="G105" i="33" s="1"/>
  <c r="D105" i="33"/>
  <c r="N104" i="33"/>
  <c r="M104" i="33"/>
  <c r="K104" i="33"/>
  <c r="I104" i="33"/>
  <c r="F104" i="33"/>
  <c r="D104" i="33"/>
  <c r="G104" i="33" s="1"/>
  <c r="N103" i="33"/>
  <c r="M103" i="33"/>
  <c r="K103" i="33"/>
  <c r="I103" i="33"/>
  <c r="F103" i="33"/>
  <c r="D103" i="33"/>
  <c r="G103" i="33" s="1"/>
  <c r="N102" i="33"/>
  <c r="M102" i="33"/>
  <c r="K102" i="33"/>
  <c r="I102" i="33"/>
  <c r="G102" i="33"/>
  <c r="F102" i="33"/>
  <c r="D102" i="33"/>
  <c r="N101" i="33"/>
  <c r="M101" i="33"/>
  <c r="K101" i="33"/>
  <c r="I101" i="33"/>
  <c r="F101" i="33"/>
  <c r="G101" i="33" s="1"/>
  <c r="D101" i="33"/>
  <c r="N100" i="33"/>
  <c r="M100" i="33"/>
  <c r="K100" i="33"/>
  <c r="I100" i="33"/>
  <c r="G100" i="33"/>
  <c r="F100" i="33"/>
  <c r="D100" i="33"/>
  <c r="N99" i="33"/>
  <c r="M99" i="33"/>
  <c r="K99" i="33"/>
  <c r="I99" i="33"/>
  <c r="F99" i="33"/>
  <c r="D99" i="33"/>
  <c r="G99" i="33" s="1"/>
  <c r="N98" i="33"/>
  <c r="M98" i="33"/>
  <c r="K98" i="33"/>
  <c r="I98" i="33"/>
  <c r="F98" i="33"/>
  <c r="D98" i="33"/>
  <c r="G98" i="33" s="1"/>
  <c r="N97" i="33"/>
  <c r="M97" i="33"/>
  <c r="K97" i="33"/>
  <c r="I97" i="33"/>
  <c r="F97" i="33"/>
  <c r="G97" i="33" s="1"/>
  <c r="D97" i="33"/>
  <c r="N96" i="33"/>
  <c r="M96" i="33"/>
  <c r="K96" i="33"/>
  <c r="I96" i="33"/>
  <c r="F96" i="33"/>
  <c r="D96" i="33"/>
  <c r="G96" i="33" s="1"/>
  <c r="N95" i="33"/>
  <c r="M95" i="33"/>
  <c r="K95" i="33"/>
  <c r="I95" i="33"/>
  <c r="F95" i="33"/>
  <c r="D95" i="33"/>
  <c r="G95" i="33" s="1"/>
  <c r="N94" i="33"/>
  <c r="M94" i="33"/>
  <c r="K94" i="33"/>
  <c r="I94" i="33"/>
  <c r="G94" i="33"/>
  <c r="F94" i="33"/>
  <c r="D94" i="33"/>
  <c r="N93" i="33"/>
  <c r="M93" i="33"/>
  <c r="K93" i="33"/>
  <c r="I93" i="33"/>
  <c r="F93" i="33"/>
  <c r="G93" i="33" s="1"/>
  <c r="D93" i="33"/>
  <c r="N92" i="33"/>
  <c r="M92" i="33"/>
  <c r="K92" i="33"/>
  <c r="I92" i="33"/>
  <c r="G92" i="33"/>
  <c r="F92" i="33"/>
  <c r="D92" i="33"/>
  <c r="N91" i="33"/>
  <c r="M91" i="33"/>
  <c r="K91" i="33"/>
  <c r="I91" i="33"/>
  <c r="F91" i="33"/>
  <c r="D91" i="33"/>
  <c r="G91" i="33" s="1"/>
  <c r="N90" i="33"/>
  <c r="M90" i="33"/>
  <c r="K90" i="33"/>
  <c r="I90" i="33"/>
  <c r="F90" i="33"/>
  <c r="D90" i="33"/>
  <c r="G90" i="33" s="1"/>
  <c r="N89" i="33"/>
  <c r="M89" i="33"/>
  <c r="K89" i="33"/>
  <c r="I89" i="33"/>
  <c r="F89" i="33"/>
  <c r="G89" i="33" s="1"/>
  <c r="D89" i="33"/>
  <c r="N88" i="33"/>
  <c r="M88" i="33"/>
  <c r="K88" i="33"/>
  <c r="I88" i="33"/>
  <c r="F88" i="33"/>
  <c r="D88" i="33"/>
  <c r="G88" i="33" s="1"/>
  <c r="N87" i="33"/>
  <c r="M87" i="33"/>
  <c r="K87" i="33"/>
  <c r="I87" i="33"/>
  <c r="F87" i="33"/>
  <c r="D87" i="33"/>
  <c r="G87" i="33" s="1"/>
  <c r="N86" i="33"/>
  <c r="M86" i="33"/>
  <c r="K86" i="33"/>
  <c r="I86" i="33"/>
  <c r="G86" i="33"/>
  <c r="F86" i="33"/>
  <c r="D86" i="33"/>
  <c r="N85" i="33"/>
  <c r="M85" i="33"/>
  <c r="K85" i="33"/>
  <c r="I85" i="33"/>
  <c r="F85" i="33"/>
  <c r="G85" i="33" s="1"/>
  <c r="D85" i="33"/>
  <c r="N84" i="33"/>
  <c r="M84" i="33"/>
  <c r="K84" i="33"/>
  <c r="I84" i="33"/>
  <c r="G84" i="33"/>
  <c r="F84" i="33"/>
  <c r="D84" i="33"/>
  <c r="N83" i="33"/>
  <c r="M83" i="33"/>
  <c r="K83" i="33"/>
  <c r="I83" i="33"/>
  <c r="F83" i="33"/>
  <c r="D83" i="33"/>
  <c r="G83" i="33" s="1"/>
  <c r="N82" i="33"/>
  <c r="M82" i="33"/>
  <c r="K82" i="33"/>
  <c r="I82" i="33"/>
  <c r="F82" i="33"/>
  <c r="D82" i="33"/>
  <c r="G82" i="33" s="1"/>
  <c r="N81" i="33"/>
  <c r="M81" i="33"/>
  <c r="K81" i="33"/>
  <c r="I81" i="33"/>
  <c r="F81" i="33"/>
  <c r="G81" i="33" s="1"/>
  <c r="D81" i="33"/>
  <c r="N80" i="33"/>
  <c r="M80" i="33"/>
  <c r="K80" i="33"/>
  <c r="I80" i="33"/>
  <c r="F80" i="33"/>
  <c r="D80" i="33"/>
  <c r="G80" i="33" s="1"/>
  <c r="N79" i="33"/>
  <c r="M79" i="33"/>
  <c r="K79" i="33"/>
  <c r="I79" i="33"/>
  <c r="F79" i="33"/>
  <c r="D79" i="33"/>
  <c r="G79" i="33" s="1"/>
  <c r="N78" i="33"/>
  <c r="M78" i="33"/>
  <c r="K78" i="33"/>
  <c r="I78" i="33"/>
  <c r="G78" i="33"/>
  <c r="F78" i="33"/>
  <c r="D78" i="33"/>
  <c r="N77" i="33"/>
  <c r="M77" i="33"/>
  <c r="K77" i="33"/>
  <c r="I77" i="33"/>
  <c r="F77" i="33"/>
  <c r="G77" i="33" s="1"/>
  <c r="D77" i="33"/>
  <c r="N76" i="33"/>
  <c r="M76" i="33"/>
  <c r="K76" i="33"/>
  <c r="I76" i="33"/>
  <c r="G76" i="33"/>
  <c r="F76" i="33"/>
  <c r="D76" i="33"/>
  <c r="N75" i="33"/>
  <c r="M75" i="33"/>
  <c r="K75" i="33"/>
  <c r="I75" i="33"/>
  <c r="F75" i="33"/>
  <c r="D75" i="33"/>
  <c r="G75" i="33" s="1"/>
  <c r="N74" i="33"/>
  <c r="M74" i="33"/>
  <c r="K74" i="33"/>
  <c r="I74" i="33"/>
  <c r="F74" i="33"/>
  <c r="D74" i="33"/>
  <c r="G74" i="33" s="1"/>
  <c r="N73" i="33"/>
  <c r="M73" i="33"/>
  <c r="K73" i="33"/>
  <c r="I73" i="33"/>
  <c r="F73" i="33"/>
  <c r="G73" i="33" s="1"/>
  <c r="D73" i="33"/>
  <c r="N72" i="33"/>
  <c r="M72" i="33"/>
  <c r="K72" i="33"/>
  <c r="I72" i="33"/>
  <c r="F72" i="33"/>
  <c r="D72" i="33"/>
  <c r="G72" i="33" s="1"/>
  <c r="N71" i="33"/>
  <c r="M71" i="33"/>
  <c r="K71" i="33"/>
  <c r="I71" i="33"/>
  <c r="F71" i="33"/>
  <c r="D71" i="33"/>
  <c r="G71" i="33" s="1"/>
  <c r="N70" i="33"/>
  <c r="M70" i="33"/>
  <c r="K70" i="33"/>
  <c r="I70" i="33"/>
  <c r="G70" i="33"/>
  <c r="F70" i="33"/>
  <c r="D70" i="33"/>
  <c r="N69" i="33"/>
  <c r="M69" i="33"/>
  <c r="K69" i="33"/>
  <c r="I69" i="33"/>
  <c r="F69" i="33"/>
  <c r="G69" i="33" s="1"/>
  <c r="D69" i="33"/>
  <c r="N68" i="33"/>
  <c r="M68" i="33"/>
  <c r="K68" i="33"/>
  <c r="I68" i="33"/>
  <c r="G68" i="33"/>
  <c r="F68" i="33"/>
  <c r="D68" i="33"/>
  <c r="N67" i="33"/>
  <c r="M67" i="33"/>
  <c r="K67" i="33"/>
  <c r="I67" i="33"/>
  <c r="F67" i="33"/>
  <c r="D67" i="33"/>
  <c r="G67" i="33" s="1"/>
  <c r="N66" i="33"/>
  <c r="M66" i="33"/>
  <c r="K66" i="33"/>
  <c r="I66" i="33"/>
  <c r="F66" i="33"/>
  <c r="D66" i="33"/>
  <c r="G66" i="33" s="1"/>
  <c r="N65" i="33"/>
  <c r="M65" i="33"/>
  <c r="K65" i="33"/>
  <c r="I65" i="33"/>
  <c r="F65" i="33"/>
  <c r="G65" i="33" s="1"/>
  <c r="D65" i="33"/>
  <c r="N64" i="33"/>
  <c r="M64" i="33"/>
  <c r="K64" i="33"/>
  <c r="I64" i="33"/>
  <c r="F64" i="33"/>
  <c r="D64" i="33"/>
  <c r="G64" i="33" s="1"/>
  <c r="N63" i="33"/>
  <c r="M63" i="33"/>
  <c r="K63" i="33"/>
  <c r="I63" i="33"/>
  <c r="F63" i="33"/>
  <c r="D63" i="33"/>
  <c r="G63" i="33" s="1"/>
  <c r="N62" i="33"/>
  <c r="M62" i="33"/>
  <c r="K62" i="33"/>
  <c r="I62" i="33"/>
  <c r="G62" i="33"/>
  <c r="F62" i="33"/>
  <c r="D62" i="33"/>
  <c r="N61" i="33"/>
  <c r="M61" i="33"/>
  <c r="K61" i="33"/>
  <c r="I61" i="33"/>
  <c r="F61" i="33"/>
  <c r="G61" i="33" s="1"/>
  <c r="D61" i="33"/>
  <c r="N60" i="33"/>
  <c r="M60" i="33"/>
  <c r="K60" i="33"/>
  <c r="I60" i="33"/>
  <c r="G60" i="33"/>
  <c r="F60" i="33"/>
  <c r="D60" i="33"/>
  <c r="N59" i="33"/>
  <c r="M59" i="33"/>
  <c r="K59" i="33"/>
  <c r="I59" i="33"/>
  <c r="F59" i="33"/>
  <c r="D59" i="33"/>
  <c r="G59" i="33" s="1"/>
  <c r="N58" i="33"/>
  <c r="M58" i="33"/>
  <c r="K58" i="33"/>
  <c r="I58" i="33"/>
  <c r="F58" i="33"/>
  <c r="D58" i="33"/>
  <c r="G58" i="33" s="1"/>
  <c r="N57" i="33"/>
  <c r="M57" i="33"/>
  <c r="K57" i="33"/>
  <c r="I57" i="33"/>
  <c r="F57" i="33"/>
  <c r="G57" i="33" s="1"/>
  <c r="D57" i="33"/>
  <c r="N56" i="33"/>
  <c r="M56" i="33"/>
  <c r="K56" i="33"/>
  <c r="I56" i="33"/>
  <c r="F56" i="33"/>
  <c r="D56" i="33"/>
  <c r="G56" i="33" s="1"/>
  <c r="N55" i="33"/>
  <c r="M55" i="33"/>
  <c r="K55" i="33"/>
  <c r="I55" i="33"/>
  <c r="F55" i="33"/>
  <c r="D55" i="33"/>
  <c r="G55" i="33" s="1"/>
  <c r="N54" i="33"/>
  <c r="M54" i="33"/>
  <c r="K54" i="33"/>
  <c r="I54" i="33"/>
  <c r="G54" i="33"/>
  <c r="F54" i="33"/>
  <c r="D54" i="33"/>
  <c r="N53" i="33"/>
  <c r="M53" i="33"/>
  <c r="K53" i="33"/>
  <c r="I53" i="33"/>
  <c r="F53" i="33"/>
  <c r="G53" i="33" s="1"/>
  <c r="D53" i="33"/>
  <c r="N52" i="33"/>
  <c r="M52" i="33"/>
  <c r="K52" i="33"/>
  <c r="I52" i="33"/>
  <c r="G52" i="33"/>
  <c r="F52" i="33"/>
  <c r="D52" i="33"/>
  <c r="N51" i="33"/>
  <c r="M51" i="33"/>
  <c r="K51" i="33"/>
  <c r="I51" i="33"/>
  <c r="F51" i="33"/>
  <c r="D51" i="33"/>
  <c r="G51" i="33" s="1"/>
  <c r="N50" i="33"/>
  <c r="M50" i="33"/>
  <c r="K50" i="33"/>
  <c r="I50" i="33"/>
  <c r="F50" i="33"/>
  <c r="D50" i="33"/>
  <c r="G50" i="33" s="1"/>
  <c r="N49" i="33"/>
  <c r="M49" i="33"/>
  <c r="K49" i="33"/>
  <c r="I49" i="33"/>
  <c r="F49" i="33"/>
  <c r="G49" i="33" s="1"/>
  <c r="D49" i="33"/>
  <c r="N48" i="33"/>
  <c r="M48" i="33"/>
  <c r="K48" i="33"/>
  <c r="I48" i="33"/>
  <c r="F48" i="33"/>
  <c r="D48" i="33"/>
  <c r="G48" i="33" s="1"/>
  <c r="N47" i="33"/>
  <c r="M47" i="33"/>
  <c r="K47" i="33"/>
  <c r="I47" i="33"/>
  <c r="F47" i="33"/>
  <c r="D47" i="33"/>
  <c r="G47" i="33" s="1"/>
  <c r="N46" i="33"/>
  <c r="M46" i="33"/>
  <c r="K46" i="33"/>
  <c r="I46" i="33"/>
  <c r="G46" i="33"/>
  <c r="F46" i="33"/>
  <c r="D46" i="33"/>
  <c r="N45" i="33"/>
  <c r="M45" i="33"/>
  <c r="K45" i="33"/>
  <c r="I45" i="33"/>
  <c r="F45" i="33"/>
  <c r="G45" i="33" s="1"/>
  <c r="D45" i="33"/>
  <c r="N44" i="33"/>
  <c r="M44" i="33"/>
  <c r="K44" i="33"/>
  <c r="I44" i="33"/>
  <c r="G44" i="33"/>
  <c r="F44" i="33"/>
  <c r="D44" i="33"/>
  <c r="N43" i="33"/>
  <c r="M43" i="33"/>
  <c r="K43" i="33"/>
  <c r="I43" i="33"/>
  <c r="F43" i="33"/>
  <c r="D43" i="33"/>
  <c r="G43" i="33" s="1"/>
  <c r="N42" i="33"/>
  <c r="M42" i="33"/>
  <c r="K42" i="33"/>
  <c r="I42" i="33"/>
  <c r="F42" i="33"/>
  <c r="D42" i="33"/>
  <c r="G42" i="33" s="1"/>
  <c r="N41" i="33"/>
  <c r="M41" i="33"/>
  <c r="K41" i="33"/>
  <c r="I41" i="33"/>
  <c r="F41" i="33"/>
  <c r="G41" i="33" s="1"/>
  <c r="D41" i="33"/>
  <c r="N40" i="33"/>
  <c r="M40" i="33"/>
  <c r="K40" i="33"/>
  <c r="I40" i="33"/>
  <c r="F40" i="33"/>
  <c r="D40" i="33"/>
  <c r="G40" i="33" s="1"/>
  <c r="N39" i="33"/>
  <c r="M39" i="33"/>
  <c r="K39" i="33"/>
  <c r="I39" i="33"/>
  <c r="F39" i="33"/>
  <c r="D39" i="33"/>
  <c r="G39" i="33" s="1"/>
  <c r="N38" i="33"/>
  <c r="M38" i="33"/>
  <c r="K38" i="33"/>
  <c r="I38" i="33"/>
  <c r="G38" i="33"/>
  <c r="F38" i="33"/>
  <c r="D38" i="33"/>
  <c r="N37" i="33"/>
  <c r="M37" i="33"/>
  <c r="K37" i="33"/>
  <c r="I37" i="33"/>
  <c r="F37" i="33"/>
  <c r="G37" i="33" s="1"/>
  <c r="D37" i="33"/>
  <c r="N36" i="33"/>
  <c r="M36" i="33"/>
  <c r="K36" i="33"/>
  <c r="I36" i="33"/>
  <c r="G36" i="33"/>
  <c r="F36" i="33"/>
  <c r="D36" i="33"/>
  <c r="N35" i="33"/>
  <c r="M35" i="33"/>
  <c r="K35" i="33"/>
  <c r="I35" i="33"/>
  <c r="F35" i="33"/>
  <c r="D35" i="33"/>
  <c r="G35" i="33" s="1"/>
  <c r="N34" i="33"/>
  <c r="M34" i="33"/>
  <c r="K34" i="33"/>
  <c r="I34" i="33"/>
  <c r="F34" i="33"/>
  <c r="D34" i="33"/>
  <c r="G34" i="33" s="1"/>
  <c r="N33" i="33"/>
  <c r="M33" i="33"/>
  <c r="K33" i="33"/>
  <c r="I33" i="33"/>
  <c r="F33" i="33"/>
  <c r="G33" i="33" s="1"/>
  <c r="D33" i="33"/>
  <c r="N32" i="33"/>
  <c r="M32" i="33"/>
  <c r="K32" i="33"/>
  <c r="I32" i="33"/>
  <c r="F32" i="33"/>
  <c r="D32" i="33"/>
  <c r="G32" i="33" s="1"/>
  <c r="N31" i="33"/>
  <c r="M31" i="33"/>
  <c r="K31" i="33"/>
  <c r="I31" i="33"/>
  <c r="F31" i="33"/>
  <c r="D31" i="33"/>
  <c r="G31" i="33" s="1"/>
  <c r="N30" i="33"/>
  <c r="M30" i="33"/>
  <c r="K30" i="33"/>
  <c r="I30" i="33"/>
  <c r="G30" i="33"/>
  <c r="F30" i="33"/>
  <c r="D30" i="33"/>
  <c r="N29" i="33"/>
  <c r="M29" i="33"/>
  <c r="K29" i="33"/>
  <c r="I29" i="33"/>
  <c r="F29" i="33"/>
  <c r="G29" i="33" s="1"/>
  <c r="D29" i="33"/>
  <c r="N28" i="33"/>
  <c r="M28" i="33"/>
  <c r="K28" i="33"/>
  <c r="I28" i="33"/>
  <c r="G28" i="33"/>
  <c r="F28" i="33"/>
  <c r="D28" i="33"/>
  <c r="N27" i="33"/>
  <c r="M27" i="33"/>
  <c r="K27" i="33"/>
  <c r="I27" i="33"/>
  <c r="F27" i="33"/>
  <c r="D27" i="33"/>
  <c r="G27" i="33" s="1"/>
  <c r="N26" i="33"/>
  <c r="M26" i="33"/>
  <c r="K26" i="33"/>
  <c r="I26" i="33"/>
  <c r="F26" i="33"/>
  <c r="D26" i="33"/>
  <c r="G26" i="33" s="1"/>
  <c r="N25" i="33"/>
  <c r="M25" i="33"/>
  <c r="K25" i="33"/>
  <c r="I25" i="33"/>
  <c r="F25" i="33"/>
  <c r="G25" i="33" s="1"/>
  <c r="D25" i="33"/>
  <c r="N24" i="33"/>
  <c r="M24" i="33"/>
  <c r="K24" i="33"/>
  <c r="I24" i="33"/>
  <c r="F24" i="33"/>
  <c r="D24" i="33"/>
  <c r="G24" i="33" s="1"/>
  <c r="N23" i="33"/>
  <c r="M23" i="33"/>
  <c r="K23" i="33"/>
  <c r="I23" i="33"/>
  <c r="F23" i="33"/>
  <c r="D23" i="33"/>
  <c r="G23" i="33" s="1"/>
  <c r="N22" i="33"/>
  <c r="M22" i="33"/>
  <c r="K22" i="33"/>
  <c r="I22" i="33"/>
  <c r="G22" i="33"/>
  <c r="F22" i="33"/>
  <c r="D22" i="33"/>
  <c r="N21" i="33"/>
  <c r="M21" i="33"/>
  <c r="K21" i="33"/>
  <c r="I21" i="33"/>
  <c r="F21" i="33"/>
  <c r="G21" i="33" s="1"/>
  <c r="D21" i="33"/>
  <c r="N20" i="33"/>
  <c r="M20" i="33"/>
  <c r="K20" i="33"/>
  <c r="I20" i="33"/>
  <c r="G20" i="33"/>
  <c r="F20" i="33"/>
  <c r="D20" i="33"/>
  <c r="N19" i="33"/>
  <c r="M19" i="33"/>
  <c r="K19" i="33"/>
  <c r="I19" i="33"/>
  <c r="F19" i="33"/>
  <c r="D19" i="33"/>
  <c r="G19" i="33" s="1"/>
  <c r="N18" i="33"/>
  <c r="M18" i="33"/>
  <c r="K18" i="33"/>
  <c r="I18" i="33"/>
  <c r="F18" i="33"/>
  <c r="D18" i="33"/>
  <c r="G18" i="33" s="1"/>
  <c r="N17" i="33"/>
  <c r="M17" i="33"/>
  <c r="K17" i="33"/>
  <c r="I17" i="33"/>
  <c r="F17" i="33"/>
  <c r="G17" i="33" s="1"/>
  <c r="D17" i="33"/>
  <c r="N16" i="33"/>
  <c r="M16" i="33"/>
  <c r="K16" i="33"/>
  <c r="I16" i="33"/>
  <c r="F16" i="33"/>
  <c r="D16" i="33"/>
  <c r="G16" i="33" s="1"/>
  <c r="N15" i="33"/>
  <c r="M15" i="33"/>
  <c r="K15" i="33"/>
  <c r="I15" i="33"/>
  <c r="F15" i="33"/>
  <c r="D15" i="33"/>
  <c r="G15" i="33" s="1"/>
  <c r="N14" i="33"/>
  <c r="M14" i="33"/>
  <c r="K14" i="33"/>
  <c r="I14" i="33"/>
  <c r="G14" i="33"/>
  <c r="F14" i="33"/>
  <c r="D14" i="33"/>
  <c r="N13" i="33"/>
  <c r="M13" i="33"/>
  <c r="K13" i="33"/>
  <c r="I13" i="33"/>
  <c r="F13" i="33"/>
  <c r="G13" i="33" s="1"/>
  <c r="D13" i="33"/>
  <c r="N12" i="33"/>
  <c r="M12" i="33"/>
  <c r="K12" i="33"/>
  <c r="I12" i="33"/>
  <c r="G12" i="33"/>
  <c r="F12" i="33"/>
  <c r="D12" i="33"/>
  <c r="N11" i="33"/>
  <c r="M11" i="33"/>
  <c r="K11" i="33"/>
  <c r="I11" i="33"/>
  <c r="F11" i="33"/>
  <c r="D11" i="33"/>
  <c r="G11" i="33" s="1"/>
  <c r="N10" i="33"/>
  <c r="M10" i="33"/>
  <c r="K10" i="33"/>
  <c r="I10" i="33"/>
  <c r="F10" i="33"/>
  <c r="D10" i="33"/>
  <c r="G10" i="33" s="1"/>
  <c r="N9" i="33"/>
  <c r="M9" i="33"/>
  <c r="K9" i="33"/>
  <c r="I9" i="33"/>
  <c r="F9" i="33"/>
  <c r="G9" i="33" s="1"/>
  <c r="D9" i="33"/>
  <c r="N8" i="33"/>
  <c r="M8" i="33"/>
  <c r="K8" i="33"/>
  <c r="I8" i="33"/>
  <c r="F8" i="33"/>
  <c r="D8" i="33"/>
  <c r="G8" i="33" s="1"/>
  <c r="N7" i="33"/>
  <c r="M7" i="33"/>
  <c r="K7" i="33"/>
  <c r="I7" i="33"/>
  <c r="F7" i="33"/>
  <c r="D7" i="33"/>
  <c r="G7" i="33" s="1"/>
  <c r="N6" i="33"/>
  <c r="M6" i="33"/>
  <c r="K6" i="33"/>
  <c r="L2" i="33" s="1"/>
  <c r="I6" i="33"/>
  <c r="G6" i="33"/>
  <c r="F6" i="33"/>
  <c r="D6" i="33"/>
  <c r="N5" i="33"/>
  <c r="M5" i="33"/>
  <c r="K5" i="33"/>
  <c r="I5" i="33"/>
  <c r="F5" i="33"/>
  <c r="G5" i="33" s="1"/>
  <c r="D5" i="33"/>
  <c r="N4" i="33"/>
  <c r="M4" i="33"/>
  <c r="K4" i="33"/>
  <c r="I4" i="33"/>
  <c r="G4" i="33"/>
  <c r="F4" i="33"/>
  <c r="D4" i="33"/>
  <c r="N3" i="33"/>
  <c r="M3" i="33"/>
  <c r="K3" i="33"/>
  <c r="J3" i="33"/>
  <c r="J3" i="33" a="1"/>
  <c r="I3" i="33"/>
  <c r="J2" i="33" s="1"/>
  <c r="F3" i="33"/>
  <c r="G3" i="33" s="1"/>
  <c r="D3" i="33"/>
  <c r="N2" i="33"/>
  <c r="M2" i="33"/>
  <c r="K2" i="33"/>
  <c r="I2" i="33"/>
  <c r="G2" i="33"/>
  <c r="F2" i="33"/>
  <c r="D2" i="33"/>
  <c r="G215" i="33" l="1"/>
  <c r="D197" i="33"/>
  <c r="G197" i="33" s="1"/>
  <c r="D205" i="33"/>
  <c r="G205" i="33" s="1"/>
  <c r="G214" i="33"/>
  <c r="G216" i="33" l="1"/>
  <c r="G217" i="33" s="1"/>
  <c r="L37" i="31" l="1"/>
  <c r="K37" i="31"/>
  <c r="B9" i="30"/>
  <c r="L4" i="17"/>
  <c r="L5" i="17"/>
  <c r="L6" i="17"/>
  <c r="L7" i="17"/>
  <c r="L3" i="17"/>
  <c r="K10" i="17"/>
  <c r="C268" i="11"/>
  <c r="D2004" i="24"/>
  <c r="G38" i="21"/>
  <c r="G36" i="21"/>
  <c r="H2" i="21"/>
  <c r="AL40" i="30" a="1"/>
  <c r="AL40" i="30" l="1"/>
  <c r="AM42" i="30" l="1"/>
  <c r="AJ42" i="30"/>
  <c r="AK42" i="30"/>
  <c r="AJ41" i="30"/>
  <c r="AK41" i="30"/>
  <c r="AM41" i="30"/>
  <c r="AM37" i="30"/>
  <c r="AJ37" i="30"/>
  <c r="AM40" i="30"/>
  <c r="AK40" i="30"/>
  <c r="AJ40" i="30"/>
  <c r="AM39" i="30"/>
  <c r="AK39" i="30"/>
  <c r="AJ39" i="30"/>
  <c r="AM38" i="30"/>
  <c r="AK38" i="30"/>
  <c r="AJ38" i="30"/>
  <c r="AK37" i="30"/>
  <c r="C42" i="30"/>
  <c r="D42" i="30"/>
  <c r="E42" i="30"/>
  <c r="F42" i="30"/>
  <c r="G42" i="30"/>
  <c r="H42" i="30"/>
  <c r="I42" i="30"/>
  <c r="J42" i="30"/>
  <c r="K42" i="30"/>
  <c r="L42" i="30"/>
  <c r="M42" i="30"/>
  <c r="N42" i="30"/>
  <c r="O42" i="30"/>
  <c r="P42" i="30"/>
  <c r="Q42" i="30"/>
  <c r="R42" i="30"/>
  <c r="S42" i="30"/>
  <c r="T42" i="30"/>
  <c r="U42" i="30"/>
  <c r="V42" i="30"/>
  <c r="W42" i="30"/>
  <c r="X42" i="30"/>
  <c r="Y42" i="30"/>
  <c r="Z42" i="30"/>
  <c r="AA42" i="30"/>
  <c r="AB42" i="30"/>
  <c r="AC42" i="30"/>
  <c r="AD42" i="30"/>
  <c r="AE42" i="30"/>
  <c r="AF42" i="30"/>
  <c r="AG42" i="30"/>
  <c r="AH42" i="30"/>
  <c r="AL42" i="30" a="1"/>
  <c r="AL37" i="30" a="1"/>
  <c r="AL38" i="30" a="1"/>
  <c r="AL39" i="30" a="1"/>
  <c r="AL41" i="30" a="1"/>
  <c r="AL42" i="30" l="1"/>
  <c r="AL41" i="30"/>
  <c r="AL38" i="30"/>
  <c r="AL37" i="30"/>
  <c r="AL39" i="30"/>
  <c r="B42" i="30"/>
  <c r="C7" i="30"/>
  <c r="D7" i="30"/>
  <c r="E7" i="30"/>
  <c r="F7" i="30"/>
  <c r="G7" i="30"/>
  <c r="H7" i="30"/>
  <c r="I7" i="30"/>
  <c r="J7" i="30"/>
  <c r="K7" i="30"/>
  <c r="L7" i="30"/>
  <c r="M7" i="30"/>
  <c r="N7" i="30"/>
  <c r="O7" i="30"/>
  <c r="P7" i="30"/>
  <c r="Q7" i="30"/>
  <c r="R7" i="30"/>
  <c r="S7" i="30"/>
  <c r="T7" i="30"/>
  <c r="U7" i="30"/>
  <c r="V7" i="30"/>
  <c r="W7" i="30"/>
  <c r="X7" i="30"/>
  <c r="Y7" i="30"/>
  <c r="Z7" i="30"/>
  <c r="AA7" i="30"/>
  <c r="AB7" i="30"/>
  <c r="AC7" i="30"/>
  <c r="AD7" i="30"/>
  <c r="AE7" i="30"/>
  <c r="AF7" i="30"/>
  <c r="AG7" i="30"/>
  <c r="AH7" i="30"/>
  <c r="B7" i="30"/>
  <c r="AL7" i="30" a="1"/>
  <c r="AL7" i="30" l="1"/>
  <c r="AJ7" i="30" l="1"/>
  <c r="AK7" i="30"/>
  <c r="AM5" i="30" l="1"/>
  <c r="AM3" i="30"/>
  <c r="AM4" i="30"/>
  <c r="AM6" i="30"/>
  <c r="AM2" i="30"/>
  <c r="AJ3" i="30"/>
  <c r="AK3" i="30"/>
  <c r="AJ4" i="30"/>
  <c r="AK4" i="30"/>
  <c r="AJ5" i="30"/>
  <c r="AK5" i="30"/>
  <c r="AJ6" i="30"/>
  <c r="AK6" i="30"/>
  <c r="AK2" i="30"/>
  <c r="AJ2" i="30"/>
  <c r="AL5" i="30" a="1"/>
  <c r="AL2" i="30" a="1"/>
  <c r="AL3" i="30" a="1"/>
  <c r="AL6" i="30" a="1"/>
  <c r="AL4" i="30" a="1"/>
  <c r="AL5" i="30" l="1"/>
  <c r="AL4" i="30"/>
  <c r="AL6" i="30"/>
  <c r="AL3" i="30"/>
  <c r="AL2" i="30"/>
  <c r="C269" i="11" l="1"/>
  <c r="FI276" i="11"/>
  <c r="FI277" i="11"/>
  <c r="FI278" i="11"/>
  <c r="FI279" i="11"/>
  <c r="FI280" i="11"/>
  <c r="R272" i="11"/>
  <c r="ES272" i="11"/>
  <c r="M268" i="11"/>
  <c r="H268" i="11"/>
  <c r="I36" i="21"/>
  <c r="I37" i="21"/>
  <c r="H38" i="21"/>
  <c r="I38" i="21"/>
  <c r="G37" i="21"/>
  <c r="H3" i="21"/>
  <c r="H4" i="21"/>
  <c r="H5" i="21"/>
  <c r="H6" i="21"/>
  <c r="H7" i="21"/>
  <c r="H8" i="21"/>
  <c r="H9" i="21"/>
  <c r="H10" i="21"/>
  <c r="H11" i="21"/>
  <c r="H12" i="21"/>
  <c r="H13" i="21"/>
  <c r="H14" i="21"/>
  <c r="H15" i="21"/>
  <c r="H16" i="21"/>
  <c r="H17" i="21"/>
  <c r="H18" i="21"/>
  <c r="H19" i="21"/>
  <c r="H20" i="21"/>
  <c r="H21" i="21"/>
  <c r="H22" i="21"/>
  <c r="H23" i="21"/>
  <c r="H24" i="21"/>
  <c r="H25" i="21"/>
  <c r="H26" i="21"/>
  <c r="H27" i="21"/>
  <c r="H28" i="21"/>
  <c r="H29" i="21"/>
  <c r="H30" i="21"/>
  <c r="H31" i="21"/>
  <c r="H32" i="21"/>
  <c r="H33" i="21"/>
  <c r="H34" i="21"/>
  <c r="H37" i="21"/>
  <c r="B38" i="21"/>
  <c r="L703" i="21"/>
  <c r="C38" i="17"/>
  <c r="C37" i="17" s="1"/>
  <c r="D38" i="17"/>
  <c r="D37" i="17" s="1"/>
  <c r="B38" i="17"/>
  <c r="B37" i="17"/>
  <c r="F8010" i="2"/>
  <c r="H36" i="21" l="1"/>
  <c r="F2001" i="26"/>
  <c r="F2000" i="26"/>
  <c r="F1999" i="26"/>
  <c r="F2006" i="24"/>
  <c r="F2005" i="24"/>
  <c r="F2004" i="24"/>
  <c r="F3" i="26"/>
  <c r="F4" i="26"/>
  <c r="F5" i="26"/>
  <c r="F6" i="26"/>
  <c r="F7" i="26"/>
  <c r="F8" i="26"/>
  <c r="F9" i="26"/>
  <c r="F10" i="26"/>
  <c r="F11" i="26"/>
  <c r="F12" i="26"/>
  <c r="F13" i="26"/>
  <c r="F14" i="26"/>
  <c r="F15" i="26"/>
  <c r="F16" i="26"/>
  <c r="F17" i="26"/>
  <c r="F18" i="26"/>
  <c r="F19" i="26"/>
  <c r="F20" i="26"/>
  <c r="F21" i="26"/>
  <c r="F22" i="26"/>
  <c r="F23" i="26"/>
  <c r="F24" i="26"/>
  <c r="F25" i="26"/>
  <c r="F26" i="26"/>
  <c r="F27" i="26"/>
  <c r="F28" i="26"/>
  <c r="F29" i="26"/>
  <c r="F30" i="26"/>
  <c r="F31" i="26"/>
  <c r="F32" i="26"/>
  <c r="F33" i="26"/>
  <c r="F34" i="26"/>
  <c r="F35" i="26"/>
  <c r="F36" i="26"/>
  <c r="F37" i="26"/>
  <c r="F38" i="26"/>
  <c r="F39" i="26"/>
  <c r="F40" i="26"/>
  <c r="F41" i="26"/>
  <c r="F42" i="26"/>
  <c r="F43" i="26"/>
  <c r="F44" i="26"/>
  <c r="F45" i="26"/>
  <c r="F46" i="26"/>
  <c r="F47" i="26"/>
  <c r="F48" i="26"/>
  <c r="F49" i="26"/>
  <c r="F50" i="26"/>
  <c r="F51" i="26"/>
  <c r="F52" i="26"/>
  <c r="F53" i="26"/>
  <c r="F54" i="26"/>
  <c r="F55" i="26"/>
  <c r="F56" i="26"/>
  <c r="F57" i="26"/>
  <c r="F58" i="26"/>
  <c r="F59" i="26"/>
  <c r="F60" i="26"/>
  <c r="F61" i="26"/>
  <c r="F62" i="26"/>
  <c r="F63" i="26"/>
  <c r="F64" i="26"/>
  <c r="F65" i="26"/>
  <c r="F66" i="26"/>
  <c r="F67" i="26"/>
  <c r="F68" i="26"/>
  <c r="F69" i="26"/>
  <c r="F70" i="26"/>
  <c r="F71" i="26"/>
  <c r="F72" i="26"/>
  <c r="F73" i="26"/>
  <c r="F74" i="26"/>
  <c r="F75" i="26"/>
  <c r="F76" i="26"/>
  <c r="F77" i="26"/>
  <c r="F78" i="26"/>
  <c r="F79" i="26"/>
  <c r="F80" i="26"/>
  <c r="F81" i="26"/>
  <c r="F82" i="26"/>
  <c r="F83" i="26"/>
  <c r="F84" i="26"/>
  <c r="F85" i="26"/>
  <c r="F86" i="26"/>
  <c r="F87" i="26"/>
  <c r="F88" i="26"/>
  <c r="F89" i="26"/>
  <c r="F90" i="26"/>
  <c r="F91" i="26"/>
  <c r="F92" i="26"/>
  <c r="F93" i="26"/>
  <c r="F94" i="26"/>
  <c r="F95" i="26"/>
  <c r="F96" i="26"/>
  <c r="F97" i="26"/>
  <c r="F98" i="26"/>
  <c r="F99" i="26"/>
  <c r="F100" i="26"/>
  <c r="F101" i="26"/>
  <c r="F102" i="26"/>
  <c r="F103" i="26"/>
  <c r="F104" i="26"/>
  <c r="F105" i="26"/>
  <c r="F106" i="26"/>
  <c r="F107" i="26"/>
  <c r="F108" i="26"/>
  <c r="F109" i="26"/>
  <c r="F110" i="26"/>
  <c r="F111" i="26"/>
  <c r="F112" i="26"/>
  <c r="F113" i="26"/>
  <c r="F114" i="26"/>
  <c r="F115" i="26"/>
  <c r="F116" i="26"/>
  <c r="F117" i="26"/>
  <c r="F118" i="26"/>
  <c r="F119" i="26"/>
  <c r="F120" i="26"/>
  <c r="F121" i="26"/>
  <c r="F122" i="26"/>
  <c r="F123" i="26"/>
  <c r="F124" i="26"/>
  <c r="F125" i="26"/>
  <c r="F126" i="26"/>
  <c r="F127" i="26"/>
  <c r="F128" i="26"/>
  <c r="F129" i="26"/>
  <c r="F130" i="26"/>
  <c r="F131" i="26"/>
  <c r="F132" i="26"/>
  <c r="F133" i="26"/>
  <c r="F134" i="26"/>
  <c r="F135" i="26"/>
  <c r="F136" i="26"/>
  <c r="F137" i="26"/>
  <c r="F138" i="26"/>
  <c r="F139" i="26"/>
  <c r="F140" i="26"/>
  <c r="F141" i="26"/>
  <c r="F142" i="26"/>
  <c r="F143" i="26"/>
  <c r="F144" i="26"/>
  <c r="F145" i="26"/>
  <c r="F146" i="26"/>
  <c r="F147" i="26"/>
  <c r="F148" i="26"/>
  <c r="F149" i="26"/>
  <c r="F150" i="26"/>
  <c r="F151" i="26"/>
  <c r="F152" i="26"/>
  <c r="F153" i="26"/>
  <c r="F154" i="26"/>
  <c r="F155" i="26"/>
  <c r="F156" i="26"/>
  <c r="F157" i="26"/>
  <c r="F158" i="26"/>
  <c r="F159" i="26"/>
  <c r="F160" i="26"/>
  <c r="F161" i="26"/>
  <c r="F162" i="26"/>
  <c r="F163" i="26"/>
  <c r="F164" i="26"/>
  <c r="F165" i="26"/>
  <c r="F166" i="26"/>
  <c r="F167" i="26"/>
  <c r="F168" i="26"/>
  <c r="F169" i="26"/>
  <c r="F170" i="26"/>
  <c r="F171" i="26"/>
  <c r="F172" i="26"/>
  <c r="F173" i="26"/>
  <c r="F174" i="26"/>
  <c r="F175" i="26"/>
  <c r="F176" i="26"/>
  <c r="F177" i="26"/>
  <c r="F178" i="26"/>
  <c r="F179" i="26"/>
  <c r="F180" i="26"/>
  <c r="F181" i="26"/>
  <c r="F182" i="26"/>
  <c r="F183" i="26"/>
  <c r="F184" i="26"/>
  <c r="F185" i="26"/>
  <c r="F186" i="26"/>
  <c r="F187" i="26"/>
  <c r="F188" i="26"/>
  <c r="F189" i="26"/>
  <c r="F190" i="26"/>
  <c r="F191" i="26"/>
  <c r="F192" i="26"/>
  <c r="F193" i="26"/>
  <c r="F194" i="26"/>
  <c r="F195" i="26"/>
  <c r="F196" i="26"/>
  <c r="F197" i="26"/>
  <c r="F198" i="26"/>
  <c r="F199" i="26"/>
  <c r="F200" i="26"/>
  <c r="F201" i="26"/>
  <c r="F202" i="26"/>
  <c r="F203" i="26"/>
  <c r="F204" i="26"/>
  <c r="F205" i="26"/>
  <c r="F206" i="26"/>
  <c r="F207" i="26"/>
  <c r="F208" i="26"/>
  <c r="F209" i="26"/>
  <c r="F210" i="26"/>
  <c r="F211" i="26"/>
  <c r="F212" i="26"/>
  <c r="F213" i="26"/>
  <c r="F214" i="26"/>
  <c r="F215" i="26"/>
  <c r="F216" i="26"/>
  <c r="F217" i="26"/>
  <c r="F218" i="26"/>
  <c r="F219" i="26"/>
  <c r="F220" i="26"/>
  <c r="F221" i="26"/>
  <c r="F222" i="26"/>
  <c r="F223" i="26"/>
  <c r="F224" i="26"/>
  <c r="F225" i="26"/>
  <c r="F226" i="26"/>
  <c r="F227" i="26"/>
  <c r="F228" i="26"/>
  <c r="F229" i="26"/>
  <c r="F230" i="26"/>
  <c r="F231" i="26"/>
  <c r="F232" i="26"/>
  <c r="F233" i="26"/>
  <c r="F234" i="26"/>
  <c r="F235" i="26"/>
  <c r="F236" i="26"/>
  <c r="F237" i="26"/>
  <c r="F238" i="26"/>
  <c r="F239" i="26"/>
  <c r="F240" i="26"/>
  <c r="F241" i="26"/>
  <c r="F242" i="26"/>
  <c r="F243" i="26"/>
  <c r="F244" i="26"/>
  <c r="F245" i="26"/>
  <c r="F246" i="26"/>
  <c r="F247" i="26"/>
  <c r="F248" i="26"/>
  <c r="F249" i="26"/>
  <c r="F250" i="26"/>
  <c r="F251" i="26"/>
  <c r="F252" i="26"/>
  <c r="F253" i="26"/>
  <c r="F254" i="26"/>
  <c r="F255" i="26"/>
  <c r="F256" i="26"/>
  <c r="F257" i="26"/>
  <c r="F258" i="26"/>
  <c r="F259" i="26"/>
  <c r="F260" i="26"/>
  <c r="F261" i="26"/>
  <c r="F262" i="26"/>
  <c r="F263" i="26"/>
  <c r="F264" i="26"/>
  <c r="F265" i="26"/>
  <c r="F266" i="26"/>
  <c r="F267" i="26"/>
  <c r="F268" i="26"/>
  <c r="F269" i="26"/>
  <c r="F270" i="26"/>
  <c r="F271" i="26"/>
  <c r="F272" i="26"/>
  <c r="F273" i="26"/>
  <c r="F274" i="26"/>
  <c r="F275" i="26"/>
  <c r="F276" i="26"/>
  <c r="F277" i="26"/>
  <c r="F278" i="26"/>
  <c r="F279" i="26"/>
  <c r="F280" i="26"/>
  <c r="F281" i="26"/>
  <c r="F282" i="26"/>
  <c r="F283" i="26"/>
  <c r="F284" i="26"/>
  <c r="F285" i="26"/>
  <c r="F286" i="26"/>
  <c r="F287" i="26"/>
  <c r="F288" i="26"/>
  <c r="F289" i="26"/>
  <c r="F290" i="26"/>
  <c r="F291" i="26"/>
  <c r="F292" i="26"/>
  <c r="F293" i="26"/>
  <c r="F294" i="26"/>
  <c r="F295" i="26"/>
  <c r="F296" i="26"/>
  <c r="F297" i="26"/>
  <c r="F298" i="26"/>
  <c r="F299" i="26"/>
  <c r="F300" i="26"/>
  <c r="F301" i="26"/>
  <c r="F302" i="26"/>
  <c r="F303" i="26"/>
  <c r="F304" i="26"/>
  <c r="F305" i="26"/>
  <c r="F306" i="26"/>
  <c r="F307" i="26"/>
  <c r="F308" i="26"/>
  <c r="F309" i="26"/>
  <c r="F310" i="26"/>
  <c r="F311" i="26"/>
  <c r="F312" i="26"/>
  <c r="F313" i="26"/>
  <c r="F314" i="26"/>
  <c r="F315" i="26"/>
  <c r="F316" i="26"/>
  <c r="F317" i="26"/>
  <c r="F318" i="26"/>
  <c r="F319" i="26"/>
  <c r="F320" i="26"/>
  <c r="F321" i="26"/>
  <c r="F322" i="26"/>
  <c r="F323" i="26"/>
  <c r="F324" i="26"/>
  <c r="F325" i="26"/>
  <c r="F326" i="26"/>
  <c r="F327" i="26"/>
  <c r="F328" i="26"/>
  <c r="F329" i="26"/>
  <c r="F330" i="26"/>
  <c r="F331" i="26"/>
  <c r="F332" i="26"/>
  <c r="F333" i="26"/>
  <c r="F334" i="26"/>
  <c r="F335" i="26"/>
  <c r="F336" i="26"/>
  <c r="F337" i="26"/>
  <c r="F338" i="26"/>
  <c r="F339" i="26"/>
  <c r="F340" i="26"/>
  <c r="F341" i="26"/>
  <c r="F342" i="26"/>
  <c r="F343" i="26"/>
  <c r="F344" i="26"/>
  <c r="F345" i="26"/>
  <c r="F346" i="26"/>
  <c r="F347" i="26"/>
  <c r="F348" i="26"/>
  <c r="F349" i="26"/>
  <c r="F350" i="26"/>
  <c r="F351" i="26"/>
  <c r="F352" i="26"/>
  <c r="F353" i="26"/>
  <c r="F354" i="26"/>
  <c r="F355" i="26"/>
  <c r="F356" i="26"/>
  <c r="F357" i="26"/>
  <c r="F358" i="26"/>
  <c r="F359" i="26"/>
  <c r="F360" i="26"/>
  <c r="F361" i="26"/>
  <c r="F362" i="26"/>
  <c r="F363" i="26"/>
  <c r="F364" i="26"/>
  <c r="F365" i="26"/>
  <c r="F366" i="26"/>
  <c r="F367" i="26"/>
  <c r="F368" i="26"/>
  <c r="F369" i="26"/>
  <c r="F370" i="26"/>
  <c r="F371" i="26"/>
  <c r="F372" i="26"/>
  <c r="F373" i="26"/>
  <c r="F374" i="26"/>
  <c r="F375" i="26"/>
  <c r="F376" i="26"/>
  <c r="F377" i="26"/>
  <c r="F378" i="26"/>
  <c r="F379" i="26"/>
  <c r="F380" i="26"/>
  <c r="F381" i="26"/>
  <c r="F382" i="26"/>
  <c r="F383" i="26"/>
  <c r="F384" i="26"/>
  <c r="F385" i="26"/>
  <c r="F386" i="26"/>
  <c r="F387" i="26"/>
  <c r="F388" i="26"/>
  <c r="F389" i="26"/>
  <c r="F390" i="26"/>
  <c r="F391" i="26"/>
  <c r="F392" i="26"/>
  <c r="F393" i="26"/>
  <c r="F394" i="26"/>
  <c r="F395" i="26"/>
  <c r="F396" i="26"/>
  <c r="F397" i="26"/>
  <c r="F398" i="26"/>
  <c r="F399" i="26"/>
  <c r="F400" i="26"/>
  <c r="F401" i="26"/>
  <c r="F402" i="26"/>
  <c r="F403" i="26"/>
  <c r="F404" i="26"/>
  <c r="F405" i="26"/>
  <c r="F406" i="26"/>
  <c r="F407" i="26"/>
  <c r="F408" i="26"/>
  <c r="F409" i="26"/>
  <c r="F410" i="26"/>
  <c r="F411" i="26"/>
  <c r="F412" i="26"/>
  <c r="F413" i="26"/>
  <c r="F414" i="26"/>
  <c r="F415" i="26"/>
  <c r="F416" i="26"/>
  <c r="F417" i="26"/>
  <c r="F418" i="26"/>
  <c r="F419" i="26"/>
  <c r="F420" i="26"/>
  <c r="F421" i="26"/>
  <c r="F422" i="26"/>
  <c r="F423" i="26"/>
  <c r="F424" i="26"/>
  <c r="F425" i="26"/>
  <c r="F426" i="26"/>
  <c r="F427" i="26"/>
  <c r="F428" i="26"/>
  <c r="F429" i="26"/>
  <c r="F430" i="26"/>
  <c r="F431" i="26"/>
  <c r="F432" i="26"/>
  <c r="F433" i="26"/>
  <c r="F434" i="26"/>
  <c r="F435" i="26"/>
  <c r="F436" i="26"/>
  <c r="F437" i="26"/>
  <c r="F438" i="26"/>
  <c r="F439" i="26"/>
  <c r="F440" i="26"/>
  <c r="F441" i="26"/>
  <c r="F442" i="26"/>
  <c r="F443" i="26"/>
  <c r="F444" i="26"/>
  <c r="F445" i="26"/>
  <c r="F446" i="26"/>
  <c r="F447" i="26"/>
  <c r="F448" i="26"/>
  <c r="F449" i="26"/>
  <c r="F450" i="26"/>
  <c r="F451" i="26"/>
  <c r="F452" i="26"/>
  <c r="F453" i="26"/>
  <c r="F454" i="26"/>
  <c r="F455" i="26"/>
  <c r="F456" i="26"/>
  <c r="F457" i="26"/>
  <c r="F458" i="26"/>
  <c r="F459" i="26"/>
  <c r="F460" i="26"/>
  <c r="F461" i="26"/>
  <c r="F462" i="26"/>
  <c r="F463" i="26"/>
  <c r="F464" i="26"/>
  <c r="F465" i="26"/>
  <c r="F466" i="26"/>
  <c r="F467" i="26"/>
  <c r="F468" i="26"/>
  <c r="F469" i="26"/>
  <c r="F470" i="26"/>
  <c r="F471" i="26"/>
  <c r="F472" i="26"/>
  <c r="F473" i="26"/>
  <c r="F474" i="26"/>
  <c r="F475" i="26"/>
  <c r="F476" i="26"/>
  <c r="F477" i="26"/>
  <c r="F478" i="26"/>
  <c r="F479" i="26"/>
  <c r="F480" i="26"/>
  <c r="F481" i="26"/>
  <c r="F482" i="26"/>
  <c r="F483" i="26"/>
  <c r="F484" i="26"/>
  <c r="F485" i="26"/>
  <c r="F486" i="26"/>
  <c r="F487" i="26"/>
  <c r="F488" i="26"/>
  <c r="F489" i="26"/>
  <c r="F490" i="26"/>
  <c r="F491" i="26"/>
  <c r="F492" i="26"/>
  <c r="F493" i="26"/>
  <c r="F494" i="26"/>
  <c r="F495" i="26"/>
  <c r="F496" i="26"/>
  <c r="F497" i="26"/>
  <c r="F498" i="26"/>
  <c r="F499" i="26"/>
  <c r="F500" i="26"/>
  <c r="F501" i="26"/>
  <c r="F502" i="26"/>
  <c r="F503" i="26"/>
  <c r="F504" i="26"/>
  <c r="F505" i="26"/>
  <c r="F506" i="26"/>
  <c r="F507" i="26"/>
  <c r="F508" i="26"/>
  <c r="F509" i="26"/>
  <c r="F510" i="26"/>
  <c r="F511" i="26"/>
  <c r="F512" i="26"/>
  <c r="F513" i="26"/>
  <c r="F514" i="26"/>
  <c r="F515" i="26"/>
  <c r="F516" i="26"/>
  <c r="F517" i="26"/>
  <c r="F518" i="26"/>
  <c r="F519" i="26"/>
  <c r="F520" i="26"/>
  <c r="F521" i="26"/>
  <c r="F522" i="26"/>
  <c r="F523" i="26"/>
  <c r="F524" i="26"/>
  <c r="F525" i="26"/>
  <c r="F526" i="26"/>
  <c r="F527" i="26"/>
  <c r="F528" i="26"/>
  <c r="F529" i="26"/>
  <c r="F530" i="26"/>
  <c r="F531" i="26"/>
  <c r="F532" i="26"/>
  <c r="F533" i="26"/>
  <c r="F534" i="26"/>
  <c r="F535" i="26"/>
  <c r="F536" i="26"/>
  <c r="F537" i="26"/>
  <c r="F538" i="26"/>
  <c r="F539" i="26"/>
  <c r="F540" i="26"/>
  <c r="F541" i="26"/>
  <c r="F542" i="26"/>
  <c r="F543" i="26"/>
  <c r="F544" i="26"/>
  <c r="F545" i="26"/>
  <c r="F546" i="26"/>
  <c r="F547" i="26"/>
  <c r="F548" i="26"/>
  <c r="F549" i="26"/>
  <c r="F550" i="26"/>
  <c r="F551" i="26"/>
  <c r="F552" i="26"/>
  <c r="F553" i="26"/>
  <c r="F554" i="26"/>
  <c r="F555" i="26"/>
  <c r="F556" i="26"/>
  <c r="F557" i="26"/>
  <c r="F558" i="26"/>
  <c r="F559" i="26"/>
  <c r="F560" i="26"/>
  <c r="F561" i="26"/>
  <c r="F562" i="26"/>
  <c r="F563" i="26"/>
  <c r="F564" i="26"/>
  <c r="F565" i="26"/>
  <c r="F566" i="26"/>
  <c r="F567" i="26"/>
  <c r="F568" i="26"/>
  <c r="F569" i="26"/>
  <c r="F570" i="26"/>
  <c r="F571" i="26"/>
  <c r="F572" i="26"/>
  <c r="F573" i="26"/>
  <c r="F574" i="26"/>
  <c r="F575" i="26"/>
  <c r="F576" i="26"/>
  <c r="F577" i="26"/>
  <c r="F578" i="26"/>
  <c r="F579" i="26"/>
  <c r="F580" i="26"/>
  <c r="F581" i="26"/>
  <c r="F582" i="26"/>
  <c r="F583" i="26"/>
  <c r="F584" i="26"/>
  <c r="F585" i="26"/>
  <c r="F586" i="26"/>
  <c r="F587" i="26"/>
  <c r="F588" i="26"/>
  <c r="F589" i="26"/>
  <c r="F590" i="26"/>
  <c r="F591" i="26"/>
  <c r="F592" i="26"/>
  <c r="F593" i="26"/>
  <c r="F594" i="26"/>
  <c r="F595" i="26"/>
  <c r="F596" i="26"/>
  <c r="F597" i="26"/>
  <c r="F598" i="26"/>
  <c r="F599" i="26"/>
  <c r="F600" i="26"/>
  <c r="F601" i="26"/>
  <c r="F602" i="26"/>
  <c r="F603" i="26"/>
  <c r="F604" i="26"/>
  <c r="F605" i="26"/>
  <c r="F606" i="26"/>
  <c r="F607" i="26"/>
  <c r="F608" i="26"/>
  <c r="F609" i="26"/>
  <c r="F610" i="26"/>
  <c r="F611" i="26"/>
  <c r="F612" i="26"/>
  <c r="F613" i="26"/>
  <c r="F614" i="26"/>
  <c r="F615" i="26"/>
  <c r="F616" i="26"/>
  <c r="F617" i="26"/>
  <c r="F618" i="26"/>
  <c r="F619" i="26"/>
  <c r="F620" i="26"/>
  <c r="F621" i="26"/>
  <c r="F622" i="26"/>
  <c r="F623" i="26"/>
  <c r="F624" i="26"/>
  <c r="F625" i="26"/>
  <c r="F626" i="26"/>
  <c r="F627" i="26"/>
  <c r="F628" i="26"/>
  <c r="F629" i="26"/>
  <c r="F630" i="26"/>
  <c r="F631" i="26"/>
  <c r="F632" i="26"/>
  <c r="F633" i="26"/>
  <c r="F634" i="26"/>
  <c r="F635" i="26"/>
  <c r="F636" i="26"/>
  <c r="F637" i="26"/>
  <c r="F638" i="26"/>
  <c r="F639" i="26"/>
  <c r="F640" i="26"/>
  <c r="F641" i="26"/>
  <c r="F642" i="26"/>
  <c r="F643" i="26"/>
  <c r="F644" i="26"/>
  <c r="F645" i="26"/>
  <c r="F646" i="26"/>
  <c r="F647" i="26"/>
  <c r="F648" i="26"/>
  <c r="F649" i="26"/>
  <c r="F650" i="26"/>
  <c r="F651" i="26"/>
  <c r="F652" i="26"/>
  <c r="F653" i="26"/>
  <c r="F654" i="26"/>
  <c r="F655" i="26"/>
  <c r="F656" i="26"/>
  <c r="F657" i="26"/>
  <c r="F658" i="26"/>
  <c r="F659" i="26"/>
  <c r="F660" i="26"/>
  <c r="F661" i="26"/>
  <c r="F662" i="26"/>
  <c r="F663" i="26"/>
  <c r="F664" i="26"/>
  <c r="F665" i="26"/>
  <c r="F666" i="26"/>
  <c r="F667" i="26"/>
  <c r="F668" i="26"/>
  <c r="F669" i="26"/>
  <c r="F670" i="26"/>
  <c r="F671" i="26"/>
  <c r="F672" i="26"/>
  <c r="F673" i="26"/>
  <c r="F674" i="26"/>
  <c r="F675" i="26"/>
  <c r="F676" i="26"/>
  <c r="F677" i="26"/>
  <c r="F678" i="26"/>
  <c r="F679" i="26"/>
  <c r="F680" i="26"/>
  <c r="F681" i="26"/>
  <c r="F682" i="26"/>
  <c r="F683" i="26"/>
  <c r="F684" i="26"/>
  <c r="F685" i="26"/>
  <c r="F686" i="26"/>
  <c r="F687" i="26"/>
  <c r="F688" i="26"/>
  <c r="F689" i="26"/>
  <c r="F690" i="26"/>
  <c r="F691" i="26"/>
  <c r="F692" i="26"/>
  <c r="F693" i="26"/>
  <c r="F694" i="26"/>
  <c r="F695" i="26"/>
  <c r="F696" i="26"/>
  <c r="F697" i="26"/>
  <c r="F698" i="26"/>
  <c r="F699" i="26"/>
  <c r="F700" i="26"/>
  <c r="F701" i="26"/>
  <c r="F702" i="26"/>
  <c r="F703" i="26"/>
  <c r="F704" i="26"/>
  <c r="F705" i="26"/>
  <c r="F706" i="26"/>
  <c r="F707" i="26"/>
  <c r="F708" i="26"/>
  <c r="F709" i="26"/>
  <c r="F710" i="26"/>
  <c r="F711" i="26"/>
  <c r="F712" i="26"/>
  <c r="F713" i="26"/>
  <c r="F714" i="26"/>
  <c r="F715" i="26"/>
  <c r="F716" i="26"/>
  <c r="F717" i="26"/>
  <c r="F718" i="26"/>
  <c r="F719" i="26"/>
  <c r="F720" i="26"/>
  <c r="F721" i="26"/>
  <c r="F722" i="26"/>
  <c r="F723" i="26"/>
  <c r="F724" i="26"/>
  <c r="F725" i="26"/>
  <c r="F726" i="26"/>
  <c r="F727" i="26"/>
  <c r="F728" i="26"/>
  <c r="F729" i="26"/>
  <c r="F730" i="26"/>
  <c r="F731" i="26"/>
  <c r="F732" i="26"/>
  <c r="F733" i="26"/>
  <c r="F734" i="26"/>
  <c r="F735" i="26"/>
  <c r="F736" i="26"/>
  <c r="F737" i="26"/>
  <c r="F738" i="26"/>
  <c r="F739" i="26"/>
  <c r="F740" i="26"/>
  <c r="F741" i="26"/>
  <c r="F742" i="26"/>
  <c r="F743" i="26"/>
  <c r="F744" i="26"/>
  <c r="F745" i="26"/>
  <c r="F746" i="26"/>
  <c r="F747" i="26"/>
  <c r="F748" i="26"/>
  <c r="F749" i="26"/>
  <c r="F750" i="26"/>
  <c r="F751" i="26"/>
  <c r="F752" i="26"/>
  <c r="F753" i="26"/>
  <c r="F754" i="26"/>
  <c r="F755" i="26"/>
  <c r="F756" i="26"/>
  <c r="F757" i="26"/>
  <c r="F758" i="26"/>
  <c r="F759" i="26"/>
  <c r="F760" i="26"/>
  <c r="F761" i="26"/>
  <c r="F762" i="26"/>
  <c r="F763" i="26"/>
  <c r="F764" i="26"/>
  <c r="F765" i="26"/>
  <c r="F766" i="26"/>
  <c r="F767" i="26"/>
  <c r="F768" i="26"/>
  <c r="F769" i="26"/>
  <c r="F770" i="26"/>
  <c r="F771" i="26"/>
  <c r="F772" i="26"/>
  <c r="F773" i="26"/>
  <c r="F774" i="26"/>
  <c r="F775" i="26"/>
  <c r="F776" i="26"/>
  <c r="F777" i="26"/>
  <c r="F778" i="26"/>
  <c r="F779" i="26"/>
  <c r="F780" i="26"/>
  <c r="F781" i="26"/>
  <c r="F782" i="26"/>
  <c r="F783" i="26"/>
  <c r="F784" i="26"/>
  <c r="F785" i="26"/>
  <c r="F786" i="26"/>
  <c r="F787" i="26"/>
  <c r="F788" i="26"/>
  <c r="F789" i="26"/>
  <c r="F790" i="26"/>
  <c r="F791" i="26"/>
  <c r="F792" i="26"/>
  <c r="F793" i="26"/>
  <c r="F794" i="26"/>
  <c r="F795" i="26"/>
  <c r="F796" i="26"/>
  <c r="F797" i="26"/>
  <c r="F798" i="26"/>
  <c r="F799" i="26"/>
  <c r="F800" i="26"/>
  <c r="F801" i="26"/>
  <c r="F802" i="26"/>
  <c r="F803" i="26"/>
  <c r="F804" i="26"/>
  <c r="F805" i="26"/>
  <c r="F806" i="26"/>
  <c r="F807" i="26"/>
  <c r="F808" i="26"/>
  <c r="F809" i="26"/>
  <c r="F810" i="26"/>
  <c r="F811" i="26"/>
  <c r="F812" i="26"/>
  <c r="F813" i="26"/>
  <c r="F814" i="26"/>
  <c r="F815" i="26"/>
  <c r="F816" i="26"/>
  <c r="F817" i="26"/>
  <c r="F818" i="26"/>
  <c r="F819" i="26"/>
  <c r="F820" i="26"/>
  <c r="F821" i="26"/>
  <c r="F822" i="26"/>
  <c r="F823" i="26"/>
  <c r="F824" i="26"/>
  <c r="F825" i="26"/>
  <c r="F826" i="26"/>
  <c r="F827" i="26"/>
  <c r="F828" i="26"/>
  <c r="F829" i="26"/>
  <c r="F830" i="26"/>
  <c r="F831" i="26"/>
  <c r="F832" i="26"/>
  <c r="F833" i="26"/>
  <c r="F834" i="26"/>
  <c r="F835" i="26"/>
  <c r="F836" i="26"/>
  <c r="F837" i="26"/>
  <c r="F838" i="26"/>
  <c r="F839" i="26"/>
  <c r="F840" i="26"/>
  <c r="F841" i="26"/>
  <c r="F842" i="26"/>
  <c r="F843" i="26"/>
  <c r="F844" i="26"/>
  <c r="F845" i="26"/>
  <c r="F846" i="26"/>
  <c r="F847" i="26"/>
  <c r="F848" i="26"/>
  <c r="F849" i="26"/>
  <c r="F850" i="26"/>
  <c r="F851" i="26"/>
  <c r="F852" i="26"/>
  <c r="F853" i="26"/>
  <c r="F854" i="26"/>
  <c r="F855" i="26"/>
  <c r="F856" i="26"/>
  <c r="F857" i="26"/>
  <c r="F858" i="26"/>
  <c r="F859" i="26"/>
  <c r="F860" i="26"/>
  <c r="F861" i="26"/>
  <c r="F862" i="26"/>
  <c r="F863" i="26"/>
  <c r="F864" i="26"/>
  <c r="F865" i="26"/>
  <c r="F866" i="26"/>
  <c r="F867" i="26"/>
  <c r="F868" i="26"/>
  <c r="F869" i="26"/>
  <c r="F870" i="26"/>
  <c r="F871" i="26"/>
  <c r="F872" i="26"/>
  <c r="F873" i="26"/>
  <c r="F874" i="26"/>
  <c r="F875" i="26"/>
  <c r="F876" i="26"/>
  <c r="F877" i="26"/>
  <c r="F878" i="26"/>
  <c r="F879" i="26"/>
  <c r="F880" i="26"/>
  <c r="F881" i="26"/>
  <c r="F882" i="26"/>
  <c r="F883" i="26"/>
  <c r="F884" i="26"/>
  <c r="F885" i="26"/>
  <c r="F886" i="26"/>
  <c r="F887" i="26"/>
  <c r="F888" i="26"/>
  <c r="F889" i="26"/>
  <c r="F890" i="26"/>
  <c r="F891" i="26"/>
  <c r="F892" i="26"/>
  <c r="F893" i="26"/>
  <c r="F894" i="26"/>
  <c r="F895" i="26"/>
  <c r="F896" i="26"/>
  <c r="F897" i="26"/>
  <c r="F898" i="26"/>
  <c r="F899" i="26"/>
  <c r="F900" i="26"/>
  <c r="F901" i="26"/>
  <c r="F902" i="26"/>
  <c r="F903" i="26"/>
  <c r="F904" i="26"/>
  <c r="F905" i="26"/>
  <c r="F906" i="26"/>
  <c r="F907" i="26"/>
  <c r="F908" i="26"/>
  <c r="F909" i="26"/>
  <c r="F910" i="26"/>
  <c r="F911" i="26"/>
  <c r="F912" i="26"/>
  <c r="F913" i="26"/>
  <c r="F914" i="26"/>
  <c r="F915" i="26"/>
  <c r="F916" i="26"/>
  <c r="F917" i="26"/>
  <c r="F918" i="26"/>
  <c r="F919" i="26"/>
  <c r="F920" i="26"/>
  <c r="F921" i="26"/>
  <c r="F922" i="26"/>
  <c r="F923" i="26"/>
  <c r="F924" i="26"/>
  <c r="F925" i="26"/>
  <c r="F926" i="26"/>
  <c r="F927" i="26"/>
  <c r="F928" i="26"/>
  <c r="F929" i="26"/>
  <c r="F930" i="26"/>
  <c r="F931" i="26"/>
  <c r="F932" i="26"/>
  <c r="F933" i="26"/>
  <c r="F934" i="26"/>
  <c r="F935" i="26"/>
  <c r="F936" i="26"/>
  <c r="F937" i="26"/>
  <c r="F938" i="26"/>
  <c r="F939" i="26"/>
  <c r="F940" i="26"/>
  <c r="F941" i="26"/>
  <c r="F942" i="26"/>
  <c r="F943" i="26"/>
  <c r="F944" i="26"/>
  <c r="F945" i="26"/>
  <c r="F946" i="26"/>
  <c r="F947" i="26"/>
  <c r="F948" i="26"/>
  <c r="F949" i="26"/>
  <c r="F950" i="26"/>
  <c r="F951" i="26"/>
  <c r="F952" i="26"/>
  <c r="F953" i="26"/>
  <c r="F954" i="26"/>
  <c r="F955" i="26"/>
  <c r="F956" i="26"/>
  <c r="F957" i="26"/>
  <c r="F958" i="26"/>
  <c r="F959" i="26"/>
  <c r="F960" i="26"/>
  <c r="F961" i="26"/>
  <c r="F962" i="26"/>
  <c r="F963" i="26"/>
  <c r="F964" i="26"/>
  <c r="F965" i="26"/>
  <c r="F966" i="26"/>
  <c r="F967" i="26"/>
  <c r="F968" i="26"/>
  <c r="F969" i="26"/>
  <c r="F970" i="26"/>
  <c r="F971" i="26"/>
  <c r="F972" i="26"/>
  <c r="F973" i="26"/>
  <c r="F974" i="26"/>
  <c r="F975" i="26"/>
  <c r="F976" i="26"/>
  <c r="F977" i="26"/>
  <c r="F978" i="26"/>
  <c r="F979" i="26"/>
  <c r="F980" i="26"/>
  <c r="F981" i="26"/>
  <c r="F982" i="26"/>
  <c r="F983" i="26"/>
  <c r="F984" i="26"/>
  <c r="F985" i="26"/>
  <c r="F986" i="26"/>
  <c r="F987" i="26"/>
  <c r="F988" i="26"/>
  <c r="F989" i="26"/>
  <c r="F990" i="26"/>
  <c r="F991" i="26"/>
  <c r="F992" i="26"/>
  <c r="F993" i="26"/>
  <c r="F994" i="26"/>
  <c r="F995" i="26"/>
  <c r="F996" i="26"/>
  <c r="F997" i="26"/>
  <c r="F998" i="26"/>
  <c r="F999" i="26"/>
  <c r="F1000" i="26"/>
  <c r="F1001" i="26"/>
  <c r="F1002" i="26"/>
  <c r="F1003" i="26"/>
  <c r="F1004" i="26"/>
  <c r="F1005" i="26"/>
  <c r="F1006" i="26"/>
  <c r="F1007" i="26"/>
  <c r="F1008" i="26"/>
  <c r="F1009" i="26"/>
  <c r="F1010" i="26"/>
  <c r="F1011" i="26"/>
  <c r="F1012" i="26"/>
  <c r="F1013" i="26"/>
  <c r="F1014" i="26"/>
  <c r="F1015" i="26"/>
  <c r="F1016" i="26"/>
  <c r="F1017" i="26"/>
  <c r="F1018" i="26"/>
  <c r="F1019" i="26"/>
  <c r="F1020" i="26"/>
  <c r="F1021" i="26"/>
  <c r="F1022" i="26"/>
  <c r="F1023" i="26"/>
  <c r="F1024" i="26"/>
  <c r="F1025" i="26"/>
  <c r="F1026" i="26"/>
  <c r="F1027" i="26"/>
  <c r="F1028" i="26"/>
  <c r="F1029" i="26"/>
  <c r="F1030" i="26"/>
  <c r="F1031" i="26"/>
  <c r="F1032" i="26"/>
  <c r="F1033" i="26"/>
  <c r="F1034" i="26"/>
  <c r="F1035" i="26"/>
  <c r="F1036" i="26"/>
  <c r="F1037" i="26"/>
  <c r="F1038" i="26"/>
  <c r="F1039" i="26"/>
  <c r="F1040" i="26"/>
  <c r="F1041" i="26"/>
  <c r="F1042" i="26"/>
  <c r="F1043" i="26"/>
  <c r="F1044" i="26"/>
  <c r="F1045" i="26"/>
  <c r="F1046" i="26"/>
  <c r="F1047" i="26"/>
  <c r="F1048" i="26"/>
  <c r="F1049" i="26"/>
  <c r="F1050" i="26"/>
  <c r="F1051" i="26"/>
  <c r="F1052" i="26"/>
  <c r="F1053" i="26"/>
  <c r="F1054" i="26"/>
  <c r="F1055" i="26"/>
  <c r="F1056" i="26"/>
  <c r="F1057" i="26"/>
  <c r="F1058" i="26"/>
  <c r="F1059" i="26"/>
  <c r="F1060" i="26"/>
  <c r="F1061" i="26"/>
  <c r="F1062" i="26"/>
  <c r="F1063" i="26"/>
  <c r="F1064" i="26"/>
  <c r="F1065" i="26"/>
  <c r="F1066" i="26"/>
  <c r="F1067" i="26"/>
  <c r="F1068" i="26"/>
  <c r="F1069" i="26"/>
  <c r="F1070" i="26"/>
  <c r="F1071" i="26"/>
  <c r="F1072" i="26"/>
  <c r="F1073" i="26"/>
  <c r="F1074" i="26"/>
  <c r="F1075" i="26"/>
  <c r="F1076" i="26"/>
  <c r="F1077" i="26"/>
  <c r="F1078" i="26"/>
  <c r="F1079" i="26"/>
  <c r="F1080" i="26"/>
  <c r="F1081" i="26"/>
  <c r="F1082" i="26"/>
  <c r="F1083" i="26"/>
  <c r="F1084" i="26"/>
  <c r="F1085" i="26"/>
  <c r="F1086" i="26"/>
  <c r="F1087" i="26"/>
  <c r="F1088" i="26"/>
  <c r="F1089" i="26"/>
  <c r="F1090" i="26"/>
  <c r="F1091" i="26"/>
  <c r="F1092" i="26"/>
  <c r="F1093" i="26"/>
  <c r="F1094" i="26"/>
  <c r="F1095" i="26"/>
  <c r="F1096" i="26"/>
  <c r="F1097" i="26"/>
  <c r="F1098" i="26"/>
  <c r="F1099" i="26"/>
  <c r="F1100" i="26"/>
  <c r="F1101" i="26"/>
  <c r="F1102" i="26"/>
  <c r="F1103" i="26"/>
  <c r="F1104" i="26"/>
  <c r="F1105" i="26"/>
  <c r="F1106" i="26"/>
  <c r="F1107" i="26"/>
  <c r="F1108" i="26"/>
  <c r="F1109" i="26"/>
  <c r="F1110" i="26"/>
  <c r="F1111" i="26"/>
  <c r="F1112" i="26"/>
  <c r="F1113" i="26"/>
  <c r="F1114" i="26"/>
  <c r="F1115" i="26"/>
  <c r="F1116" i="26"/>
  <c r="F1117" i="26"/>
  <c r="F1118" i="26"/>
  <c r="F1119" i="26"/>
  <c r="F1120" i="26"/>
  <c r="F1121" i="26"/>
  <c r="F1122" i="26"/>
  <c r="F1123" i="26"/>
  <c r="F1124" i="26"/>
  <c r="F1125" i="26"/>
  <c r="F1126" i="26"/>
  <c r="F1127" i="26"/>
  <c r="F1128" i="26"/>
  <c r="F1129" i="26"/>
  <c r="F1130" i="26"/>
  <c r="F1131" i="26"/>
  <c r="F1132" i="26"/>
  <c r="F1133" i="26"/>
  <c r="F1134" i="26"/>
  <c r="F1135" i="26"/>
  <c r="F1136" i="26"/>
  <c r="F1137" i="26"/>
  <c r="F1138" i="26"/>
  <c r="F1139" i="26"/>
  <c r="F1140" i="26"/>
  <c r="F1141" i="26"/>
  <c r="F1142" i="26"/>
  <c r="F1143" i="26"/>
  <c r="F1144" i="26"/>
  <c r="F1145" i="26"/>
  <c r="F1146" i="26"/>
  <c r="F1147" i="26"/>
  <c r="F1148" i="26"/>
  <c r="F1149" i="26"/>
  <c r="F1150" i="26"/>
  <c r="F1151" i="26"/>
  <c r="F1152" i="26"/>
  <c r="F1153" i="26"/>
  <c r="F1154" i="26"/>
  <c r="F1155" i="26"/>
  <c r="F1156" i="26"/>
  <c r="F1157" i="26"/>
  <c r="F1158" i="26"/>
  <c r="F1159" i="26"/>
  <c r="F1160" i="26"/>
  <c r="F1161" i="26"/>
  <c r="F1162" i="26"/>
  <c r="F1163" i="26"/>
  <c r="F1164" i="26"/>
  <c r="F1165" i="26"/>
  <c r="F1166" i="26"/>
  <c r="F1167" i="26"/>
  <c r="F1168" i="26"/>
  <c r="F1169" i="26"/>
  <c r="F1170" i="26"/>
  <c r="F1171" i="26"/>
  <c r="F1172" i="26"/>
  <c r="F1173" i="26"/>
  <c r="F1174" i="26"/>
  <c r="F1175" i="26"/>
  <c r="F1176" i="26"/>
  <c r="F1177" i="26"/>
  <c r="F1178" i="26"/>
  <c r="F1179" i="26"/>
  <c r="F1180" i="26"/>
  <c r="F1181" i="26"/>
  <c r="F1182" i="26"/>
  <c r="F1183" i="26"/>
  <c r="F1184" i="26"/>
  <c r="F1185" i="26"/>
  <c r="F1186" i="26"/>
  <c r="F1187" i="26"/>
  <c r="F1188" i="26"/>
  <c r="F1189" i="26"/>
  <c r="F1190" i="26"/>
  <c r="F1191" i="26"/>
  <c r="F1192" i="26"/>
  <c r="F1193" i="26"/>
  <c r="F1194" i="26"/>
  <c r="F1195" i="26"/>
  <c r="F1196" i="26"/>
  <c r="F1197" i="26"/>
  <c r="F1198" i="26"/>
  <c r="F1199" i="26"/>
  <c r="F1200" i="26"/>
  <c r="F1201" i="26"/>
  <c r="F1202" i="26"/>
  <c r="F1203" i="26"/>
  <c r="F1204" i="26"/>
  <c r="F1205" i="26"/>
  <c r="F1206" i="26"/>
  <c r="F1207" i="26"/>
  <c r="F1208" i="26"/>
  <c r="F1209" i="26"/>
  <c r="F1210" i="26"/>
  <c r="F1211" i="26"/>
  <c r="F1212" i="26"/>
  <c r="F1213" i="26"/>
  <c r="F1214" i="26"/>
  <c r="F1215" i="26"/>
  <c r="F1216" i="26"/>
  <c r="F1217" i="26"/>
  <c r="F1218" i="26"/>
  <c r="F1219" i="26"/>
  <c r="F1220" i="26"/>
  <c r="F1221" i="26"/>
  <c r="F1222" i="26"/>
  <c r="F1223" i="26"/>
  <c r="F1224" i="26"/>
  <c r="F1225" i="26"/>
  <c r="F1226" i="26"/>
  <c r="F1227" i="26"/>
  <c r="F1228" i="26"/>
  <c r="F1229" i="26"/>
  <c r="F1230" i="26"/>
  <c r="F1231" i="26"/>
  <c r="F1232" i="26"/>
  <c r="F1233" i="26"/>
  <c r="F1234" i="26"/>
  <c r="F1235" i="26"/>
  <c r="F1236" i="26"/>
  <c r="F1237" i="26"/>
  <c r="F1238" i="26"/>
  <c r="F1239" i="26"/>
  <c r="F1240" i="26"/>
  <c r="F1241" i="26"/>
  <c r="F1242" i="26"/>
  <c r="F1243" i="26"/>
  <c r="F1244" i="26"/>
  <c r="F1245" i="26"/>
  <c r="F1246" i="26"/>
  <c r="F1247" i="26"/>
  <c r="F1248" i="26"/>
  <c r="F1249" i="26"/>
  <c r="F1250" i="26"/>
  <c r="F1251" i="26"/>
  <c r="F1252" i="26"/>
  <c r="F1253" i="26"/>
  <c r="F1254" i="26"/>
  <c r="F1255" i="26"/>
  <c r="F1256" i="26"/>
  <c r="F1257" i="26"/>
  <c r="F1258" i="26"/>
  <c r="F1259" i="26"/>
  <c r="F1260" i="26"/>
  <c r="F1261" i="26"/>
  <c r="F1262" i="26"/>
  <c r="F1263" i="26"/>
  <c r="F1264" i="26"/>
  <c r="F1265" i="26"/>
  <c r="F1266" i="26"/>
  <c r="F1267" i="26"/>
  <c r="F1268" i="26"/>
  <c r="F1269" i="26"/>
  <c r="F1270" i="26"/>
  <c r="F1271" i="26"/>
  <c r="F1272" i="26"/>
  <c r="F1273" i="26"/>
  <c r="F1274" i="26"/>
  <c r="F1275" i="26"/>
  <c r="F1276" i="26"/>
  <c r="F1277" i="26"/>
  <c r="F1278" i="26"/>
  <c r="F1279" i="26"/>
  <c r="F1280" i="26"/>
  <c r="F1281" i="26"/>
  <c r="F1282" i="26"/>
  <c r="F1283" i="26"/>
  <c r="F1284" i="26"/>
  <c r="F1285" i="26"/>
  <c r="F1286" i="26"/>
  <c r="F1287" i="26"/>
  <c r="F1288" i="26"/>
  <c r="F1289" i="26"/>
  <c r="F1290" i="26"/>
  <c r="F1291" i="26"/>
  <c r="F1292" i="26"/>
  <c r="F1293" i="26"/>
  <c r="F1294" i="26"/>
  <c r="F1295" i="26"/>
  <c r="F1296" i="26"/>
  <c r="F1297" i="26"/>
  <c r="F1298" i="26"/>
  <c r="F1299" i="26"/>
  <c r="F1300" i="26"/>
  <c r="F1301" i="26"/>
  <c r="F1302" i="26"/>
  <c r="F1303" i="26"/>
  <c r="F1304" i="26"/>
  <c r="F1305" i="26"/>
  <c r="F1306" i="26"/>
  <c r="F1307" i="26"/>
  <c r="F1308" i="26"/>
  <c r="F1309" i="26"/>
  <c r="F1310" i="26"/>
  <c r="F1311" i="26"/>
  <c r="F1312" i="26"/>
  <c r="F1313" i="26"/>
  <c r="F1314" i="26"/>
  <c r="F1315" i="26"/>
  <c r="F1316" i="26"/>
  <c r="F1317" i="26"/>
  <c r="F1318" i="26"/>
  <c r="F1319" i="26"/>
  <c r="F1320" i="26"/>
  <c r="F1321" i="26"/>
  <c r="F1322" i="26"/>
  <c r="F1323" i="26"/>
  <c r="F1324" i="26"/>
  <c r="F1325" i="26"/>
  <c r="F1326" i="26"/>
  <c r="F1327" i="26"/>
  <c r="F1328" i="26"/>
  <c r="F1329" i="26"/>
  <c r="F1330" i="26"/>
  <c r="F1331" i="26"/>
  <c r="F1332" i="26"/>
  <c r="F1333" i="26"/>
  <c r="F1334" i="26"/>
  <c r="F1335" i="26"/>
  <c r="F1336" i="26"/>
  <c r="F1337" i="26"/>
  <c r="F1338" i="26"/>
  <c r="F1339" i="26"/>
  <c r="F1340" i="26"/>
  <c r="F1341" i="26"/>
  <c r="F1342" i="26"/>
  <c r="F1343" i="26"/>
  <c r="F1344" i="26"/>
  <c r="F1345" i="26"/>
  <c r="F1346" i="26"/>
  <c r="F1347" i="26"/>
  <c r="F1348" i="26"/>
  <c r="F1349" i="26"/>
  <c r="F1350" i="26"/>
  <c r="F1351" i="26"/>
  <c r="F1352" i="26"/>
  <c r="F1353" i="26"/>
  <c r="F1354" i="26"/>
  <c r="F1355" i="26"/>
  <c r="F1356" i="26"/>
  <c r="F1357" i="26"/>
  <c r="F1358" i="26"/>
  <c r="F1359" i="26"/>
  <c r="F1360" i="26"/>
  <c r="F1361" i="26"/>
  <c r="F1362" i="26"/>
  <c r="F1363" i="26"/>
  <c r="F1364" i="26"/>
  <c r="F1365" i="26"/>
  <c r="F1366" i="26"/>
  <c r="F1367" i="26"/>
  <c r="F1368" i="26"/>
  <c r="F1369" i="26"/>
  <c r="F1370" i="26"/>
  <c r="F1371" i="26"/>
  <c r="F1372" i="26"/>
  <c r="F1373" i="26"/>
  <c r="F1374" i="26"/>
  <c r="F1375" i="26"/>
  <c r="F1376" i="26"/>
  <c r="F1377" i="26"/>
  <c r="F1378" i="26"/>
  <c r="F1379" i="26"/>
  <c r="F1380" i="26"/>
  <c r="F1381" i="26"/>
  <c r="F1382" i="26"/>
  <c r="F1383" i="26"/>
  <c r="F1384" i="26"/>
  <c r="F1385" i="26"/>
  <c r="F1386" i="26"/>
  <c r="F1387" i="26"/>
  <c r="F1388" i="26"/>
  <c r="F1389" i="26"/>
  <c r="F1390" i="26"/>
  <c r="F1391" i="26"/>
  <c r="F1392" i="26"/>
  <c r="F1393" i="26"/>
  <c r="F1394" i="26"/>
  <c r="F1395" i="26"/>
  <c r="F1396" i="26"/>
  <c r="F1397" i="26"/>
  <c r="F1398" i="26"/>
  <c r="F1399" i="26"/>
  <c r="F1400" i="26"/>
  <c r="F1401" i="26"/>
  <c r="F1402" i="26"/>
  <c r="F1403" i="26"/>
  <c r="F1404" i="26"/>
  <c r="F1405" i="26"/>
  <c r="F1406" i="26"/>
  <c r="F1407" i="26"/>
  <c r="F1408" i="26"/>
  <c r="F1409" i="26"/>
  <c r="F1410" i="26"/>
  <c r="F1411" i="26"/>
  <c r="F1412" i="26"/>
  <c r="F1413" i="26"/>
  <c r="F1414" i="26"/>
  <c r="F1415" i="26"/>
  <c r="F1416" i="26"/>
  <c r="F1417" i="26"/>
  <c r="F1418" i="26"/>
  <c r="F1419" i="26"/>
  <c r="F1420" i="26"/>
  <c r="F1421" i="26"/>
  <c r="F1422" i="26"/>
  <c r="F1423" i="26"/>
  <c r="F1424" i="26"/>
  <c r="F1425" i="26"/>
  <c r="F1426" i="26"/>
  <c r="F1427" i="26"/>
  <c r="F1428" i="26"/>
  <c r="F1429" i="26"/>
  <c r="F1430" i="26"/>
  <c r="F1431" i="26"/>
  <c r="F1432" i="26"/>
  <c r="F1433" i="26"/>
  <c r="F1434" i="26"/>
  <c r="F1435" i="26"/>
  <c r="F1436" i="26"/>
  <c r="F1437" i="26"/>
  <c r="F1438" i="26"/>
  <c r="F1439" i="26"/>
  <c r="F1440" i="26"/>
  <c r="F1441" i="26"/>
  <c r="F1442" i="26"/>
  <c r="F1443" i="26"/>
  <c r="F1444" i="26"/>
  <c r="F1445" i="26"/>
  <c r="F1446" i="26"/>
  <c r="F1447" i="26"/>
  <c r="F1448" i="26"/>
  <c r="F1449" i="26"/>
  <c r="F1450" i="26"/>
  <c r="F1451" i="26"/>
  <c r="F1452" i="26"/>
  <c r="F1453" i="26"/>
  <c r="F1454" i="26"/>
  <c r="F1455" i="26"/>
  <c r="F1456" i="26"/>
  <c r="F1457" i="26"/>
  <c r="F1458" i="26"/>
  <c r="F1459" i="26"/>
  <c r="F1460" i="26"/>
  <c r="F1461" i="26"/>
  <c r="F1462" i="26"/>
  <c r="F1463" i="26"/>
  <c r="F1464" i="26"/>
  <c r="F1465" i="26"/>
  <c r="F1466" i="26"/>
  <c r="F1467" i="26"/>
  <c r="F1468" i="26"/>
  <c r="F1469" i="26"/>
  <c r="F1470" i="26"/>
  <c r="F1471" i="26"/>
  <c r="F1472" i="26"/>
  <c r="F1473" i="26"/>
  <c r="F1474" i="26"/>
  <c r="F1475" i="26"/>
  <c r="F1476" i="26"/>
  <c r="F1477" i="26"/>
  <c r="F1478" i="26"/>
  <c r="F1479" i="26"/>
  <c r="F1480" i="26"/>
  <c r="F1481" i="26"/>
  <c r="F1482" i="26"/>
  <c r="F1483" i="26"/>
  <c r="F1484" i="26"/>
  <c r="F1485" i="26"/>
  <c r="F1486" i="26"/>
  <c r="F1487" i="26"/>
  <c r="F1488" i="26"/>
  <c r="F1489" i="26"/>
  <c r="F1490" i="26"/>
  <c r="F1491" i="26"/>
  <c r="F1492" i="26"/>
  <c r="F1493" i="26"/>
  <c r="F1494" i="26"/>
  <c r="F1495" i="26"/>
  <c r="F1496" i="26"/>
  <c r="F1497" i="26"/>
  <c r="F1498" i="26"/>
  <c r="F1499" i="26"/>
  <c r="F1500" i="26"/>
  <c r="F1501" i="26"/>
  <c r="F1502" i="26"/>
  <c r="F1503" i="26"/>
  <c r="F1504" i="26"/>
  <c r="F1505" i="26"/>
  <c r="F1506" i="26"/>
  <c r="F1507" i="26"/>
  <c r="F1508" i="26"/>
  <c r="F1509" i="26"/>
  <c r="F1510" i="26"/>
  <c r="F1511" i="26"/>
  <c r="F1512" i="26"/>
  <c r="F1513" i="26"/>
  <c r="F1514" i="26"/>
  <c r="F1515" i="26"/>
  <c r="F1516" i="26"/>
  <c r="F1517" i="26"/>
  <c r="F1518" i="26"/>
  <c r="F1519" i="26"/>
  <c r="F1520" i="26"/>
  <c r="F1521" i="26"/>
  <c r="F1522" i="26"/>
  <c r="F1523" i="26"/>
  <c r="F1524" i="26"/>
  <c r="F1525" i="26"/>
  <c r="F1526" i="26"/>
  <c r="F1527" i="26"/>
  <c r="F1528" i="26"/>
  <c r="F1529" i="26"/>
  <c r="F1530" i="26"/>
  <c r="F1531" i="26"/>
  <c r="F1532" i="26"/>
  <c r="F1533" i="26"/>
  <c r="F1534" i="26"/>
  <c r="F1535" i="26"/>
  <c r="F1536" i="26"/>
  <c r="F1537" i="26"/>
  <c r="F1538" i="26"/>
  <c r="F1539" i="26"/>
  <c r="F1540" i="26"/>
  <c r="F1541" i="26"/>
  <c r="F1542" i="26"/>
  <c r="F1543" i="26"/>
  <c r="F1544" i="26"/>
  <c r="F1545" i="26"/>
  <c r="F1546" i="26"/>
  <c r="F1547" i="26"/>
  <c r="F1548" i="26"/>
  <c r="F1549" i="26"/>
  <c r="F1550" i="26"/>
  <c r="F1551" i="26"/>
  <c r="F1552" i="26"/>
  <c r="F1553" i="26"/>
  <c r="F1554" i="26"/>
  <c r="F1555" i="26"/>
  <c r="F1556" i="26"/>
  <c r="F1557" i="26"/>
  <c r="F1558" i="26"/>
  <c r="F1559" i="26"/>
  <c r="F1560" i="26"/>
  <c r="F1561" i="26"/>
  <c r="F1562" i="26"/>
  <c r="F1563" i="26"/>
  <c r="F1564" i="26"/>
  <c r="F1565" i="26"/>
  <c r="F1566" i="26"/>
  <c r="F1567" i="26"/>
  <c r="F1568" i="26"/>
  <c r="F1569" i="26"/>
  <c r="F1570" i="26"/>
  <c r="F1571" i="26"/>
  <c r="F1572" i="26"/>
  <c r="F1573" i="26"/>
  <c r="F1574" i="26"/>
  <c r="F1575" i="26"/>
  <c r="F1576" i="26"/>
  <c r="F1577" i="26"/>
  <c r="F1578" i="26"/>
  <c r="F1579" i="26"/>
  <c r="F1580" i="26"/>
  <c r="F1581" i="26"/>
  <c r="F1582" i="26"/>
  <c r="F1583" i="26"/>
  <c r="F1584" i="26"/>
  <c r="F1585" i="26"/>
  <c r="F1586" i="26"/>
  <c r="F1587" i="26"/>
  <c r="F1588" i="26"/>
  <c r="F1589" i="26"/>
  <c r="F1590" i="26"/>
  <c r="F1591" i="26"/>
  <c r="F1592" i="26"/>
  <c r="F1593" i="26"/>
  <c r="F1594" i="26"/>
  <c r="F1595" i="26"/>
  <c r="F1596" i="26"/>
  <c r="F1597" i="26"/>
  <c r="F1598" i="26"/>
  <c r="F1599" i="26"/>
  <c r="F1600" i="26"/>
  <c r="F1601" i="26"/>
  <c r="F1602" i="26"/>
  <c r="F1603" i="26"/>
  <c r="F1604" i="26"/>
  <c r="F1605" i="26"/>
  <c r="F1606" i="26"/>
  <c r="F1607" i="26"/>
  <c r="F1608" i="26"/>
  <c r="F1609" i="26"/>
  <c r="F1610" i="26"/>
  <c r="F1611" i="26"/>
  <c r="F1612" i="26"/>
  <c r="F1613" i="26"/>
  <c r="F1614" i="26"/>
  <c r="F1615" i="26"/>
  <c r="F1616" i="26"/>
  <c r="F1617" i="26"/>
  <c r="F1618" i="26"/>
  <c r="F1619" i="26"/>
  <c r="F1620" i="26"/>
  <c r="F1621" i="26"/>
  <c r="F1622" i="26"/>
  <c r="F1623" i="26"/>
  <c r="F1624" i="26"/>
  <c r="F1625" i="26"/>
  <c r="F1626" i="26"/>
  <c r="F1627" i="26"/>
  <c r="F1628" i="26"/>
  <c r="F1629" i="26"/>
  <c r="F1630" i="26"/>
  <c r="F1631" i="26"/>
  <c r="F1632" i="26"/>
  <c r="F1633" i="26"/>
  <c r="F1634" i="26"/>
  <c r="F1635" i="26"/>
  <c r="F1636" i="26"/>
  <c r="F1637" i="26"/>
  <c r="F1638" i="26"/>
  <c r="F1639" i="26"/>
  <c r="F1640" i="26"/>
  <c r="F1641" i="26"/>
  <c r="F1642" i="26"/>
  <c r="F1643" i="26"/>
  <c r="F1644" i="26"/>
  <c r="F1645" i="26"/>
  <c r="F1646" i="26"/>
  <c r="F1647" i="26"/>
  <c r="F1648" i="26"/>
  <c r="F1649" i="26"/>
  <c r="F1650" i="26"/>
  <c r="F1651" i="26"/>
  <c r="F1652" i="26"/>
  <c r="F1653" i="26"/>
  <c r="F1654" i="26"/>
  <c r="F1655" i="26"/>
  <c r="F1656" i="26"/>
  <c r="F1657" i="26"/>
  <c r="F1658" i="26"/>
  <c r="F1659" i="26"/>
  <c r="F1660" i="26"/>
  <c r="F1661" i="26"/>
  <c r="F1662" i="26"/>
  <c r="F1663" i="26"/>
  <c r="F1664" i="26"/>
  <c r="F1665" i="26"/>
  <c r="F1666" i="26"/>
  <c r="F1667" i="26"/>
  <c r="F1668" i="26"/>
  <c r="F1669" i="26"/>
  <c r="F1670" i="26"/>
  <c r="F1671" i="26"/>
  <c r="F1672" i="26"/>
  <c r="F1673" i="26"/>
  <c r="F1674" i="26"/>
  <c r="F1675" i="26"/>
  <c r="F1676" i="26"/>
  <c r="F1677" i="26"/>
  <c r="F1678" i="26"/>
  <c r="F1679" i="26"/>
  <c r="F1680" i="26"/>
  <c r="F1681" i="26"/>
  <c r="F1682" i="26"/>
  <c r="F1683" i="26"/>
  <c r="F1684" i="26"/>
  <c r="F1685" i="26"/>
  <c r="F1686" i="26"/>
  <c r="F1687" i="26"/>
  <c r="F1688" i="26"/>
  <c r="F1689" i="26"/>
  <c r="F1690" i="26"/>
  <c r="F1691" i="26"/>
  <c r="F1692" i="26"/>
  <c r="F1693" i="26"/>
  <c r="F1694" i="26"/>
  <c r="F1695" i="26"/>
  <c r="F1696" i="26"/>
  <c r="F1697" i="26"/>
  <c r="F1698" i="26"/>
  <c r="F1699" i="26"/>
  <c r="F1700" i="26"/>
  <c r="F1701" i="26"/>
  <c r="F1702" i="26"/>
  <c r="F1703" i="26"/>
  <c r="F1704" i="26"/>
  <c r="F1705" i="26"/>
  <c r="F1706" i="26"/>
  <c r="F1707" i="26"/>
  <c r="F1708" i="26"/>
  <c r="F1709" i="26"/>
  <c r="F1710" i="26"/>
  <c r="F1711" i="26"/>
  <c r="F1712" i="26"/>
  <c r="F1713" i="26"/>
  <c r="F1714" i="26"/>
  <c r="F1715" i="26"/>
  <c r="F1716" i="26"/>
  <c r="F1717" i="26"/>
  <c r="F1718" i="26"/>
  <c r="F1719" i="26"/>
  <c r="F1720" i="26"/>
  <c r="F1721" i="26"/>
  <c r="F1722" i="26"/>
  <c r="F1723" i="26"/>
  <c r="F1724" i="26"/>
  <c r="F1725" i="26"/>
  <c r="F1726" i="26"/>
  <c r="F1727" i="26"/>
  <c r="F1728" i="26"/>
  <c r="F1729" i="26"/>
  <c r="F1730" i="26"/>
  <c r="F1731" i="26"/>
  <c r="F1732" i="26"/>
  <c r="F1733" i="26"/>
  <c r="F1734" i="26"/>
  <c r="F1735" i="26"/>
  <c r="F1736" i="26"/>
  <c r="F1737" i="26"/>
  <c r="F1738" i="26"/>
  <c r="F1739" i="26"/>
  <c r="F1740" i="26"/>
  <c r="F1741" i="26"/>
  <c r="F1742" i="26"/>
  <c r="F1743" i="26"/>
  <c r="F1744" i="26"/>
  <c r="F1745" i="26"/>
  <c r="F1746" i="26"/>
  <c r="F1747" i="26"/>
  <c r="F1748" i="26"/>
  <c r="F1749" i="26"/>
  <c r="F1750" i="26"/>
  <c r="F1751" i="26"/>
  <c r="F1752" i="26"/>
  <c r="F1753" i="26"/>
  <c r="F1754" i="26"/>
  <c r="F1755" i="26"/>
  <c r="F1756" i="26"/>
  <c r="F1757" i="26"/>
  <c r="F1758" i="26"/>
  <c r="F1759" i="26"/>
  <c r="F1760" i="26"/>
  <c r="F1761" i="26"/>
  <c r="F1762" i="26"/>
  <c r="F1763" i="26"/>
  <c r="F1764" i="26"/>
  <c r="F1765" i="26"/>
  <c r="F1766" i="26"/>
  <c r="F1767" i="26"/>
  <c r="F1768" i="26"/>
  <c r="F1769" i="26"/>
  <c r="F1770" i="26"/>
  <c r="F1771" i="26"/>
  <c r="F1772" i="26"/>
  <c r="F1773" i="26"/>
  <c r="F1774" i="26"/>
  <c r="F1775" i="26"/>
  <c r="F1776" i="26"/>
  <c r="F1777" i="26"/>
  <c r="F1778" i="26"/>
  <c r="F1779" i="26"/>
  <c r="F1780" i="26"/>
  <c r="F1781" i="26"/>
  <c r="F1782" i="26"/>
  <c r="F1783" i="26"/>
  <c r="F1784" i="26"/>
  <c r="F1785" i="26"/>
  <c r="F1786" i="26"/>
  <c r="F1787" i="26"/>
  <c r="F1788" i="26"/>
  <c r="F1789" i="26"/>
  <c r="F1790" i="26"/>
  <c r="F1791" i="26"/>
  <c r="F1792" i="26"/>
  <c r="F1793" i="26"/>
  <c r="F1794" i="26"/>
  <c r="F1795" i="26"/>
  <c r="F1796" i="26"/>
  <c r="F1797" i="26"/>
  <c r="F1798" i="26"/>
  <c r="F1799" i="26"/>
  <c r="F1800" i="26"/>
  <c r="F1801" i="26"/>
  <c r="F1802" i="26"/>
  <c r="F1803" i="26"/>
  <c r="F1804" i="26"/>
  <c r="F1805" i="26"/>
  <c r="F1806" i="26"/>
  <c r="F1807" i="26"/>
  <c r="F1808" i="26"/>
  <c r="F1809" i="26"/>
  <c r="F1810" i="26"/>
  <c r="F1811" i="26"/>
  <c r="F1812" i="26"/>
  <c r="F1813" i="26"/>
  <c r="F1814" i="26"/>
  <c r="F1815" i="26"/>
  <c r="F1816" i="26"/>
  <c r="F1817" i="26"/>
  <c r="F1818" i="26"/>
  <c r="F1819" i="26"/>
  <c r="F1820" i="26"/>
  <c r="F1821" i="26"/>
  <c r="F1822" i="26"/>
  <c r="F1823" i="26"/>
  <c r="F1824" i="26"/>
  <c r="F1825" i="26"/>
  <c r="F1826" i="26"/>
  <c r="F1827" i="26"/>
  <c r="F1828" i="26"/>
  <c r="F1829" i="26"/>
  <c r="F1830" i="26"/>
  <c r="F1831" i="26"/>
  <c r="F1832" i="26"/>
  <c r="F1833" i="26"/>
  <c r="F1834" i="26"/>
  <c r="F1835" i="26"/>
  <c r="F1836" i="26"/>
  <c r="F1837" i="26"/>
  <c r="F1838" i="26"/>
  <c r="F1839" i="26"/>
  <c r="F1840" i="26"/>
  <c r="F1841" i="26"/>
  <c r="F1842" i="26"/>
  <c r="F1843" i="26"/>
  <c r="F1844" i="26"/>
  <c r="F1845" i="26"/>
  <c r="F1846" i="26"/>
  <c r="F1847" i="26"/>
  <c r="F1848" i="26"/>
  <c r="F1849" i="26"/>
  <c r="F1850" i="26"/>
  <c r="F1851" i="26"/>
  <c r="F1852" i="26"/>
  <c r="F1853" i="26"/>
  <c r="F1854" i="26"/>
  <c r="F1855" i="26"/>
  <c r="F1856" i="26"/>
  <c r="F1857" i="26"/>
  <c r="F1858" i="26"/>
  <c r="F1859" i="26"/>
  <c r="F1860" i="26"/>
  <c r="F1861" i="26"/>
  <c r="F1862" i="26"/>
  <c r="F1863" i="26"/>
  <c r="F1864" i="26"/>
  <c r="F1865" i="26"/>
  <c r="F1866" i="26"/>
  <c r="F1867" i="26"/>
  <c r="F1868" i="26"/>
  <c r="F1869" i="26"/>
  <c r="F1870" i="26"/>
  <c r="F1871" i="26"/>
  <c r="F1872" i="26"/>
  <c r="F1873" i="26"/>
  <c r="F1874" i="26"/>
  <c r="F1875" i="26"/>
  <c r="F1876" i="26"/>
  <c r="F1877" i="26"/>
  <c r="F1878" i="26"/>
  <c r="F1879" i="26"/>
  <c r="F1880" i="26"/>
  <c r="F1881" i="26"/>
  <c r="F1882" i="26"/>
  <c r="F1883" i="26"/>
  <c r="F1884" i="26"/>
  <c r="F1885" i="26"/>
  <c r="F1886" i="26"/>
  <c r="F1887" i="26"/>
  <c r="F1888" i="26"/>
  <c r="F1889" i="26"/>
  <c r="F1890" i="26"/>
  <c r="F1891" i="26"/>
  <c r="F1892" i="26"/>
  <c r="F1893" i="26"/>
  <c r="F1894" i="26"/>
  <c r="F1895" i="26"/>
  <c r="F1896" i="26"/>
  <c r="F1897" i="26"/>
  <c r="F1898" i="26"/>
  <c r="F1899" i="26"/>
  <c r="F1900" i="26"/>
  <c r="F1901" i="26"/>
  <c r="F1902" i="26"/>
  <c r="F1903" i="26"/>
  <c r="F1904" i="26"/>
  <c r="F1905" i="26"/>
  <c r="F1906" i="26"/>
  <c r="F1907" i="26"/>
  <c r="F1908" i="26"/>
  <c r="F1909" i="26"/>
  <c r="F1910" i="26"/>
  <c r="F1911" i="26"/>
  <c r="F1912" i="26"/>
  <c r="F1913" i="26"/>
  <c r="F1914" i="26"/>
  <c r="F1915" i="26"/>
  <c r="F1916" i="26"/>
  <c r="F1917" i="26"/>
  <c r="F1918" i="26"/>
  <c r="F1919" i="26"/>
  <c r="F1920" i="26"/>
  <c r="F1921" i="26"/>
  <c r="F1922" i="26"/>
  <c r="F1923" i="26"/>
  <c r="F1924" i="26"/>
  <c r="F1925" i="26"/>
  <c r="F1926" i="26"/>
  <c r="F1927" i="26"/>
  <c r="F1928" i="26"/>
  <c r="F1929" i="26"/>
  <c r="F1930" i="26"/>
  <c r="F1931" i="26"/>
  <c r="F1932" i="26"/>
  <c r="F1933" i="26"/>
  <c r="F1934" i="26"/>
  <c r="F1935" i="26"/>
  <c r="F1936" i="26"/>
  <c r="F1937" i="26"/>
  <c r="F1938" i="26"/>
  <c r="F1939" i="26"/>
  <c r="F1940" i="26"/>
  <c r="F1941" i="26"/>
  <c r="F1942" i="26"/>
  <c r="F1943" i="26"/>
  <c r="F1944" i="26"/>
  <c r="F1945" i="26"/>
  <c r="F1946" i="26"/>
  <c r="F1947" i="26"/>
  <c r="F1948" i="26"/>
  <c r="F1949" i="26"/>
  <c r="F1950" i="26"/>
  <c r="F1951" i="26"/>
  <c r="F1952" i="26"/>
  <c r="F1953" i="26"/>
  <c r="F1954" i="26"/>
  <c r="F1955" i="26"/>
  <c r="F1956" i="26"/>
  <c r="F1957" i="26"/>
  <c r="F1958" i="26"/>
  <c r="F1959" i="26"/>
  <c r="F1960" i="26"/>
  <c r="F1961" i="26"/>
  <c r="F1962" i="26"/>
  <c r="F1963" i="26"/>
  <c r="F1964" i="26"/>
  <c r="F1965" i="26"/>
  <c r="F1966" i="26"/>
  <c r="F1967" i="26"/>
  <c r="F1968" i="26"/>
  <c r="F1969" i="26"/>
  <c r="F1970" i="26"/>
  <c r="F1971" i="26"/>
  <c r="F1972" i="26"/>
  <c r="F1973" i="26"/>
  <c r="F1974" i="26"/>
  <c r="F1975" i="26"/>
  <c r="F1976" i="26"/>
  <c r="F1977" i="26"/>
  <c r="F1978" i="26"/>
  <c r="F1979" i="26"/>
  <c r="F1980" i="26"/>
  <c r="F1981" i="26"/>
  <c r="F1982" i="26"/>
  <c r="F1983" i="26"/>
  <c r="F1984" i="26"/>
  <c r="F1985" i="26"/>
  <c r="F1986" i="26"/>
  <c r="F1987" i="26"/>
  <c r="F1988" i="26"/>
  <c r="F1989" i="26"/>
  <c r="F1990" i="26"/>
  <c r="F1991" i="26"/>
  <c r="F1992" i="26"/>
  <c r="F1993" i="26"/>
  <c r="F1994" i="26"/>
  <c r="F1995" i="26"/>
  <c r="F1996" i="26"/>
  <c r="F1997" i="26"/>
  <c r="F2" i="26"/>
  <c r="F3" i="24"/>
  <c r="F4" i="24"/>
  <c r="F5" i="24"/>
  <c r="F6" i="24"/>
  <c r="F7" i="24"/>
  <c r="F8" i="24"/>
  <c r="F9" i="24"/>
  <c r="F10" i="24"/>
  <c r="F11" i="24"/>
  <c r="F12" i="24"/>
  <c r="F13" i="24"/>
  <c r="F14" i="24"/>
  <c r="F15" i="24"/>
  <c r="F16" i="24"/>
  <c r="F17" i="24"/>
  <c r="F18" i="24"/>
  <c r="F19" i="24"/>
  <c r="F20" i="24"/>
  <c r="F21" i="24"/>
  <c r="F22" i="24"/>
  <c r="F23" i="24"/>
  <c r="F24" i="24"/>
  <c r="F25" i="24"/>
  <c r="F26" i="24"/>
  <c r="F27" i="24"/>
  <c r="F28" i="24"/>
  <c r="F29" i="24"/>
  <c r="F30" i="24"/>
  <c r="F31" i="24"/>
  <c r="F32" i="24"/>
  <c r="F33" i="24"/>
  <c r="F34" i="24"/>
  <c r="F35" i="24"/>
  <c r="F36" i="24"/>
  <c r="F37" i="24"/>
  <c r="F38" i="24"/>
  <c r="F39" i="24"/>
  <c r="F40" i="24"/>
  <c r="F41" i="24"/>
  <c r="F42" i="24"/>
  <c r="F43" i="24"/>
  <c r="F44" i="24"/>
  <c r="F45" i="24"/>
  <c r="F46" i="24"/>
  <c r="F47" i="24"/>
  <c r="F48" i="24"/>
  <c r="F49" i="24"/>
  <c r="F50" i="24"/>
  <c r="F51" i="24"/>
  <c r="F52" i="24"/>
  <c r="F53" i="24"/>
  <c r="F54" i="24"/>
  <c r="F55" i="24"/>
  <c r="F56" i="24"/>
  <c r="F57" i="24"/>
  <c r="F58" i="24"/>
  <c r="F59" i="24"/>
  <c r="F60" i="24"/>
  <c r="F61" i="24"/>
  <c r="F62" i="24"/>
  <c r="F63" i="24"/>
  <c r="F64" i="24"/>
  <c r="F65" i="24"/>
  <c r="F66" i="24"/>
  <c r="F67" i="24"/>
  <c r="F68" i="24"/>
  <c r="F69" i="24"/>
  <c r="F70" i="24"/>
  <c r="F71" i="24"/>
  <c r="F72" i="24"/>
  <c r="F73" i="24"/>
  <c r="F74" i="24"/>
  <c r="F75" i="24"/>
  <c r="F76" i="24"/>
  <c r="F77" i="24"/>
  <c r="F78" i="24"/>
  <c r="F79" i="24"/>
  <c r="F80" i="24"/>
  <c r="F81" i="24"/>
  <c r="F82" i="24"/>
  <c r="F83" i="24"/>
  <c r="F84" i="24"/>
  <c r="F85" i="24"/>
  <c r="F86" i="24"/>
  <c r="F87" i="24"/>
  <c r="F88" i="24"/>
  <c r="F89" i="24"/>
  <c r="F90" i="24"/>
  <c r="F91" i="24"/>
  <c r="F92" i="24"/>
  <c r="F93" i="24"/>
  <c r="F94" i="24"/>
  <c r="F95" i="24"/>
  <c r="F96" i="24"/>
  <c r="F97" i="24"/>
  <c r="F98" i="24"/>
  <c r="F99" i="24"/>
  <c r="F100" i="24"/>
  <c r="F101" i="24"/>
  <c r="F102" i="24"/>
  <c r="F103" i="24"/>
  <c r="F104" i="24"/>
  <c r="F105" i="24"/>
  <c r="F106" i="24"/>
  <c r="F107" i="24"/>
  <c r="F108" i="24"/>
  <c r="F109" i="24"/>
  <c r="F110" i="24"/>
  <c r="F111" i="24"/>
  <c r="F112" i="24"/>
  <c r="F113" i="24"/>
  <c r="F114" i="24"/>
  <c r="F115" i="24"/>
  <c r="F116" i="24"/>
  <c r="F117" i="24"/>
  <c r="F118" i="24"/>
  <c r="F119" i="24"/>
  <c r="F120" i="24"/>
  <c r="F121" i="24"/>
  <c r="F122" i="24"/>
  <c r="F123" i="24"/>
  <c r="F124" i="24"/>
  <c r="F125" i="24"/>
  <c r="F126" i="24"/>
  <c r="F127" i="24"/>
  <c r="F128" i="24"/>
  <c r="F129" i="24"/>
  <c r="F130" i="24"/>
  <c r="F131" i="24"/>
  <c r="F132" i="24"/>
  <c r="F133" i="24"/>
  <c r="F134" i="24"/>
  <c r="F135" i="24"/>
  <c r="F136" i="24"/>
  <c r="F137" i="24"/>
  <c r="F138" i="24"/>
  <c r="F139" i="24"/>
  <c r="F140" i="24"/>
  <c r="F141" i="24"/>
  <c r="F142" i="24"/>
  <c r="F143" i="24"/>
  <c r="F144" i="24"/>
  <c r="F145" i="24"/>
  <c r="F146" i="24"/>
  <c r="F147" i="24"/>
  <c r="F148" i="24"/>
  <c r="F149" i="24"/>
  <c r="F150" i="24"/>
  <c r="F151" i="24"/>
  <c r="F152" i="24"/>
  <c r="F153" i="24"/>
  <c r="F154" i="24"/>
  <c r="F155" i="24"/>
  <c r="F156" i="24"/>
  <c r="F157" i="24"/>
  <c r="F158" i="24"/>
  <c r="F159" i="24"/>
  <c r="F160" i="24"/>
  <c r="F161" i="24"/>
  <c r="F162" i="24"/>
  <c r="F163" i="24"/>
  <c r="F164" i="24"/>
  <c r="F165" i="24"/>
  <c r="F166" i="24"/>
  <c r="F167" i="24"/>
  <c r="F168" i="24"/>
  <c r="F169" i="24"/>
  <c r="F170" i="24"/>
  <c r="F171" i="24"/>
  <c r="F172" i="24"/>
  <c r="F173" i="24"/>
  <c r="F174" i="24"/>
  <c r="F175" i="24"/>
  <c r="F176" i="24"/>
  <c r="F177" i="24"/>
  <c r="F178" i="24"/>
  <c r="F179" i="24"/>
  <c r="F180" i="24"/>
  <c r="F181" i="24"/>
  <c r="F182" i="24"/>
  <c r="F183" i="24"/>
  <c r="F184" i="24"/>
  <c r="F185" i="24"/>
  <c r="F186" i="24"/>
  <c r="F187" i="24"/>
  <c r="F188" i="24"/>
  <c r="F189" i="24"/>
  <c r="F190" i="24"/>
  <c r="F191" i="24"/>
  <c r="F192" i="24"/>
  <c r="F193" i="24"/>
  <c r="F194" i="24"/>
  <c r="F195" i="24"/>
  <c r="F196" i="24"/>
  <c r="F197" i="24"/>
  <c r="F198" i="24"/>
  <c r="F199" i="24"/>
  <c r="F200" i="24"/>
  <c r="F201" i="24"/>
  <c r="F202" i="24"/>
  <c r="F203" i="24"/>
  <c r="F204" i="24"/>
  <c r="F205" i="24"/>
  <c r="F206" i="24"/>
  <c r="F207" i="24"/>
  <c r="F208" i="24"/>
  <c r="F209" i="24"/>
  <c r="F210" i="24"/>
  <c r="F211" i="24"/>
  <c r="F212" i="24"/>
  <c r="F213" i="24"/>
  <c r="F214" i="24"/>
  <c r="F215" i="24"/>
  <c r="F216" i="24"/>
  <c r="F217" i="24"/>
  <c r="F218" i="24"/>
  <c r="F219" i="24"/>
  <c r="F220" i="24"/>
  <c r="F221" i="24"/>
  <c r="F222" i="24"/>
  <c r="F223" i="24"/>
  <c r="F224" i="24"/>
  <c r="F225" i="24"/>
  <c r="F226" i="24"/>
  <c r="F227" i="24"/>
  <c r="F228" i="24"/>
  <c r="F229" i="24"/>
  <c r="F230" i="24"/>
  <c r="F231" i="24"/>
  <c r="F232" i="24"/>
  <c r="F233" i="24"/>
  <c r="F234" i="24"/>
  <c r="F235" i="24"/>
  <c r="F236" i="24"/>
  <c r="F237" i="24"/>
  <c r="F238" i="24"/>
  <c r="F239" i="24"/>
  <c r="F240" i="24"/>
  <c r="F241" i="24"/>
  <c r="F242" i="24"/>
  <c r="F243" i="24"/>
  <c r="F244" i="24"/>
  <c r="F245" i="24"/>
  <c r="F246" i="24"/>
  <c r="F247" i="24"/>
  <c r="F248" i="24"/>
  <c r="F249" i="24"/>
  <c r="F250" i="24"/>
  <c r="F251" i="24"/>
  <c r="F252" i="24"/>
  <c r="F253" i="24"/>
  <c r="F254" i="24"/>
  <c r="F255" i="24"/>
  <c r="F256" i="24"/>
  <c r="F257" i="24"/>
  <c r="F258" i="24"/>
  <c r="F259" i="24"/>
  <c r="F260" i="24"/>
  <c r="F261" i="24"/>
  <c r="F262" i="24"/>
  <c r="F263" i="24"/>
  <c r="F264" i="24"/>
  <c r="F265" i="24"/>
  <c r="F266" i="24"/>
  <c r="F267" i="24"/>
  <c r="F268" i="24"/>
  <c r="F269" i="24"/>
  <c r="F270" i="24"/>
  <c r="F271" i="24"/>
  <c r="F272" i="24"/>
  <c r="F273" i="24"/>
  <c r="F274" i="24"/>
  <c r="F275" i="24"/>
  <c r="F276" i="24"/>
  <c r="F277" i="24"/>
  <c r="F278" i="24"/>
  <c r="F279" i="24"/>
  <c r="F280" i="24"/>
  <c r="F281" i="24"/>
  <c r="F282" i="24"/>
  <c r="F283" i="24"/>
  <c r="F284" i="24"/>
  <c r="F285" i="24"/>
  <c r="F286" i="24"/>
  <c r="F287" i="24"/>
  <c r="F288" i="24"/>
  <c r="F289" i="24"/>
  <c r="F290" i="24"/>
  <c r="F291" i="24"/>
  <c r="F292" i="24"/>
  <c r="F293" i="24"/>
  <c r="F294" i="24"/>
  <c r="F295" i="24"/>
  <c r="F296" i="24"/>
  <c r="F297" i="24"/>
  <c r="F298" i="24"/>
  <c r="F299" i="24"/>
  <c r="F300" i="24"/>
  <c r="F301" i="24"/>
  <c r="F302" i="24"/>
  <c r="F303" i="24"/>
  <c r="F304" i="24"/>
  <c r="F305" i="24"/>
  <c r="F306" i="24"/>
  <c r="F307" i="24"/>
  <c r="F308" i="24"/>
  <c r="F309" i="24"/>
  <c r="F310" i="24"/>
  <c r="F311" i="24"/>
  <c r="F312" i="24"/>
  <c r="F313" i="24"/>
  <c r="F314" i="24"/>
  <c r="F315" i="24"/>
  <c r="F316" i="24"/>
  <c r="F317" i="24"/>
  <c r="F318" i="24"/>
  <c r="F319" i="24"/>
  <c r="F320" i="24"/>
  <c r="F321" i="24"/>
  <c r="F322" i="24"/>
  <c r="F323" i="24"/>
  <c r="F324" i="24"/>
  <c r="F325" i="24"/>
  <c r="F326" i="24"/>
  <c r="F327" i="24"/>
  <c r="F328" i="24"/>
  <c r="F329" i="24"/>
  <c r="F330" i="24"/>
  <c r="F331" i="24"/>
  <c r="F332" i="24"/>
  <c r="F333" i="24"/>
  <c r="F334" i="24"/>
  <c r="F335" i="24"/>
  <c r="F336" i="24"/>
  <c r="F337" i="24"/>
  <c r="F338" i="24"/>
  <c r="F339" i="24"/>
  <c r="F340" i="24"/>
  <c r="F341" i="24"/>
  <c r="F342" i="24"/>
  <c r="F343" i="24"/>
  <c r="F344" i="24"/>
  <c r="F345" i="24"/>
  <c r="F346" i="24"/>
  <c r="F347" i="24"/>
  <c r="F348" i="24"/>
  <c r="F349" i="24"/>
  <c r="F350" i="24"/>
  <c r="F351" i="24"/>
  <c r="F352" i="24"/>
  <c r="F353" i="24"/>
  <c r="F354" i="24"/>
  <c r="F355" i="24"/>
  <c r="F356" i="24"/>
  <c r="F357" i="24"/>
  <c r="F358" i="24"/>
  <c r="F359" i="24"/>
  <c r="F360" i="24"/>
  <c r="F361" i="24"/>
  <c r="F362" i="24"/>
  <c r="F363" i="24"/>
  <c r="F364" i="24"/>
  <c r="F365" i="24"/>
  <c r="F366" i="24"/>
  <c r="F367" i="24"/>
  <c r="F368" i="24"/>
  <c r="F369" i="24"/>
  <c r="F370" i="24"/>
  <c r="F371" i="24"/>
  <c r="F372" i="24"/>
  <c r="F373" i="24"/>
  <c r="F374" i="24"/>
  <c r="F375" i="24"/>
  <c r="F376" i="24"/>
  <c r="F377" i="24"/>
  <c r="F378" i="24"/>
  <c r="F379" i="24"/>
  <c r="F380" i="24"/>
  <c r="F381" i="24"/>
  <c r="F382" i="24"/>
  <c r="F383" i="24"/>
  <c r="F384" i="24"/>
  <c r="F385" i="24"/>
  <c r="F386" i="24"/>
  <c r="F387" i="24"/>
  <c r="F388" i="24"/>
  <c r="F389" i="24"/>
  <c r="F390" i="24"/>
  <c r="F391" i="24"/>
  <c r="F392" i="24"/>
  <c r="F393" i="24"/>
  <c r="F394" i="24"/>
  <c r="F395" i="24"/>
  <c r="F396" i="24"/>
  <c r="F397" i="24"/>
  <c r="F398" i="24"/>
  <c r="F399" i="24"/>
  <c r="F400" i="24"/>
  <c r="F401" i="24"/>
  <c r="F402" i="24"/>
  <c r="F403" i="24"/>
  <c r="F404" i="24"/>
  <c r="F405" i="24"/>
  <c r="F406" i="24"/>
  <c r="F407" i="24"/>
  <c r="F408" i="24"/>
  <c r="F409" i="24"/>
  <c r="F410" i="24"/>
  <c r="F411" i="24"/>
  <c r="F412" i="24"/>
  <c r="F413" i="24"/>
  <c r="F414" i="24"/>
  <c r="F415" i="24"/>
  <c r="F416" i="24"/>
  <c r="F417" i="24"/>
  <c r="F418" i="24"/>
  <c r="F419" i="24"/>
  <c r="F420" i="24"/>
  <c r="F421" i="24"/>
  <c r="F422" i="24"/>
  <c r="F423" i="24"/>
  <c r="F424" i="24"/>
  <c r="F425" i="24"/>
  <c r="F426" i="24"/>
  <c r="F427" i="24"/>
  <c r="F428" i="24"/>
  <c r="F429" i="24"/>
  <c r="F430" i="24"/>
  <c r="F431" i="24"/>
  <c r="F432" i="24"/>
  <c r="F433" i="24"/>
  <c r="F434" i="24"/>
  <c r="F435" i="24"/>
  <c r="F436" i="24"/>
  <c r="F437" i="24"/>
  <c r="F438" i="24"/>
  <c r="F439" i="24"/>
  <c r="F440" i="24"/>
  <c r="F441" i="24"/>
  <c r="F442" i="24"/>
  <c r="F443" i="24"/>
  <c r="F444" i="24"/>
  <c r="F445" i="24"/>
  <c r="F446" i="24"/>
  <c r="F447" i="24"/>
  <c r="F448" i="24"/>
  <c r="F449" i="24"/>
  <c r="F450" i="24"/>
  <c r="F451" i="24"/>
  <c r="F452" i="24"/>
  <c r="F453" i="24"/>
  <c r="F454" i="24"/>
  <c r="F455" i="24"/>
  <c r="F456" i="24"/>
  <c r="F457" i="24"/>
  <c r="F458" i="24"/>
  <c r="F459" i="24"/>
  <c r="F460" i="24"/>
  <c r="F461" i="24"/>
  <c r="F462" i="24"/>
  <c r="F463" i="24"/>
  <c r="F464" i="24"/>
  <c r="F465" i="24"/>
  <c r="F466" i="24"/>
  <c r="F467" i="24"/>
  <c r="F468" i="24"/>
  <c r="F469" i="24"/>
  <c r="F470" i="24"/>
  <c r="F471" i="24"/>
  <c r="F472" i="24"/>
  <c r="F473" i="24"/>
  <c r="F474" i="24"/>
  <c r="F475" i="24"/>
  <c r="F476" i="24"/>
  <c r="F477" i="24"/>
  <c r="F478" i="24"/>
  <c r="F479" i="24"/>
  <c r="F480" i="24"/>
  <c r="F481" i="24"/>
  <c r="F482" i="24"/>
  <c r="F483" i="24"/>
  <c r="F484" i="24"/>
  <c r="F485" i="24"/>
  <c r="F486" i="24"/>
  <c r="F487" i="24"/>
  <c r="F488" i="24"/>
  <c r="F489" i="24"/>
  <c r="F490" i="24"/>
  <c r="F491" i="24"/>
  <c r="F492" i="24"/>
  <c r="F493" i="24"/>
  <c r="F494" i="24"/>
  <c r="F495" i="24"/>
  <c r="F496" i="24"/>
  <c r="F497" i="24"/>
  <c r="F498" i="24"/>
  <c r="F499" i="24"/>
  <c r="F500" i="24"/>
  <c r="F501" i="24"/>
  <c r="F502" i="24"/>
  <c r="F503" i="24"/>
  <c r="F504" i="24"/>
  <c r="F505" i="24"/>
  <c r="F506" i="24"/>
  <c r="F507" i="24"/>
  <c r="F508" i="24"/>
  <c r="F509" i="24"/>
  <c r="F510" i="24"/>
  <c r="F511" i="24"/>
  <c r="F512" i="24"/>
  <c r="F513" i="24"/>
  <c r="F514" i="24"/>
  <c r="F515" i="24"/>
  <c r="F516" i="24"/>
  <c r="F517" i="24"/>
  <c r="F518" i="24"/>
  <c r="F519" i="24"/>
  <c r="F520" i="24"/>
  <c r="F521" i="24"/>
  <c r="F522" i="24"/>
  <c r="F523" i="24"/>
  <c r="F524" i="24"/>
  <c r="F525" i="24"/>
  <c r="F526" i="24"/>
  <c r="F527" i="24"/>
  <c r="F528" i="24"/>
  <c r="F529" i="24"/>
  <c r="F530" i="24"/>
  <c r="F531" i="24"/>
  <c r="F532" i="24"/>
  <c r="F533" i="24"/>
  <c r="F534" i="24"/>
  <c r="F535" i="24"/>
  <c r="F536" i="24"/>
  <c r="F537" i="24"/>
  <c r="F538" i="24"/>
  <c r="F539" i="24"/>
  <c r="F540" i="24"/>
  <c r="F541" i="24"/>
  <c r="F542" i="24"/>
  <c r="F543" i="24"/>
  <c r="F544" i="24"/>
  <c r="F545" i="24"/>
  <c r="F546" i="24"/>
  <c r="F547" i="24"/>
  <c r="F548" i="24"/>
  <c r="F549" i="24"/>
  <c r="F550" i="24"/>
  <c r="F551" i="24"/>
  <c r="F552" i="24"/>
  <c r="F553" i="24"/>
  <c r="F554" i="24"/>
  <c r="F555" i="24"/>
  <c r="F556" i="24"/>
  <c r="F557" i="24"/>
  <c r="F558" i="24"/>
  <c r="F559" i="24"/>
  <c r="F560" i="24"/>
  <c r="F561" i="24"/>
  <c r="F562" i="24"/>
  <c r="F563" i="24"/>
  <c r="F564" i="24"/>
  <c r="F565" i="24"/>
  <c r="F566" i="24"/>
  <c r="F567" i="24"/>
  <c r="F568" i="24"/>
  <c r="F569" i="24"/>
  <c r="F570" i="24"/>
  <c r="F571" i="24"/>
  <c r="F572" i="24"/>
  <c r="F573" i="24"/>
  <c r="F574" i="24"/>
  <c r="F575" i="24"/>
  <c r="F576" i="24"/>
  <c r="F577" i="24"/>
  <c r="F578" i="24"/>
  <c r="F579" i="24"/>
  <c r="F580" i="24"/>
  <c r="F581" i="24"/>
  <c r="F582" i="24"/>
  <c r="F583" i="24"/>
  <c r="F584" i="24"/>
  <c r="F585" i="24"/>
  <c r="F586" i="24"/>
  <c r="F587" i="24"/>
  <c r="F588" i="24"/>
  <c r="F589" i="24"/>
  <c r="F590" i="24"/>
  <c r="F591" i="24"/>
  <c r="F592" i="24"/>
  <c r="F593" i="24"/>
  <c r="F594" i="24"/>
  <c r="F595" i="24"/>
  <c r="F596" i="24"/>
  <c r="F597" i="24"/>
  <c r="F598" i="24"/>
  <c r="F599" i="24"/>
  <c r="F600" i="24"/>
  <c r="F601" i="24"/>
  <c r="F602" i="24"/>
  <c r="F603" i="24"/>
  <c r="F604" i="24"/>
  <c r="F605" i="24"/>
  <c r="F606" i="24"/>
  <c r="F607" i="24"/>
  <c r="F608" i="24"/>
  <c r="F609" i="24"/>
  <c r="F610" i="24"/>
  <c r="F611" i="24"/>
  <c r="F612" i="24"/>
  <c r="F613" i="24"/>
  <c r="F614" i="24"/>
  <c r="F615" i="24"/>
  <c r="F616" i="24"/>
  <c r="F617" i="24"/>
  <c r="F618" i="24"/>
  <c r="F619" i="24"/>
  <c r="F620" i="24"/>
  <c r="F621" i="24"/>
  <c r="F622" i="24"/>
  <c r="F623" i="24"/>
  <c r="F624" i="24"/>
  <c r="F625" i="24"/>
  <c r="F626" i="24"/>
  <c r="F627" i="24"/>
  <c r="F628" i="24"/>
  <c r="F629" i="24"/>
  <c r="F630" i="24"/>
  <c r="F631" i="24"/>
  <c r="F632" i="24"/>
  <c r="F633" i="24"/>
  <c r="F634" i="24"/>
  <c r="F635" i="24"/>
  <c r="F636" i="24"/>
  <c r="F637" i="24"/>
  <c r="F638" i="24"/>
  <c r="F639" i="24"/>
  <c r="F640" i="24"/>
  <c r="F641" i="24"/>
  <c r="F642" i="24"/>
  <c r="F643" i="24"/>
  <c r="F644" i="24"/>
  <c r="F645" i="24"/>
  <c r="F646" i="24"/>
  <c r="F647" i="24"/>
  <c r="F648" i="24"/>
  <c r="F649" i="24"/>
  <c r="F650" i="24"/>
  <c r="F651" i="24"/>
  <c r="F652" i="24"/>
  <c r="F653" i="24"/>
  <c r="F654" i="24"/>
  <c r="F655" i="24"/>
  <c r="F656" i="24"/>
  <c r="F657" i="24"/>
  <c r="F658" i="24"/>
  <c r="F659" i="24"/>
  <c r="F660" i="24"/>
  <c r="F661" i="24"/>
  <c r="F662" i="24"/>
  <c r="F663" i="24"/>
  <c r="F664" i="24"/>
  <c r="F665" i="24"/>
  <c r="F666" i="24"/>
  <c r="F667" i="24"/>
  <c r="F668" i="24"/>
  <c r="F669" i="24"/>
  <c r="F670" i="24"/>
  <c r="F671" i="24"/>
  <c r="F672" i="24"/>
  <c r="F673" i="24"/>
  <c r="F674" i="24"/>
  <c r="F675" i="24"/>
  <c r="F676" i="24"/>
  <c r="F677" i="24"/>
  <c r="F678" i="24"/>
  <c r="F679" i="24"/>
  <c r="F680" i="24"/>
  <c r="F681" i="24"/>
  <c r="F682" i="24"/>
  <c r="F683" i="24"/>
  <c r="F684" i="24"/>
  <c r="F685" i="24"/>
  <c r="F686" i="24"/>
  <c r="F687" i="24"/>
  <c r="F688" i="24"/>
  <c r="F689" i="24"/>
  <c r="F690" i="24"/>
  <c r="F691" i="24"/>
  <c r="F692" i="24"/>
  <c r="F693" i="24"/>
  <c r="F694" i="24"/>
  <c r="F695" i="24"/>
  <c r="F696" i="24"/>
  <c r="F697" i="24"/>
  <c r="F698" i="24"/>
  <c r="F699" i="24"/>
  <c r="F700" i="24"/>
  <c r="F701" i="24"/>
  <c r="F702" i="24"/>
  <c r="F703" i="24"/>
  <c r="F704" i="24"/>
  <c r="F705" i="24"/>
  <c r="F706" i="24"/>
  <c r="F707" i="24"/>
  <c r="F708" i="24"/>
  <c r="F709" i="24"/>
  <c r="F710" i="24"/>
  <c r="F711" i="24"/>
  <c r="F712" i="24"/>
  <c r="F713" i="24"/>
  <c r="F714" i="24"/>
  <c r="F715" i="24"/>
  <c r="F716" i="24"/>
  <c r="F717" i="24"/>
  <c r="F718" i="24"/>
  <c r="F719" i="24"/>
  <c r="F720" i="24"/>
  <c r="F721" i="24"/>
  <c r="F722" i="24"/>
  <c r="F723" i="24"/>
  <c r="F724" i="24"/>
  <c r="F725" i="24"/>
  <c r="F726" i="24"/>
  <c r="F727" i="24"/>
  <c r="F728" i="24"/>
  <c r="F729" i="24"/>
  <c r="F730" i="24"/>
  <c r="F731" i="24"/>
  <c r="F732" i="24"/>
  <c r="F733" i="24"/>
  <c r="F734" i="24"/>
  <c r="F735" i="24"/>
  <c r="F736" i="24"/>
  <c r="F737" i="24"/>
  <c r="F738" i="24"/>
  <c r="F739" i="24"/>
  <c r="F740" i="24"/>
  <c r="F741" i="24"/>
  <c r="F742" i="24"/>
  <c r="F743" i="24"/>
  <c r="F744" i="24"/>
  <c r="F745" i="24"/>
  <c r="F746" i="24"/>
  <c r="F747" i="24"/>
  <c r="F748" i="24"/>
  <c r="F749" i="24"/>
  <c r="F750" i="24"/>
  <c r="F751" i="24"/>
  <c r="F752" i="24"/>
  <c r="F753" i="24"/>
  <c r="F754" i="24"/>
  <c r="F755" i="24"/>
  <c r="F756" i="24"/>
  <c r="F757" i="24"/>
  <c r="F758" i="24"/>
  <c r="F759" i="24"/>
  <c r="F760" i="24"/>
  <c r="F761" i="24"/>
  <c r="F762" i="24"/>
  <c r="F763" i="24"/>
  <c r="F764" i="24"/>
  <c r="F765" i="24"/>
  <c r="F766" i="24"/>
  <c r="F767" i="24"/>
  <c r="F768" i="24"/>
  <c r="F769" i="24"/>
  <c r="F770" i="24"/>
  <c r="F771" i="24"/>
  <c r="F772" i="24"/>
  <c r="F773" i="24"/>
  <c r="F774" i="24"/>
  <c r="F775" i="24"/>
  <c r="F776" i="24"/>
  <c r="F777" i="24"/>
  <c r="F778" i="24"/>
  <c r="F779" i="24"/>
  <c r="F780" i="24"/>
  <c r="F781" i="24"/>
  <c r="F782" i="24"/>
  <c r="F783" i="24"/>
  <c r="F784" i="24"/>
  <c r="F785" i="24"/>
  <c r="F786" i="24"/>
  <c r="F787" i="24"/>
  <c r="F788" i="24"/>
  <c r="F789" i="24"/>
  <c r="F790" i="24"/>
  <c r="F791" i="24"/>
  <c r="F792" i="24"/>
  <c r="F793" i="24"/>
  <c r="F794" i="24"/>
  <c r="F795" i="24"/>
  <c r="F796" i="24"/>
  <c r="F797" i="24"/>
  <c r="F798" i="24"/>
  <c r="F799" i="24"/>
  <c r="F800" i="24"/>
  <c r="F801" i="24"/>
  <c r="F802" i="24"/>
  <c r="F803" i="24"/>
  <c r="F804" i="24"/>
  <c r="F805" i="24"/>
  <c r="F806" i="24"/>
  <c r="F807" i="24"/>
  <c r="F808" i="24"/>
  <c r="F809" i="24"/>
  <c r="F810" i="24"/>
  <c r="F811" i="24"/>
  <c r="F812" i="24"/>
  <c r="F813" i="24"/>
  <c r="F814" i="24"/>
  <c r="F815" i="24"/>
  <c r="F816" i="24"/>
  <c r="F817" i="24"/>
  <c r="F818" i="24"/>
  <c r="F819" i="24"/>
  <c r="F820" i="24"/>
  <c r="F821" i="24"/>
  <c r="F822" i="24"/>
  <c r="F823" i="24"/>
  <c r="F824" i="24"/>
  <c r="F825" i="24"/>
  <c r="F826" i="24"/>
  <c r="F827" i="24"/>
  <c r="F828" i="24"/>
  <c r="F829" i="24"/>
  <c r="F830" i="24"/>
  <c r="F831" i="24"/>
  <c r="F832" i="24"/>
  <c r="F833" i="24"/>
  <c r="F834" i="24"/>
  <c r="F835" i="24"/>
  <c r="F836" i="24"/>
  <c r="F837" i="24"/>
  <c r="F838" i="24"/>
  <c r="F839" i="24"/>
  <c r="F840" i="24"/>
  <c r="F841" i="24"/>
  <c r="F842" i="24"/>
  <c r="F843" i="24"/>
  <c r="F844" i="24"/>
  <c r="F845" i="24"/>
  <c r="F846" i="24"/>
  <c r="F847" i="24"/>
  <c r="F848" i="24"/>
  <c r="F849" i="24"/>
  <c r="F850" i="24"/>
  <c r="F851" i="24"/>
  <c r="F852" i="24"/>
  <c r="F853" i="24"/>
  <c r="F854" i="24"/>
  <c r="F855" i="24"/>
  <c r="F856" i="24"/>
  <c r="F857" i="24"/>
  <c r="F858" i="24"/>
  <c r="F859" i="24"/>
  <c r="F860" i="24"/>
  <c r="F861" i="24"/>
  <c r="F862" i="24"/>
  <c r="F863" i="24"/>
  <c r="F864" i="24"/>
  <c r="F865" i="24"/>
  <c r="F866" i="24"/>
  <c r="F867" i="24"/>
  <c r="F868" i="24"/>
  <c r="F869" i="24"/>
  <c r="F870" i="24"/>
  <c r="F871" i="24"/>
  <c r="F872" i="24"/>
  <c r="F873" i="24"/>
  <c r="F874" i="24"/>
  <c r="F875" i="24"/>
  <c r="F876" i="24"/>
  <c r="F877" i="24"/>
  <c r="F878" i="24"/>
  <c r="F879" i="24"/>
  <c r="F880" i="24"/>
  <c r="F881" i="24"/>
  <c r="F882" i="24"/>
  <c r="F883" i="24"/>
  <c r="F884" i="24"/>
  <c r="F885" i="24"/>
  <c r="F886" i="24"/>
  <c r="F887" i="24"/>
  <c r="F888" i="24"/>
  <c r="F889" i="24"/>
  <c r="F890" i="24"/>
  <c r="F891" i="24"/>
  <c r="F892" i="24"/>
  <c r="F893" i="24"/>
  <c r="F894" i="24"/>
  <c r="F895" i="24"/>
  <c r="F896" i="24"/>
  <c r="F897" i="24"/>
  <c r="F898" i="24"/>
  <c r="F899" i="24"/>
  <c r="F900" i="24"/>
  <c r="F901" i="24"/>
  <c r="F902" i="24"/>
  <c r="F903" i="24"/>
  <c r="F904" i="24"/>
  <c r="F905" i="24"/>
  <c r="F906" i="24"/>
  <c r="F907" i="24"/>
  <c r="F908" i="24"/>
  <c r="F909" i="24"/>
  <c r="F910" i="24"/>
  <c r="F911" i="24"/>
  <c r="F912" i="24"/>
  <c r="F913" i="24"/>
  <c r="F914" i="24"/>
  <c r="F915" i="24"/>
  <c r="F916" i="24"/>
  <c r="F917" i="24"/>
  <c r="F918" i="24"/>
  <c r="F919" i="24"/>
  <c r="F920" i="24"/>
  <c r="F921" i="24"/>
  <c r="F922" i="24"/>
  <c r="F923" i="24"/>
  <c r="F924" i="24"/>
  <c r="F925" i="24"/>
  <c r="F926" i="24"/>
  <c r="F927" i="24"/>
  <c r="F928" i="24"/>
  <c r="F929" i="24"/>
  <c r="F930" i="24"/>
  <c r="F931" i="24"/>
  <c r="F932" i="24"/>
  <c r="F933" i="24"/>
  <c r="F934" i="24"/>
  <c r="F935" i="24"/>
  <c r="F936" i="24"/>
  <c r="F937" i="24"/>
  <c r="F938" i="24"/>
  <c r="F939" i="24"/>
  <c r="F940" i="24"/>
  <c r="F941" i="24"/>
  <c r="F942" i="24"/>
  <c r="F943" i="24"/>
  <c r="F944" i="24"/>
  <c r="F945" i="24"/>
  <c r="F946" i="24"/>
  <c r="F947" i="24"/>
  <c r="F948" i="24"/>
  <c r="F949" i="24"/>
  <c r="F950" i="24"/>
  <c r="F951" i="24"/>
  <c r="F952" i="24"/>
  <c r="F953" i="24"/>
  <c r="F954" i="24"/>
  <c r="F955" i="24"/>
  <c r="F956" i="24"/>
  <c r="F957" i="24"/>
  <c r="F958" i="24"/>
  <c r="F959" i="24"/>
  <c r="F960" i="24"/>
  <c r="F961" i="24"/>
  <c r="F962" i="24"/>
  <c r="F963" i="24"/>
  <c r="F964" i="24"/>
  <c r="F965" i="24"/>
  <c r="F966" i="24"/>
  <c r="F967" i="24"/>
  <c r="F968" i="24"/>
  <c r="F969" i="24"/>
  <c r="F970" i="24"/>
  <c r="F971" i="24"/>
  <c r="F972" i="24"/>
  <c r="F973" i="24"/>
  <c r="F974" i="24"/>
  <c r="F975" i="24"/>
  <c r="F976" i="24"/>
  <c r="F977" i="24"/>
  <c r="F978" i="24"/>
  <c r="F979" i="24"/>
  <c r="F980" i="24"/>
  <c r="F981" i="24"/>
  <c r="F982" i="24"/>
  <c r="F983" i="24"/>
  <c r="F984" i="24"/>
  <c r="F985" i="24"/>
  <c r="F986" i="24"/>
  <c r="F987" i="24"/>
  <c r="F988" i="24"/>
  <c r="F989" i="24"/>
  <c r="F990" i="24"/>
  <c r="F991" i="24"/>
  <c r="F992" i="24"/>
  <c r="F993" i="24"/>
  <c r="F994" i="24"/>
  <c r="F995" i="24"/>
  <c r="F996" i="24"/>
  <c r="F997" i="24"/>
  <c r="F998" i="24"/>
  <c r="F999" i="24"/>
  <c r="F1000" i="24"/>
  <c r="F1001" i="24"/>
  <c r="F1002" i="24"/>
  <c r="F1003" i="24"/>
  <c r="F1004" i="24"/>
  <c r="F1005" i="24"/>
  <c r="F1006" i="24"/>
  <c r="F1007" i="24"/>
  <c r="F1008" i="24"/>
  <c r="F1009" i="24"/>
  <c r="F1010" i="24"/>
  <c r="F1011" i="24"/>
  <c r="F1012" i="24"/>
  <c r="F1013" i="24"/>
  <c r="F1014" i="24"/>
  <c r="F1015" i="24"/>
  <c r="F1016" i="24"/>
  <c r="F1017" i="24"/>
  <c r="F1018" i="24"/>
  <c r="F1019" i="24"/>
  <c r="F1020" i="24"/>
  <c r="F1021" i="24"/>
  <c r="F1022" i="24"/>
  <c r="F1023" i="24"/>
  <c r="F1024" i="24"/>
  <c r="F1025" i="24"/>
  <c r="F1026" i="24"/>
  <c r="F1027" i="24"/>
  <c r="F1028" i="24"/>
  <c r="F1029" i="24"/>
  <c r="F1030" i="24"/>
  <c r="F1031" i="24"/>
  <c r="F1032" i="24"/>
  <c r="F1033" i="24"/>
  <c r="F1034" i="24"/>
  <c r="F1035" i="24"/>
  <c r="F1036" i="24"/>
  <c r="F1037" i="24"/>
  <c r="F1038" i="24"/>
  <c r="F1039" i="24"/>
  <c r="F1040" i="24"/>
  <c r="F1041" i="24"/>
  <c r="F1042" i="24"/>
  <c r="F1043" i="24"/>
  <c r="F1044" i="24"/>
  <c r="F1045" i="24"/>
  <c r="F1046" i="24"/>
  <c r="F1047" i="24"/>
  <c r="F1048" i="24"/>
  <c r="F1049" i="24"/>
  <c r="F1050" i="24"/>
  <c r="F1051" i="24"/>
  <c r="F1052" i="24"/>
  <c r="F1053" i="24"/>
  <c r="F1054" i="24"/>
  <c r="F1055" i="24"/>
  <c r="F1056" i="24"/>
  <c r="F1057" i="24"/>
  <c r="F1058" i="24"/>
  <c r="F1059" i="24"/>
  <c r="F1060" i="24"/>
  <c r="F1061" i="24"/>
  <c r="F1062" i="24"/>
  <c r="F1063" i="24"/>
  <c r="F1064" i="24"/>
  <c r="F1065" i="24"/>
  <c r="F1066" i="24"/>
  <c r="F1067" i="24"/>
  <c r="F1068" i="24"/>
  <c r="F1069" i="24"/>
  <c r="F1070" i="24"/>
  <c r="F1071" i="24"/>
  <c r="F1072" i="24"/>
  <c r="F1073" i="24"/>
  <c r="F1074" i="24"/>
  <c r="F1075" i="24"/>
  <c r="F1076" i="24"/>
  <c r="F1077" i="24"/>
  <c r="F1078" i="24"/>
  <c r="F1079" i="24"/>
  <c r="F1080" i="24"/>
  <c r="F1081" i="24"/>
  <c r="F1082" i="24"/>
  <c r="F1083" i="24"/>
  <c r="F1084" i="24"/>
  <c r="F1085" i="24"/>
  <c r="F1086" i="24"/>
  <c r="F1087" i="24"/>
  <c r="F1088" i="24"/>
  <c r="F1089" i="24"/>
  <c r="F1090" i="24"/>
  <c r="F1091" i="24"/>
  <c r="F1092" i="24"/>
  <c r="F1093" i="24"/>
  <c r="F1094" i="24"/>
  <c r="F1095" i="24"/>
  <c r="F1096" i="24"/>
  <c r="F1097" i="24"/>
  <c r="F1098" i="24"/>
  <c r="F1099" i="24"/>
  <c r="F1100" i="24"/>
  <c r="F1101" i="24"/>
  <c r="F1102" i="24"/>
  <c r="F1103" i="24"/>
  <c r="F1104" i="24"/>
  <c r="F1105" i="24"/>
  <c r="F1106" i="24"/>
  <c r="F1107" i="24"/>
  <c r="F1108" i="24"/>
  <c r="F1109" i="24"/>
  <c r="F1110" i="24"/>
  <c r="F1111" i="24"/>
  <c r="F1112" i="24"/>
  <c r="F1113" i="24"/>
  <c r="F1114" i="24"/>
  <c r="F1115" i="24"/>
  <c r="F1116" i="24"/>
  <c r="F1117" i="24"/>
  <c r="F1118" i="24"/>
  <c r="F1119" i="24"/>
  <c r="F1120" i="24"/>
  <c r="F1121" i="24"/>
  <c r="F1122" i="24"/>
  <c r="F1123" i="24"/>
  <c r="F1124" i="24"/>
  <c r="F1125" i="24"/>
  <c r="F1126" i="24"/>
  <c r="F1127" i="24"/>
  <c r="F1128" i="24"/>
  <c r="F1129" i="24"/>
  <c r="F1130" i="24"/>
  <c r="F1131" i="24"/>
  <c r="F1132" i="24"/>
  <c r="F1133" i="24"/>
  <c r="F1134" i="24"/>
  <c r="F1135" i="24"/>
  <c r="F1136" i="24"/>
  <c r="F1137" i="24"/>
  <c r="F1138" i="24"/>
  <c r="F1139" i="24"/>
  <c r="F1140" i="24"/>
  <c r="F1141" i="24"/>
  <c r="F1142" i="24"/>
  <c r="F1143" i="24"/>
  <c r="F1144" i="24"/>
  <c r="F1145" i="24"/>
  <c r="F1146" i="24"/>
  <c r="F1147" i="24"/>
  <c r="F1148" i="24"/>
  <c r="F1149" i="24"/>
  <c r="F1150" i="24"/>
  <c r="F1151" i="24"/>
  <c r="F1152" i="24"/>
  <c r="F1153" i="24"/>
  <c r="F1154" i="24"/>
  <c r="F1155" i="24"/>
  <c r="F1156" i="24"/>
  <c r="F1157" i="24"/>
  <c r="F1158" i="24"/>
  <c r="F1159" i="24"/>
  <c r="F1160" i="24"/>
  <c r="F1161" i="24"/>
  <c r="F1162" i="24"/>
  <c r="F1163" i="24"/>
  <c r="F1164" i="24"/>
  <c r="F1165" i="24"/>
  <c r="F1166" i="24"/>
  <c r="F1167" i="24"/>
  <c r="F1168" i="24"/>
  <c r="F1169" i="24"/>
  <c r="F1170" i="24"/>
  <c r="F1171" i="24"/>
  <c r="F1172" i="24"/>
  <c r="F1173" i="24"/>
  <c r="F1174" i="24"/>
  <c r="F1175" i="24"/>
  <c r="F1176" i="24"/>
  <c r="F1177" i="24"/>
  <c r="F1178" i="24"/>
  <c r="F1179" i="24"/>
  <c r="F1180" i="24"/>
  <c r="F1181" i="24"/>
  <c r="F1182" i="24"/>
  <c r="F1183" i="24"/>
  <c r="F1184" i="24"/>
  <c r="F1185" i="24"/>
  <c r="F1186" i="24"/>
  <c r="F1187" i="24"/>
  <c r="F1188" i="24"/>
  <c r="F1189" i="24"/>
  <c r="F1190" i="24"/>
  <c r="F1191" i="24"/>
  <c r="F1192" i="24"/>
  <c r="F1193" i="24"/>
  <c r="F1194" i="24"/>
  <c r="F1195" i="24"/>
  <c r="F1196" i="24"/>
  <c r="F1197" i="24"/>
  <c r="F1198" i="24"/>
  <c r="F1199" i="24"/>
  <c r="F1200" i="24"/>
  <c r="F1201" i="24"/>
  <c r="F1202" i="24"/>
  <c r="F1203" i="24"/>
  <c r="F1204" i="24"/>
  <c r="F1205" i="24"/>
  <c r="F1206" i="24"/>
  <c r="F1207" i="24"/>
  <c r="F1208" i="24"/>
  <c r="F1209" i="24"/>
  <c r="F1210" i="24"/>
  <c r="F1211" i="24"/>
  <c r="F1212" i="24"/>
  <c r="F1213" i="24"/>
  <c r="F1214" i="24"/>
  <c r="F1215" i="24"/>
  <c r="F1216" i="24"/>
  <c r="F1217" i="24"/>
  <c r="F1218" i="24"/>
  <c r="F1219" i="24"/>
  <c r="F1220" i="24"/>
  <c r="F1221" i="24"/>
  <c r="F1222" i="24"/>
  <c r="F1223" i="24"/>
  <c r="F1224" i="24"/>
  <c r="F1225" i="24"/>
  <c r="F1226" i="24"/>
  <c r="F1227" i="24"/>
  <c r="F1228" i="24"/>
  <c r="F1229" i="24"/>
  <c r="F1230" i="24"/>
  <c r="F1231" i="24"/>
  <c r="F1232" i="24"/>
  <c r="F1233" i="24"/>
  <c r="F1234" i="24"/>
  <c r="F1235" i="24"/>
  <c r="F1236" i="24"/>
  <c r="F1237" i="24"/>
  <c r="F1238" i="24"/>
  <c r="F1239" i="24"/>
  <c r="F1240" i="24"/>
  <c r="F1241" i="24"/>
  <c r="F1242" i="24"/>
  <c r="F1243" i="24"/>
  <c r="F1244" i="24"/>
  <c r="F1245" i="24"/>
  <c r="F1246" i="24"/>
  <c r="F1247" i="24"/>
  <c r="F1248" i="24"/>
  <c r="F1249" i="24"/>
  <c r="F1250" i="24"/>
  <c r="F1251" i="24"/>
  <c r="F1252" i="24"/>
  <c r="F1253" i="24"/>
  <c r="F1254" i="24"/>
  <c r="F1255" i="24"/>
  <c r="F1256" i="24"/>
  <c r="F1257" i="24"/>
  <c r="F1258" i="24"/>
  <c r="F1259" i="24"/>
  <c r="F1260" i="24"/>
  <c r="F1261" i="24"/>
  <c r="F1262" i="24"/>
  <c r="F1263" i="24"/>
  <c r="F1264" i="24"/>
  <c r="F1265" i="24"/>
  <c r="F1266" i="24"/>
  <c r="F1267" i="24"/>
  <c r="F1268" i="24"/>
  <c r="F1269" i="24"/>
  <c r="F1270" i="24"/>
  <c r="F1271" i="24"/>
  <c r="F1272" i="24"/>
  <c r="F1273" i="24"/>
  <c r="F1274" i="24"/>
  <c r="F1275" i="24"/>
  <c r="F1276" i="24"/>
  <c r="F1277" i="24"/>
  <c r="F1278" i="24"/>
  <c r="F1279" i="24"/>
  <c r="F1280" i="24"/>
  <c r="F1281" i="24"/>
  <c r="F1282" i="24"/>
  <c r="F1283" i="24"/>
  <c r="F1284" i="24"/>
  <c r="F1285" i="24"/>
  <c r="F1286" i="24"/>
  <c r="F1287" i="24"/>
  <c r="F1288" i="24"/>
  <c r="F1289" i="24"/>
  <c r="F1290" i="24"/>
  <c r="F1291" i="24"/>
  <c r="F1292" i="24"/>
  <c r="F1293" i="24"/>
  <c r="F1294" i="24"/>
  <c r="F1295" i="24"/>
  <c r="F1296" i="24"/>
  <c r="F1297" i="24"/>
  <c r="F1298" i="24"/>
  <c r="F1299" i="24"/>
  <c r="F1300" i="24"/>
  <c r="F1301" i="24"/>
  <c r="F1302" i="24"/>
  <c r="F1303" i="24"/>
  <c r="F1304" i="24"/>
  <c r="F1305" i="24"/>
  <c r="F1306" i="24"/>
  <c r="F1307" i="24"/>
  <c r="F1308" i="24"/>
  <c r="F1309" i="24"/>
  <c r="F1310" i="24"/>
  <c r="F1311" i="24"/>
  <c r="F1312" i="24"/>
  <c r="F1313" i="24"/>
  <c r="F1314" i="24"/>
  <c r="F1315" i="24"/>
  <c r="F1316" i="24"/>
  <c r="F1317" i="24"/>
  <c r="F1318" i="24"/>
  <c r="F1319" i="24"/>
  <c r="F1320" i="24"/>
  <c r="F1321" i="24"/>
  <c r="F1322" i="24"/>
  <c r="F1323" i="24"/>
  <c r="F1324" i="24"/>
  <c r="F1325" i="24"/>
  <c r="F1326" i="24"/>
  <c r="F1327" i="24"/>
  <c r="F1328" i="24"/>
  <c r="F1329" i="24"/>
  <c r="F1330" i="24"/>
  <c r="F1331" i="24"/>
  <c r="F1332" i="24"/>
  <c r="F1333" i="24"/>
  <c r="F1334" i="24"/>
  <c r="F1335" i="24"/>
  <c r="F1336" i="24"/>
  <c r="F1337" i="24"/>
  <c r="F1338" i="24"/>
  <c r="F1339" i="24"/>
  <c r="F1340" i="24"/>
  <c r="F1341" i="24"/>
  <c r="F1342" i="24"/>
  <c r="F1343" i="24"/>
  <c r="F1344" i="24"/>
  <c r="F1345" i="24"/>
  <c r="F1346" i="24"/>
  <c r="F1347" i="24"/>
  <c r="F1348" i="24"/>
  <c r="F1349" i="24"/>
  <c r="F1350" i="24"/>
  <c r="F1351" i="24"/>
  <c r="F1352" i="24"/>
  <c r="F1353" i="24"/>
  <c r="F1354" i="24"/>
  <c r="F1355" i="24"/>
  <c r="F1356" i="24"/>
  <c r="F1357" i="24"/>
  <c r="F1358" i="24"/>
  <c r="F1359" i="24"/>
  <c r="F1360" i="24"/>
  <c r="F1361" i="24"/>
  <c r="F1362" i="24"/>
  <c r="F1363" i="24"/>
  <c r="F1364" i="24"/>
  <c r="F1365" i="24"/>
  <c r="F1366" i="24"/>
  <c r="F1367" i="24"/>
  <c r="F1368" i="24"/>
  <c r="F1369" i="24"/>
  <c r="F1370" i="24"/>
  <c r="F1371" i="24"/>
  <c r="F1372" i="24"/>
  <c r="F1373" i="24"/>
  <c r="F1374" i="24"/>
  <c r="F1375" i="24"/>
  <c r="F1376" i="24"/>
  <c r="F1377" i="24"/>
  <c r="F1378" i="24"/>
  <c r="F1379" i="24"/>
  <c r="F1380" i="24"/>
  <c r="F1381" i="24"/>
  <c r="F1382" i="24"/>
  <c r="F1383" i="24"/>
  <c r="F1384" i="24"/>
  <c r="F1385" i="24"/>
  <c r="F1386" i="24"/>
  <c r="F1387" i="24"/>
  <c r="F1388" i="24"/>
  <c r="F1389" i="24"/>
  <c r="F1390" i="24"/>
  <c r="F1391" i="24"/>
  <c r="F1392" i="24"/>
  <c r="F1393" i="24"/>
  <c r="F1394" i="24"/>
  <c r="F1395" i="24"/>
  <c r="F1396" i="24"/>
  <c r="F1397" i="24"/>
  <c r="F1398" i="24"/>
  <c r="F1399" i="24"/>
  <c r="F1400" i="24"/>
  <c r="F1401" i="24"/>
  <c r="F1402" i="24"/>
  <c r="F1403" i="24"/>
  <c r="F1404" i="24"/>
  <c r="F1405" i="24"/>
  <c r="F1406" i="24"/>
  <c r="F1407" i="24"/>
  <c r="F1408" i="24"/>
  <c r="F1409" i="24"/>
  <c r="F1410" i="24"/>
  <c r="F1411" i="24"/>
  <c r="F1412" i="24"/>
  <c r="F1413" i="24"/>
  <c r="F1414" i="24"/>
  <c r="F1415" i="24"/>
  <c r="F1416" i="24"/>
  <c r="F1417" i="24"/>
  <c r="F1418" i="24"/>
  <c r="F1419" i="24"/>
  <c r="F1420" i="24"/>
  <c r="F1421" i="24"/>
  <c r="F1422" i="24"/>
  <c r="F1423" i="24"/>
  <c r="F1424" i="24"/>
  <c r="F1425" i="24"/>
  <c r="F1426" i="24"/>
  <c r="F1427" i="24"/>
  <c r="F1428" i="24"/>
  <c r="F1429" i="24"/>
  <c r="F1430" i="24"/>
  <c r="F1431" i="24"/>
  <c r="F1432" i="24"/>
  <c r="F1433" i="24"/>
  <c r="F1434" i="24"/>
  <c r="F1435" i="24"/>
  <c r="F1436" i="24"/>
  <c r="F1437" i="24"/>
  <c r="F1438" i="24"/>
  <c r="F1439" i="24"/>
  <c r="F1440" i="24"/>
  <c r="F1441" i="24"/>
  <c r="F1442" i="24"/>
  <c r="F1443" i="24"/>
  <c r="F1444" i="24"/>
  <c r="F1445" i="24"/>
  <c r="F1446" i="24"/>
  <c r="F1447" i="24"/>
  <c r="F1448" i="24"/>
  <c r="F1449" i="24"/>
  <c r="F1450" i="24"/>
  <c r="F1451" i="24"/>
  <c r="F1452" i="24"/>
  <c r="F1453" i="24"/>
  <c r="F1454" i="24"/>
  <c r="F1455" i="24"/>
  <c r="F1456" i="24"/>
  <c r="F1457" i="24"/>
  <c r="F1458" i="24"/>
  <c r="F1459" i="24"/>
  <c r="F1460" i="24"/>
  <c r="F1461" i="24"/>
  <c r="F1462" i="24"/>
  <c r="F1463" i="24"/>
  <c r="F1464" i="24"/>
  <c r="F1465" i="24"/>
  <c r="F1466" i="24"/>
  <c r="F1467" i="24"/>
  <c r="F1468" i="24"/>
  <c r="F1469" i="24"/>
  <c r="F1470" i="24"/>
  <c r="F1471" i="24"/>
  <c r="F1472" i="24"/>
  <c r="F1473" i="24"/>
  <c r="F1474" i="24"/>
  <c r="F1475" i="24"/>
  <c r="F1476" i="24"/>
  <c r="F1477" i="24"/>
  <c r="F1478" i="24"/>
  <c r="F1479" i="24"/>
  <c r="F1480" i="24"/>
  <c r="F1481" i="24"/>
  <c r="F1482" i="24"/>
  <c r="F1483" i="24"/>
  <c r="F1484" i="24"/>
  <c r="F1485" i="24"/>
  <c r="F1486" i="24"/>
  <c r="F1487" i="24"/>
  <c r="F1488" i="24"/>
  <c r="F1489" i="24"/>
  <c r="F1490" i="24"/>
  <c r="F1491" i="24"/>
  <c r="F1492" i="24"/>
  <c r="F1493" i="24"/>
  <c r="F1494" i="24"/>
  <c r="F1495" i="24"/>
  <c r="F1496" i="24"/>
  <c r="F1497" i="24"/>
  <c r="F1498" i="24"/>
  <c r="F1499" i="24"/>
  <c r="F1500" i="24"/>
  <c r="F1501" i="24"/>
  <c r="F1502" i="24"/>
  <c r="F1503" i="24"/>
  <c r="F1504" i="24"/>
  <c r="F1505" i="24"/>
  <c r="F1506" i="24"/>
  <c r="F1507" i="24"/>
  <c r="F1508" i="24"/>
  <c r="F1509" i="24"/>
  <c r="F1510" i="24"/>
  <c r="F1511" i="24"/>
  <c r="F1512" i="24"/>
  <c r="F1513" i="24"/>
  <c r="F1514" i="24"/>
  <c r="F1515" i="24"/>
  <c r="F1516" i="24"/>
  <c r="F1517" i="24"/>
  <c r="F1518" i="24"/>
  <c r="F1519" i="24"/>
  <c r="F1520" i="24"/>
  <c r="F1521" i="24"/>
  <c r="F1522" i="24"/>
  <c r="F1523" i="24"/>
  <c r="F1524" i="24"/>
  <c r="F1525" i="24"/>
  <c r="F1526" i="24"/>
  <c r="F1527" i="24"/>
  <c r="F1528" i="24"/>
  <c r="F1529" i="24"/>
  <c r="F1530" i="24"/>
  <c r="F1531" i="24"/>
  <c r="F1532" i="24"/>
  <c r="F1533" i="24"/>
  <c r="F1534" i="24"/>
  <c r="F1535" i="24"/>
  <c r="F1536" i="24"/>
  <c r="F1537" i="24"/>
  <c r="F1538" i="24"/>
  <c r="F1539" i="24"/>
  <c r="F1540" i="24"/>
  <c r="F1541" i="24"/>
  <c r="F1542" i="24"/>
  <c r="F1543" i="24"/>
  <c r="F1544" i="24"/>
  <c r="F1545" i="24"/>
  <c r="F1546" i="24"/>
  <c r="F1547" i="24"/>
  <c r="F1548" i="24"/>
  <c r="F1549" i="24"/>
  <c r="F1550" i="24"/>
  <c r="F1551" i="24"/>
  <c r="F1552" i="24"/>
  <c r="F1553" i="24"/>
  <c r="F1554" i="24"/>
  <c r="F1555" i="24"/>
  <c r="F1556" i="24"/>
  <c r="F1557" i="24"/>
  <c r="F1558" i="24"/>
  <c r="F1559" i="24"/>
  <c r="F1560" i="24"/>
  <c r="F1561" i="24"/>
  <c r="F1562" i="24"/>
  <c r="F1563" i="24"/>
  <c r="F1564" i="24"/>
  <c r="F1565" i="24"/>
  <c r="F1566" i="24"/>
  <c r="F1567" i="24"/>
  <c r="F1568" i="24"/>
  <c r="F1569" i="24"/>
  <c r="F1570" i="24"/>
  <c r="F1571" i="24"/>
  <c r="F1572" i="24"/>
  <c r="F1573" i="24"/>
  <c r="F1574" i="24"/>
  <c r="F1575" i="24"/>
  <c r="F1576" i="24"/>
  <c r="F1577" i="24"/>
  <c r="F1578" i="24"/>
  <c r="F1579" i="24"/>
  <c r="F1580" i="24"/>
  <c r="F1581" i="24"/>
  <c r="F1582" i="24"/>
  <c r="F1583" i="24"/>
  <c r="F1584" i="24"/>
  <c r="F1585" i="24"/>
  <c r="F1586" i="24"/>
  <c r="F1587" i="24"/>
  <c r="F1588" i="24"/>
  <c r="F1589" i="24"/>
  <c r="F1590" i="24"/>
  <c r="F1591" i="24"/>
  <c r="F1592" i="24"/>
  <c r="F1593" i="24"/>
  <c r="F1594" i="24"/>
  <c r="F1595" i="24"/>
  <c r="F1596" i="24"/>
  <c r="F1597" i="24"/>
  <c r="F1598" i="24"/>
  <c r="F1599" i="24"/>
  <c r="F1600" i="24"/>
  <c r="F1601" i="24"/>
  <c r="F1602" i="24"/>
  <c r="F1603" i="24"/>
  <c r="F1604" i="24"/>
  <c r="F1605" i="24"/>
  <c r="F1606" i="24"/>
  <c r="F1607" i="24"/>
  <c r="F1608" i="24"/>
  <c r="F1609" i="24"/>
  <c r="F1610" i="24"/>
  <c r="F1611" i="24"/>
  <c r="F1612" i="24"/>
  <c r="F1613" i="24"/>
  <c r="F1614" i="24"/>
  <c r="F1615" i="24"/>
  <c r="F1616" i="24"/>
  <c r="F1617" i="24"/>
  <c r="F1618" i="24"/>
  <c r="F1619" i="24"/>
  <c r="F1620" i="24"/>
  <c r="F1621" i="24"/>
  <c r="F1622" i="24"/>
  <c r="F1623" i="24"/>
  <c r="F1624" i="24"/>
  <c r="F1625" i="24"/>
  <c r="F1626" i="24"/>
  <c r="F1627" i="24"/>
  <c r="F1628" i="24"/>
  <c r="F1629" i="24"/>
  <c r="F1630" i="24"/>
  <c r="F1631" i="24"/>
  <c r="F1632" i="24"/>
  <c r="F1633" i="24"/>
  <c r="F1634" i="24"/>
  <c r="F1635" i="24"/>
  <c r="F1636" i="24"/>
  <c r="F1637" i="24"/>
  <c r="F1638" i="24"/>
  <c r="F1639" i="24"/>
  <c r="F1640" i="24"/>
  <c r="F1641" i="24"/>
  <c r="F1642" i="24"/>
  <c r="F1643" i="24"/>
  <c r="F1644" i="24"/>
  <c r="F1645" i="24"/>
  <c r="F1646" i="24"/>
  <c r="F1647" i="24"/>
  <c r="F1648" i="24"/>
  <c r="F1649" i="24"/>
  <c r="F1650" i="24"/>
  <c r="F1651" i="24"/>
  <c r="F1652" i="24"/>
  <c r="F1653" i="24"/>
  <c r="F1654" i="24"/>
  <c r="F1655" i="24"/>
  <c r="F1656" i="24"/>
  <c r="F1657" i="24"/>
  <c r="F1658" i="24"/>
  <c r="F1659" i="24"/>
  <c r="F1660" i="24"/>
  <c r="F1661" i="24"/>
  <c r="F1662" i="24"/>
  <c r="F1663" i="24"/>
  <c r="F1664" i="24"/>
  <c r="F1665" i="24"/>
  <c r="F1666" i="24"/>
  <c r="F1667" i="24"/>
  <c r="F1668" i="24"/>
  <c r="F1669" i="24"/>
  <c r="F1670" i="24"/>
  <c r="F1671" i="24"/>
  <c r="F1672" i="24"/>
  <c r="F1673" i="24"/>
  <c r="F1674" i="24"/>
  <c r="F1675" i="24"/>
  <c r="F1676" i="24"/>
  <c r="F1677" i="24"/>
  <c r="F1678" i="24"/>
  <c r="F1679" i="24"/>
  <c r="F1680" i="24"/>
  <c r="F1681" i="24"/>
  <c r="F1682" i="24"/>
  <c r="F1683" i="24"/>
  <c r="F1684" i="24"/>
  <c r="F1685" i="24"/>
  <c r="F1686" i="24"/>
  <c r="F1687" i="24"/>
  <c r="F1688" i="24"/>
  <c r="F1689" i="24"/>
  <c r="F1690" i="24"/>
  <c r="F1691" i="24"/>
  <c r="F1692" i="24"/>
  <c r="F1693" i="24"/>
  <c r="F1694" i="24"/>
  <c r="F1695" i="24"/>
  <c r="F1696" i="24"/>
  <c r="F1697" i="24"/>
  <c r="F1698" i="24"/>
  <c r="F1699" i="24"/>
  <c r="F1700" i="24"/>
  <c r="F1701" i="24"/>
  <c r="F1702" i="24"/>
  <c r="F1703" i="24"/>
  <c r="F1704" i="24"/>
  <c r="F1705" i="24"/>
  <c r="F1706" i="24"/>
  <c r="F1707" i="24"/>
  <c r="F1708" i="24"/>
  <c r="F1709" i="24"/>
  <c r="F1710" i="24"/>
  <c r="F1711" i="24"/>
  <c r="F1712" i="24"/>
  <c r="F1713" i="24"/>
  <c r="F1714" i="24"/>
  <c r="F1715" i="24"/>
  <c r="F1716" i="24"/>
  <c r="F1717" i="24"/>
  <c r="F1718" i="24"/>
  <c r="F1719" i="24"/>
  <c r="F1720" i="24"/>
  <c r="F1721" i="24"/>
  <c r="F1722" i="24"/>
  <c r="F1723" i="24"/>
  <c r="F1724" i="24"/>
  <c r="F1725" i="24"/>
  <c r="F1726" i="24"/>
  <c r="F1727" i="24"/>
  <c r="F1728" i="24"/>
  <c r="F1729" i="24"/>
  <c r="F1730" i="24"/>
  <c r="F1731" i="24"/>
  <c r="F1732" i="24"/>
  <c r="F1733" i="24"/>
  <c r="F1734" i="24"/>
  <c r="F1735" i="24"/>
  <c r="F1736" i="24"/>
  <c r="F1737" i="24"/>
  <c r="F1738" i="24"/>
  <c r="F1739" i="24"/>
  <c r="F1740" i="24"/>
  <c r="F1741" i="24"/>
  <c r="F1742" i="24"/>
  <c r="F1743" i="24"/>
  <c r="F1744" i="24"/>
  <c r="F1745" i="24"/>
  <c r="F1746" i="24"/>
  <c r="F1747" i="24"/>
  <c r="F1748" i="24"/>
  <c r="F1749" i="24"/>
  <c r="F1750" i="24"/>
  <c r="F1751" i="24"/>
  <c r="F1752" i="24"/>
  <c r="F1753" i="24"/>
  <c r="F1754" i="24"/>
  <c r="F1755" i="24"/>
  <c r="F1756" i="24"/>
  <c r="F1757" i="24"/>
  <c r="F1758" i="24"/>
  <c r="F1759" i="24"/>
  <c r="F1760" i="24"/>
  <c r="F1761" i="24"/>
  <c r="F1762" i="24"/>
  <c r="F1763" i="24"/>
  <c r="F1764" i="24"/>
  <c r="F1765" i="24"/>
  <c r="F1766" i="24"/>
  <c r="F1767" i="24"/>
  <c r="F1768" i="24"/>
  <c r="F1769" i="24"/>
  <c r="F1770" i="24"/>
  <c r="F1771" i="24"/>
  <c r="F1772" i="24"/>
  <c r="F1773" i="24"/>
  <c r="F1774" i="24"/>
  <c r="F1775" i="24"/>
  <c r="F1776" i="24"/>
  <c r="F1777" i="24"/>
  <c r="F1778" i="24"/>
  <c r="F1779" i="24"/>
  <c r="F1780" i="24"/>
  <c r="F1781" i="24"/>
  <c r="F1782" i="24"/>
  <c r="F1783" i="24"/>
  <c r="F1784" i="24"/>
  <c r="F1785" i="24"/>
  <c r="F1786" i="24"/>
  <c r="F1787" i="24"/>
  <c r="F1788" i="24"/>
  <c r="F1789" i="24"/>
  <c r="F1790" i="24"/>
  <c r="F1791" i="24"/>
  <c r="F1792" i="24"/>
  <c r="F1793" i="24"/>
  <c r="F1794" i="24"/>
  <c r="F1795" i="24"/>
  <c r="F1796" i="24"/>
  <c r="F1797" i="24"/>
  <c r="F1798" i="24"/>
  <c r="F1799" i="24"/>
  <c r="F1800" i="24"/>
  <c r="F1801" i="24"/>
  <c r="F1802" i="24"/>
  <c r="F1803" i="24"/>
  <c r="F1804" i="24"/>
  <c r="F1805" i="24"/>
  <c r="F1806" i="24"/>
  <c r="F1807" i="24"/>
  <c r="F1808" i="24"/>
  <c r="F1809" i="24"/>
  <c r="F1810" i="24"/>
  <c r="F1811" i="24"/>
  <c r="F1812" i="24"/>
  <c r="F1813" i="24"/>
  <c r="F1814" i="24"/>
  <c r="F1815" i="24"/>
  <c r="F1816" i="24"/>
  <c r="F1817" i="24"/>
  <c r="F1818" i="24"/>
  <c r="F1819" i="24"/>
  <c r="F1820" i="24"/>
  <c r="F1821" i="24"/>
  <c r="F1822" i="24"/>
  <c r="F1823" i="24"/>
  <c r="F1824" i="24"/>
  <c r="F1825" i="24"/>
  <c r="F1826" i="24"/>
  <c r="F1827" i="24"/>
  <c r="F1828" i="24"/>
  <c r="F1829" i="24"/>
  <c r="F1830" i="24"/>
  <c r="F1831" i="24"/>
  <c r="F1832" i="24"/>
  <c r="F1833" i="24"/>
  <c r="F1834" i="24"/>
  <c r="F1835" i="24"/>
  <c r="F1836" i="24"/>
  <c r="F1837" i="24"/>
  <c r="F1838" i="24"/>
  <c r="F1839" i="24"/>
  <c r="F1840" i="24"/>
  <c r="F1841" i="24"/>
  <c r="F1842" i="24"/>
  <c r="F1843" i="24"/>
  <c r="F1844" i="24"/>
  <c r="F1845" i="24"/>
  <c r="F1846" i="24"/>
  <c r="F1847" i="24"/>
  <c r="F1848" i="24"/>
  <c r="F1849" i="24"/>
  <c r="F1850" i="24"/>
  <c r="F1851" i="24"/>
  <c r="F1852" i="24"/>
  <c r="F1853" i="24"/>
  <c r="F1854" i="24"/>
  <c r="F1855" i="24"/>
  <c r="F1856" i="24"/>
  <c r="F1857" i="24"/>
  <c r="F1858" i="24"/>
  <c r="F1859" i="24"/>
  <c r="F1860" i="24"/>
  <c r="F1861" i="24"/>
  <c r="F1862" i="24"/>
  <c r="F1863" i="24"/>
  <c r="F1864" i="24"/>
  <c r="F1865" i="24"/>
  <c r="F1866" i="24"/>
  <c r="F1867" i="24"/>
  <c r="F1868" i="24"/>
  <c r="F1869" i="24"/>
  <c r="F1870" i="24"/>
  <c r="F1871" i="24"/>
  <c r="F1872" i="24"/>
  <c r="F1873" i="24"/>
  <c r="F1874" i="24"/>
  <c r="F1875" i="24"/>
  <c r="F1876" i="24"/>
  <c r="F1877" i="24"/>
  <c r="F1878" i="24"/>
  <c r="F1879" i="24"/>
  <c r="F1880" i="24"/>
  <c r="F1881" i="24"/>
  <c r="F1882" i="24"/>
  <c r="F1883" i="24"/>
  <c r="F1884" i="24"/>
  <c r="F1885" i="24"/>
  <c r="F1886" i="24"/>
  <c r="F1887" i="24"/>
  <c r="F1888" i="24"/>
  <c r="F1889" i="24"/>
  <c r="F1890" i="24"/>
  <c r="F1891" i="24"/>
  <c r="F1892" i="24"/>
  <c r="F1893" i="24"/>
  <c r="F1894" i="24"/>
  <c r="F1895" i="24"/>
  <c r="F1896" i="24"/>
  <c r="F1897" i="24"/>
  <c r="F1898" i="24"/>
  <c r="F1899" i="24"/>
  <c r="F1900" i="24"/>
  <c r="F1901" i="24"/>
  <c r="F1902" i="24"/>
  <c r="F1903" i="24"/>
  <c r="F1904" i="24"/>
  <c r="F1905" i="24"/>
  <c r="F1906" i="24"/>
  <c r="F1907" i="24"/>
  <c r="F1908" i="24"/>
  <c r="F1909" i="24"/>
  <c r="F1910" i="24"/>
  <c r="F1911" i="24"/>
  <c r="F1912" i="24"/>
  <c r="F1913" i="24"/>
  <c r="F1914" i="24"/>
  <c r="F1915" i="24"/>
  <c r="F1916" i="24"/>
  <c r="F1917" i="24"/>
  <c r="F1918" i="24"/>
  <c r="F1919" i="24"/>
  <c r="F1920" i="24"/>
  <c r="F1921" i="24"/>
  <c r="F1922" i="24"/>
  <c r="F1923" i="24"/>
  <c r="F1924" i="24"/>
  <c r="F1925" i="24"/>
  <c r="F1926" i="24"/>
  <c r="F1927" i="24"/>
  <c r="F1928" i="24"/>
  <c r="F1929" i="24"/>
  <c r="F1930" i="24"/>
  <c r="F1931" i="24"/>
  <c r="F1932" i="24"/>
  <c r="F1933" i="24"/>
  <c r="F1934" i="24"/>
  <c r="F1935" i="24"/>
  <c r="F1936" i="24"/>
  <c r="F1937" i="24"/>
  <c r="F1938" i="24"/>
  <c r="F1939" i="24"/>
  <c r="F1940" i="24"/>
  <c r="F1941" i="24"/>
  <c r="F1942" i="24"/>
  <c r="F1943" i="24"/>
  <c r="F1944" i="24"/>
  <c r="F1945" i="24"/>
  <c r="F1946" i="24"/>
  <c r="F1947" i="24"/>
  <c r="F1948" i="24"/>
  <c r="F1949" i="24"/>
  <c r="F1950" i="24"/>
  <c r="F1951" i="24"/>
  <c r="F1952" i="24"/>
  <c r="F1953" i="24"/>
  <c r="F1954" i="24"/>
  <c r="F1955" i="24"/>
  <c r="F1956" i="24"/>
  <c r="F1957" i="24"/>
  <c r="F1958" i="24"/>
  <c r="F1959" i="24"/>
  <c r="F1960" i="24"/>
  <c r="F1961" i="24"/>
  <c r="F1962" i="24"/>
  <c r="F1963" i="24"/>
  <c r="F1964" i="24"/>
  <c r="F1965" i="24"/>
  <c r="F1966" i="24"/>
  <c r="F1967" i="24"/>
  <c r="F1968" i="24"/>
  <c r="F1969" i="24"/>
  <c r="F1970" i="24"/>
  <c r="F1971" i="24"/>
  <c r="F1972" i="24"/>
  <c r="F1973" i="24"/>
  <c r="F1974" i="24"/>
  <c r="F1975" i="24"/>
  <c r="F1976" i="24"/>
  <c r="F1977" i="24"/>
  <c r="F1978" i="24"/>
  <c r="F1979" i="24"/>
  <c r="F1980" i="24"/>
  <c r="F1981" i="24"/>
  <c r="F1982" i="24"/>
  <c r="F1983" i="24"/>
  <c r="F1984" i="24"/>
  <c r="F1985" i="24"/>
  <c r="F1986" i="24"/>
  <c r="F1987" i="24"/>
  <c r="F1988" i="24"/>
  <c r="F1989" i="24"/>
  <c r="F1990" i="24"/>
  <c r="F1991" i="24"/>
  <c r="F1992" i="24"/>
  <c r="F1993" i="24"/>
  <c r="F1994" i="24"/>
  <c r="F1995" i="24"/>
  <c r="F1996" i="24"/>
  <c r="F1997" i="24"/>
  <c r="F1998" i="24"/>
  <c r="F1999" i="24"/>
  <c r="F2000" i="24"/>
  <c r="F2001" i="24"/>
  <c r="F2002" i="24"/>
  <c r="F2" i="24"/>
  <c r="B36" i="17"/>
  <c r="C36" i="17"/>
  <c r="D36" i="17"/>
  <c r="D2031" i="23"/>
  <c r="D2029" i="23"/>
  <c r="D2030" i="23" s="1"/>
  <c r="D2006" i="24"/>
  <c r="D2005" i="24"/>
  <c r="D1989" i="25"/>
  <c r="D1988" i="25"/>
  <c r="D1987" i="25"/>
  <c r="D2001" i="26"/>
  <c r="D2000" i="26"/>
  <c r="D1999" i="26"/>
  <c r="L705" i="21"/>
  <c r="L704" i="21"/>
  <c r="D38" i="21"/>
  <c r="C5" i="21"/>
  <c r="C3" i="21"/>
  <c r="C4" i="21"/>
  <c r="C6" i="21"/>
  <c r="C7" i="21"/>
  <c r="C8" i="21"/>
  <c r="C9" i="21"/>
  <c r="C10" i="21"/>
  <c r="C11" i="21"/>
  <c r="C12" i="21"/>
  <c r="C13" i="21"/>
  <c r="C14" i="21"/>
  <c r="C15" i="21"/>
  <c r="C16" i="21"/>
  <c r="C17" i="21"/>
  <c r="C18" i="21"/>
  <c r="C19" i="21"/>
  <c r="C20" i="21"/>
  <c r="C21" i="21"/>
  <c r="C22" i="21"/>
  <c r="C23" i="21"/>
  <c r="C24" i="21"/>
  <c r="C25" i="21"/>
  <c r="C26" i="21"/>
  <c r="C27" i="21"/>
  <c r="C28" i="21"/>
  <c r="C29" i="21"/>
  <c r="C30" i="21"/>
  <c r="C31" i="21"/>
  <c r="C32" i="21"/>
  <c r="C33" i="21"/>
  <c r="C34" i="21"/>
  <c r="C2" i="21"/>
  <c r="B36" i="21"/>
  <c r="D37" i="21"/>
  <c r="B37" i="21"/>
  <c r="D36" i="21"/>
  <c r="C272" i="11"/>
  <c r="C38" i="21" l="1"/>
  <c r="C36" i="21"/>
  <c r="C37" i="21"/>
  <c r="H272" i="11" l="1"/>
  <c r="D272" i="11"/>
  <c r="D270" i="11"/>
  <c r="C270" i="11"/>
  <c r="C271" i="11" s="1"/>
  <c r="D268" i="11"/>
  <c r="D269" i="11" s="1"/>
  <c r="I268" i="11"/>
  <c r="I269" i="11" s="1"/>
  <c r="M269" i="11"/>
  <c r="N268" i="11"/>
  <c r="N269" i="11" s="1"/>
  <c r="R268" i="11"/>
  <c r="R269" i="11" s="1"/>
  <c r="S268" i="11"/>
  <c r="S269" i="11" s="1"/>
  <c r="X268" i="11"/>
  <c r="X269" i="11" s="1"/>
  <c r="Y268" i="11"/>
  <c r="Y269" i="11" s="1"/>
  <c r="AC268" i="11"/>
  <c r="AC269" i="11" s="1"/>
  <c r="AD268" i="11"/>
  <c r="AD269" i="11" s="1"/>
  <c r="AH268" i="11"/>
  <c r="AH269" i="11" s="1"/>
  <c r="AI268" i="11"/>
  <c r="AI269" i="11" s="1"/>
  <c r="AM268" i="11"/>
  <c r="AM269" i="11" s="1"/>
  <c r="AN268" i="11"/>
  <c r="AN269" i="11" s="1"/>
  <c r="AR268" i="11"/>
  <c r="AR269" i="11" s="1"/>
  <c r="AS268" i="11"/>
  <c r="AS269" i="11" s="1"/>
  <c r="AW268" i="11"/>
  <c r="AW269" i="11" s="1"/>
  <c r="AX268" i="11"/>
  <c r="AX269" i="11" s="1"/>
  <c r="BB268" i="11"/>
  <c r="BB269" i="11" s="1"/>
  <c r="BC268" i="11"/>
  <c r="BC269" i="11" s="1"/>
  <c r="BG268" i="11"/>
  <c r="BG269" i="11" s="1"/>
  <c r="BH268" i="11"/>
  <c r="BH269" i="11" s="1"/>
  <c r="BL268" i="11"/>
  <c r="BL269" i="11" s="1"/>
  <c r="BM268" i="11"/>
  <c r="BM269" i="11" s="1"/>
  <c r="BQ268" i="11"/>
  <c r="BQ269" i="11" s="1"/>
  <c r="BR268" i="11"/>
  <c r="BR269" i="11" s="1"/>
  <c r="BV268" i="11"/>
  <c r="BV269" i="11" s="1"/>
  <c r="BW268" i="11"/>
  <c r="BW269" i="11" s="1"/>
  <c r="CA268" i="11"/>
  <c r="CA269" i="11" s="1"/>
  <c r="CB268" i="11"/>
  <c r="CB269" i="11" s="1"/>
  <c r="CF268" i="11"/>
  <c r="CF269" i="11" s="1"/>
  <c r="CG268" i="11"/>
  <c r="CG269" i="11" s="1"/>
  <c r="CK268" i="11"/>
  <c r="CK269" i="11" s="1"/>
  <c r="CL268" i="11"/>
  <c r="CL269" i="11" s="1"/>
  <c r="CP268" i="11"/>
  <c r="CP269" i="11" s="1"/>
  <c r="CQ268" i="11"/>
  <c r="CQ269" i="11" s="1"/>
  <c r="CU268" i="11"/>
  <c r="CU269" i="11" s="1"/>
  <c r="CV268" i="11"/>
  <c r="CV269" i="11" s="1"/>
  <c r="CZ268" i="11"/>
  <c r="CZ269" i="11" s="1"/>
  <c r="DA268" i="11"/>
  <c r="DA269" i="11" s="1"/>
  <c r="DE268" i="11"/>
  <c r="DE269" i="11" s="1"/>
  <c r="DF268" i="11"/>
  <c r="DF269" i="11" s="1"/>
  <c r="DJ268" i="11"/>
  <c r="DJ269" i="11" s="1"/>
  <c r="DK268" i="11"/>
  <c r="DK269" i="11" s="1"/>
  <c r="DO268" i="11"/>
  <c r="DO269" i="11" s="1"/>
  <c r="DP268" i="11"/>
  <c r="DP269" i="11" s="1"/>
  <c r="DT268" i="11"/>
  <c r="DT269" i="11" s="1"/>
  <c r="DU268" i="11"/>
  <c r="DU269" i="11" s="1"/>
  <c r="DY268" i="11"/>
  <c r="DY269" i="11" s="1"/>
  <c r="DZ268" i="11"/>
  <c r="DZ269" i="11" s="1"/>
  <c r="ED268" i="11"/>
  <c r="ED269" i="11" s="1"/>
  <c r="EE268" i="11"/>
  <c r="EE269" i="11" s="1"/>
  <c r="EI268" i="11"/>
  <c r="EI269" i="11" s="1"/>
  <c r="EJ268" i="11"/>
  <c r="EJ269" i="11" s="1"/>
  <c r="EN268" i="11"/>
  <c r="EN269" i="11" s="1"/>
  <c r="EO268" i="11"/>
  <c r="EO269" i="11" s="1"/>
  <c r="ES268" i="11"/>
  <c r="ES269" i="11" s="1"/>
  <c r="ET268" i="11"/>
  <c r="ET269" i="11" s="1"/>
  <c r="EX268" i="11"/>
  <c r="EX269" i="11" s="1"/>
  <c r="EY268" i="11"/>
  <c r="EY269" i="11" s="1"/>
  <c r="FC268" i="11"/>
  <c r="FC269" i="11" s="1"/>
  <c r="FD268" i="11"/>
  <c r="FD269" i="11" s="1"/>
  <c r="FH268" i="11"/>
  <c r="FH269" i="11" s="1"/>
  <c r="I272" i="11"/>
  <c r="M272" i="11"/>
  <c r="N272" i="11"/>
  <c r="S272" i="11"/>
  <c r="X272" i="11"/>
  <c r="Y272" i="11"/>
  <c r="AC272" i="11"/>
  <c r="AD272" i="11"/>
  <c r="AH272" i="11"/>
  <c r="AI272" i="11"/>
  <c r="AM272" i="11"/>
  <c r="AN272" i="11"/>
  <c r="AR272" i="11"/>
  <c r="AS272" i="11"/>
  <c r="AW272" i="11"/>
  <c r="AX272" i="11"/>
  <c r="BB272" i="11"/>
  <c r="BC272" i="11"/>
  <c r="BG272" i="11"/>
  <c r="BH272" i="11"/>
  <c r="BL272" i="11"/>
  <c r="BM272" i="11"/>
  <c r="BQ272" i="11"/>
  <c r="BR272" i="11"/>
  <c r="BV272" i="11"/>
  <c r="BW272" i="11"/>
  <c r="CA272" i="11"/>
  <c r="CB272" i="11"/>
  <c r="CF272" i="11"/>
  <c r="CG272" i="11"/>
  <c r="CK272" i="11"/>
  <c r="CL272" i="11"/>
  <c r="CP272" i="11"/>
  <c r="CQ272" i="11"/>
  <c r="CU272" i="11"/>
  <c r="CV272" i="11"/>
  <c r="CZ272" i="11"/>
  <c r="DA272" i="11"/>
  <c r="DE272" i="11"/>
  <c r="DF272" i="11"/>
  <c r="DJ272" i="11"/>
  <c r="DK272" i="11"/>
  <c r="DO272" i="11"/>
  <c r="DP272" i="11"/>
  <c r="DT272" i="11"/>
  <c r="DU272" i="11"/>
  <c r="DY272" i="11"/>
  <c r="DZ272" i="11"/>
  <c r="ED272" i="11"/>
  <c r="EE272" i="11"/>
  <c r="EI272" i="11"/>
  <c r="EJ272" i="11"/>
  <c r="EN272" i="11"/>
  <c r="EO272" i="11"/>
  <c r="ET272" i="11"/>
  <c r="EX272" i="11"/>
  <c r="EY272" i="11"/>
  <c r="FC272" i="11"/>
  <c r="FD272" i="11"/>
  <c r="FH272" i="11"/>
  <c r="H269" i="11"/>
  <c r="H275" i="11"/>
  <c r="FH275" i="11"/>
  <c r="D275" i="11"/>
  <c r="I275" i="11"/>
  <c r="M275" i="11"/>
  <c r="N275" i="11"/>
  <c r="R275" i="11"/>
  <c r="S275" i="11"/>
  <c r="X275" i="11"/>
  <c r="Y275" i="11"/>
  <c r="AC275" i="11"/>
  <c r="AD275" i="11"/>
  <c r="AH275" i="11"/>
  <c r="AI275" i="11"/>
  <c r="AM275" i="11"/>
  <c r="AN275" i="11"/>
  <c r="AR275" i="11"/>
  <c r="AS275" i="11"/>
  <c r="AW275" i="11"/>
  <c r="AX275" i="11"/>
  <c r="BB275" i="11"/>
  <c r="BC275" i="11"/>
  <c r="BG275" i="11"/>
  <c r="BH275" i="11"/>
  <c r="BL275" i="11"/>
  <c r="BM275" i="11"/>
  <c r="BQ275" i="11"/>
  <c r="BR275" i="11"/>
  <c r="BV275" i="11"/>
  <c r="BW275" i="11"/>
  <c r="CA275" i="11"/>
  <c r="CB275" i="11"/>
  <c r="CF275" i="11"/>
  <c r="CG275" i="11"/>
  <c r="CK275" i="11"/>
  <c r="CL275" i="11"/>
  <c r="CP275" i="11"/>
  <c r="CQ275" i="11"/>
  <c r="CU275" i="11"/>
  <c r="CV275" i="11"/>
  <c r="CZ275" i="11"/>
  <c r="DA275" i="11"/>
  <c r="DE275" i="11"/>
  <c r="DF275" i="11"/>
  <c r="DJ275" i="11"/>
  <c r="DK275" i="11"/>
  <c r="DO275" i="11"/>
  <c r="DP275" i="11"/>
  <c r="DT275" i="11"/>
  <c r="DU275" i="11"/>
  <c r="DY275" i="11"/>
  <c r="DZ275" i="11"/>
  <c r="ED275" i="11"/>
  <c r="EE275" i="11"/>
  <c r="EI275" i="11"/>
  <c r="EJ275" i="11"/>
  <c r="EN275" i="11"/>
  <c r="EO275" i="11"/>
  <c r="ES275" i="11"/>
  <c r="ET275" i="11"/>
  <c r="EX275" i="11"/>
  <c r="EY275" i="11"/>
  <c r="FC275" i="11"/>
  <c r="FD275" i="11"/>
  <c r="D276" i="11"/>
  <c r="H276" i="11"/>
  <c r="I276" i="11"/>
  <c r="M276" i="11"/>
  <c r="N276" i="11"/>
  <c r="R276" i="11"/>
  <c r="S276" i="11"/>
  <c r="X276" i="11"/>
  <c r="Y276" i="11"/>
  <c r="AC276" i="11"/>
  <c r="AD276" i="11"/>
  <c r="AH276" i="11"/>
  <c r="AI276" i="11"/>
  <c r="AM276" i="11"/>
  <c r="AN276" i="11"/>
  <c r="AR276" i="11"/>
  <c r="AS276" i="11"/>
  <c r="AW276" i="11"/>
  <c r="AX276" i="11"/>
  <c r="BB276" i="11"/>
  <c r="BC276" i="11"/>
  <c r="BG276" i="11"/>
  <c r="BH276" i="11"/>
  <c r="BL276" i="11"/>
  <c r="BM276" i="11"/>
  <c r="BQ276" i="11"/>
  <c r="BR276" i="11"/>
  <c r="BV276" i="11"/>
  <c r="BW276" i="11"/>
  <c r="CA276" i="11"/>
  <c r="CB276" i="11"/>
  <c r="CF276" i="11"/>
  <c r="CG276" i="11"/>
  <c r="CK276" i="11"/>
  <c r="CL276" i="11"/>
  <c r="CP276" i="11"/>
  <c r="CQ276" i="11"/>
  <c r="CU276" i="11"/>
  <c r="CV276" i="11"/>
  <c r="CZ276" i="11"/>
  <c r="DA276" i="11"/>
  <c r="DE276" i="11"/>
  <c r="DF276" i="11"/>
  <c r="DJ276" i="11"/>
  <c r="DK276" i="11"/>
  <c r="DO276" i="11"/>
  <c r="DP276" i="11"/>
  <c r="DT276" i="11"/>
  <c r="DU276" i="11"/>
  <c r="DY276" i="11"/>
  <c r="DZ276" i="11"/>
  <c r="ED276" i="11"/>
  <c r="EE276" i="11"/>
  <c r="EI276" i="11"/>
  <c r="EJ276" i="11"/>
  <c r="EN276" i="11"/>
  <c r="EO276" i="11"/>
  <c r="ES276" i="11"/>
  <c r="ET276" i="11"/>
  <c r="EX276" i="11"/>
  <c r="EY276" i="11"/>
  <c r="FC276" i="11"/>
  <c r="FD276" i="11"/>
  <c r="FH276" i="11"/>
  <c r="D277" i="11"/>
  <c r="H277" i="11"/>
  <c r="I277" i="11"/>
  <c r="M277" i="11"/>
  <c r="N277" i="11"/>
  <c r="R277" i="11"/>
  <c r="S277" i="11"/>
  <c r="X277" i="11"/>
  <c r="Y277" i="11"/>
  <c r="AC277" i="11"/>
  <c r="AD277" i="11"/>
  <c r="AH277" i="11"/>
  <c r="AI277" i="11"/>
  <c r="AM277" i="11"/>
  <c r="AN277" i="11"/>
  <c r="AR277" i="11"/>
  <c r="AS277" i="11"/>
  <c r="AW277" i="11"/>
  <c r="AX277" i="11"/>
  <c r="BB277" i="11"/>
  <c r="BC277" i="11"/>
  <c r="BG277" i="11"/>
  <c r="BH277" i="11"/>
  <c r="BL277" i="11"/>
  <c r="BM277" i="11"/>
  <c r="BQ277" i="11"/>
  <c r="BR277" i="11"/>
  <c r="BV277" i="11"/>
  <c r="BW277" i="11"/>
  <c r="CA277" i="11"/>
  <c r="CB277" i="11"/>
  <c r="CF277" i="11"/>
  <c r="CG277" i="11"/>
  <c r="CK277" i="11"/>
  <c r="CL277" i="11"/>
  <c r="CP277" i="11"/>
  <c r="CQ277" i="11"/>
  <c r="CU277" i="11"/>
  <c r="CV277" i="11"/>
  <c r="CZ277" i="11"/>
  <c r="DA277" i="11"/>
  <c r="DE277" i="11"/>
  <c r="DF277" i="11"/>
  <c r="DJ277" i="11"/>
  <c r="DK277" i="11"/>
  <c r="DO277" i="11"/>
  <c r="DP277" i="11"/>
  <c r="DT277" i="11"/>
  <c r="DU277" i="11"/>
  <c r="DY277" i="11"/>
  <c r="DZ277" i="11"/>
  <c r="ED277" i="11"/>
  <c r="EE277" i="11"/>
  <c r="EI277" i="11"/>
  <c r="EJ277" i="11"/>
  <c r="EN277" i="11"/>
  <c r="EO277" i="11"/>
  <c r="ES277" i="11"/>
  <c r="ET277" i="11"/>
  <c r="EX277" i="11"/>
  <c r="EY277" i="11"/>
  <c r="FC277" i="11"/>
  <c r="FD277" i="11"/>
  <c r="FH277" i="11"/>
  <c r="D278" i="11"/>
  <c r="H278" i="11"/>
  <c r="I278" i="11"/>
  <c r="M278" i="11"/>
  <c r="N278" i="11"/>
  <c r="R278" i="11"/>
  <c r="S278" i="11"/>
  <c r="X278" i="11"/>
  <c r="Y278" i="11"/>
  <c r="AC278" i="11"/>
  <c r="AD278" i="11"/>
  <c r="AH278" i="11"/>
  <c r="AI278" i="11"/>
  <c r="AM278" i="11"/>
  <c r="AN278" i="11"/>
  <c r="AR278" i="11"/>
  <c r="AS278" i="11"/>
  <c r="AW278" i="11"/>
  <c r="AX278" i="11"/>
  <c r="BB278" i="11"/>
  <c r="BC278" i="11"/>
  <c r="BG278" i="11"/>
  <c r="BH278" i="11"/>
  <c r="BL278" i="11"/>
  <c r="BM278" i="11"/>
  <c r="BQ278" i="11"/>
  <c r="BR278" i="11"/>
  <c r="BV278" i="11"/>
  <c r="BW278" i="11"/>
  <c r="CA278" i="11"/>
  <c r="CB278" i="11"/>
  <c r="CF278" i="11"/>
  <c r="CG278" i="11"/>
  <c r="CK278" i="11"/>
  <c r="CL278" i="11"/>
  <c r="CP278" i="11"/>
  <c r="CQ278" i="11"/>
  <c r="CU278" i="11"/>
  <c r="CV278" i="11"/>
  <c r="CZ278" i="11"/>
  <c r="DA278" i="11"/>
  <c r="DE278" i="11"/>
  <c r="DF278" i="11"/>
  <c r="DJ278" i="11"/>
  <c r="DK278" i="11"/>
  <c r="DO278" i="11"/>
  <c r="DP278" i="11"/>
  <c r="DT278" i="11"/>
  <c r="DU278" i="11"/>
  <c r="DY278" i="11"/>
  <c r="DZ278" i="11"/>
  <c r="ED278" i="11"/>
  <c r="EE278" i="11"/>
  <c r="EI278" i="11"/>
  <c r="EJ278" i="11"/>
  <c r="EN278" i="11"/>
  <c r="EO278" i="11"/>
  <c r="ES278" i="11"/>
  <c r="ET278" i="11"/>
  <c r="EX278" i="11"/>
  <c r="EY278" i="11"/>
  <c r="FC278" i="11"/>
  <c r="FD278" i="11"/>
  <c r="FH278" i="11"/>
  <c r="D279" i="11"/>
  <c r="H279" i="11"/>
  <c r="I279" i="11"/>
  <c r="M279" i="11"/>
  <c r="N279" i="11"/>
  <c r="R279" i="11"/>
  <c r="S279" i="11"/>
  <c r="X279" i="11"/>
  <c r="Y279" i="11"/>
  <c r="AC279" i="11"/>
  <c r="AD279" i="11"/>
  <c r="AH279" i="11"/>
  <c r="AI279" i="11"/>
  <c r="AM279" i="11"/>
  <c r="AN279" i="11"/>
  <c r="AR279" i="11"/>
  <c r="AS279" i="11"/>
  <c r="AW279" i="11"/>
  <c r="AX279" i="11"/>
  <c r="BB279" i="11"/>
  <c r="BC279" i="11"/>
  <c r="BG279" i="11"/>
  <c r="BH279" i="11"/>
  <c r="BL279" i="11"/>
  <c r="BM279" i="11"/>
  <c r="BQ279" i="11"/>
  <c r="BR279" i="11"/>
  <c r="BV279" i="11"/>
  <c r="BW279" i="11"/>
  <c r="CA279" i="11"/>
  <c r="CB279" i="11"/>
  <c r="CF279" i="11"/>
  <c r="CG279" i="11"/>
  <c r="CK279" i="11"/>
  <c r="CL279" i="11"/>
  <c r="CP279" i="11"/>
  <c r="CQ279" i="11"/>
  <c r="CU279" i="11"/>
  <c r="CV279" i="11"/>
  <c r="CZ279" i="11"/>
  <c r="DA279" i="11"/>
  <c r="DE279" i="11"/>
  <c r="DF279" i="11"/>
  <c r="DJ279" i="11"/>
  <c r="DK279" i="11"/>
  <c r="DO279" i="11"/>
  <c r="DP279" i="11"/>
  <c r="DT279" i="11"/>
  <c r="DU279" i="11"/>
  <c r="DY279" i="11"/>
  <c r="DZ279" i="11"/>
  <c r="ED279" i="11"/>
  <c r="EE279" i="11"/>
  <c r="EI279" i="11"/>
  <c r="EJ279" i="11"/>
  <c r="EN279" i="11"/>
  <c r="EO279" i="11"/>
  <c r="ES279" i="11"/>
  <c r="ET279" i="11"/>
  <c r="EX279" i="11"/>
  <c r="EY279" i="11"/>
  <c r="FC279" i="11"/>
  <c r="FD279" i="11"/>
  <c r="FH279" i="11"/>
  <c r="D280" i="11"/>
  <c r="H280" i="11"/>
  <c r="I280" i="11"/>
  <c r="M280" i="11"/>
  <c r="N280" i="11"/>
  <c r="R280" i="11"/>
  <c r="S280" i="11"/>
  <c r="X280" i="11"/>
  <c r="Y280" i="11"/>
  <c r="AC280" i="11"/>
  <c r="AD280" i="11"/>
  <c r="AH280" i="11"/>
  <c r="AI280" i="11"/>
  <c r="AM280" i="11"/>
  <c r="AN280" i="11"/>
  <c r="AR280" i="11"/>
  <c r="AS280" i="11"/>
  <c r="AW280" i="11"/>
  <c r="AX280" i="11"/>
  <c r="BB280" i="11"/>
  <c r="BC280" i="11"/>
  <c r="BG280" i="11"/>
  <c r="BH280" i="11"/>
  <c r="BL280" i="11"/>
  <c r="BM280" i="11"/>
  <c r="BQ280" i="11"/>
  <c r="BR280" i="11"/>
  <c r="BV280" i="11"/>
  <c r="BW280" i="11"/>
  <c r="CA280" i="11"/>
  <c r="CB280" i="11"/>
  <c r="CF280" i="11"/>
  <c r="CG280" i="11"/>
  <c r="CK280" i="11"/>
  <c r="CL280" i="11"/>
  <c r="CP280" i="11"/>
  <c r="CQ280" i="11"/>
  <c r="CU280" i="11"/>
  <c r="CV280" i="11"/>
  <c r="CZ280" i="11"/>
  <c r="DA280" i="11"/>
  <c r="DE280" i="11"/>
  <c r="DF280" i="11"/>
  <c r="DJ280" i="11"/>
  <c r="DK280" i="11"/>
  <c r="DO280" i="11"/>
  <c r="DP280" i="11"/>
  <c r="DT280" i="11"/>
  <c r="DU280" i="11"/>
  <c r="DY280" i="11"/>
  <c r="DZ280" i="11"/>
  <c r="ED280" i="11"/>
  <c r="EE280" i="11"/>
  <c r="EI280" i="11"/>
  <c r="EJ280" i="11"/>
  <c r="EN280" i="11"/>
  <c r="EO280" i="11"/>
  <c r="ES280" i="11"/>
  <c r="ET280" i="11"/>
  <c r="EX280" i="11"/>
  <c r="EY280" i="11"/>
  <c r="FC280" i="11"/>
  <c r="FD280" i="11"/>
  <c r="FH280" i="11"/>
  <c r="C280" i="11"/>
  <c r="C279" i="11"/>
  <c r="C278" i="11"/>
  <c r="C277" i="11"/>
  <c r="C276" i="11"/>
  <c r="C275" i="1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<sst xmlns="http://schemas.openxmlformats.org/spreadsheetml/2006/main" count="29286" uniqueCount="139">
  <si>
    <t>Source</t>
  </si>
  <si>
    <t>ID</t>
  </si>
  <si>
    <t>Year</t>
  </si>
  <si>
    <t>Month</t>
  </si>
  <si>
    <t>Date</t>
  </si>
  <si>
    <t>In-Situ Measurements (mm/month)</t>
  </si>
  <si>
    <t>CHIRPS (mm/month)</t>
  </si>
  <si>
    <t>SAWS</t>
  </si>
  <si>
    <t>587214 6</t>
  </si>
  <si>
    <t>587263 0</t>
  </si>
  <si>
    <t>587553 8</t>
  </si>
  <si>
    <t>587725CX</t>
  </si>
  <si>
    <t>588385 3</t>
  </si>
  <si>
    <t>511672 7</t>
  </si>
  <si>
    <t>513222 0</t>
  </si>
  <si>
    <t>513346 0</t>
  </si>
  <si>
    <t>513404 6</t>
  </si>
  <si>
    <t>513404A0</t>
  </si>
  <si>
    <t>513439A1</t>
  </si>
  <si>
    <t>513528 6</t>
  </si>
  <si>
    <t>513550 3</t>
  </si>
  <si>
    <t>513611 4</t>
  </si>
  <si>
    <t>589594 1</t>
  </si>
  <si>
    <t>510306 2</t>
  </si>
  <si>
    <t>510308 6</t>
  </si>
  <si>
    <t>511399 X</t>
  </si>
  <si>
    <t>511469 6</t>
  </si>
  <si>
    <t>511855A9</t>
  </si>
  <si>
    <t>512280 4</t>
  </si>
  <si>
    <t>512451 0</t>
  </si>
  <si>
    <t>512481 2</t>
  </si>
  <si>
    <t>512552 0</t>
  </si>
  <si>
    <t>512580 9</t>
  </si>
  <si>
    <t>548165 6</t>
  </si>
  <si>
    <t>548375A4</t>
  </si>
  <si>
    <t>549354 X</t>
  </si>
  <si>
    <t>ARC</t>
  </si>
  <si>
    <t>Mean</t>
  </si>
  <si>
    <t>Correlation</t>
  </si>
  <si>
    <t>Standard Error</t>
  </si>
  <si>
    <t>Median</t>
  </si>
  <si>
    <t>Mode</t>
  </si>
  <si>
    <t>Standard Deviation</t>
  </si>
  <si>
    <t>Sample Variance</t>
  </si>
  <si>
    <t>Kurtosis</t>
  </si>
  <si>
    <t>Skewness</t>
  </si>
  <si>
    <t>Range</t>
  </si>
  <si>
    <t>Minimum</t>
  </si>
  <si>
    <t>Maximum</t>
  </si>
  <si>
    <t>Sum</t>
  </si>
  <si>
    <t>Count</t>
  </si>
  <si>
    <t>Confidence Level(95,0%)</t>
  </si>
  <si>
    <t>Descriptive statistics</t>
  </si>
  <si>
    <t>Row Labels</t>
  </si>
  <si>
    <t>Co-variance P</t>
  </si>
  <si>
    <t>Min</t>
  </si>
  <si>
    <t>Max</t>
  </si>
  <si>
    <t>Avg</t>
  </si>
  <si>
    <t>Station ID</t>
  </si>
  <si>
    <t>Bias Ratio (Optimal value 1)</t>
  </si>
  <si>
    <r>
      <t>Coefficient of Determination(R</t>
    </r>
    <r>
      <rPr>
        <vertAlign val="superscript"/>
        <sz val="11"/>
        <color rgb="FF202124"/>
        <rFont val="Arial"/>
        <family val="2"/>
      </rPr>
      <t>2</t>
    </r>
    <r>
      <rPr>
        <sz val="10"/>
        <color rgb="FF202124"/>
        <rFont val="Arial"/>
        <family val="2"/>
      </rPr>
      <t>)</t>
    </r>
    <r>
      <rPr>
        <b/>
        <sz val="11"/>
        <color theme="1"/>
        <rFont val="Calibri"/>
        <family val="2"/>
        <scheme val="minor"/>
      </rPr>
      <t xml:space="preserve"> (Optimal value 1)</t>
    </r>
  </si>
  <si>
    <t>Mean Error (Optimal value 0)</t>
  </si>
  <si>
    <t>SUM</t>
  </si>
  <si>
    <t>avg</t>
  </si>
  <si>
    <t>Coefficient of Determination(R2) (Optimal value 1)</t>
  </si>
  <si>
    <t>Bias</t>
  </si>
  <si>
    <t>Coefficient of Correlation (Optimal value 1)</t>
  </si>
  <si>
    <t>Latitude</t>
  </si>
  <si>
    <t>Lonigutude</t>
  </si>
  <si>
    <t>More</t>
  </si>
  <si>
    <t>Frequency</t>
  </si>
  <si>
    <t>CoD Bin</t>
  </si>
  <si>
    <t>CoC</t>
  </si>
  <si>
    <t>CoD</t>
  </si>
  <si>
    <t>Summer</t>
  </si>
  <si>
    <t>Autumn</t>
  </si>
  <si>
    <t>Winter</t>
  </si>
  <si>
    <t>Spring</t>
  </si>
  <si>
    <t>Season</t>
  </si>
  <si>
    <t>Sum of In-Situ Measurements (mm/year)</t>
  </si>
  <si>
    <t>Sum of CHIRPS (mm/year)</t>
  </si>
  <si>
    <t>r</t>
  </si>
  <si>
    <t>R^2</t>
  </si>
  <si>
    <t>RMSE</t>
  </si>
  <si>
    <t>MAE</t>
  </si>
  <si>
    <t>STDEV</t>
  </si>
  <si>
    <t>Annual Resolution</t>
  </si>
  <si>
    <t>Diff between RMSE and MAE</t>
  </si>
  <si>
    <t>Alternative Name</t>
  </si>
  <si>
    <t>RUSTENBURG: KROONDAL</t>
  </si>
  <si>
    <t>TARLTON; DEODAR</t>
  </si>
  <si>
    <t>KOEDOESKOP</t>
  </si>
  <si>
    <t>PRETORIA; ROODEPLAAT</t>
  </si>
  <si>
    <t>PRETORIA - ARCADIA</t>
  </si>
  <si>
    <t>BUFFELDOORNS</t>
  </si>
  <si>
    <t>SWARTKLIP NOOITGEDACHT</t>
  </si>
  <si>
    <t>ROOIDAM</t>
  </si>
  <si>
    <t>THABAZIMBI</t>
  </si>
  <si>
    <t>LEEUPOORT-MUN</t>
  </si>
  <si>
    <t>KLIPFONTEIN</t>
  </si>
  <si>
    <t>MOUNTAIN VIEW</t>
  </si>
  <si>
    <t>PRETORIA UNISA</t>
  </si>
  <si>
    <t>PRETORIA PRESIDENCY</t>
  </si>
  <si>
    <t>RIETONDALE</t>
  </si>
  <si>
    <t>BOLEPI HOUSE</t>
  </si>
  <si>
    <t>CONSTANTIA</t>
  </si>
  <si>
    <t>KAMEELDRIFT</t>
  </si>
  <si>
    <t>BAVIAANSPOORT</t>
  </si>
  <si>
    <t>WARMBAD TOWOOMBA</t>
  </si>
  <si>
    <t>WINKELHAAK</t>
  </si>
  <si>
    <t>SWARTRUGGENS</t>
  </si>
  <si>
    <t>RUSTENBURG</t>
  </si>
  <si>
    <t>OLIFANTSPOORT</t>
  </si>
  <si>
    <t>BUFFELSPOORT II</t>
  </si>
  <si>
    <t>KAREEPOORT</t>
  </si>
  <si>
    <t>RASHOOP</t>
  </si>
  <si>
    <t>MAMOGALESKRAAL</t>
  </si>
  <si>
    <t>SANDFONTEIN</t>
  </si>
  <si>
    <t>DE KROON</t>
  </si>
  <si>
    <t>PILANESBERG CENTRE</t>
  </si>
  <si>
    <t>PILANESBERG</t>
  </si>
  <si>
    <t>Start Date</t>
  </si>
  <si>
    <t>End Date</t>
  </si>
  <si>
    <t>CHIRPS (mm/month) 2nd pixel south</t>
  </si>
  <si>
    <t>AWS measurements</t>
  </si>
  <si>
    <t xml:space="preserve">Coefficient of correlation </t>
  </si>
  <si>
    <t xml:space="preserve">Coefficient of determination </t>
  </si>
  <si>
    <t>Coefficient of correlation</t>
  </si>
  <si>
    <t>Coefficient of determination</t>
  </si>
  <si>
    <t>Bin</t>
  </si>
  <si>
    <t>Intercepted CHIRPS pixel data</t>
  </si>
  <si>
    <t>Diff</t>
  </si>
  <si>
    <t>Abs Diff</t>
  </si>
  <si>
    <t>Difference from AWS measurement</t>
  </si>
  <si>
    <t>A21F - 30619 Month</t>
  </si>
  <si>
    <t>Equal to Covariance.S</t>
  </si>
  <si>
    <t>Monthly Resolution</t>
  </si>
  <si>
    <t>Monthly</t>
  </si>
  <si>
    <t>Annually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</si>
</sst>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6" formatCode="0.0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color rgb="FF202124"/>
      <name val="Arial"/>
      <family val="2"/>
    </font>
    <font>
      <vertAlign val="superscript"/>
      <sz val="11"/>
      <color rgb="FF202124"/>
      <name val="Arial"/>
      <family val="2"/>
    </font>
    <font>
      <sz val="8"/>
      <name val="Calibri"/>
      <family val="2"/>
      <scheme val="minor"/>
    </font>
    <font>
      <sz val="10"/>
      <name val="Arial"/>
      <family val="2"/>
    </font>
    <font>
      <b/>
      <sz val="13"/>
      <color rgb="FF000000"/>
      <name val="Helvetica"/>
    </font>
    <font>
      <sz val="8"/>
      <color rgb="FF000000"/>
      <name val="Courier New"/>
      <family val="3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1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0">
    <xf numFmtId="0" fontId="0" fillId="0" borderId="0" xfId="0"/>
    <xf numFmtId="0" fontId="0" fillId="0" borderId="1" xfId="0" applyBorder="1"/>
    <xf numFmtId="0" fontId="2" fillId="0" borderId="2" xfId="0" applyFont="1" applyBorder="1" applyAlignment="1">
      <alignment horizontal="center"/>
    </xf>
    <xf numFmtId="0" fontId="0" fillId="0" borderId="0" xfId="0" applyAlignment="1">
      <alignment wrapText="1"/>
    </xf>
    <xf numFmtId="0" fontId="2" fillId="0" borderId="2" xfId="0" applyFont="1" applyBorder="1" applyAlignment="1">
      <alignment horizontal="center" wrapText="1"/>
    </xf>
    <xf numFmtId="0" fontId="0" fillId="2" borderId="0" xfId="0" applyFill="1"/>
    <xf numFmtId="0" fontId="0" fillId="2" borderId="0" xfId="0" applyFill="1" applyAlignment="1">
      <alignment horizontal="center" vertical="center" wrapText="1"/>
    </xf>
    <xf numFmtId="0" fontId="0" fillId="2" borderId="0" xfId="0" applyFill="1" applyAlignment="1">
      <alignment wrapText="1"/>
    </xf>
    <xf numFmtId="0" fontId="0" fillId="2" borderId="3" xfId="0" applyFill="1" applyBorder="1" applyAlignment="1">
      <alignment wrapText="1"/>
    </xf>
    <xf numFmtId="164" fontId="0" fillId="2" borderId="0" xfId="0" applyNumberFormat="1" applyFill="1" applyAlignment="1">
      <alignment wrapText="1"/>
    </xf>
    <xf numFmtId="1" fontId="0" fillId="0" borderId="0" xfId="0" applyNumberFormat="1"/>
    <xf numFmtId="0" fontId="1" fillId="2" borderId="3" xfId="0" applyFont="1" applyFill="1" applyBorder="1" applyAlignment="1">
      <alignment horizontal="center" vertical="center" wrapText="1"/>
    </xf>
    <xf numFmtId="0" fontId="0" fillId="0" borderId="3" xfId="0" applyBorder="1"/>
    <xf numFmtId="2" fontId="0" fillId="0" borderId="3" xfId="0" applyNumberFormat="1" applyBorder="1"/>
    <xf numFmtId="164" fontId="0" fillId="0" borderId="3" xfId="0" applyNumberFormat="1" applyBorder="1"/>
    <xf numFmtId="164" fontId="0" fillId="0" borderId="3" xfId="0" applyNumberFormat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14" fontId="0" fillId="0" borderId="0" xfId="0" applyNumberFormat="1" applyAlignment="1">
      <alignment wrapText="1"/>
    </xf>
    <xf numFmtId="14" fontId="0" fillId="0" borderId="0" xfId="0" applyNumberFormat="1"/>
    <xf numFmtId="2" fontId="0" fillId="0" borderId="0" xfId="0" applyNumberFormat="1"/>
    <xf numFmtId="0" fontId="0" fillId="3" borderId="0" xfId="0" applyFill="1" applyAlignment="1">
      <alignment horizontal="center" vertical="center" wrapText="1"/>
    </xf>
    <xf numFmtId="0" fontId="0" fillId="3" borderId="0" xfId="0" applyFill="1" applyAlignment="1">
      <alignment wrapText="1"/>
    </xf>
    <xf numFmtId="0" fontId="0" fillId="4" borderId="0" xfId="0" applyFill="1" applyAlignment="1">
      <alignment horizontal="center" vertical="center" wrapText="1"/>
    </xf>
    <xf numFmtId="0" fontId="0" fillId="4" borderId="0" xfId="0" applyFill="1" applyAlignment="1">
      <alignment wrapText="1"/>
    </xf>
    <xf numFmtId="14" fontId="0" fillId="2" borderId="0" xfId="0" applyNumberFormat="1" applyFill="1" applyAlignment="1">
      <alignment horizontal="center" vertical="center" wrapText="1"/>
    </xf>
    <xf numFmtId="14" fontId="1" fillId="2" borderId="3" xfId="0" applyNumberFormat="1" applyFont="1" applyFill="1" applyBorder="1" applyAlignment="1">
      <alignment wrapText="1"/>
    </xf>
    <xf numFmtId="2" fontId="0" fillId="0" borderId="0" xfId="0" applyNumberFormat="1" applyAlignment="1">
      <alignment wrapText="1"/>
    </xf>
    <xf numFmtId="2" fontId="0" fillId="3" borderId="0" xfId="0" applyNumberFormat="1" applyFill="1"/>
    <xf numFmtId="2" fontId="6" fillId="0" borderId="0" xfId="0" applyNumberFormat="1" applyFont="1"/>
    <xf numFmtId="0" fontId="1" fillId="0" borderId="0" xfId="0" applyFont="1"/>
    <xf numFmtId="0" fontId="1" fillId="0" borderId="0" xfId="0" applyFont="1" applyAlignment="1">
      <alignment wrapText="1"/>
    </xf>
    <xf numFmtId="0" fontId="1" fillId="3" borderId="0" xfId="0" applyFont="1" applyFill="1" applyAlignment="1">
      <alignment wrapText="1"/>
    </xf>
    <xf numFmtId="2" fontId="1" fillId="0" borderId="0" xfId="0" applyNumberFormat="1" applyFont="1" applyAlignment="1">
      <alignment wrapText="1"/>
    </xf>
    <xf numFmtId="2" fontId="0" fillId="2" borderId="0" xfId="0" applyNumberFormat="1" applyFill="1"/>
    <xf numFmtId="166" fontId="0" fillId="0" borderId="0" xfId="0" applyNumberFormat="1"/>
    <xf numFmtId="0" fontId="0" fillId="0" borderId="0" xfId="0" applyFill="1" applyBorder="1" applyAlignment="1"/>
    <xf numFmtId="0" fontId="0" fillId="0" borderId="1" xfId="0" applyFill="1" applyBorder="1" applyAlignment="1"/>
    <xf numFmtId="0" fontId="2" fillId="0" borderId="2" xfId="0" applyFont="1" applyFill="1" applyBorder="1" applyAlignment="1">
      <alignment horizontal="center"/>
    </xf>
    <xf numFmtId="166" fontId="0" fillId="0" borderId="3" xfId="0" applyNumberFormat="1" applyBorder="1" applyAlignment="1">
      <alignment horizontal="center" vertical="center"/>
    </xf>
    <xf numFmtId="166" fontId="0" fillId="2" borderId="3" xfId="0" applyNumberFormat="1" applyFill="1" applyBorder="1" applyAlignment="1">
      <alignment horizontal="center" vertical="center"/>
    </xf>
    <xf numFmtId="2" fontId="0" fillId="2" borderId="3" xfId="0" applyNumberFormat="1" applyFill="1" applyBorder="1"/>
    <xf numFmtId="0" fontId="0" fillId="0" borderId="0" xfId="0" applyNumberFormat="1" applyFill="1" applyBorder="1" applyAlignment="1"/>
    <xf numFmtId="166" fontId="0" fillId="2" borderId="0" xfId="0" applyNumberFormat="1" applyFill="1"/>
    <xf numFmtId="2" fontId="7" fillId="0" borderId="0" xfId="0" applyNumberFormat="1" applyFont="1"/>
    <xf numFmtId="0" fontId="1" fillId="2" borderId="0" xfId="0" applyFont="1" applyFill="1" applyAlignment="1">
      <alignment wrapText="1"/>
    </xf>
    <xf numFmtId="0" fontId="1" fillId="2" borderId="3" xfId="0" applyFont="1" applyFill="1" applyBorder="1" applyAlignment="1">
      <alignment wrapText="1"/>
    </xf>
    <xf numFmtId="2" fontId="0" fillId="2" borderId="3" xfId="0" applyNumberFormat="1" applyFill="1" applyBorder="1" applyAlignment="1">
      <alignment wrapText="1"/>
    </xf>
    <xf numFmtId="4" fontId="0" fillId="2" borderId="0" xfId="0" applyNumberFormat="1" applyFill="1" applyAlignment="1">
      <alignment wrapText="1"/>
    </xf>
    <xf numFmtId="4" fontId="0" fillId="2" borderId="3" xfId="0" applyNumberFormat="1" applyFill="1" applyBorder="1" applyAlignment="1">
      <alignment wrapText="1"/>
    </xf>
    <xf numFmtId="0" fontId="8" fillId="0" borderId="0" xfId="0" applyFont="1"/>
  </cellXfs>
  <cellStyles count="1"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3"/>
          <c:order val="0"/>
          <c:tx>
            <c:strRef>
              <c:f>Summer!$K$6</c:f>
              <c:strCache>
                <c:ptCount val="1"/>
                <c:pt idx="0">
                  <c:v>Spring</c:v>
                </c:pt>
              </c:strCache>
            </c:strRef>
          </c:tx>
          <c:spPr>
            <a:solidFill>
              <a:schemeClr val="dk1"/>
            </a:solidFill>
            <a:ln w="12700" cap="flat" cmpd="sng" algn="ctr">
              <a:solidFill>
                <a:schemeClr val="dk1">
                  <a:shade val="15000"/>
                </a:schemeClr>
              </a:solidFill>
              <a:prstDash val="solid"/>
              <a:miter lim="800000"/>
            </a:ln>
            <a:effectLst/>
          </c:spPr>
          <c:invertIfNegative val="0"/>
          <c:cat>
            <c:strRef>
              <c:f>Summer!$L$2:$N$2</c:f>
              <c:strCache>
                <c:ptCount val="3"/>
                <c:pt idx="0">
                  <c:v>Coefficient of correlation</c:v>
                </c:pt>
                <c:pt idx="1">
                  <c:v>Coefficient of determination</c:v>
                </c:pt>
                <c:pt idx="2">
                  <c:v>Bias</c:v>
                </c:pt>
              </c:strCache>
            </c:strRef>
          </c:cat>
          <c:val>
            <c:numRef>
              <c:f>Summer!$L$6:$N$6</c:f>
              <c:numCache>
                <c:formatCode>0.00</c:formatCode>
                <c:ptCount val="3"/>
                <c:pt idx="0">
                  <c:v>0.73936131238348701</c:v>
                </c:pt>
                <c:pt idx="1">
                  <c:v>0.54665515024943223</c:v>
                </c:pt>
                <c:pt idx="2">
                  <c:v>0.91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93-4ED8-A4D3-6500B3CCFC83}"/>
            </c:ext>
          </c:extLst>
        </c:ser>
        <c:ser>
          <c:idx val="0"/>
          <c:order val="1"/>
          <c:tx>
            <c:strRef>
              <c:f>Summer!$K$3</c:f>
              <c:strCache>
                <c:ptCount val="1"/>
                <c:pt idx="0">
                  <c:v>Summer</c:v>
                </c:pt>
              </c:strCache>
            </c:strRef>
          </c:tx>
          <c:spPr>
            <a:pattFill prst="wdDnDiag">
              <a:fgClr>
                <a:schemeClr val="tx1"/>
              </a:fgClr>
              <a:bgClr>
                <a:schemeClr val="bg1"/>
              </a:bgClr>
            </a:pattFill>
            <a:ln w="6350" cap="flat" cmpd="sng" algn="ctr">
              <a:solidFill>
                <a:schemeClr val="tx1"/>
              </a:solidFill>
              <a:prstDash val="solid"/>
              <a:miter lim="800000"/>
            </a:ln>
            <a:effectLst/>
          </c:spPr>
          <c:invertIfNegative val="0"/>
          <c:cat>
            <c:strRef>
              <c:f>Summer!$L$2:$N$2</c:f>
              <c:strCache>
                <c:ptCount val="3"/>
                <c:pt idx="0">
                  <c:v>Coefficient of correlation</c:v>
                </c:pt>
                <c:pt idx="1">
                  <c:v>Coefficient of determination</c:v>
                </c:pt>
                <c:pt idx="2">
                  <c:v>Bias</c:v>
                </c:pt>
              </c:strCache>
            </c:strRef>
          </c:cat>
          <c:val>
            <c:numRef>
              <c:f>Summer!$L$3:$N$3</c:f>
              <c:numCache>
                <c:formatCode>0.00</c:formatCode>
                <c:ptCount val="3"/>
                <c:pt idx="0">
                  <c:v>0.53153195167846334</c:v>
                </c:pt>
                <c:pt idx="1">
                  <c:v>0.28252621565511626</c:v>
                </c:pt>
                <c:pt idx="2">
                  <c:v>0.89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93-4ED8-A4D3-6500B3CCFC83}"/>
            </c:ext>
          </c:extLst>
        </c:ser>
        <c:ser>
          <c:idx val="1"/>
          <c:order val="2"/>
          <c:tx>
            <c:strRef>
              <c:f>Summer!$K$4</c:f>
              <c:strCache>
                <c:ptCount val="1"/>
                <c:pt idx="0">
                  <c:v>Autumn</c:v>
                </c:pt>
              </c:strCache>
            </c:strRef>
          </c:tx>
          <c:spPr>
            <a:solidFill>
              <a:schemeClr val="lt1"/>
            </a:solidFill>
            <a:ln w="1270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strRef>
              <c:f>Summer!$L$2:$N$2</c:f>
              <c:strCache>
                <c:ptCount val="3"/>
                <c:pt idx="0">
                  <c:v>Coefficient of correlation</c:v>
                </c:pt>
                <c:pt idx="1">
                  <c:v>Coefficient of determination</c:v>
                </c:pt>
                <c:pt idx="2">
                  <c:v>Bias</c:v>
                </c:pt>
              </c:strCache>
            </c:strRef>
          </c:cat>
          <c:val>
            <c:numRef>
              <c:f>Summer!$L$4:$N$4</c:f>
              <c:numCache>
                <c:formatCode>0.00</c:formatCode>
                <c:ptCount val="3"/>
                <c:pt idx="0">
                  <c:v>0.74703193872641838</c:v>
                </c:pt>
                <c:pt idx="1">
                  <c:v>0.55805671747735131</c:v>
                </c:pt>
                <c:pt idx="2">
                  <c:v>1.0030737477825227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93-4ED8-A4D3-6500B3CCFC83}"/>
            </c:ext>
          </c:extLst>
        </c:ser>
        <c:ser>
          <c:idx val="2"/>
          <c:order val="3"/>
          <c:tx>
            <c:strRef>
              <c:f>Summer!$K$5</c:f>
              <c:strCache>
                <c:ptCount val="1"/>
                <c:pt idx="0">
                  <c:v>Winter</c:v>
                </c:pt>
              </c:strCache>
            </c:strRef>
          </c:tx>
          <c:spPr>
            <a:gradFill rotWithShape="1">
              <a:gsLst>
                <a:gs pos="0">
                  <a:schemeClr val="dk1">
                    <a:lumMod val="110000"/>
                    <a:satMod val="105000"/>
                    <a:tint val="67000"/>
                  </a:schemeClr>
                </a:gs>
                <a:gs pos="50000">
                  <a:schemeClr val="dk1">
                    <a:lumMod val="105000"/>
                    <a:satMod val="103000"/>
                    <a:tint val="73000"/>
                  </a:schemeClr>
                </a:gs>
                <a:gs pos="100000">
                  <a:schemeClr val="dk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strRef>
              <c:f>Summer!$L$2:$N$2</c:f>
              <c:strCache>
                <c:ptCount val="3"/>
                <c:pt idx="0">
                  <c:v>Coefficient of correlation</c:v>
                </c:pt>
                <c:pt idx="1">
                  <c:v>Coefficient of determination</c:v>
                </c:pt>
                <c:pt idx="2">
                  <c:v>Bias</c:v>
                </c:pt>
              </c:strCache>
            </c:strRef>
          </c:cat>
          <c:val>
            <c:numRef>
              <c:f>Summer!$L$5:$N$5</c:f>
              <c:numCache>
                <c:formatCode>0.00</c:formatCode>
                <c:ptCount val="3"/>
                <c:pt idx="0">
                  <c:v>0.42654047006443208</c:v>
                </c:pt>
                <c:pt idx="1">
                  <c:v>0.18193677260278668</c:v>
                </c:pt>
                <c:pt idx="2">
                  <c:v>1.2141150340381013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93-4ED8-A4D3-6500B3CCFC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69616800"/>
        <c:axId val="469617216"/>
      </c:barChart>
      <c:catAx>
        <c:axId val="4696168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617216"/>
        <c:crosses val="autoZero"/>
        <c:auto val="1"/>
        <c:lblAlgn val="ctr"/>
        <c:lblOffset val="100"/>
        <c:noMultiLvlLbl val="0"/>
      </c:catAx>
      <c:valAx>
        <c:axId val="469617216"/>
        <c:scaling>
          <c:orientation val="minMax"/>
          <c:max val="1.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Optimal value 1</a:t>
                </a:r>
              </a:p>
            </c:rich>
          </c:tx>
          <c:layout>
            <c:manualLayout>
              <c:xMode val="edge"/>
              <c:yMode val="edge"/>
              <c:x val="8.0206486674594022E-4"/>
              <c:y val="0.277788032316648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6168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5340068078789374E-2"/>
          <c:y val="4.4674579109181857E-2"/>
          <c:w val="0.84770491391295988"/>
          <c:h val="0.6822308166500322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'Ass Metrix'!$A$2</c:f>
              <c:strCache>
                <c:ptCount val="1"/>
                <c:pt idx="0">
                  <c:v>Coefficient of correlation</c:v>
                </c:pt>
              </c:strCache>
            </c:strRef>
          </c:tx>
          <c:spPr>
            <a:solidFill>
              <a:schemeClr val="lt1"/>
            </a:solidFill>
            <a:ln w="1270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strRef>
              <c:f>'Ass Metrix'!$B$1:$AH$1</c:f>
              <c:strCache>
                <c:ptCount val="33"/>
                <c:pt idx="0">
                  <c:v>30093</c:v>
                </c:pt>
                <c:pt idx="1">
                  <c:v>30105</c:v>
                </c:pt>
                <c:pt idx="2">
                  <c:v>30164</c:v>
                </c:pt>
                <c:pt idx="3">
                  <c:v>30619</c:v>
                </c:pt>
                <c:pt idx="4">
                  <c:v>30722</c:v>
                </c:pt>
                <c:pt idx="5">
                  <c:v>510306 2</c:v>
                </c:pt>
                <c:pt idx="6">
                  <c:v>510308 6</c:v>
                </c:pt>
                <c:pt idx="7">
                  <c:v>511399 X</c:v>
                </c:pt>
                <c:pt idx="8">
                  <c:v>511469 6</c:v>
                </c:pt>
                <c:pt idx="9">
                  <c:v>511672 7</c:v>
                </c:pt>
                <c:pt idx="10">
                  <c:v>511855A9</c:v>
                </c:pt>
                <c:pt idx="11">
                  <c:v>512280 4</c:v>
                </c:pt>
                <c:pt idx="12">
                  <c:v>512451 0</c:v>
                </c:pt>
                <c:pt idx="13">
                  <c:v>512481 2</c:v>
                </c:pt>
                <c:pt idx="14">
                  <c:v>512552 0</c:v>
                </c:pt>
                <c:pt idx="15">
                  <c:v>512580 9</c:v>
                </c:pt>
                <c:pt idx="16">
                  <c:v>513222 0</c:v>
                </c:pt>
                <c:pt idx="17">
                  <c:v>513346 0</c:v>
                </c:pt>
                <c:pt idx="18">
                  <c:v>513404 6</c:v>
                </c:pt>
                <c:pt idx="19">
                  <c:v>513404A0</c:v>
                </c:pt>
                <c:pt idx="20">
                  <c:v>513439A1</c:v>
                </c:pt>
                <c:pt idx="21">
                  <c:v>513528 6</c:v>
                </c:pt>
                <c:pt idx="22">
                  <c:v>513550 3</c:v>
                </c:pt>
                <c:pt idx="23">
                  <c:v>513611 4</c:v>
                </c:pt>
                <c:pt idx="24">
                  <c:v>548165 6</c:v>
                </c:pt>
                <c:pt idx="25">
                  <c:v>548375A4</c:v>
                </c:pt>
                <c:pt idx="26">
                  <c:v>549354 X</c:v>
                </c:pt>
                <c:pt idx="27">
                  <c:v>587214 6</c:v>
                </c:pt>
                <c:pt idx="28">
                  <c:v>587263 0</c:v>
                </c:pt>
                <c:pt idx="29">
                  <c:v>587553 8</c:v>
                </c:pt>
                <c:pt idx="30">
                  <c:v>587725CX</c:v>
                </c:pt>
                <c:pt idx="31">
                  <c:v>588385 3</c:v>
                </c:pt>
                <c:pt idx="32">
                  <c:v>589594 1</c:v>
                </c:pt>
              </c:strCache>
            </c:strRef>
          </c:cat>
          <c:val>
            <c:numRef>
              <c:f>'Ass Metrix'!$B$2:$AH$2</c:f>
              <c:numCache>
                <c:formatCode>0.00</c:formatCode>
                <c:ptCount val="33"/>
                <c:pt idx="0">
                  <c:v>0.71426935167922367</c:v>
                </c:pt>
                <c:pt idx="1">
                  <c:v>0.73588531166750326</c:v>
                </c:pt>
                <c:pt idx="2">
                  <c:v>0.86918567295068982</c:v>
                </c:pt>
                <c:pt idx="3">
                  <c:v>0.81910358727270149</c:v>
                </c:pt>
                <c:pt idx="4">
                  <c:v>0.84337514603032537</c:v>
                </c:pt>
                <c:pt idx="5">
                  <c:v>0.82505199724055334</c:v>
                </c:pt>
                <c:pt idx="6">
                  <c:v>0.80247829487386491</c:v>
                </c:pt>
                <c:pt idx="7">
                  <c:v>0.74515642048461417</c:v>
                </c:pt>
                <c:pt idx="8">
                  <c:v>0.84167509492086445</c:v>
                </c:pt>
                <c:pt idx="9">
                  <c:v>0.71363404273475417</c:v>
                </c:pt>
                <c:pt idx="10">
                  <c:v>0.66403405926806092</c:v>
                </c:pt>
                <c:pt idx="11">
                  <c:v>0.8319799109660444</c:v>
                </c:pt>
                <c:pt idx="12">
                  <c:v>0.79524558254690303</c:v>
                </c:pt>
                <c:pt idx="13">
                  <c:v>0.82215904128102191</c:v>
                </c:pt>
                <c:pt idx="14">
                  <c:v>0.78696157337088857</c:v>
                </c:pt>
                <c:pt idx="15">
                  <c:v>0.79054939426887616</c:v>
                </c:pt>
                <c:pt idx="16">
                  <c:v>0.74318342204066867</c:v>
                </c:pt>
                <c:pt idx="17">
                  <c:v>0.83140353981787352</c:v>
                </c:pt>
                <c:pt idx="18">
                  <c:v>0.64612109676109164</c:v>
                </c:pt>
                <c:pt idx="19">
                  <c:v>0.8044471332470583</c:v>
                </c:pt>
                <c:pt idx="20">
                  <c:v>0.80774382510421927</c:v>
                </c:pt>
                <c:pt idx="21">
                  <c:v>0.86829304062945056</c:v>
                </c:pt>
                <c:pt idx="22">
                  <c:v>0.70587129989044406</c:v>
                </c:pt>
                <c:pt idx="23">
                  <c:v>0.75087233281370436</c:v>
                </c:pt>
                <c:pt idx="24">
                  <c:v>0.86119029122270274</c:v>
                </c:pt>
                <c:pt idx="25">
                  <c:v>0.74433845660877163</c:v>
                </c:pt>
                <c:pt idx="26">
                  <c:v>0.78912766698404713</c:v>
                </c:pt>
                <c:pt idx="27">
                  <c:v>0.71437867908911401</c:v>
                </c:pt>
                <c:pt idx="28">
                  <c:v>0.7328386330755422</c:v>
                </c:pt>
                <c:pt idx="29">
                  <c:v>0.79252738618721597</c:v>
                </c:pt>
                <c:pt idx="30">
                  <c:v>0.72852196556391546</c:v>
                </c:pt>
                <c:pt idx="31">
                  <c:v>0.83980620275650752</c:v>
                </c:pt>
                <c:pt idx="32">
                  <c:v>0.80711217918901634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B7-4313-B314-2B2D94C67ACA}"/>
            </c:ext>
          </c:extLst>
        </c:ser>
        <c:ser>
          <c:idx val="1"/>
          <c:order val="1"/>
          <c:tx>
            <c:strRef>
              <c:f>'Ass Metrix'!$A$3</c:f>
              <c:strCache>
                <c:ptCount val="1"/>
                <c:pt idx="0">
                  <c:v>Coefficient of determination</c:v>
                </c:pt>
              </c:strCache>
            </c:strRef>
          </c:tx>
          <c:spPr>
            <a:gradFill rotWithShape="1">
              <a:gsLst>
                <a:gs pos="0">
                  <a:schemeClr val="dk1">
                    <a:satMod val="103000"/>
                    <a:lumMod val="102000"/>
                    <a:tint val="94000"/>
                  </a:schemeClr>
                </a:gs>
                <a:gs pos="50000">
                  <a:schemeClr val="dk1">
                    <a:satMod val="110000"/>
                    <a:lumMod val="100000"/>
                    <a:shade val="100000"/>
                  </a:schemeClr>
                </a:gs>
                <a:gs pos="100000">
                  <a:schemeClr val="dk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strRef>
              <c:f>'Ass Metrix'!$B$1:$AH$1</c:f>
              <c:strCache>
                <c:ptCount val="33"/>
                <c:pt idx="0">
                  <c:v>30093</c:v>
                </c:pt>
                <c:pt idx="1">
                  <c:v>30105</c:v>
                </c:pt>
                <c:pt idx="2">
                  <c:v>30164</c:v>
                </c:pt>
                <c:pt idx="3">
                  <c:v>30619</c:v>
                </c:pt>
                <c:pt idx="4">
                  <c:v>30722</c:v>
                </c:pt>
                <c:pt idx="5">
                  <c:v>510306 2</c:v>
                </c:pt>
                <c:pt idx="6">
                  <c:v>510308 6</c:v>
                </c:pt>
                <c:pt idx="7">
                  <c:v>511399 X</c:v>
                </c:pt>
                <c:pt idx="8">
                  <c:v>511469 6</c:v>
                </c:pt>
                <c:pt idx="9">
                  <c:v>511672 7</c:v>
                </c:pt>
                <c:pt idx="10">
                  <c:v>511855A9</c:v>
                </c:pt>
                <c:pt idx="11">
                  <c:v>512280 4</c:v>
                </c:pt>
                <c:pt idx="12">
                  <c:v>512451 0</c:v>
                </c:pt>
                <c:pt idx="13">
                  <c:v>512481 2</c:v>
                </c:pt>
                <c:pt idx="14">
                  <c:v>512552 0</c:v>
                </c:pt>
                <c:pt idx="15">
                  <c:v>512580 9</c:v>
                </c:pt>
                <c:pt idx="16">
                  <c:v>513222 0</c:v>
                </c:pt>
                <c:pt idx="17">
                  <c:v>513346 0</c:v>
                </c:pt>
                <c:pt idx="18">
                  <c:v>513404 6</c:v>
                </c:pt>
                <c:pt idx="19">
                  <c:v>513404A0</c:v>
                </c:pt>
                <c:pt idx="20">
                  <c:v>513439A1</c:v>
                </c:pt>
                <c:pt idx="21">
                  <c:v>513528 6</c:v>
                </c:pt>
                <c:pt idx="22">
                  <c:v>513550 3</c:v>
                </c:pt>
                <c:pt idx="23">
                  <c:v>513611 4</c:v>
                </c:pt>
                <c:pt idx="24">
                  <c:v>548165 6</c:v>
                </c:pt>
                <c:pt idx="25">
                  <c:v>548375A4</c:v>
                </c:pt>
                <c:pt idx="26">
                  <c:v>549354 X</c:v>
                </c:pt>
                <c:pt idx="27">
                  <c:v>587214 6</c:v>
                </c:pt>
                <c:pt idx="28">
                  <c:v>587263 0</c:v>
                </c:pt>
                <c:pt idx="29">
                  <c:v>587553 8</c:v>
                </c:pt>
                <c:pt idx="30">
                  <c:v>587725CX</c:v>
                </c:pt>
                <c:pt idx="31">
                  <c:v>588385 3</c:v>
                </c:pt>
                <c:pt idx="32">
                  <c:v>589594 1</c:v>
                </c:pt>
              </c:strCache>
            </c:strRef>
          </c:cat>
          <c:val>
            <c:numRef>
              <c:f>'Ass Metrix'!$B$3:$AH$3</c:f>
              <c:numCache>
                <c:formatCode>0.00</c:formatCode>
                <c:ptCount val="33"/>
                <c:pt idx="0">
                  <c:v>0.51018070674825855</c:v>
                </c:pt>
                <c:pt idx="1">
                  <c:v>0.54152719192797838</c:v>
                </c:pt>
                <c:pt idx="2">
                  <c:v>0.75548373406274349</c:v>
                </c:pt>
                <c:pt idx="3">
                  <c:v>0.67093068668300815</c:v>
                </c:pt>
                <c:pt idx="4">
                  <c:v>0.71128163694167268</c:v>
                </c:pt>
                <c:pt idx="5">
                  <c:v>0.68071079815062607</c:v>
                </c:pt>
                <c:pt idx="6">
                  <c:v>0.64397141374366562</c:v>
                </c:pt>
                <c:pt idx="7">
                  <c:v>0.55525809098944312</c:v>
                </c:pt>
                <c:pt idx="8">
                  <c:v>0.70841696541004617</c:v>
                </c:pt>
                <c:pt idx="9">
                  <c:v>0.50927354694994897</c:v>
                </c:pt>
                <c:pt idx="10">
                  <c:v>0.44094123186801865</c:v>
                </c:pt>
                <c:pt idx="11">
                  <c:v>0.69219057225106717</c:v>
                </c:pt>
                <c:pt idx="12">
                  <c:v>0.6324155365603632</c:v>
                </c:pt>
                <c:pt idx="13">
                  <c:v>0.67594548916012909</c:v>
                </c:pt>
                <c:pt idx="14">
                  <c:v>0.6193085179623844</c:v>
                </c:pt>
                <c:pt idx="15">
                  <c:v>0.62496834477888696</c:v>
                </c:pt>
                <c:pt idx="16">
                  <c:v>0.55232159879607867</c:v>
                </c:pt>
                <c:pt idx="17">
                  <c:v>0.69123184602169041</c:v>
                </c:pt>
                <c:pt idx="18">
                  <c:v>0.41747247167975593</c:v>
                </c:pt>
                <c:pt idx="19">
                  <c:v>0.64713519018941035</c:v>
                </c:pt>
                <c:pt idx="20">
                  <c:v>0.65245008699399554</c:v>
                </c:pt>
                <c:pt idx="21">
                  <c:v>0.75393280440553667</c:v>
                </c:pt>
                <c:pt idx="22">
                  <c:v>0.49825429200902521</c:v>
                </c:pt>
                <c:pt idx="23">
                  <c:v>0.56380926018509436</c:v>
                </c:pt>
                <c:pt idx="24">
                  <c:v>0.74164871769624352</c:v>
                </c:pt>
                <c:pt idx="25">
                  <c:v>0.55403973798672823</c:v>
                </c:pt>
                <c:pt idx="26">
                  <c:v>0.62272247479968523</c:v>
                </c:pt>
                <c:pt idx="27">
                  <c:v>0.51033689713710739</c:v>
                </c:pt>
                <c:pt idx="28">
                  <c:v>0.53705246212802915</c:v>
                </c:pt>
                <c:pt idx="29">
                  <c:v>0.6280996578567406</c:v>
                </c:pt>
                <c:pt idx="30">
                  <c:v>0.53074425430911087</c:v>
                </c:pt>
                <c:pt idx="31">
                  <c:v>0.70527445818830425</c:v>
                </c:pt>
                <c:pt idx="32">
                  <c:v>0.65143006979524287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B7-4313-B314-2B2D94C67ACA}"/>
            </c:ext>
          </c:extLst>
        </c:ser>
        <c:ser>
          <c:idx val="2"/>
          <c:order val="2"/>
          <c:tx>
            <c:strRef>
              <c:f>'Ass Metrix'!$A$4</c:f>
              <c:strCache>
                <c:ptCount val="1"/>
                <c:pt idx="0">
                  <c:v>Bias</c:v>
                </c:pt>
              </c:strCache>
            </c:strRef>
          </c:tx>
          <c:spPr>
            <a:solidFill>
              <a:schemeClr val="accent3"/>
            </a:solidFill>
            <a:ln w="12700" cap="flat" cmpd="sng" algn="ctr">
              <a:solidFill>
                <a:schemeClr val="accent3">
                  <a:shade val="15000"/>
                </a:schemeClr>
              </a:solidFill>
              <a:prstDash val="solid"/>
              <a:miter lim="800000"/>
            </a:ln>
            <a:effectLst/>
          </c:spPr>
          <c:invertIfNegative val="0"/>
          <c:cat>
            <c:strRef>
              <c:f>'Ass Metrix'!$B$1:$AH$1</c:f>
              <c:strCache>
                <c:ptCount val="33"/>
                <c:pt idx="0">
                  <c:v>30093</c:v>
                </c:pt>
                <c:pt idx="1">
                  <c:v>30105</c:v>
                </c:pt>
                <c:pt idx="2">
                  <c:v>30164</c:v>
                </c:pt>
                <c:pt idx="3">
                  <c:v>30619</c:v>
                </c:pt>
                <c:pt idx="4">
                  <c:v>30722</c:v>
                </c:pt>
                <c:pt idx="5">
                  <c:v>510306 2</c:v>
                </c:pt>
                <c:pt idx="6">
                  <c:v>510308 6</c:v>
                </c:pt>
                <c:pt idx="7">
                  <c:v>511399 X</c:v>
                </c:pt>
                <c:pt idx="8">
                  <c:v>511469 6</c:v>
                </c:pt>
                <c:pt idx="9">
                  <c:v>511672 7</c:v>
                </c:pt>
                <c:pt idx="10">
                  <c:v>511855A9</c:v>
                </c:pt>
                <c:pt idx="11">
                  <c:v>512280 4</c:v>
                </c:pt>
                <c:pt idx="12">
                  <c:v>512451 0</c:v>
                </c:pt>
                <c:pt idx="13">
                  <c:v>512481 2</c:v>
                </c:pt>
                <c:pt idx="14">
                  <c:v>512552 0</c:v>
                </c:pt>
                <c:pt idx="15">
                  <c:v>512580 9</c:v>
                </c:pt>
                <c:pt idx="16">
                  <c:v>513222 0</c:v>
                </c:pt>
                <c:pt idx="17">
                  <c:v>513346 0</c:v>
                </c:pt>
                <c:pt idx="18">
                  <c:v>513404 6</c:v>
                </c:pt>
                <c:pt idx="19">
                  <c:v>513404A0</c:v>
                </c:pt>
                <c:pt idx="20">
                  <c:v>513439A1</c:v>
                </c:pt>
                <c:pt idx="21">
                  <c:v>513528 6</c:v>
                </c:pt>
                <c:pt idx="22">
                  <c:v>513550 3</c:v>
                </c:pt>
                <c:pt idx="23">
                  <c:v>513611 4</c:v>
                </c:pt>
                <c:pt idx="24">
                  <c:v>548165 6</c:v>
                </c:pt>
                <c:pt idx="25">
                  <c:v>548375A4</c:v>
                </c:pt>
                <c:pt idx="26">
                  <c:v>549354 X</c:v>
                </c:pt>
                <c:pt idx="27">
                  <c:v>587214 6</c:v>
                </c:pt>
                <c:pt idx="28">
                  <c:v>587263 0</c:v>
                </c:pt>
                <c:pt idx="29">
                  <c:v>587553 8</c:v>
                </c:pt>
                <c:pt idx="30">
                  <c:v>587725CX</c:v>
                </c:pt>
                <c:pt idx="31">
                  <c:v>588385 3</c:v>
                </c:pt>
                <c:pt idx="32">
                  <c:v>589594 1</c:v>
                </c:pt>
              </c:strCache>
            </c:strRef>
          </c:cat>
          <c:val>
            <c:numRef>
              <c:f>'Ass Metrix'!$B$4:$AH$4</c:f>
              <c:numCache>
                <c:formatCode>0.00</c:formatCode>
                <c:ptCount val="33"/>
                <c:pt idx="0">
                  <c:v>0.96575577614506791</c:v>
                </c:pt>
                <c:pt idx="1">
                  <c:v>0.97183217004453637</c:v>
                </c:pt>
                <c:pt idx="2">
                  <c:v>1.0263117596177422</c:v>
                </c:pt>
                <c:pt idx="3">
                  <c:v>0.97822042243958329</c:v>
                </c:pt>
                <c:pt idx="4">
                  <c:v>0.92729940231659003</c:v>
                </c:pt>
                <c:pt idx="5">
                  <c:v>1.0871285583368542</c:v>
                </c:pt>
                <c:pt idx="6">
                  <c:v>0.98635344789698043</c:v>
                </c:pt>
                <c:pt idx="7">
                  <c:v>0.68129629336941022</c:v>
                </c:pt>
                <c:pt idx="8">
                  <c:v>0.86777794614047543</c:v>
                </c:pt>
                <c:pt idx="9">
                  <c:v>1.0374868387612102</c:v>
                </c:pt>
                <c:pt idx="10">
                  <c:v>0.81446915494872352</c:v>
                </c:pt>
                <c:pt idx="11">
                  <c:v>0.93450939634374131</c:v>
                </c:pt>
                <c:pt idx="12">
                  <c:v>0.81310174126264734</c:v>
                </c:pt>
                <c:pt idx="13">
                  <c:v>0.85992238358432338</c:v>
                </c:pt>
                <c:pt idx="14">
                  <c:v>0.71869387020080688</c:v>
                </c:pt>
                <c:pt idx="15">
                  <c:v>0.85190555238319876</c:v>
                </c:pt>
                <c:pt idx="16">
                  <c:v>1.1636352353093316</c:v>
                </c:pt>
                <c:pt idx="17">
                  <c:v>0.93284567185222378</c:v>
                </c:pt>
                <c:pt idx="18">
                  <c:v>0.70151997386317066</c:v>
                </c:pt>
                <c:pt idx="19">
                  <c:v>0.92498095610559772</c:v>
                </c:pt>
                <c:pt idx="20">
                  <c:v>0.86416793227489541</c:v>
                </c:pt>
                <c:pt idx="21">
                  <c:v>1.0624157300483874</c:v>
                </c:pt>
                <c:pt idx="22">
                  <c:v>0.8125655470844193</c:v>
                </c:pt>
                <c:pt idx="23">
                  <c:v>0.89245877149385733</c:v>
                </c:pt>
                <c:pt idx="24">
                  <c:v>1.1567417067397414</c:v>
                </c:pt>
                <c:pt idx="25">
                  <c:v>1.0105539282970428</c:v>
                </c:pt>
                <c:pt idx="26">
                  <c:v>0.82150673546199282</c:v>
                </c:pt>
                <c:pt idx="27">
                  <c:v>0.86040637992540114</c:v>
                </c:pt>
                <c:pt idx="28">
                  <c:v>0.98992178057808489</c:v>
                </c:pt>
                <c:pt idx="29">
                  <c:v>1.0050371534843805</c:v>
                </c:pt>
                <c:pt idx="30">
                  <c:v>0.58339365575899005</c:v>
                </c:pt>
                <c:pt idx="31">
                  <c:v>1.2902844832195925</c:v>
                </c:pt>
                <c:pt idx="32">
                  <c:v>0.99089943348844933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B7-4313-B314-2B2D94C67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96299664"/>
        <c:axId val="1068059744"/>
      </c:barChart>
      <c:lineChart>
        <c:grouping val="standard"/>
        <c:varyColors val="0"/>
        <c:ser>
          <c:idx val="4"/>
          <c:order val="3"/>
          <c:tx>
            <c:strRef>
              <c:f>'Ass Metrix'!$A$5</c:f>
              <c:strCache>
                <c:ptCount val="1"/>
                <c:pt idx="0">
                  <c:v>RMSE</c:v>
                </c:pt>
              </c:strCache>
            </c:strRef>
          </c:tx>
          <c:spPr>
            <a:ln w="12700" cap="flat" cmpd="sng" algn="ctr">
              <a:noFill/>
              <a:prstDash val="solid"/>
              <a:miter lim="800000"/>
            </a:ln>
            <a:effectLst/>
          </c:spPr>
          <c:marker>
            <c:symbol val="diamond"/>
            <c:size val="20"/>
            <c:spPr>
              <a:solidFill>
                <a:schemeClr val="lt1"/>
              </a:solidFill>
              <a:ln w="1270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</c:marker>
          <c:cat>
            <c:strRef>
              <c:f>'Ass Metrix'!$B$1:$AH$1</c:f>
              <c:strCache>
                <c:ptCount val="33"/>
                <c:pt idx="0">
                  <c:v>30093</c:v>
                </c:pt>
                <c:pt idx="1">
                  <c:v>30105</c:v>
                </c:pt>
                <c:pt idx="2">
                  <c:v>30164</c:v>
                </c:pt>
                <c:pt idx="3">
                  <c:v>30619</c:v>
                </c:pt>
                <c:pt idx="4">
                  <c:v>30722</c:v>
                </c:pt>
                <c:pt idx="5">
                  <c:v>510306 2</c:v>
                </c:pt>
                <c:pt idx="6">
                  <c:v>510308 6</c:v>
                </c:pt>
                <c:pt idx="7">
                  <c:v>511399 X</c:v>
                </c:pt>
                <c:pt idx="8">
                  <c:v>511469 6</c:v>
                </c:pt>
                <c:pt idx="9">
                  <c:v>511672 7</c:v>
                </c:pt>
                <c:pt idx="10">
                  <c:v>511855A9</c:v>
                </c:pt>
                <c:pt idx="11">
                  <c:v>512280 4</c:v>
                </c:pt>
                <c:pt idx="12">
                  <c:v>512451 0</c:v>
                </c:pt>
                <c:pt idx="13">
                  <c:v>512481 2</c:v>
                </c:pt>
                <c:pt idx="14">
                  <c:v>512552 0</c:v>
                </c:pt>
                <c:pt idx="15">
                  <c:v>512580 9</c:v>
                </c:pt>
                <c:pt idx="16">
                  <c:v>513222 0</c:v>
                </c:pt>
                <c:pt idx="17">
                  <c:v>513346 0</c:v>
                </c:pt>
                <c:pt idx="18">
                  <c:v>513404 6</c:v>
                </c:pt>
                <c:pt idx="19">
                  <c:v>513404A0</c:v>
                </c:pt>
                <c:pt idx="20">
                  <c:v>513439A1</c:v>
                </c:pt>
                <c:pt idx="21">
                  <c:v>513528 6</c:v>
                </c:pt>
                <c:pt idx="22">
                  <c:v>513550 3</c:v>
                </c:pt>
                <c:pt idx="23">
                  <c:v>513611 4</c:v>
                </c:pt>
                <c:pt idx="24">
                  <c:v>548165 6</c:v>
                </c:pt>
                <c:pt idx="25">
                  <c:v>548375A4</c:v>
                </c:pt>
                <c:pt idx="26">
                  <c:v>549354 X</c:v>
                </c:pt>
                <c:pt idx="27">
                  <c:v>587214 6</c:v>
                </c:pt>
                <c:pt idx="28">
                  <c:v>587263 0</c:v>
                </c:pt>
                <c:pt idx="29">
                  <c:v>587553 8</c:v>
                </c:pt>
                <c:pt idx="30">
                  <c:v>587725CX</c:v>
                </c:pt>
                <c:pt idx="31">
                  <c:v>588385 3</c:v>
                </c:pt>
                <c:pt idx="32">
                  <c:v>589594 1</c:v>
                </c:pt>
              </c:strCache>
            </c:strRef>
          </c:cat>
          <c:val>
            <c:numRef>
              <c:f>'Ass Metrix'!$B$5:$AH$5</c:f>
              <c:numCache>
                <c:formatCode>0.00</c:formatCode>
                <c:ptCount val="33"/>
                <c:pt idx="0">
                  <c:v>50.973363819066201</c:v>
                </c:pt>
                <c:pt idx="1">
                  <c:v>46.121250731277769</c:v>
                </c:pt>
                <c:pt idx="2">
                  <c:v>37.105691961848557</c:v>
                </c:pt>
                <c:pt idx="3">
                  <c:v>31.891342015314056</c:v>
                </c:pt>
                <c:pt idx="4">
                  <c:v>31.000657592150009</c:v>
                </c:pt>
                <c:pt idx="5">
                  <c:v>35.011232785075848</c:v>
                </c:pt>
                <c:pt idx="6">
                  <c:v>34.964732875863071</c:v>
                </c:pt>
                <c:pt idx="7">
                  <c:v>41.650734997172471</c:v>
                </c:pt>
                <c:pt idx="8">
                  <c:v>37.603748161425059</c:v>
                </c:pt>
                <c:pt idx="9">
                  <c:v>45.700085726624351</c:v>
                </c:pt>
                <c:pt idx="10">
                  <c:v>53.551025179533859</c:v>
                </c:pt>
                <c:pt idx="11">
                  <c:v>33.776177965237487</c:v>
                </c:pt>
                <c:pt idx="12">
                  <c:v>38.804419755689658</c:v>
                </c:pt>
                <c:pt idx="13">
                  <c:v>36.216305659275363</c:v>
                </c:pt>
                <c:pt idx="14">
                  <c:v>43.291299957644235</c:v>
                </c:pt>
                <c:pt idx="15">
                  <c:v>37.11722133072994</c:v>
                </c:pt>
                <c:pt idx="16">
                  <c:v>54.890536293529742</c:v>
                </c:pt>
                <c:pt idx="17">
                  <c:v>36.521316843728407</c:v>
                </c:pt>
                <c:pt idx="18">
                  <c:v>55.591014529135059</c:v>
                </c:pt>
                <c:pt idx="19">
                  <c:v>41.448643305039937</c:v>
                </c:pt>
                <c:pt idx="20">
                  <c:v>38.387891019385286</c:v>
                </c:pt>
                <c:pt idx="21">
                  <c:v>35.489059937373113</c:v>
                </c:pt>
                <c:pt idx="22">
                  <c:v>46.664693293927755</c:v>
                </c:pt>
                <c:pt idx="23">
                  <c:v>43.825491279890599</c:v>
                </c:pt>
                <c:pt idx="24">
                  <c:v>37.007098257527666</c:v>
                </c:pt>
                <c:pt idx="25">
                  <c:v>40.961559276367282</c:v>
                </c:pt>
                <c:pt idx="26">
                  <c:v>37.828322223233826</c:v>
                </c:pt>
                <c:pt idx="27">
                  <c:v>45.044326774659183</c:v>
                </c:pt>
                <c:pt idx="28">
                  <c:v>40.630477040206756</c:v>
                </c:pt>
                <c:pt idx="29">
                  <c:v>38.414610967912878</c:v>
                </c:pt>
                <c:pt idx="30">
                  <c:v>46.046966725113109</c:v>
                </c:pt>
                <c:pt idx="31">
                  <c:v>43.963453820432399</c:v>
                </c:pt>
                <c:pt idx="32">
                  <c:v>34.453658706901763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EB7-4313-B314-2B2D94C67ACA}"/>
            </c:ext>
          </c:extLst>
        </c:ser>
        <c:ser>
          <c:idx val="5"/>
          <c:order val="4"/>
          <c:tx>
            <c:strRef>
              <c:f>'Ass Metrix'!$A$6</c:f>
              <c:strCache>
                <c:ptCount val="1"/>
                <c:pt idx="0">
                  <c:v>MAE</c:v>
                </c:pt>
              </c:strCache>
            </c:strRef>
          </c:tx>
          <c:spPr>
            <a:ln w="12700" cap="flat" cmpd="sng" algn="ctr">
              <a:noFill/>
              <a:prstDash val="solid"/>
              <a:miter lim="800000"/>
            </a:ln>
            <a:effectLst/>
          </c:spPr>
          <c:marker>
            <c:symbol val="circle"/>
            <c:size val="20"/>
            <c:spPr>
              <a:solidFill>
                <a:schemeClr val="lt1"/>
              </a:solidFill>
              <a:ln w="1270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</c:marker>
          <c:cat>
            <c:strRef>
              <c:f>'Ass Metrix'!$B$1:$AH$1</c:f>
              <c:strCache>
                <c:ptCount val="33"/>
                <c:pt idx="0">
                  <c:v>30093</c:v>
                </c:pt>
                <c:pt idx="1">
                  <c:v>30105</c:v>
                </c:pt>
                <c:pt idx="2">
                  <c:v>30164</c:v>
                </c:pt>
                <c:pt idx="3">
                  <c:v>30619</c:v>
                </c:pt>
                <c:pt idx="4">
                  <c:v>30722</c:v>
                </c:pt>
                <c:pt idx="5">
                  <c:v>510306 2</c:v>
                </c:pt>
                <c:pt idx="6">
                  <c:v>510308 6</c:v>
                </c:pt>
                <c:pt idx="7">
                  <c:v>511399 X</c:v>
                </c:pt>
                <c:pt idx="8">
                  <c:v>511469 6</c:v>
                </c:pt>
                <c:pt idx="9">
                  <c:v>511672 7</c:v>
                </c:pt>
                <c:pt idx="10">
                  <c:v>511855A9</c:v>
                </c:pt>
                <c:pt idx="11">
                  <c:v>512280 4</c:v>
                </c:pt>
                <c:pt idx="12">
                  <c:v>512451 0</c:v>
                </c:pt>
                <c:pt idx="13">
                  <c:v>512481 2</c:v>
                </c:pt>
                <c:pt idx="14">
                  <c:v>512552 0</c:v>
                </c:pt>
                <c:pt idx="15">
                  <c:v>512580 9</c:v>
                </c:pt>
                <c:pt idx="16">
                  <c:v>513222 0</c:v>
                </c:pt>
                <c:pt idx="17">
                  <c:v>513346 0</c:v>
                </c:pt>
                <c:pt idx="18">
                  <c:v>513404 6</c:v>
                </c:pt>
                <c:pt idx="19">
                  <c:v>513404A0</c:v>
                </c:pt>
                <c:pt idx="20">
                  <c:v>513439A1</c:v>
                </c:pt>
                <c:pt idx="21">
                  <c:v>513528 6</c:v>
                </c:pt>
                <c:pt idx="22">
                  <c:v>513550 3</c:v>
                </c:pt>
                <c:pt idx="23">
                  <c:v>513611 4</c:v>
                </c:pt>
                <c:pt idx="24">
                  <c:v>548165 6</c:v>
                </c:pt>
                <c:pt idx="25">
                  <c:v>548375A4</c:v>
                </c:pt>
                <c:pt idx="26">
                  <c:v>549354 X</c:v>
                </c:pt>
                <c:pt idx="27">
                  <c:v>587214 6</c:v>
                </c:pt>
                <c:pt idx="28">
                  <c:v>587263 0</c:v>
                </c:pt>
                <c:pt idx="29">
                  <c:v>587553 8</c:v>
                </c:pt>
                <c:pt idx="30">
                  <c:v>587725CX</c:v>
                </c:pt>
                <c:pt idx="31">
                  <c:v>588385 3</c:v>
                </c:pt>
                <c:pt idx="32">
                  <c:v>589594 1</c:v>
                </c:pt>
              </c:strCache>
            </c:strRef>
          </c:cat>
          <c:val>
            <c:numRef>
              <c:f>'Ass Metrix'!$B$6:$AH$6</c:f>
              <c:numCache>
                <c:formatCode>0.00</c:formatCode>
                <c:ptCount val="33"/>
                <c:pt idx="0">
                  <c:v>27.362227799227817</c:v>
                </c:pt>
                <c:pt idx="1">
                  <c:v>26.240452173913052</c:v>
                </c:pt>
                <c:pt idx="2">
                  <c:v>22.086541666666655</c:v>
                </c:pt>
                <c:pt idx="3">
                  <c:v>20.351792452830185</c:v>
                </c:pt>
                <c:pt idx="4">
                  <c:v>18.426804020100512</c:v>
                </c:pt>
                <c:pt idx="5">
                  <c:v>20.176284615384603</c:v>
                </c:pt>
                <c:pt idx="6">
                  <c:v>22.568697318007654</c:v>
                </c:pt>
                <c:pt idx="7">
                  <c:v>25.371609374999995</c:v>
                </c:pt>
                <c:pt idx="8">
                  <c:v>23.90856818181819</c:v>
                </c:pt>
                <c:pt idx="9">
                  <c:v>24.893122171945709</c:v>
                </c:pt>
                <c:pt idx="10">
                  <c:v>31.30556976744186</c:v>
                </c:pt>
                <c:pt idx="11">
                  <c:v>21.164734848484837</c:v>
                </c:pt>
                <c:pt idx="12">
                  <c:v>25.190803030303023</c:v>
                </c:pt>
                <c:pt idx="13">
                  <c:v>23.814962121212115</c:v>
                </c:pt>
                <c:pt idx="14">
                  <c:v>28.986772727272729</c:v>
                </c:pt>
                <c:pt idx="15">
                  <c:v>24.055776515151518</c:v>
                </c:pt>
                <c:pt idx="16">
                  <c:v>31.275339130434791</c:v>
                </c:pt>
                <c:pt idx="17">
                  <c:v>20.99789558232931</c:v>
                </c:pt>
                <c:pt idx="18">
                  <c:v>34.620144859813081</c:v>
                </c:pt>
                <c:pt idx="19">
                  <c:v>24.602367647058809</c:v>
                </c:pt>
                <c:pt idx="20">
                  <c:v>23.228435754189952</c:v>
                </c:pt>
                <c:pt idx="21">
                  <c:v>22.177846153846151</c:v>
                </c:pt>
                <c:pt idx="22">
                  <c:v>27.305572115384614</c:v>
                </c:pt>
                <c:pt idx="23">
                  <c:v>27.106641255605386</c:v>
                </c:pt>
                <c:pt idx="24">
                  <c:v>21.518542307692297</c:v>
                </c:pt>
                <c:pt idx="25">
                  <c:v>23.790853281853281</c:v>
                </c:pt>
                <c:pt idx="26">
                  <c:v>22.695488372093024</c:v>
                </c:pt>
                <c:pt idx="27">
                  <c:v>24.871746835443041</c:v>
                </c:pt>
                <c:pt idx="28">
                  <c:v>24.57889451476791</c:v>
                </c:pt>
                <c:pt idx="29">
                  <c:v>20.723233716475104</c:v>
                </c:pt>
                <c:pt idx="30">
                  <c:v>27.916640816326538</c:v>
                </c:pt>
                <c:pt idx="31">
                  <c:v>25.36110646387835</c:v>
                </c:pt>
                <c:pt idx="32">
                  <c:v>20.979579545454548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EB7-4313-B314-2B2D94C67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2906032"/>
        <c:axId val="1087163296"/>
      </c:lineChart>
      <c:catAx>
        <c:axId val="796299664"/>
        <c:scaling>
          <c:orientation val="minMax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minorGridlines>
          <c:spPr>
            <a:ln w="9525" cap="flat" cmpd="sng" algn="ctr">
              <a:noFill/>
              <a:round/>
            </a:ln>
            <a:effectLst/>
          </c:spPr>
        </c:min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2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8059744"/>
        <c:crosses val="autoZero"/>
        <c:auto val="1"/>
        <c:lblAlgn val="ctr"/>
        <c:lblOffset val="100"/>
        <c:noMultiLvlLbl val="0"/>
      </c:catAx>
      <c:valAx>
        <c:axId val="1068059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Coefficient and bias</a:t>
                </a:r>
              </a:p>
            </c:rich>
          </c:tx>
          <c:layout>
            <c:manualLayout>
              <c:xMode val="edge"/>
              <c:yMode val="edge"/>
              <c:x val="4.8029479248566046E-3"/>
              <c:y val="0.20246352386476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6299664"/>
        <c:crosses val="autoZero"/>
        <c:crossBetween val="between"/>
      </c:valAx>
      <c:valAx>
        <c:axId val="1087163296"/>
        <c:scaling>
          <c:orientation val="minMax"/>
          <c:max val="70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RMSE and MAE (mm/month)</a:t>
                </a:r>
              </a:p>
            </c:rich>
          </c:tx>
          <c:layout>
            <c:manualLayout>
              <c:xMode val="edge"/>
              <c:yMode val="edge"/>
              <c:x val="0.97142708255607246"/>
              <c:y val="0.1370586580566142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72906032"/>
        <c:crosses val="max"/>
        <c:crossBetween val="between"/>
      </c:valAx>
      <c:catAx>
        <c:axId val="10729060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087163296"/>
        <c:crosses val="autoZero"/>
        <c:auto val="1"/>
        <c:lblAlgn val="ctr"/>
        <c:lblOffset val="100"/>
        <c:noMultiLvlLbl val="0"/>
      </c:catAx>
      <c:spPr>
        <a:noFill/>
        <a:ln>
          <a:solidFill>
            <a:sysClr val="windowText" lastClr="000000"/>
          </a:solidFill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219425521248046"/>
          <c:y val="5.6882598964376786E-2"/>
          <c:w val="0.83687710088870448"/>
          <c:h val="0.70649432202438212"/>
        </c:manualLayout>
      </c:layout>
      <c:barChart>
        <c:barDir val="col"/>
        <c:grouping val="clustered"/>
        <c:varyColors val="0"/>
        <c:ser>
          <c:idx val="3"/>
          <c:order val="0"/>
          <c:tx>
            <c:strRef>
              <c:f>'Ass Metrix'!$AS$1</c:f>
              <c:strCache>
                <c:ptCount val="1"/>
                <c:pt idx="0">
                  <c:v>Spring</c:v>
                </c:pt>
              </c:strCache>
            </c:strRef>
          </c:tx>
          <c:spPr>
            <a:gradFill rotWithShape="1">
              <a:gsLst>
                <a:gs pos="0">
                  <a:schemeClr val="dk1">
                    <a:lumMod val="110000"/>
                    <a:satMod val="105000"/>
                    <a:tint val="67000"/>
                  </a:schemeClr>
                </a:gs>
                <a:gs pos="50000">
                  <a:schemeClr val="dk1">
                    <a:lumMod val="105000"/>
                    <a:satMod val="103000"/>
                    <a:tint val="73000"/>
                  </a:schemeClr>
                </a:gs>
                <a:gs pos="100000">
                  <a:schemeClr val="dk1">
                    <a:lumMod val="105000"/>
                    <a:satMod val="109000"/>
                    <a:tint val="81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'Ass Metrix'!$AO$2:$AO$6</c15:sqref>
                  </c15:fullRef>
                </c:ext>
              </c:extLst>
              <c:f>'Ass Metrix'!$AO$2:$AO$4</c:f>
              <c:strCache>
                <c:ptCount val="3"/>
                <c:pt idx="0">
                  <c:v>r</c:v>
                </c:pt>
                <c:pt idx="1">
                  <c:v>R^2</c:v>
                </c:pt>
                <c:pt idx="2">
                  <c:v>Bias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'Ass Metrix'!$AS$2:$AS$6</c15:sqref>
                  </c15:fullRef>
                </c:ext>
              </c:extLst>
              <c:f>'Ass Metrix'!$AS$2:$AS$4</c:f>
              <c:numCache>
                <c:formatCode>0.00</c:formatCode>
                <c:ptCount val="3"/>
                <c:pt idx="0">
                  <c:v>0.73936131238348701</c:v>
                </c:pt>
                <c:pt idx="1">
                  <c:v>0.54665515024943223</c:v>
                </c:pt>
                <c:pt idx="2">
                  <c:v>0.91091321257131808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0D-4919-8D78-70EB325C2A62}"/>
            </c:ext>
          </c:extLst>
        </c:ser>
        <c:ser>
          <c:idx val="0"/>
          <c:order val="1"/>
          <c:tx>
            <c:strRef>
              <c:f>'Ass Metrix'!$AP$1</c:f>
              <c:strCache>
                <c:ptCount val="1"/>
                <c:pt idx="0">
                  <c:v>Summer</c:v>
                </c:pt>
              </c:strCache>
            </c:strRef>
          </c:tx>
          <c:spPr>
            <a:pattFill prst="smGrid">
              <a:fgClr>
                <a:schemeClr val="dk1"/>
              </a:fgClr>
              <a:bgClr>
                <a:schemeClr val="bg1"/>
              </a:bgClr>
            </a:pattFill>
            <a:ln w="12700" cap="flat" cmpd="sng" algn="ctr">
              <a:solidFill>
                <a:schemeClr val="tx1"/>
              </a:solidFill>
              <a:prstDash val="solid"/>
              <a:miter lim="800000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'Ass Metrix'!$AO$2:$AO$6</c15:sqref>
                  </c15:fullRef>
                </c:ext>
              </c:extLst>
              <c:f>'Ass Metrix'!$AO$2:$AO$4</c:f>
              <c:strCache>
                <c:ptCount val="3"/>
                <c:pt idx="0">
                  <c:v>r</c:v>
                </c:pt>
                <c:pt idx="1">
                  <c:v>R^2</c:v>
                </c:pt>
                <c:pt idx="2">
                  <c:v>Bias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'Ass Metrix'!$AP$2:$AP$6</c15:sqref>
                  </c15:fullRef>
                </c:ext>
              </c:extLst>
              <c:f>'Ass Metrix'!$AP$2:$AP$4</c:f>
              <c:numCache>
                <c:formatCode>0.00</c:formatCode>
                <c:ptCount val="3"/>
                <c:pt idx="0">
                  <c:v>0.53153195167846334</c:v>
                </c:pt>
                <c:pt idx="1">
                  <c:v>0.28252621565511626</c:v>
                </c:pt>
                <c:pt idx="2">
                  <c:v>0.8947021366158151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0D-4919-8D78-70EB325C2A62}"/>
            </c:ext>
          </c:extLst>
        </c:ser>
        <c:ser>
          <c:idx val="1"/>
          <c:order val="2"/>
          <c:tx>
            <c:strRef>
              <c:f>'Ass Metrix'!$AQ$1</c:f>
              <c:strCache>
                <c:ptCount val="1"/>
                <c:pt idx="0">
                  <c:v>Autumn</c:v>
                </c:pt>
              </c:strCache>
            </c:strRef>
          </c:tx>
          <c:spPr>
            <a:solidFill>
              <a:schemeClr val="lt1"/>
            </a:solidFill>
            <a:ln w="1270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'Ass Metrix'!$AO$2:$AO$6</c15:sqref>
                  </c15:fullRef>
                </c:ext>
              </c:extLst>
              <c:f>'Ass Metrix'!$AO$2:$AO$4</c:f>
              <c:strCache>
                <c:ptCount val="3"/>
                <c:pt idx="0">
                  <c:v>r</c:v>
                </c:pt>
                <c:pt idx="1">
                  <c:v>R^2</c:v>
                </c:pt>
                <c:pt idx="2">
                  <c:v>Bias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'Ass Metrix'!$AQ$2:$AQ$6</c15:sqref>
                  </c15:fullRef>
                </c:ext>
              </c:extLst>
              <c:f>'Ass Metrix'!$AQ$2:$AQ$4</c:f>
              <c:numCache>
                <c:formatCode>0.00</c:formatCode>
                <c:ptCount val="3"/>
                <c:pt idx="0">
                  <c:v>0.74703193872641838</c:v>
                </c:pt>
                <c:pt idx="1">
                  <c:v>0.55805671747735131</c:v>
                </c:pt>
                <c:pt idx="2">
                  <c:v>1.0030737477825227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0D-4919-8D78-70EB325C2A62}"/>
            </c:ext>
          </c:extLst>
        </c:ser>
        <c:ser>
          <c:idx val="2"/>
          <c:order val="3"/>
          <c:tx>
            <c:strRef>
              <c:f>'Ass Metrix'!$AR$1</c:f>
              <c:strCache>
                <c:ptCount val="1"/>
                <c:pt idx="0">
                  <c:v>Winter</c:v>
                </c:pt>
              </c:strCache>
            </c:strRef>
          </c:tx>
          <c:spPr>
            <a:pattFill prst="lgCheck">
              <a:fgClr>
                <a:schemeClr val="dk1"/>
              </a:fgClr>
              <a:bgClr>
                <a:schemeClr val="bg1"/>
              </a:bgClr>
            </a:pattFill>
            <a:ln w="12700" cap="flat" cmpd="sng" algn="ctr">
              <a:solidFill>
                <a:schemeClr val="tx1"/>
              </a:solidFill>
              <a:prstDash val="solid"/>
              <a:miter lim="800000"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'Ass Metrix'!$AO$2:$AO$6</c15:sqref>
                  </c15:fullRef>
                </c:ext>
              </c:extLst>
              <c:f>'Ass Metrix'!$AO$2:$AO$4</c:f>
              <c:strCache>
                <c:ptCount val="3"/>
                <c:pt idx="0">
                  <c:v>r</c:v>
                </c:pt>
                <c:pt idx="1">
                  <c:v>R^2</c:v>
                </c:pt>
                <c:pt idx="2">
                  <c:v>Bias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'Ass Metrix'!$AR$2:$AR$6</c15:sqref>
                  </c15:fullRef>
                </c:ext>
              </c:extLst>
              <c:f>'Ass Metrix'!$AR$2:$AR$4</c:f>
              <c:numCache>
                <c:formatCode>0.00</c:formatCode>
                <c:ptCount val="3"/>
                <c:pt idx="0">
                  <c:v>0.42654047006443208</c:v>
                </c:pt>
                <c:pt idx="1">
                  <c:v>0.18193677260278668</c:v>
                </c:pt>
                <c:pt idx="2">
                  <c:v>1.2141150340381013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0D-4919-8D78-70EB325C2A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84454736"/>
        <c:axId val="1083290912"/>
      </c:barChart>
      <c:catAx>
        <c:axId val="884454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83290912"/>
        <c:crosses val="autoZero"/>
        <c:auto val="1"/>
        <c:lblAlgn val="ctr"/>
        <c:lblOffset val="100"/>
        <c:noMultiLvlLbl val="0"/>
      </c:catAx>
      <c:valAx>
        <c:axId val="1083290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 sz="1200" b="0" i="0" u="none" strike="noStrike" kern="1200" baseline="0">
                    <a:solidFill>
                      <a:sysClr val="windowText" lastClr="000000"/>
                    </a:solidFill>
                  </a:rPr>
                  <a:t>Correlation and Bias</a:t>
                </a:r>
              </a:p>
            </c:rich>
          </c:tx>
          <c:layout>
            <c:manualLayout>
              <c:xMode val="edge"/>
              <c:yMode val="edge"/>
              <c:x val="1.4044943820224719E-2"/>
              <c:y val="0.155762484768910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844547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'Ass Metrix'!$A$37</c:f>
              <c:strCache>
                <c:ptCount val="1"/>
                <c:pt idx="0">
                  <c:v>Coefficient of correlation</c:v>
                </c:pt>
              </c:strCache>
            </c:strRef>
          </c:tx>
          <c:spPr>
            <a:solidFill>
              <a:schemeClr val="lt1"/>
            </a:solidFill>
            <a:ln w="1270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strRef>
              <c:f>'Ass Metrix'!$B$36:$AH$36</c:f>
              <c:strCache>
                <c:ptCount val="33"/>
                <c:pt idx="0">
                  <c:v>30093</c:v>
                </c:pt>
                <c:pt idx="1">
                  <c:v>30105</c:v>
                </c:pt>
                <c:pt idx="2">
                  <c:v>30164</c:v>
                </c:pt>
                <c:pt idx="3">
                  <c:v>30619</c:v>
                </c:pt>
                <c:pt idx="4">
                  <c:v>30722</c:v>
                </c:pt>
                <c:pt idx="5">
                  <c:v>510306 2</c:v>
                </c:pt>
                <c:pt idx="6">
                  <c:v>510308 6</c:v>
                </c:pt>
                <c:pt idx="7">
                  <c:v>511399 X</c:v>
                </c:pt>
                <c:pt idx="8">
                  <c:v>511469 6</c:v>
                </c:pt>
                <c:pt idx="9">
                  <c:v>511672 7</c:v>
                </c:pt>
                <c:pt idx="10">
                  <c:v>511855A9</c:v>
                </c:pt>
                <c:pt idx="11">
                  <c:v>512280 4</c:v>
                </c:pt>
                <c:pt idx="12">
                  <c:v>512451 0</c:v>
                </c:pt>
                <c:pt idx="13">
                  <c:v>512481 2</c:v>
                </c:pt>
                <c:pt idx="14">
                  <c:v>512552 0</c:v>
                </c:pt>
                <c:pt idx="15">
                  <c:v>512580 9</c:v>
                </c:pt>
                <c:pt idx="16">
                  <c:v>513222 0</c:v>
                </c:pt>
                <c:pt idx="17">
                  <c:v>513346 0</c:v>
                </c:pt>
                <c:pt idx="18">
                  <c:v>513404 6</c:v>
                </c:pt>
                <c:pt idx="19">
                  <c:v>513404A0</c:v>
                </c:pt>
                <c:pt idx="20">
                  <c:v>513439A1</c:v>
                </c:pt>
                <c:pt idx="21">
                  <c:v>513528 6</c:v>
                </c:pt>
                <c:pt idx="22">
                  <c:v>513550 3</c:v>
                </c:pt>
                <c:pt idx="23">
                  <c:v>513611 4</c:v>
                </c:pt>
                <c:pt idx="24">
                  <c:v>548165 6</c:v>
                </c:pt>
                <c:pt idx="25">
                  <c:v>548375A4</c:v>
                </c:pt>
                <c:pt idx="26">
                  <c:v>549354 X</c:v>
                </c:pt>
                <c:pt idx="27">
                  <c:v>587214 6</c:v>
                </c:pt>
                <c:pt idx="28">
                  <c:v>587263 0</c:v>
                </c:pt>
                <c:pt idx="29">
                  <c:v>587553 8</c:v>
                </c:pt>
                <c:pt idx="30">
                  <c:v>587725CX</c:v>
                </c:pt>
                <c:pt idx="31">
                  <c:v>588385 3</c:v>
                </c:pt>
                <c:pt idx="32">
                  <c:v>589594 1</c:v>
                </c:pt>
              </c:strCache>
            </c:strRef>
          </c:cat>
          <c:val>
            <c:numRef>
              <c:f>'Ass Metrix'!$B$37:$AH$37</c:f>
              <c:numCache>
                <c:formatCode>General</c:formatCode>
                <c:ptCount val="33"/>
                <c:pt idx="0">
                  <c:v>0.52907220138154687</c:v>
                </c:pt>
                <c:pt idx="1">
                  <c:v>0.74087234547528302</c:v>
                </c:pt>
                <c:pt idx="2">
                  <c:v>0.84939211029300732</c:v>
                </c:pt>
                <c:pt idx="3">
                  <c:v>0.7571255026822119</c:v>
                </c:pt>
                <c:pt idx="4">
                  <c:v>0.70795531383952248</c:v>
                </c:pt>
                <c:pt idx="5">
                  <c:v>0.45404354753476811</c:v>
                </c:pt>
                <c:pt idx="6">
                  <c:v>0.6678587711201136</c:v>
                </c:pt>
                <c:pt idx="7">
                  <c:v>0.60755368346984695</c:v>
                </c:pt>
                <c:pt idx="8">
                  <c:v>0.77561301357997225</c:v>
                </c:pt>
                <c:pt idx="9">
                  <c:v>0.75593141739977832</c:v>
                </c:pt>
                <c:pt idx="10">
                  <c:v>0.44358269369878034</c:v>
                </c:pt>
                <c:pt idx="11">
                  <c:v>0.73522237460957229</c:v>
                </c:pt>
                <c:pt idx="12">
                  <c:v>0.56371378926511451</c:v>
                </c:pt>
                <c:pt idx="13">
                  <c:v>0.80710322683079083</c:v>
                </c:pt>
                <c:pt idx="14">
                  <c:v>0.58595482465580917</c:v>
                </c:pt>
                <c:pt idx="15">
                  <c:v>0.69701558977647449</c:v>
                </c:pt>
                <c:pt idx="16">
                  <c:v>0.74829498056038135</c:v>
                </c:pt>
                <c:pt idx="17">
                  <c:v>0.74829498056038135</c:v>
                </c:pt>
                <c:pt idx="18">
                  <c:v>0.79541656204979483</c:v>
                </c:pt>
                <c:pt idx="19">
                  <c:v>0.86306301244672934</c:v>
                </c:pt>
                <c:pt idx="20">
                  <c:v>0.67387512289746665</c:v>
                </c:pt>
                <c:pt idx="21">
                  <c:v>0.73318385737316272</c:v>
                </c:pt>
                <c:pt idx="22">
                  <c:v>0.67176909187127865</c:v>
                </c:pt>
                <c:pt idx="23">
                  <c:v>0.74277178338492145</c:v>
                </c:pt>
                <c:pt idx="24">
                  <c:v>0.83311751485435681</c:v>
                </c:pt>
                <c:pt idx="25">
                  <c:v>0.44247706514600815</c:v>
                </c:pt>
                <c:pt idx="26">
                  <c:v>0.67089434381917912</c:v>
                </c:pt>
                <c:pt idx="27">
                  <c:v>0.69243861874121249</c:v>
                </c:pt>
                <c:pt idx="28">
                  <c:v>0.51811859468509258</c:v>
                </c:pt>
                <c:pt idx="29">
                  <c:v>0.5342391066188259</c:v>
                </c:pt>
                <c:pt idx="30">
                  <c:v>0.60835305888954894</c:v>
                </c:pt>
                <c:pt idx="31">
                  <c:v>0.68053916984236174</c:v>
                </c:pt>
                <c:pt idx="32">
                  <c:v>0.58833253747136782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E1-4165-AA40-E1519C0C7C8A}"/>
            </c:ext>
          </c:extLst>
        </c:ser>
        <c:ser>
          <c:idx val="1"/>
          <c:order val="1"/>
          <c:tx>
            <c:strRef>
              <c:f>'Ass Metrix'!$A$38</c:f>
              <c:strCache>
                <c:ptCount val="1"/>
                <c:pt idx="0">
                  <c:v>Coefficient of determination</c:v>
                </c:pt>
              </c:strCache>
            </c:strRef>
          </c:tx>
          <c:spPr>
            <a:gradFill rotWithShape="1">
              <a:gsLst>
                <a:gs pos="0">
                  <a:schemeClr val="dk1">
                    <a:satMod val="103000"/>
                    <a:lumMod val="102000"/>
                    <a:tint val="94000"/>
                  </a:schemeClr>
                </a:gs>
                <a:gs pos="50000">
                  <a:schemeClr val="dk1">
                    <a:satMod val="110000"/>
                    <a:lumMod val="100000"/>
                    <a:shade val="100000"/>
                  </a:schemeClr>
                </a:gs>
                <a:gs pos="100000">
                  <a:schemeClr val="dk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 w="6350" cap="flat" cmpd="sng" algn="ctr">
              <a:solidFill>
                <a:schemeClr val="dk1"/>
              </a:solidFill>
              <a:prstDash val="solid"/>
              <a:miter lim="800000"/>
            </a:ln>
            <a:effectLst/>
          </c:spPr>
          <c:invertIfNegative val="0"/>
          <c:cat>
            <c:strRef>
              <c:f>'Ass Metrix'!$B$36:$AH$36</c:f>
              <c:strCache>
                <c:ptCount val="33"/>
                <c:pt idx="0">
                  <c:v>30093</c:v>
                </c:pt>
                <c:pt idx="1">
                  <c:v>30105</c:v>
                </c:pt>
                <c:pt idx="2">
                  <c:v>30164</c:v>
                </c:pt>
                <c:pt idx="3">
                  <c:v>30619</c:v>
                </c:pt>
                <c:pt idx="4">
                  <c:v>30722</c:v>
                </c:pt>
                <c:pt idx="5">
                  <c:v>510306 2</c:v>
                </c:pt>
                <c:pt idx="6">
                  <c:v>510308 6</c:v>
                </c:pt>
                <c:pt idx="7">
                  <c:v>511399 X</c:v>
                </c:pt>
                <c:pt idx="8">
                  <c:v>511469 6</c:v>
                </c:pt>
                <c:pt idx="9">
                  <c:v>511672 7</c:v>
                </c:pt>
                <c:pt idx="10">
                  <c:v>511855A9</c:v>
                </c:pt>
                <c:pt idx="11">
                  <c:v>512280 4</c:v>
                </c:pt>
                <c:pt idx="12">
                  <c:v>512451 0</c:v>
                </c:pt>
                <c:pt idx="13">
                  <c:v>512481 2</c:v>
                </c:pt>
                <c:pt idx="14">
                  <c:v>512552 0</c:v>
                </c:pt>
                <c:pt idx="15">
                  <c:v>512580 9</c:v>
                </c:pt>
                <c:pt idx="16">
                  <c:v>513222 0</c:v>
                </c:pt>
                <c:pt idx="17">
                  <c:v>513346 0</c:v>
                </c:pt>
                <c:pt idx="18">
                  <c:v>513404 6</c:v>
                </c:pt>
                <c:pt idx="19">
                  <c:v>513404A0</c:v>
                </c:pt>
                <c:pt idx="20">
                  <c:v>513439A1</c:v>
                </c:pt>
                <c:pt idx="21">
                  <c:v>513528 6</c:v>
                </c:pt>
                <c:pt idx="22">
                  <c:v>513550 3</c:v>
                </c:pt>
                <c:pt idx="23">
                  <c:v>513611 4</c:v>
                </c:pt>
                <c:pt idx="24">
                  <c:v>548165 6</c:v>
                </c:pt>
                <c:pt idx="25">
                  <c:v>548375A4</c:v>
                </c:pt>
                <c:pt idx="26">
                  <c:v>549354 X</c:v>
                </c:pt>
                <c:pt idx="27">
                  <c:v>587214 6</c:v>
                </c:pt>
                <c:pt idx="28">
                  <c:v>587263 0</c:v>
                </c:pt>
                <c:pt idx="29">
                  <c:v>587553 8</c:v>
                </c:pt>
                <c:pt idx="30">
                  <c:v>587725CX</c:v>
                </c:pt>
                <c:pt idx="31">
                  <c:v>588385 3</c:v>
                </c:pt>
                <c:pt idx="32">
                  <c:v>589594 1</c:v>
                </c:pt>
              </c:strCache>
            </c:strRef>
          </c:cat>
          <c:val>
            <c:numRef>
              <c:f>'Ass Metrix'!$B$38:$AH$38</c:f>
              <c:numCache>
                <c:formatCode>General</c:formatCode>
                <c:ptCount val="33"/>
                <c:pt idx="0">
                  <c:v>0.27991739427471607</c:v>
                </c:pt>
                <c:pt idx="1">
                  <c:v>0.54889183229004712</c:v>
                </c:pt>
                <c:pt idx="2">
                  <c:v>0.72146695702800834</c:v>
                </c:pt>
                <c:pt idx="3">
                  <c:v>0.57323902681179206</c:v>
                </c:pt>
                <c:pt idx="4">
                  <c:v>0.50120072639361679</c:v>
                </c:pt>
                <c:pt idx="5">
                  <c:v>0.20615554305795722</c:v>
                </c:pt>
                <c:pt idx="6">
                  <c:v>0.44603533816206831</c:v>
                </c:pt>
                <c:pt idx="7">
                  <c:v>0.36912147829777897</c:v>
                </c:pt>
                <c:pt idx="8">
                  <c:v>0.60157554683460623</c:v>
                </c:pt>
                <c:pt idx="9">
                  <c:v>0.57143230781203791</c:v>
                </c:pt>
                <c:pt idx="10">
                  <c:v>0.19676560614906599</c:v>
                </c:pt>
                <c:pt idx="11">
                  <c:v>0.54055194012653829</c:v>
                </c:pt>
                <c:pt idx="12">
                  <c:v>0.31777323620763392</c:v>
                </c:pt>
                <c:pt idx="13">
                  <c:v>0.651415618760675</c:v>
                </c:pt>
                <c:pt idx="14">
                  <c:v>0.34334305653742009</c:v>
                </c:pt>
                <c:pt idx="15">
                  <c:v>0.48583073239144658</c:v>
                </c:pt>
                <c:pt idx="16">
                  <c:v>0.5599453779318615</c:v>
                </c:pt>
                <c:pt idx="17">
                  <c:v>0.5599453779318615</c:v>
                </c:pt>
                <c:pt idx="18">
                  <c:v>0.63268750718311506</c:v>
                </c:pt>
                <c:pt idx="19">
                  <c:v>0.74487776345362333</c:v>
                </c:pt>
                <c:pt idx="20">
                  <c:v>0.45410768126007578</c:v>
                </c:pt>
                <c:pt idx="21">
                  <c:v>0.53755856871259022</c:v>
                </c:pt>
                <c:pt idx="22">
                  <c:v>0.45127371279356243</c:v>
                </c:pt>
                <c:pt idx="23">
                  <c:v>0.55170992219281667</c:v>
                </c:pt>
                <c:pt idx="24">
                  <c:v>0.6940847935570994</c:v>
                </c:pt>
                <c:pt idx="25">
                  <c:v>0.19578595318022474</c:v>
                </c:pt>
                <c:pt idx="26">
                  <c:v>0.45009922056856694</c:v>
                </c:pt>
                <c:pt idx="27">
                  <c:v>0.47947124072423825</c:v>
                </c:pt>
                <c:pt idx="28">
                  <c:v>0.26844687815845525</c:v>
                </c:pt>
                <c:pt idx="29">
                  <c:v>0.28541142304088124</c:v>
                </c:pt>
                <c:pt idx="30">
                  <c:v>0.37009344426027102</c:v>
                </c:pt>
                <c:pt idx="31">
                  <c:v>0.46313356168973085</c:v>
                </c:pt>
                <c:pt idx="32">
                  <c:v>0.34613517464749843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E1-4165-AA40-E1519C0C7C8A}"/>
            </c:ext>
          </c:extLst>
        </c:ser>
        <c:ser>
          <c:idx val="2"/>
          <c:order val="2"/>
          <c:tx>
            <c:strRef>
              <c:f>'Ass Metrix'!$A$39</c:f>
              <c:strCache>
                <c:ptCount val="1"/>
                <c:pt idx="0">
                  <c:v>Bias</c:v>
                </c:pt>
              </c:strCache>
            </c:strRef>
          </c:tx>
          <c:spPr>
            <a:solidFill>
              <a:schemeClr val="accent3"/>
            </a:solidFill>
            <a:ln w="12700" cap="flat" cmpd="sng" algn="ctr">
              <a:solidFill>
                <a:schemeClr val="accent3">
                  <a:shade val="15000"/>
                </a:schemeClr>
              </a:solidFill>
              <a:prstDash val="solid"/>
              <a:miter lim="800000"/>
            </a:ln>
            <a:effectLst/>
          </c:spPr>
          <c:invertIfNegative val="0"/>
          <c:cat>
            <c:strRef>
              <c:f>'Ass Metrix'!$B$36:$AH$36</c:f>
              <c:strCache>
                <c:ptCount val="33"/>
                <c:pt idx="0">
                  <c:v>30093</c:v>
                </c:pt>
                <c:pt idx="1">
                  <c:v>30105</c:v>
                </c:pt>
                <c:pt idx="2">
                  <c:v>30164</c:v>
                </c:pt>
                <c:pt idx="3">
                  <c:v>30619</c:v>
                </c:pt>
                <c:pt idx="4">
                  <c:v>30722</c:v>
                </c:pt>
                <c:pt idx="5">
                  <c:v>510306 2</c:v>
                </c:pt>
                <c:pt idx="6">
                  <c:v>510308 6</c:v>
                </c:pt>
                <c:pt idx="7">
                  <c:v>511399 X</c:v>
                </c:pt>
                <c:pt idx="8">
                  <c:v>511469 6</c:v>
                </c:pt>
                <c:pt idx="9">
                  <c:v>511672 7</c:v>
                </c:pt>
                <c:pt idx="10">
                  <c:v>511855A9</c:v>
                </c:pt>
                <c:pt idx="11">
                  <c:v>512280 4</c:v>
                </c:pt>
                <c:pt idx="12">
                  <c:v>512451 0</c:v>
                </c:pt>
                <c:pt idx="13">
                  <c:v>512481 2</c:v>
                </c:pt>
                <c:pt idx="14">
                  <c:v>512552 0</c:v>
                </c:pt>
                <c:pt idx="15">
                  <c:v>512580 9</c:v>
                </c:pt>
                <c:pt idx="16">
                  <c:v>513222 0</c:v>
                </c:pt>
                <c:pt idx="17">
                  <c:v>513346 0</c:v>
                </c:pt>
                <c:pt idx="18">
                  <c:v>513404 6</c:v>
                </c:pt>
                <c:pt idx="19">
                  <c:v>513404A0</c:v>
                </c:pt>
                <c:pt idx="20">
                  <c:v>513439A1</c:v>
                </c:pt>
                <c:pt idx="21">
                  <c:v>513528 6</c:v>
                </c:pt>
                <c:pt idx="22">
                  <c:v>513550 3</c:v>
                </c:pt>
                <c:pt idx="23">
                  <c:v>513611 4</c:v>
                </c:pt>
                <c:pt idx="24">
                  <c:v>548165 6</c:v>
                </c:pt>
                <c:pt idx="25">
                  <c:v>548375A4</c:v>
                </c:pt>
                <c:pt idx="26">
                  <c:v>549354 X</c:v>
                </c:pt>
                <c:pt idx="27">
                  <c:v>587214 6</c:v>
                </c:pt>
                <c:pt idx="28">
                  <c:v>587263 0</c:v>
                </c:pt>
                <c:pt idx="29">
                  <c:v>587553 8</c:v>
                </c:pt>
                <c:pt idx="30">
                  <c:v>587725CX</c:v>
                </c:pt>
                <c:pt idx="31">
                  <c:v>588385 3</c:v>
                </c:pt>
                <c:pt idx="32">
                  <c:v>589594 1</c:v>
                </c:pt>
              </c:strCache>
            </c:strRef>
          </c:cat>
          <c:val>
            <c:numRef>
              <c:f>'Ass Metrix'!$B$39:$AH$39</c:f>
              <c:numCache>
                <c:formatCode>General</c:formatCode>
                <c:ptCount val="33"/>
                <c:pt idx="0">
                  <c:v>0.9657557761450668</c:v>
                </c:pt>
                <c:pt idx="1">
                  <c:v>0.97183217004453581</c:v>
                </c:pt>
                <c:pt idx="2">
                  <c:v>1.0263117596177429</c:v>
                </c:pt>
                <c:pt idx="3">
                  <c:v>0.95072160080324875</c:v>
                </c:pt>
                <c:pt idx="4">
                  <c:v>0.9272994023165898</c:v>
                </c:pt>
                <c:pt idx="5">
                  <c:v>1.087128558336854</c:v>
                </c:pt>
                <c:pt idx="6">
                  <c:v>0.98635344789698054</c:v>
                </c:pt>
                <c:pt idx="7">
                  <c:v>0.68129629336940889</c:v>
                </c:pt>
                <c:pt idx="8">
                  <c:v>0.86777794614047477</c:v>
                </c:pt>
                <c:pt idx="9">
                  <c:v>1.0374868387612097</c:v>
                </c:pt>
                <c:pt idx="10">
                  <c:v>0.81446915494872318</c:v>
                </c:pt>
                <c:pt idx="11">
                  <c:v>0.93450939634374164</c:v>
                </c:pt>
                <c:pt idx="12">
                  <c:v>0.81310174126264745</c:v>
                </c:pt>
                <c:pt idx="13">
                  <c:v>0.85992238358432349</c:v>
                </c:pt>
                <c:pt idx="14">
                  <c:v>0.71869387020080644</c:v>
                </c:pt>
                <c:pt idx="15">
                  <c:v>0.85190555238319909</c:v>
                </c:pt>
                <c:pt idx="16">
                  <c:v>1.1636352353093307</c:v>
                </c:pt>
                <c:pt idx="17">
                  <c:v>1.1636352353093307</c:v>
                </c:pt>
                <c:pt idx="18">
                  <c:v>0.73618018414205355</c:v>
                </c:pt>
                <c:pt idx="19">
                  <c:v>0.94158941488732439</c:v>
                </c:pt>
                <c:pt idx="20">
                  <c:v>0.86416793227489497</c:v>
                </c:pt>
                <c:pt idx="21">
                  <c:v>1.062415730048387</c:v>
                </c:pt>
                <c:pt idx="22">
                  <c:v>0.81256554708441819</c:v>
                </c:pt>
                <c:pt idx="23">
                  <c:v>0.9204193080667078</c:v>
                </c:pt>
                <c:pt idx="24">
                  <c:v>1.1567417067397403</c:v>
                </c:pt>
                <c:pt idx="25">
                  <c:v>1.0105539282970417</c:v>
                </c:pt>
                <c:pt idx="26">
                  <c:v>0.82150673546199315</c:v>
                </c:pt>
                <c:pt idx="27">
                  <c:v>0.86242127575937044</c:v>
                </c:pt>
                <c:pt idx="28">
                  <c:v>0.96766163538728545</c:v>
                </c:pt>
                <c:pt idx="29">
                  <c:v>1.1038640573351164</c:v>
                </c:pt>
                <c:pt idx="30">
                  <c:v>0.61091120066224436</c:v>
                </c:pt>
                <c:pt idx="31">
                  <c:v>1.2902844832195914</c:v>
                </c:pt>
                <c:pt idx="32">
                  <c:v>0.99089943348844922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E1-4165-AA40-E1519C0C7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axId val="536258944"/>
        <c:axId val="538052096"/>
      </c:barChart>
      <c:lineChart>
        <c:grouping val="standard"/>
        <c:varyColors val="0"/>
        <c:ser>
          <c:idx val="3"/>
          <c:order val="3"/>
          <c:tx>
            <c:strRef>
              <c:f>'Ass Metrix'!$A$40</c:f>
              <c:strCache>
                <c:ptCount val="1"/>
                <c:pt idx="0">
                  <c:v>RMSE</c:v>
                </c:pt>
              </c:strCache>
            </c:strRef>
          </c:tx>
          <c:spPr>
            <a:ln w="12700" cap="flat" cmpd="sng" algn="ctr">
              <a:noFill/>
              <a:prstDash val="solid"/>
              <a:miter lim="800000"/>
            </a:ln>
            <a:effectLst/>
          </c:spPr>
          <c:marker>
            <c:symbol val="diamond"/>
            <c:size val="20"/>
            <c:spPr>
              <a:solidFill>
                <a:schemeClr val="lt1"/>
              </a:solidFill>
              <a:ln w="1270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</c:marker>
          <c:dPt>
            <c:idx val="31"/>
            <c:marker>
              <c:symbol val="diamond"/>
              <c:size val="21"/>
              <c:spPr>
                <a:solidFill>
                  <a:schemeClr val="lt1"/>
                </a:solidFill>
                <a:ln w="12700" cap="flat" cmpd="sng" algn="ctr">
                  <a:solidFill>
                    <a:schemeClr val="dk1"/>
                  </a:solidFill>
                  <a:prstDash val="solid"/>
                  <a:miter lim="800000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E4E1-4165-AA40-E1519C0C7C8A}"/>
              </c:ext>
            </c:extLst>
          </c:dPt>
          <c:cat>
            <c:strRef>
              <c:f>'Ass Metrix'!$B$36:$AH$36</c:f>
              <c:strCache>
                <c:ptCount val="33"/>
                <c:pt idx="0">
                  <c:v>30093</c:v>
                </c:pt>
                <c:pt idx="1">
                  <c:v>30105</c:v>
                </c:pt>
                <c:pt idx="2">
                  <c:v>30164</c:v>
                </c:pt>
                <c:pt idx="3">
                  <c:v>30619</c:v>
                </c:pt>
                <c:pt idx="4">
                  <c:v>30722</c:v>
                </c:pt>
                <c:pt idx="5">
                  <c:v>510306 2</c:v>
                </c:pt>
                <c:pt idx="6">
                  <c:v>510308 6</c:v>
                </c:pt>
                <c:pt idx="7">
                  <c:v>511399 X</c:v>
                </c:pt>
                <c:pt idx="8">
                  <c:v>511469 6</c:v>
                </c:pt>
                <c:pt idx="9">
                  <c:v>511672 7</c:v>
                </c:pt>
                <c:pt idx="10">
                  <c:v>511855A9</c:v>
                </c:pt>
                <c:pt idx="11">
                  <c:v>512280 4</c:v>
                </c:pt>
                <c:pt idx="12">
                  <c:v>512451 0</c:v>
                </c:pt>
                <c:pt idx="13">
                  <c:v>512481 2</c:v>
                </c:pt>
                <c:pt idx="14">
                  <c:v>512552 0</c:v>
                </c:pt>
                <c:pt idx="15">
                  <c:v>512580 9</c:v>
                </c:pt>
                <c:pt idx="16">
                  <c:v>513222 0</c:v>
                </c:pt>
                <c:pt idx="17">
                  <c:v>513346 0</c:v>
                </c:pt>
                <c:pt idx="18">
                  <c:v>513404 6</c:v>
                </c:pt>
                <c:pt idx="19">
                  <c:v>513404A0</c:v>
                </c:pt>
                <c:pt idx="20">
                  <c:v>513439A1</c:v>
                </c:pt>
                <c:pt idx="21">
                  <c:v>513528 6</c:v>
                </c:pt>
                <c:pt idx="22">
                  <c:v>513550 3</c:v>
                </c:pt>
                <c:pt idx="23">
                  <c:v>513611 4</c:v>
                </c:pt>
                <c:pt idx="24">
                  <c:v>548165 6</c:v>
                </c:pt>
                <c:pt idx="25">
                  <c:v>548375A4</c:v>
                </c:pt>
                <c:pt idx="26">
                  <c:v>549354 X</c:v>
                </c:pt>
                <c:pt idx="27">
                  <c:v>587214 6</c:v>
                </c:pt>
                <c:pt idx="28">
                  <c:v>587263 0</c:v>
                </c:pt>
                <c:pt idx="29">
                  <c:v>587553 8</c:v>
                </c:pt>
                <c:pt idx="30">
                  <c:v>587725CX</c:v>
                </c:pt>
                <c:pt idx="31">
                  <c:v>588385 3</c:v>
                </c:pt>
                <c:pt idx="32">
                  <c:v>589594 1</c:v>
                </c:pt>
              </c:strCache>
            </c:strRef>
          </c:cat>
          <c:val>
            <c:numRef>
              <c:f>'Ass Metrix'!$B$40:$AH$40</c:f>
              <c:numCache>
                <c:formatCode>General</c:formatCode>
                <c:ptCount val="33"/>
                <c:pt idx="0">
                  <c:v>206.81635376705589</c:v>
                </c:pt>
                <c:pt idx="1">
                  <c:v>197.62790333581214</c:v>
                </c:pt>
                <c:pt idx="2">
                  <c:v>117.63846099294851</c:v>
                </c:pt>
                <c:pt idx="3">
                  <c:v>124.57137727465832</c:v>
                </c:pt>
                <c:pt idx="4">
                  <c:v>112.2799882106702</c:v>
                </c:pt>
                <c:pt idx="5">
                  <c:v>134.7021806187804</c:v>
                </c:pt>
                <c:pt idx="6">
                  <c:v>123.82631795051412</c:v>
                </c:pt>
                <c:pt idx="7">
                  <c:v>259.62653891713558</c:v>
                </c:pt>
                <c:pt idx="8">
                  <c:v>154.86554983304356</c:v>
                </c:pt>
                <c:pt idx="9">
                  <c:v>154.48713138301321</c:v>
                </c:pt>
                <c:pt idx="10">
                  <c:v>304.98403554202633</c:v>
                </c:pt>
                <c:pt idx="11">
                  <c:v>146.05358330856771</c:v>
                </c:pt>
                <c:pt idx="12">
                  <c:v>194.90980769693078</c:v>
                </c:pt>
                <c:pt idx="13">
                  <c:v>139.70157407878736</c:v>
                </c:pt>
                <c:pt idx="14">
                  <c:v>250.65201870974977</c:v>
                </c:pt>
                <c:pt idx="15">
                  <c:v>151.49875871753716</c:v>
                </c:pt>
                <c:pt idx="16">
                  <c:v>213.2038744332132</c:v>
                </c:pt>
                <c:pt idx="17">
                  <c:v>213.2038744332132</c:v>
                </c:pt>
                <c:pt idx="18">
                  <c:v>241.44241689555793</c:v>
                </c:pt>
                <c:pt idx="19">
                  <c:v>143.13850400166041</c:v>
                </c:pt>
                <c:pt idx="20">
                  <c:v>196.22552936289918</c:v>
                </c:pt>
                <c:pt idx="21">
                  <c:v>150.15534012209429</c:v>
                </c:pt>
                <c:pt idx="22">
                  <c:v>239.66481167737163</c:v>
                </c:pt>
                <c:pt idx="23">
                  <c:v>140.43793924007858</c:v>
                </c:pt>
                <c:pt idx="24">
                  <c:v>134.17539535571953</c:v>
                </c:pt>
                <c:pt idx="25">
                  <c:v>210.22451704925123</c:v>
                </c:pt>
                <c:pt idx="26">
                  <c:v>163.24724228131561</c:v>
                </c:pt>
                <c:pt idx="27">
                  <c:v>187.75425770544811</c:v>
                </c:pt>
                <c:pt idx="28">
                  <c:v>180.7801129513816</c:v>
                </c:pt>
                <c:pt idx="29">
                  <c:v>163.03100494872416</c:v>
                </c:pt>
                <c:pt idx="30">
                  <c:v>273.09453176354526</c:v>
                </c:pt>
                <c:pt idx="31">
                  <c:v>207.97885940348058</c:v>
                </c:pt>
                <c:pt idx="32">
                  <c:v>133.11994257179569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4E1-4165-AA40-E1519C0C7C8A}"/>
            </c:ext>
          </c:extLst>
        </c:ser>
        <c:ser>
          <c:idx val="4"/>
          <c:order val="4"/>
          <c:tx>
            <c:strRef>
              <c:f>'Ass Metrix'!$A$41</c:f>
              <c:strCache>
                <c:ptCount val="1"/>
                <c:pt idx="0">
                  <c:v>MAE</c:v>
                </c:pt>
              </c:strCache>
            </c:strRef>
          </c:tx>
          <c:spPr>
            <a:ln w="12700" cap="flat" cmpd="sng" algn="ctr">
              <a:noFill/>
              <a:prstDash val="solid"/>
              <a:miter lim="800000"/>
            </a:ln>
            <a:effectLst/>
          </c:spPr>
          <c:marker>
            <c:symbol val="circle"/>
            <c:size val="19"/>
            <c:spPr>
              <a:solidFill>
                <a:schemeClr val="lt1"/>
              </a:solidFill>
              <a:ln w="12700" cap="flat" cmpd="sng" algn="ctr">
                <a:solidFill>
                  <a:schemeClr val="dk1"/>
                </a:solidFill>
                <a:prstDash val="solid"/>
                <a:miter lim="800000"/>
              </a:ln>
              <a:effectLst/>
            </c:spPr>
          </c:marker>
          <c:cat>
            <c:strRef>
              <c:f>'Ass Metrix'!$B$36:$AH$36</c:f>
              <c:strCache>
                <c:ptCount val="33"/>
                <c:pt idx="0">
                  <c:v>30093</c:v>
                </c:pt>
                <c:pt idx="1">
                  <c:v>30105</c:v>
                </c:pt>
                <c:pt idx="2">
                  <c:v>30164</c:v>
                </c:pt>
                <c:pt idx="3">
                  <c:v>30619</c:v>
                </c:pt>
                <c:pt idx="4">
                  <c:v>30722</c:v>
                </c:pt>
                <c:pt idx="5">
                  <c:v>510306 2</c:v>
                </c:pt>
                <c:pt idx="6">
                  <c:v>510308 6</c:v>
                </c:pt>
                <c:pt idx="7">
                  <c:v>511399 X</c:v>
                </c:pt>
                <c:pt idx="8">
                  <c:v>511469 6</c:v>
                </c:pt>
                <c:pt idx="9">
                  <c:v>511672 7</c:v>
                </c:pt>
                <c:pt idx="10">
                  <c:v>511855A9</c:v>
                </c:pt>
                <c:pt idx="11">
                  <c:v>512280 4</c:v>
                </c:pt>
                <c:pt idx="12">
                  <c:v>512451 0</c:v>
                </c:pt>
                <c:pt idx="13">
                  <c:v>512481 2</c:v>
                </c:pt>
                <c:pt idx="14">
                  <c:v>512552 0</c:v>
                </c:pt>
                <c:pt idx="15">
                  <c:v>512580 9</c:v>
                </c:pt>
                <c:pt idx="16">
                  <c:v>513222 0</c:v>
                </c:pt>
                <c:pt idx="17">
                  <c:v>513346 0</c:v>
                </c:pt>
                <c:pt idx="18">
                  <c:v>513404 6</c:v>
                </c:pt>
                <c:pt idx="19">
                  <c:v>513404A0</c:v>
                </c:pt>
                <c:pt idx="20">
                  <c:v>513439A1</c:v>
                </c:pt>
                <c:pt idx="21">
                  <c:v>513528 6</c:v>
                </c:pt>
                <c:pt idx="22">
                  <c:v>513550 3</c:v>
                </c:pt>
                <c:pt idx="23">
                  <c:v>513611 4</c:v>
                </c:pt>
                <c:pt idx="24">
                  <c:v>548165 6</c:v>
                </c:pt>
                <c:pt idx="25">
                  <c:v>548375A4</c:v>
                </c:pt>
                <c:pt idx="26">
                  <c:v>549354 X</c:v>
                </c:pt>
                <c:pt idx="27">
                  <c:v>587214 6</c:v>
                </c:pt>
                <c:pt idx="28">
                  <c:v>587263 0</c:v>
                </c:pt>
                <c:pt idx="29">
                  <c:v>587553 8</c:v>
                </c:pt>
                <c:pt idx="30">
                  <c:v>587725CX</c:v>
                </c:pt>
                <c:pt idx="31">
                  <c:v>588385 3</c:v>
                </c:pt>
                <c:pt idx="32">
                  <c:v>589594 1</c:v>
                </c:pt>
              </c:strCache>
            </c:strRef>
          </c:cat>
          <c:val>
            <c:numRef>
              <c:f>'Ass Metrix'!$B$41:$AH$41</c:f>
              <c:numCache>
                <c:formatCode>General</c:formatCode>
                <c:ptCount val="33"/>
                <c:pt idx="0">
                  <c:v>153.00577272727281</c:v>
                </c:pt>
                <c:pt idx="1">
                  <c:v>118.55918181818187</c:v>
                </c:pt>
                <c:pt idx="2">
                  <c:v>97.995526315789448</c:v>
                </c:pt>
                <c:pt idx="3">
                  <c:v>89.209789473684168</c:v>
                </c:pt>
                <c:pt idx="4">
                  <c:v>96.160705882352957</c:v>
                </c:pt>
                <c:pt idx="5">
                  <c:v>99.934545454545457</c:v>
                </c:pt>
                <c:pt idx="6">
                  <c:v>95.432181818181803</c:v>
                </c:pt>
                <c:pt idx="7">
                  <c:v>216.48363636363638</c:v>
                </c:pt>
                <c:pt idx="8">
                  <c:v>135.6601818181818</c:v>
                </c:pt>
                <c:pt idx="9">
                  <c:v>116.06228571428569</c:v>
                </c:pt>
                <c:pt idx="10">
                  <c:v>249.18350000000001</c:v>
                </c:pt>
                <c:pt idx="11">
                  <c:v>106.04672727272727</c:v>
                </c:pt>
                <c:pt idx="12">
                  <c:v>161.97381818181816</c:v>
                </c:pt>
                <c:pt idx="13">
                  <c:v>118.78327272727275</c:v>
                </c:pt>
                <c:pt idx="14">
                  <c:v>213.83718181818179</c:v>
                </c:pt>
                <c:pt idx="15">
                  <c:v>124.15004545454549</c:v>
                </c:pt>
                <c:pt idx="16">
                  <c:v>171.22914285714282</c:v>
                </c:pt>
                <c:pt idx="17">
                  <c:v>171.22914285714282</c:v>
                </c:pt>
                <c:pt idx="18">
                  <c:v>199.65742105263158</c:v>
                </c:pt>
                <c:pt idx="19">
                  <c:v>118.20427777777783</c:v>
                </c:pt>
                <c:pt idx="20">
                  <c:v>141.87937499999998</c:v>
                </c:pt>
                <c:pt idx="21">
                  <c:v>100.3210909090909</c:v>
                </c:pt>
                <c:pt idx="22">
                  <c:v>164.78545</c:v>
                </c:pt>
                <c:pt idx="23">
                  <c:v>113.84279999999998</c:v>
                </c:pt>
                <c:pt idx="24">
                  <c:v>106.80159090909092</c:v>
                </c:pt>
                <c:pt idx="25">
                  <c:v>146.66231818181822</c:v>
                </c:pt>
                <c:pt idx="26">
                  <c:v>128.9278181818182</c:v>
                </c:pt>
                <c:pt idx="27">
                  <c:v>152.02100000000002</c:v>
                </c:pt>
                <c:pt idx="28">
                  <c:v>148.387</c:v>
                </c:pt>
                <c:pt idx="29">
                  <c:v>123.63540909090908</c:v>
                </c:pt>
                <c:pt idx="30">
                  <c:v>222.33175000000011</c:v>
                </c:pt>
                <c:pt idx="31">
                  <c:v>171.23604545454549</c:v>
                </c:pt>
                <c:pt idx="32">
                  <c:v>92.03722727272725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4E1-4165-AA40-E1519C0C7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36268688"/>
        <c:axId val="538051136"/>
      </c:lineChart>
      <c:catAx>
        <c:axId val="5362589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8052096"/>
        <c:crosses val="autoZero"/>
        <c:auto val="1"/>
        <c:lblAlgn val="ctr"/>
        <c:lblOffset val="100"/>
        <c:noMultiLvlLbl val="0"/>
      </c:catAx>
      <c:valAx>
        <c:axId val="538052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Coefficient and bias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6258944"/>
        <c:crosses val="autoZero"/>
        <c:crossBetween val="between"/>
      </c:valAx>
      <c:valAx>
        <c:axId val="538051136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8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ZA"/>
                  <a:t>RMSE and MAE (mm/year)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8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8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6268688"/>
        <c:crosses val="max"/>
        <c:crossBetween val="between"/>
      </c:valAx>
      <c:catAx>
        <c:axId val="5362686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3805113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8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800">
          <a:solidFill>
            <a:sysClr val="windowText" lastClr="000000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226693</xdr:colOff>
      <xdr:row>1</xdr:row>
      <xdr:rowOff>183831</xdr:rowOff>
    </xdr:from>
    <xdr:to>
      <xdr:col>44</xdr:col>
      <xdr:colOff>536863</xdr:colOff>
      <xdr:row>48</xdr:row>
      <xdr:rowOff>98886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7ADFB4E-E803-67C6-6D6E-A171C72F012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577210</xdr:colOff>
      <xdr:row>53</xdr:row>
      <xdr:rowOff>29210</xdr:rowOff>
    </xdr:from>
    <xdr:to>
      <xdr:col>31</xdr:col>
      <xdr:colOff>3809</xdr:colOff>
      <xdr:row>103</xdr:row>
      <xdr:rowOff>42690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FB7EBA6-79FD-120A-7F44-729AAEB70E7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594360</xdr:colOff>
      <xdr:row>9</xdr:row>
      <xdr:rowOff>8572</xdr:rowOff>
    </xdr:from>
    <xdr:to>
      <xdr:col>15</xdr:col>
      <xdr:colOff>539115</xdr:colOff>
      <xdr:row>31</xdr:row>
      <xdr:rowOff>106680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DA36CD7-AEB4-897C-4B3C-BC0F8454C82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172720</xdr:colOff>
      <xdr:row>53</xdr:row>
      <xdr:rowOff>76200</xdr:rowOff>
    </xdr:from>
    <xdr:to>
      <xdr:col>63</xdr:col>
      <xdr:colOff>136180</xdr:colOff>
      <xdr:row>101</xdr:row>
      <xdr:rowOff>71265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DDDEFBF-48A3-AF1C-4BDB-C4B0964118C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632460</xdr:colOff>
      <xdr:row>1</xdr:row>
      <xdr:rowOff>152400</xdr:rowOff>
    </xdr:from>
    <xdr:to>
      <xdr:col>17</xdr:col>
      <xdr:colOff>457200</xdr:colOff>
      <xdr:row>23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57CE344-9074-673B-0C0D-8742570471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65960" y="883920"/>
          <a:ext cx="11125200" cy="390144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cindy\AppData\Roaming\Microsoft\AddIns\XRealStats.xlam" TargetMode="External"/><Relationship Id="rId1" Type="http://schemas.openxmlformats.org/officeDocument/2006/relationships/externalLinkPath" Target="/Users/cindy/AppData/Roaming/Microsoft/AddIns/XRealStats.xlam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cindy\Dropbox\PhD_2023\Writing\20220928_CHIRPS_Climate.xlsx" TargetMode="External"/><Relationship Id="rId1" Type="http://schemas.openxmlformats.org/officeDocument/2006/relationships/externalLinkPath" Target="/Users/cindy/Dropbox/PhD_2023/Writing/20220928_CHIRPS_Climat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fig"/>
      <sheetName val="Wilcoxon Table"/>
      <sheetName val="Mann Table"/>
      <sheetName val="Runs Table"/>
      <sheetName val="KS Table"/>
      <sheetName val="KS2 Table"/>
      <sheetName val="Lil Table"/>
      <sheetName val="AD Table"/>
      <sheetName val="AD2 Table"/>
      <sheetName val="SW Table"/>
      <sheetName val="Stud. Q Table"/>
      <sheetName val="Stud. Q Table 2"/>
      <sheetName val="Sp Rho Table"/>
      <sheetName val="Ken Tau Table"/>
      <sheetName val="Durbin Table"/>
      <sheetName val="Dunnett Table"/>
      <sheetName val="Dunnett 1"/>
      <sheetName val="Prime"/>
      <sheetName val="MSSD"/>
      <sheetName val="Dict"/>
      <sheetName val="ADict"/>
    </sheetNames>
    <definedNames>
      <definedName name="MEAN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21"/>
      <sheetName val="A24"/>
      <sheetName val="Summer"/>
      <sheetName val="Autumn"/>
      <sheetName val="Winter"/>
      <sheetName val="Spring"/>
      <sheetName val="Seasonal_Summation"/>
      <sheetName val="MonthlyPerCatchment"/>
      <sheetName val="AnnualPerCatchment"/>
      <sheetName val="CHIRPS_PerStation"/>
    </sheetNames>
    <sheetDataSet>
      <sheetData sheetId="0">
        <row r="1">
          <cell r="C1" t="str">
            <v>AWS measurements</v>
          </cell>
          <cell r="E1" t="str">
            <v>Intercepted CHIRPS pixel data</v>
          </cell>
          <cell r="M1" t="str">
            <v>Difference from AWS measurement</v>
          </cell>
        </row>
        <row r="2">
          <cell r="B2">
            <v>37926</v>
          </cell>
          <cell r="C2">
            <v>27.9</v>
          </cell>
          <cell r="E2">
            <v>75.853999999999999</v>
          </cell>
          <cell r="M2">
            <v>47.954000000000001</v>
          </cell>
        </row>
        <row r="3">
          <cell r="B3">
            <v>37956</v>
          </cell>
          <cell r="C3">
            <v>44.6</v>
          </cell>
          <cell r="E3">
            <v>61.491</v>
          </cell>
          <cell r="M3">
            <v>16.890999999999998</v>
          </cell>
        </row>
        <row r="4">
          <cell r="B4">
            <v>37987</v>
          </cell>
          <cell r="C4">
            <v>73.3</v>
          </cell>
          <cell r="E4">
            <v>103.119</v>
          </cell>
          <cell r="M4">
            <v>29.819000000000003</v>
          </cell>
        </row>
        <row r="5">
          <cell r="B5">
            <v>38018</v>
          </cell>
          <cell r="C5">
            <v>46.4</v>
          </cell>
          <cell r="E5">
            <v>128.29499999999999</v>
          </cell>
          <cell r="M5">
            <v>81.894999999999982</v>
          </cell>
        </row>
        <row r="6">
          <cell r="B6">
            <v>38047</v>
          </cell>
          <cell r="C6">
            <v>45.1</v>
          </cell>
          <cell r="E6">
            <v>82.763000000000005</v>
          </cell>
          <cell r="M6">
            <v>37.663000000000004</v>
          </cell>
        </row>
        <row r="7">
          <cell r="B7">
            <v>38078</v>
          </cell>
          <cell r="C7">
            <v>22.3</v>
          </cell>
          <cell r="E7">
            <v>34.79</v>
          </cell>
          <cell r="M7">
            <v>12.489999999999998</v>
          </cell>
        </row>
        <row r="8">
          <cell r="B8">
            <v>38108</v>
          </cell>
          <cell r="C8">
            <v>0</v>
          </cell>
          <cell r="E8">
            <v>10.358000000000001</v>
          </cell>
          <cell r="M8">
            <v>10.358000000000001</v>
          </cell>
        </row>
        <row r="9">
          <cell r="B9">
            <v>38139</v>
          </cell>
          <cell r="C9">
            <v>2.7</v>
          </cell>
          <cell r="E9">
            <v>7.0490000000000004</v>
          </cell>
          <cell r="M9">
            <v>4.3490000000000002</v>
          </cell>
        </row>
        <row r="10">
          <cell r="B10">
            <v>38169</v>
          </cell>
          <cell r="C10">
            <v>2.7</v>
          </cell>
          <cell r="E10">
            <v>5.1109999999999998</v>
          </cell>
          <cell r="M10">
            <v>2.4109999999999996</v>
          </cell>
        </row>
        <row r="11">
          <cell r="B11">
            <v>38200</v>
          </cell>
          <cell r="C11">
            <v>11.4</v>
          </cell>
          <cell r="E11">
            <v>7.399</v>
          </cell>
          <cell r="M11">
            <v>-4.0010000000000003</v>
          </cell>
        </row>
        <row r="12">
          <cell r="B12">
            <v>38231</v>
          </cell>
          <cell r="C12">
            <v>0</v>
          </cell>
          <cell r="E12">
            <v>5.1369999999999996</v>
          </cell>
          <cell r="M12">
            <v>5.1369999999999996</v>
          </cell>
        </row>
        <row r="13">
          <cell r="B13">
            <v>38261</v>
          </cell>
          <cell r="C13">
            <v>15.5</v>
          </cell>
          <cell r="E13">
            <v>35.259</v>
          </cell>
          <cell r="M13">
            <v>19.759</v>
          </cell>
        </row>
        <row r="14">
          <cell r="B14">
            <v>38292</v>
          </cell>
          <cell r="C14">
            <v>40.700000000000003</v>
          </cell>
          <cell r="E14">
            <v>79.956000000000003</v>
          </cell>
          <cell r="M14">
            <v>39.256</v>
          </cell>
        </row>
        <row r="15">
          <cell r="B15">
            <v>38322</v>
          </cell>
          <cell r="C15">
            <v>136.30000000000001</v>
          </cell>
          <cell r="E15">
            <v>168.46</v>
          </cell>
          <cell r="M15">
            <v>32.159999999999997</v>
          </cell>
        </row>
        <row r="16">
          <cell r="B16">
            <v>38353</v>
          </cell>
          <cell r="C16">
            <v>168.2</v>
          </cell>
          <cell r="E16">
            <v>162.786</v>
          </cell>
          <cell r="M16">
            <v>-5.4139999999999873</v>
          </cell>
        </row>
        <row r="17">
          <cell r="B17">
            <v>38384</v>
          </cell>
          <cell r="C17">
            <v>114.6</v>
          </cell>
          <cell r="E17">
            <v>94.028000000000006</v>
          </cell>
          <cell r="M17">
            <v>-20.571999999999989</v>
          </cell>
        </row>
        <row r="18">
          <cell r="B18">
            <v>38412</v>
          </cell>
          <cell r="C18">
            <v>68.3</v>
          </cell>
          <cell r="E18">
            <v>93.325000000000003</v>
          </cell>
          <cell r="M18">
            <v>25.025000000000006</v>
          </cell>
        </row>
        <row r="19">
          <cell r="B19">
            <v>38443</v>
          </cell>
          <cell r="C19">
            <v>83.3</v>
          </cell>
          <cell r="E19">
            <v>63.182000000000002</v>
          </cell>
          <cell r="M19">
            <v>-20.117999999999995</v>
          </cell>
        </row>
        <row r="20">
          <cell r="B20">
            <v>38473</v>
          </cell>
          <cell r="C20">
            <v>3.9</v>
          </cell>
          <cell r="E20">
            <v>6.0880000000000001</v>
          </cell>
          <cell r="M20">
            <v>2.1880000000000002</v>
          </cell>
        </row>
        <row r="21">
          <cell r="B21">
            <v>38504</v>
          </cell>
          <cell r="C21">
            <v>0</v>
          </cell>
          <cell r="E21">
            <v>0</v>
          </cell>
          <cell r="M21">
            <v>0</v>
          </cell>
        </row>
        <row r="22">
          <cell r="B22">
            <v>38534</v>
          </cell>
          <cell r="C22">
            <v>0</v>
          </cell>
          <cell r="E22">
            <v>0</v>
          </cell>
          <cell r="M22">
            <v>0</v>
          </cell>
        </row>
        <row r="23">
          <cell r="B23">
            <v>38565</v>
          </cell>
          <cell r="C23">
            <v>0</v>
          </cell>
          <cell r="E23">
            <v>0</v>
          </cell>
          <cell r="M23">
            <v>0</v>
          </cell>
        </row>
        <row r="24">
          <cell r="B24">
            <v>38596</v>
          </cell>
          <cell r="C24">
            <v>0.6</v>
          </cell>
          <cell r="E24">
            <v>6.1349999999999998</v>
          </cell>
          <cell r="M24">
            <v>5.5350000000000001</v>
          </cell>
        </row>
        <row r="25">
          <cell r="B25">
            <v>38626</v>
          </cell>
          <cell r="C25">
            <v>10</v>
          </cell>
          <cell r="E25">
            <v>32.642000000000003</v>
          </cell>
          <cell r="M25">
            <v>22.642000000000003</v>
          </cell>
        </row>
        <row r="26">
          <cell r="B26">
            <v>38657</v>
          </cell>
          <cell r="C26">
            <v>92.1</v>
          </cell>
          <cell r="E26">
            <v>86.695999999999998</v>
          </cell>
          <cell r="M26">
            <v>-5.4039999999999964</v>
          </cell>
        </row>
        <row r="27">
          <cell r="B27">
            <v>38687</v>
          </cell>
          <cell r="C27">
            <v>47.8</v>
          </cell>
          <cell r="E27">
            <v>125.565</v>
          </cell>
          <cell r="M27">
            <v>77.765000000000001</v>
          </cell>
        </row>
        <row r="28">
          <cell r="B28">
            <v>38718</v>
          </cell>
          <cell r="C28">
            <v>144.9</v>
          </cell>
          <cell r="E28">
            <v>194.12200000000001</v>
          </cell>
          <cell r="M28">
            <v>49.222000000000008</v>
          </cell>
        </row>
        <row r="29">
          <cell r="B29">
            <v>38749</v>
          </cell>
          <cell r="C29">
            <v>126.5</v>
          </cell>
          <cell r="E29">
            <v>107.05</v>
          </cell>
          <cell r="M29">
            <v>-19.450000000000003</v>
          </cell>
        </row>
        <row r="30">
          <cell r="B30">
            <v>38777</v>
          </cell>
          <cell r="C30">
            <v>148.80000000000001</v>
          </cell>
          <cell r="E30">
            <v>93.778000000000006</v>
          </cell>
          <cell r="M30">
            <v>-55.022000000000006</v>
          </cell>
        </row>
        <row r="31">
          <cell r="B31">
            <v>38808</v>
          </cell>
          <cell r="C31">
            <v>23</v>
          </cell>
          <cell r="E31">
            <v>30.710999999999999</v>
          </cell>
          <cell r="M31">
            <v>7.7109999999999985</v>
          </cell>
        </row>
        <row r="32">
          <cell r="B32">
            <v>38838</v>
          </cell>
          <cell r="C32">
            <v>3.3</v>
          </cell>
          <cell r="E32">
            <v>6.556</v>
          </cell>
          <cell r="M32">
            <v>3.2560000000000002</v>
          </cell>
        </row>
        <row r="33">
          <cell r="B33">
            <v>38869</v>
          </cell>
          <cell r="C33">
            <v>0</v>
          </cell>
          <cell r="E33">
            <v>0</v>
          </cell>
          <cell r="M33">
            <v>0</v>
          </cell>
        </row>
        <row r="34">
          <cell r="B34">
            <v>38930</v>
          </cell>
          <cell r="C34">
            <v>0.5</v>
          </cell>
          <cell r="E34">
            <v>8.9789999999999992</v>
          </cell>
          <cell r="M34">
            <v>8.4789999999999992</v>
          </cell>
        </row>
        <row r="35">
          <cell r="B35">
            <v>38961</v>
          </cell>
          <cell r="C35">
            <v>5.2</v>
          </cell>
          <cell r="E35">
            <v>5.7160000000000002</v>
          </cell>
          <cell r="M35">
            <v>0.51600000000000001</v>
          </cell>
        </row>
        <row r="36">
          <cell r="B36">
            <v>38991</v>
          </cell>
          <cell r="C36">
            <v>59.3</v>
          </cell>
          <cell r="E36">
            <v>48.566000000000003</v>
          </cell>
          <cell r="M36">
            <v>-10.733999999999995</v>
          </cell>
        </row>
        <row r="37">
          <cell r="B37">
            <v>39022</v>
          </cell>
          <cell r="C37">
            <v>120.1</v>
          </cell>
          <cell r="E37">
            <v>101.616</v>
          </cell>
          <cell r="M37">
            <v>-18.483999999999995</v>
          </cell>
        </row>
        <row r="38">
          <cell r="B38">
            <v>39052</v>
          </cell>
          <cell r="C38">
            <v>93.4</v>
          </cell>
          <cell r="E38">
            <v>134.559</v>
          </cell>
          <cell r="M38">
            <v>41.158999999999992</v>
          </cell>
        </row>
        <row r="39">
          <cell r="B39">
            <v>39083</v>
          </cell>
          <cell r="C39">
            <v>73.599999999999994</v>
          </cell>
          <cell r="E39">
            <v>69.054000000000002</v>
          </cell>
          <cell r="M39">
            <v>-4.5459999999999923</v>
          </cell>
        </row>
        <row r="40">
          <cell r="B40">
            <v>39114</v>
          </cell>
          <cell r="C40">
            <v>20.9</v>
          </cell>
          <cell r="E40">
            <v>36.365000000000002</v>
          </cell>
          <cell r="M40">
            <v>15.465000000000003</v>
          </cell>
        </row>
        <row r="41">
          <cell r="B41">
            <v>39142</v>
          </cell>
          <cell r="C41">
            <v>41.9</v>
          </cell>
          <cell r="E41">
            <v>59.353999999999999</v>
          </cell>
          <cell r="M41">
            <v>17.454000000000001</v>
          </cell>
        </row>
        <row r="42">
          <cell r="B42">
            <v>39173</v>
          </cell>
          <cell r="C42">
            <v>23</v>
          </cell>
          <cell r="E42">
            <v>48.66</v>
          </cell>
          <cell r="M42">
            <v>25.659999999999997</v>
          </cell>
        </row>
        <row r="43">
          <cell r="B43">
            <v>39203</v>
          </cell>
          <cell r="C43">
            <v>0.6</v>
          </cell>
          <cell r="E43">
            <v>5.4669999999999996</v>
          </cell>
          <cell r="M43">
            <v>4.867</v>
          </cell>
        </row>
        <row r="44">
          <cell r="B44">
            <v>39234</v>
          </cell>
          <cell r="C44">
            <v>29.6</v>
          </cell>
          <cell r="E44">
            <v>12.385</v>
          </cell>
          <cell r="M44">
            <v>-17.215000000000003</v>
          </cell>
        </row>
        <row r="45">
          <cell r="B45">
            <v>39264</v>
          </cell>
          <cell r="C45">
            <v>0</v>
          </cell>
          <cell r="E45">
            <v>0</v>
          </cell>
          <cell r="M45">
            <v>0</v>
          </cell>
        </row>
        <row r="46">
          <cell r="B46">
            <v>39295</v>
          </cell>
          <cell r="C46">
            <v>0</v>
          </cell>
          <cell r="E46">
            <v>0</v>
          </cell>
          <cell r="M46">
            <v>0</v>
          </cell>
        </row>
        <row r="47">
          <cell r="B47">
            <v>39326</v>
          </cell>
          <cell r="C47">
            <v>44.1</v>
          </cell>
          <cell r="E47">
            <v>43.512999999999998</v>
          </cell>
          <cell r="M47">
            <v>-0.5870000000000033</v>
          </cell>
        </row>
        <row r="48">
          <cell r="B48">
            <v>39356</v>
          </cell>
          <cell r="C48">
            <v>97.9</v>
          </cell>
          <cell r="E48">
            <v>114.678</v>
          </cell>
          <cell r="M48">
            <v>16.777999999999992</v>
          </cell>
        </row>
        <row r="49">
          <cell r="B49">
            <v>39387</v>
          </cell>
          <cell r="C49">
            <v>57.8</v>
          </cell>
          <cell r="E49">
            <v>66.584999999999994</v>
          </cell>
          <cell r="M49">
            <v>8.7849999999999966</v>
          </cell>
        </row>
        <row r="50">
          <cell r="B50">
            <v>39417</v>
          </cell>
          <cell r="C50">
            <v>149.80000000000001</v>
          </cell>
          <cell r="E50">
            <v>99.135999999999996</v>
          </cell>
          <cell r="M50">
            <v>-50.664000000000016</v>
          </cell>
        </row>
        <row r="51">
          <cell r="B51">
            <v>39448</v>
          </cell>
          <cell r="C51">
            <v>195.3</v>
          </cell>
          <cell r="E51">
            <v>147.999</v>
          </cell>
          <cell r="M51">
            <v>-47.301000000000016</v>
          </cell>
        </row>
        <row r="52">
          <cell r="B52">
            <v>39479</v>
          </cell>
          <cell r="C52">
            <v>80.900000000000006</v>
          </cell>
          <cell r="E52">
            <v>99.584999999999994</v>
          </cell>
          <cell r="M52">
            <v>18.684999999999988</v>
          </cell>
        </row>
        <row r="53">
          <cell r="B53">
            <v>39508</v>
          </cell>
          <cell r="C53">
            <v>105.8</v>
          </cell>
          <cell r="E53">
            <v>81.024000000000001</v>
          </cell>
          <cell r="M53">
            <v>-24.775999999999996</v>
          </cell>
        </row>
        <row r="54">
          <cell r="B54">
            <v>39539</v>
          </cell>
          <cell r="C54">
            <v>29.9</v>
          </cell>
          <cell r="E54">
            <v>16.138000000000002</v>
          </cell>
          <cell r="M54">
            <v>-13.761999999999997</v>
          </cell>
        </row>
        <row r="55">
          <cell r="B55">
            <v>39569</v>
          </cell>
          <cell r="C55">
            <v>31.1</v>
          </cell>
          <cell r="E55">
            <v>20.927</v>
          </cell>
          <cell r="M55">
            <v>-10.173000000000002</v>
          </cell>
        </row>
        <row r="56">
          <cell r="B56">
            <v>39600</v>
          </cell>
          <cell r="C56">
            <v>21.4</v>
          </cell>
          <cell r="E56">
            <v>6.6879999999999997</v>
          </cell>
          <cell r="M56">
            <v>-14.712</v>
          </cell>
        </row>
        <row r="57">
          <cell r="B57">
            <v>39630</v>
          </cell>
          <cell r="C57">
            <v>0</v>
          </cell>
          <cell r="E57">
            <v>0</v>
          </cell>
          <cell r="M57">
            <v>0</v>
          </cell>
        </row>
        <row r="58">
          <cell r="B58">
            <v>39661</v>
          </cell>
          <cell r="C58">
            <v>0.3</v>
          </cell>
          <cell r="E58">
            <v>5.2679999999999998</v>
          </cell>
          <cell r="M58">
            <v>4.968</v>
          </cell>
        </row>
        <row r="59">
          <cell r="B59">
            <v>39692</v>
          </cell>
          <cell r="C59">
            <v>0</v>
          </cell>
          <cell r="E59">
            <v>9.5860000000000003</v>
          </cell>
          <cell r="M59">
            <v>9.5860000000000003</v>
          </cell>
        </row>
        <row r="60">
          <cell r="B60">
            <v>39722</v>
          </cell>
          <cell r="C60">
            <v>57.7</v>
          </cell>
          <cell r="E60">
            <v>77.430000000000007</v>
          </cell>
          <cell r="M60">
            <v>19.730000000000004</v>
          </cell>
        </row>
        <row r="61">
          <cell r="B61">
            <v>39753</v>
          </cell>
          <cell r="C61">
            <v>72.39</v>
          </cell>
          <cell r="E61">
            <v>92.319000000000003</v>
          </cell>
          <cell r="M61">
            <v>19.929000000000002</v>
          </cell>
        </row>
        <row r="62">
          <cell r="B62">
            <v>39783</v>
          </cell>
          <cell r="C62">
            <v>93.22</v>
          </cell>
          <cell r="E62">
            <v>102.235</v>
          </cell>
          <cell r="M62">
            <v>9.0150000000000006</v>
          </cell>
        </row>
        <row r="63">
          <cell r="B63">
            <v>39814</v>
          </cell>
          <cell r="C63">
            <v>119.63</v>
          </cell>
          <cell r="E63">
            <v>151.98500000000001</v>
          </cell>
          <cell r="M63">
            <v>32.355000000000018</v>
          </cell>
        </row>
        <row r="64">
          <cell r="B64">
            <v>39845</v>
          </cell>
          <cell r="C64">
            <v>61.21</v>
          </cell>
          <cell r="E64">
            <v>106.265</v>
          </cell>
          <cell r="M64">
            <v>45.055</v>
          </cell>
        </row>
        <row r="65">
          <cell r="B65">
            <v>39873</v>
          </cell>
          <cell r="C65">
            <v>114.05</v>
          </cell>
          <cell r="E65">
            <v>94.403999999999996</v>
          </cell>
          <cell r="M65">
            <v>-19.646000000000001</v>
          </cell>
        </row>
        <row r="66">
          <cell r="B66">
            <v>39904</v>
          </cell>
          <cell r="C66">
            <v>0.76</v>
          </cell>
          <cell r="E66">
            <v>13.718</v>
          </cell>
          <cell r="M66">
            <v>12.958</v>
          </cell>
        </row>
        <row r="67">
          <cell r="B67">
            <v>39934</v>
          </cell>
          <cell r="C67">
            <v>30.73</v>
          </cell>
          <cell r="E67">
            <v>19.837</v>
          </cell>
          <cell r="M67">
            <v>-10.893000000000001</v>
          </cell>
        </row>
        <row r="68">
          <cell r="B68">
            <v>39965</v>
          </cell>
          <cell r="C68">
            <v>13.72</v>
          </cell>
          <cell r="E68">
            <v>13.859</v>
          </cell>
          <cell r="M68">
            <v>0.13899999999999935</v>
          </cell>
        </row>
        <row r="69">
          <cell r="B69">
            <v>39995</v>
          </cell>
          <cell r="C69">
            <v>21.08</v>
          </cell>
          <cell r="E69">
            <v>0</v>
          </cell>
          <cell r="M69">
            <v>-21.08</v>
          </cell>
        </row>
        <row r="70">
          <cell r="B70">
            <v>40026</v>
          </cell>
          <cell r="C70">
            <v>36.58</v>
          </cell>
          <cell r="E70">
            <v>8.0030000000000001</v>
          </cell>
          <cell r="M70">
            <v>-28.576999999999998</v>
          </cell>
        </row>
        <row r="71">
          <cell r="B71">
            <v>40057</v>
          </cell>
          <cell r="C71">
            <v>7.87</v>
          </cell>
          <cell r="E71">
            <v>45.917000000000002</v>
          </cell>
          <cell r="M71">
            <v>38.047000000000004</v>
          </cell>
        </row>
        <row r="72">
          <cell r="B72">
            <v>40087</v>
          </cell>
          <cell r="C72">
            <v>45.97</v>
          </cell>
          <cell r="E72">
            <v>95.986999999999995</v>
          </cell>
          <cell r="M72">
            <v>50.016999999999996</v>
          </cell>
        </row>
        <row r="73">
          <cell r="B73">
            <v>40118</v>
          </cell>
          <cell r="C73">
            <v>115.06</v>
          </cell>
          <cell r="E73">
            <v>77.775000000000006</v>
          </cell>
          <cell r="M73">
            <v>-37.284999999999997</v>
          </cell>
        </row>
        <row r="74">
          <cell r="B74">
            <v>40148</v>
          </cell>
          <cell r="C74">
            <v>112.78</v>
          </cell>
          <cell r="E74">
            <v>150.935</v>
          </cell>
          <cell r="M74">
            <v>38.155000000000001</v>
          </cell>
        </row>
        <row r="75">
          <cell r="B75">
            <v>40179</v>
          </cell>
          <cell r="C75">
            <v>176.78</v>
          </cell>
          <cell r="E75">
            <v>186.03800000000001</v>
          </cell>
          <cell r="M75">
            <v>9.2580000000000098</v>
          </cell>
        </row>
        <row r="76">
          <cell r="B76">
            <v>40210</v>
          </cell>
          <cell r="C76">
            <v>104.14</v>
          </cell>
          <cell r="E76">
            <v>97.034000000000006</v>
          </cell>
          <cell r="M76">
            <v>-7.1059999999999945</v>
          </cell>
        </row>
        <row r="77">
          <cell r="B77">
            <v>40238</v>
          </cell>
          <cell r="C77">
            <v>137.66999999999999</v>
          </cell>
          <cell r="E77">
            <v>80.707999999999998</v>
          </cell>
          <cell r="M77">
            <v>-56.961999999999989</v>
          </cell>
        </row>
        <row r="78">
          <cell r="B78">
            <v>40269</v>
          </cell>
          <cell r="C78">
            <v>88.65</v>
          </cell>
          <cell r="E78">
            <v>79.707999999999998</v>
          </cell>
          <cell r="M78">
            <v>-8.9420000000000073</v>
          </cell>
        </row>
        <row r="79">
          <cell r="B79">
            <v>40299</v>
          </cell>
          <cell r="C79">
            <v>41.15</v>
          </cell>
          <cell r="E79">
            <v>32.453000000000003</v>
          </cell>
          <cell r="M79">
            <v>-8.6969999999999956</v>
          </cell>
        </row>
        <row r="80">
          <cell r="B80">
            <v>40330</v>
          </cell>
          <cell r="C80">
            <v>0</v>
          </cell>
          <cell r="E80">
            <v>0</v>
          </cell>
          <cell r="M80">
            <v>0</v>
          </cell>
        </row>
        <row r="81">
          <cell r="B81">
            <v>40360</v>
          </cell>
          <cell r="C81">
            <v>0.51</v>
          </cell>
          <cell r="E81">
            <v>0</v>
          </cell>
          <cell r="M81">
            <v>-0.51</v>
          </cell>
        </row>
        <row r="82">
          <cell r="B82">
            <v>40391</v>
          </cell>
          <cell r="C82">
            <v>0</v>
          </cell>
          <cell r="E82">
            <v>0</v>
          </cell>
          <cell r="M82">
            <v>0</v>
          </cell>
        </row>
        <row r="83">
          <cell r="B83">
            <v>40422</v>
          </cell>
          <cell r="C83">
            <v>0</v>
          </cell>
          <cell r="E83">
            <v>5.4169999999999998</v>
          </cell>
          <cell r="M83">
            <v>5.4169999999999998</v>
          </cell>
        </row>
        <row r="84">
          <cell r="B84">
            <v>40452</v>
          </cell>
          <cell r="C84">
            <v>15.75</v>
          </cell>
          <cell r="E84">
            <v>27.414000000000001</v>
          </cell>
          <cell r="M84">
            <v>11.664000000000001</v>
          </cell>
        </row>
        <row r="85">
          <cell r="B85">
            <v>40483</v>
          </cell>
          <cell r="C85">
            <v>65.28</v>
          </cell>
          <cell r="E85">
            <v>67.852999999999994</v>
          </cell>
          <cell r="M85">
            <v>2.5729999999999933</v>
          </cell>
        </row>
        <row r="86">
          <cell r="B86">
            <v>40513</v>
          </cell>
          <cell r="C86">
            <v>184.4</v>
          </cell>
          <cell r="E86">
            <v>173.3</v>
          </cell>
          <cell r="M86">
            <v>-11.099999999999994</v>
          </cell>
        </row>
        <row r="87">
          <cell r="B87">
            <v>40544</v>
          </cell>
          <cell r="C87">
            <v>143.76</v>
          </cell>
          <cell r="E87">
            <v>114.22</v>
          </cell>
          <cell r="M87">
            <v>-29.539999999999992</v>
          </cell>
        </row>
        <row r="88">
          <cell r="B88">
            <v>40575</v>
          </cell>
          <cell r="C88">
            <v>52.32</v>
          </cell>
          <cell r="E88">
            <v>91.72</v>
          </cell>
          <cell r="M88">
            <v>39.4</v>
          </cell>
        </row>
        <row r="89">
          <cell r="B89">
            <v>40603</v>
          </cell>
          <cell r="C89">
            <v>134.37</v>
          </cell>
          <cell r="E89">
            <v>88.507999999999996</v>
          </cell>
          <cell r="M89">
            <v>-45.862000000000009</v>
          </cell>
        </row>
        <row r="90">
          <cell r="B90">
            <v>40634</v>
          </cell>
          <cell r="C90">
            <v>51.82</v>
          </cell>
          <cell r="E90">
            <v>66.924000000000007</v>
          </cell>
          <cell r="M90">
            <v>15.104000000000006</v>
          </cell>
        </row>
        <row r="91">
          <cell r="B91">
            <v>40664</v>
          </cell>
          <cell r="C91">
            <v>32.26</v>
          </cell>
          <cell r="E91">
            <v>14.452</v>
          </cell>
          <cell r="M91">
            <v>-17.808</v>
          </cell>
        </row>
        <row r="92">
          <cell r="B92">
            <v>40695</v>
          </cell>
          <cell r="C92">
            <v>51.31</v>
          </cell>
          <cell r="E92">
            <v>7.968</v>
          </cell>
          <cell r="M92">
            <v>-43.341999999999999</v>
          </cell>
        </row>
        <row r="93">
          <cell r="B93">
            <v>40725</v>
          </cell>
          <cell r="C93">
            <v>0.76</v>
          </cell>
          <cell r="E93">
            <v>0</v>
          </cell>
          <cell r="M93">
            <v>-0.76</v>
          </cell>
        </row>
        <row r="94">
          <cell r="B94">
            <v>40756</v>
          </cell>
          <cell r="C94">
            <v>0</v>
          </cell>
          <cell r="E94">
            <v>5.8</v>
          </cell>
          <cell r="M94">
            <v>5.8</v>
          </cell>
        </row>
        <row r="95">
          <cell r="B95">
            <v>40787</v>
          </cell>
          <cell r="C95">
            <v>0</v>
          </cell>
          <cell r="E95">
            <v>6.1449999999999996</v>
          </cell>
          <cell r="M95">
            <v>6.1449999999999996</v>
          </cell>
        </row>
        <row r="96">
          <cell r="B96">
            <v>40817</v>
          </cell>
          <cell r="C96">
            <v>51.31</v>
          </cell>
          <cell r="E96">
            <v>57.808999999999997</v>
          </cell>
          <cell r="M96">
            <v>6.4989999999999952</v>
          </cell>
        </row>
        <row r="97">
          <cell r="B97">
            <v>40848</v>
          </cell>
          <cell r="C97">
            <v>121.92</v>
          </cell>
          <cell r="E97">
            <v>55.093000000000004</v>
          </cell>
          <cell r="M97">
            <v>-66.826999999999998</v>
          </cell>
        </row>
        <row r="98">
          <cell r="B98">
            <v>40878</v>
          </cell>
          <cell r="C98">
            <v>100.58</v>
          </cell>
          <cell r="E98">
            <v>104.288</v>
          </cell>
          <cell r="M98">
            <v>3.7079999999999984</v>
          </cell>
        </row>
        <row r="99">
          <cell r="B99">
            <v>40909</v>
          </cell>
          <cell r="C99">
            <v>99.31</v>
          </cell>
          <cell r="E99">
            <v>92.947999999999993</v>
          </cell>
          <cell r="M99">
            <v>-6.362000000000009</v>
          </cell>
        </row>
        <row r="100">
          <cell r="B100">
            <v>40940</v>
          </cell>
          <cell r="C100">
            <v>85.34</v>
          </cell>
          <cell r="E100">
            <v>55.932000000000002</v>
          </cell>
          <cell r="M100">
            <v>-29.408000000000001</v>
          </cell>
        </row>
        <row r="101">
          <cell r="B101">
            <v>40969</v>
          </cell>
          <cell r="C101">
            <v>74.930000000000007</v>
          </cell>
          <cell r="E101">
            <v>59.771999999999998</v>
          </cell>
          <cell r="M101">
            <v>-15.158000000000008</v>
          </cell>
        </row>
        <row r="102">
          <cell r="B102">
            <v>41000</v>
          </cell>
          <cell r="C102">
            <v>29.97</v>
          </cell>
          <cell r="E102">
            <v>24.7</v>
          </cell>
          <cell r="M102">
            <v>-5.27</v>
          </cell>
        </row>
        <row r="103">
          <cell r="B103">
            <v>41030</v>
          </cell>
          <cell r="C103">
            <v>0</v>
          </cell>
          <cell r="E103">
            <v>5.5709999999999997</v>
          </cell>
          <cell r="M103">
            <v>5.5709999999999997</v>
          </cell>
        </row>
        <row r="104">
          <cell r="B104">
            <v>41061</v>
          </cell>
          <cell r="C104">
            <v>2.0299999999999998</v>
          </cell>
          <cell r="E104">
            <v>7.8010000000000002</v>
          </cell>
          <cell r="M104">
            <v>5.7710000000000008</v>
          </cell>
        </row>
        <row r="105">
          <cell r="B105">
            <v>41091</v>
          </cell>
          <cell r="C105">
            <v>0</v>
          </cell>
          <cell r="E105">
            <v>0</v>
          </cell>
          <cell r="M105">
            <v>0</v>
          </cell>
        </row>
        <row r="106">
          <cell r="B106">
            <v>41122</v>
          </cell>
          <cell r="C106">
            <v>1.78</v>
          </cell>
          <cell r="E106">
            <v>0</v>
          </cell>
          <cell r="M106">
            <v>-1.78</v>
          </cell>
        </row>
        <row r="107">
          <cell r="B107">
            <v>41153</v>
          </cell>
          <cell r="C107">
            <v>73.91</v>
          </cell>
          <cell r="E107">
            <v>36.377000000000002</v>
          </cell>
          <cell r="M107">
            <v>-37.532999999999994</v>
          </cell>
        </row>
        <row r="108">
          <cell r="B108">
            <v>41183</v>
          </cell>
          <cell r="C108">
            <v>91.47</v>
          </cell>
          <cell r="E108">
            <v>82.878</v>
          </cell>
          <cell r="M108">
            <v>-8.5919999999999987</v>
          </cell>
        </row>
        <row r="109">
          <cell r="B109">
            <v>41214</v>
          </cell>
          <cell r="C109">
            <v>88.9</v>
          </cell>
          <cell r="E109">
            <v>85.819000000000003</v>
          </cell>
          <cell r="M109">
            <v>-3.0810000000000031</v>
          </cell>
        </row>
        <row r="110">
          <cell r="B110">
            <v>41244</v>
          </cell>
          <cell r="C110">
            <v>108.97</v>
          </cell>
          <cell r="E110">
            <v>139.53100000000001</v>
          </cell>
          <cell r="M110">
            <v>30.561000000000007</v>
          </cell>
        </row>
        <row r="111">
          <cell r="B111">
            <v>41275</v>
          </cell>
          <cell r="C111">
            <v>151.63999999999999</v>
          </cell>
          <cell r="E111">
            <v>85.783000000000001</v>
          </cell>
          <cell r="M111">
            <v>-65.856999999999985</v>
          </cell>
        </row>
        <row r="112">
          <cell r="B112">
            <v>41306</v>
          </cell>
          <cell r="C112">
            <v>30.73</v>
          </cell>
          <cell r="E112">
            <v>46.194000000000003</v>
          </cell>
          <cell r="M112">
            <v>15.464000000000002</v>
          </cell>
        </row>
        <row r="113">
          <cell r="B113">
            <v>41334</v>
          </cell>
          <cell r="C113">
            <v>13.72</v>
          </cell>
          <cell r="E113">
            <v>62.997999999999998</v>
          </cell>
          <cell r="M113">
            <v>49.277999999999999</v>
          </cell>
        </row>
        <row r="114">
          <cell r="B114">
            <v>41365</v>
          </cell>
          <cell r="C114">
            <v>119.38</v>
          </cell>
          <cell r="E114">
            <v>49.792999999999999</v>
          </cell>
          <cell r="M114">
            <v>-69.586999999999989</v>
          </cell>
        </row>
        <row r="115">
          <cell r="B115">
            <v>41395</v>
          </cell>
          <cell r="C115">
            <v>2.0299999999999998</v>
          </cell>
          <cell r="E115">
            <v>7.87</v>
          </cell>
          <cell r="M115">
            <v>5.84</v>
          </cell>
        </row>
        <row r="116">
          <cell r="B116">
            <v>41426</v>
          </cell>
          <cell r="C116">
            <v>0</v>
          </cell>
          <cell r="E116">
            <v>5.226</v>
          </cell>
          <cell r="M116">
            <v>5.226</v>
          </cell>
        </row>
        <row r="117">
          <cell r="B117">
            <v>41456</v>
          </cell>
          <cell r="C117">
            <v>0</v>
          </cell>
          <cell r="E117">
            <v>0</v>
          </cell>
          <cell r="M117">
            <v>0</v>
          </cell>
        </row>
        <row r="118">
          <cell r="B118">
            <v>41487</v>
          </cell>
          <cell r="C118">
            <v>32.26</v>
          </cell>
          <cell r="E118">
            <v>9.8209999999999997</v>
          </cell>
          <cell r="M118">
            <v>-22.439</v>
          </cell>
        </row>
        <row r="119">
          <cell r="B119">
            <v>41518</v>
          </cell>
          <cell r="C119">
            <v>7.11</v>
          </cell>
          <cell r="E119">
            <v>7.6369999999999996</v>
          </cell>
          <cell r="M119">
            <v>0.52699999999999925</v>
          </cell>
        </row>
        <row r="120">
          <cell r="B120">
            <v>41548</v>
          </cell>
          <cell r="C120">
            <v>68.069999999999993</v>
          </cell>
          <cell r="E120">
            <v>65.025999999999996</v>
          </cell>
          <cell r="M120">
            <v>-3.0439999999999969</v>
          </cell>
        </row>
        <row r="121">
          <cell r="B121">
            <v>41579</v>
          </cell>
          <cell r="C121">
            <v>46.48</v>
          </cell>
          <cell r="E121">
            <v>84.837000000000003</v>
          </cell>
          <cell r="M121">
            <v>38.357000000000006</v>
          </cell>
        </row>
        <row r="122">
          <cell r="B122">
            <v>41609</v>
          </cell>
          <cell r="C122">
            <v>121.41</v>
          </cell>
          <cell r="E122">
            <v>116.432</v>
          </cell>
          <cell r="M122">
            <v>-4.9779999999999944</v>
          </cell>
        </row>
        <row r="123">
          <cell r="B123">
            <v>41640</v>
          </cell>
          <cell r="C123">
            <v>108.97</v>
          </cell>
          <cell r="E123">
            <v>96.415000000000006</v>
          </cell>
          <cell r="M123">
            <v>-12.554999999999993</v>
          </cell>
        </row>
        <row r="124">
          <cell r="B124">
            <v>41671</v>
          </cell>
          <cell r="C124">
            <v>232.66</v>
          </cell>
          <cell r="E124">
            <v>112.107</v>
          </cell>
          <cell r="M124">
            <v>-120.553</v>
          </cell>
        </row>
        <row r="125">
          <cell r="B125">
            <v>41699</v>
          </cell>
          <cell r="C125">
            <v>152.65</v>
          </cell>
          <cell r="E125">
            <v>136.04900000000001</v>
          </cell>
          <cell r="M125">
            <v>-16.600999999999999</v>
          </cell>
        </row>
        <row r="126">
          <cell r="B126">
            <v>41730</v>
          </cell>
          <cell r="C126">
            <v>10.92</v>
          </cell>
          <cell r="E126">
            <v>16.678000000000001</v>
          </cell>
          <cell r="M126">
            <v>5.7580000000000009</v>
          </cell>
        </row>
        <row r="127">
          <cell r="B127">
            <v>41760</v>
          </cell>
          <cell r="C127">
            <v>2.54</v>
          </cell>
          <cell r="E127">
            <v>6.1680000000000001</v>
          </cell>
          <cell r="M127">
            <v>3.6280000000000001</v>
          </cell>
        </row>
        <row r="128">
          <cell r="B128">
            <v>41791</v>
          </cell>
          <cell r="C128">
            <v>0.51</v>
          </cell>
          <cell r="E128">
            <v>5.1470000000000002</v>
          </cell>
          <cell r="M128">
            <v>4.6370000000000005</v>
          </cell>
        </row>
        <row r="129">
          <cell r="B129">
            <v>41821</v>
          </cell>
          <cell r="C129">
            <v>0</v>
          </cell>
          <cell r="E129">
            <v>0</v>
          </cell>
          <cell r="M129">
            <v>0</v>
          </cell>
        </row>
        <row r="130">
          <cell r="B130">
            <v>41852</v>
          </cell>
          <cell r="C130">
            <v>8.3800000000000008</v>
          </cell>
          <cell r="E130">
            <v>7.1660000000000004</v>
          </cell>
          <cell r="M130">
            <v>-1.2140000000000004</v>
          </cell>
        </row>
        <row r="131">
          <cell r="B131">
            <v>41883</v>
          </cell>
          <cell r="C131">
            <v>26.92</v>
          </cell>
          <cell r="E131">
            <v>8.3330000000000002</v>
          </cell>
          <cell r="M131">
            <v>-18.587000000000003</v>
          </cell>
        </row>
        <row r="132">
          <cell r="B132">
            <v>41913</v>
          </cell>
          <cell r="C132">
            <v>45.72</v>
          </cell>
          <cell r="E132">
            <v>36.676000000000002</v>
          </cell>
          <cell r="M132">
            <v>-9.0439999999999969</v>
          </cell>
        </row>
        <row r="133">
          <cell r="B133">
            <v>41944</v>
          </cell>
          <cell r="C133">
            <v>154.94</v>
          </cell>
          <cell r="E133">
            <v>100.054</v>
          </cell>
          <cell r="M133">
            <v>-54.885999999999996</v>
          </cell>
        </row>
        <row r="134">
          <cell r="B134">
            <v>41974</v>
          </cell>
          <cell r="C134">
            <v>99.06</v>
          </cell>
          <cell r="E134">
            <v>139.654</v>
          </cell>
          <cell r="M134">
            <v>40.593999999999994</v>
          </cell>
        </row>
        <row r="135">
          <cell r="B135">
            <v>42005</v>
          </cell>
          <cell r="C135">
            <v>137.91999999999999</v>
          </cell>
          <cell r="E135">
            <v>105.61799999999999</v>
          </cell>
          <cell r="M135">
            <v>-32.301999999999992</v>
          </cell>
        </row>
        <row r="136">
          <cell r="B136">
            <v>42036</v>
          </cell>
          <cell r="C136">
            <v>37.08</v>
          </cell>
          <cell r="E136">
            <v>36.997999999999998</v>
          </cell>
          <cell r="M136">
            <v>-8.2000000000000739E-2</v>
          </cell>
        </row>
        <row r="137">
          <cell r="B137">
            <v>42064</v>
          </cell>
          <cell r="C137">
            <v>78.489999999999995</v>
          </cell>
          <cell r="E137">
            <v>79.73</v>
          </cell>
          <cell r="M137">
            <v>1.2400000000000091</v>
          </cell>
        </row>
        <row r="138">
          <cell r="B138">
            <v>42217</v>
          </cell>
          <cell r="C138">
            <v>0.51</v>
          </cell>
          <cell r="E138">
            <v>5.6689999999999996</v>
          </cell>
          <cell r="M138">
            <v>5.1589999999999998</v>
          </cell>
        </row>
        <row r="139">
          <cell r="B139">
            <v>42248</v>
          </cell>
          <cell r="C139">
            <v>35.31</v>
          </cell>
          <cell r="E139">
            <v>38.741</v>
          </cell>
          <cell r="M139">
            <v>3.4309999999999974</v>
          </cell>
        </row>
        <row r="140">
          <cell r="B140">
            <v>42278</v>
          </cell>
          <cell r="C140">
            <v>23.37</v>
          </cell>
          <cell r="E140">
            <v>22.38</v>
          </cell>
          <cell r="M140">
            <v>-0.99000000000000199</v>
          </cell>
        </row>
        <row r="141">
          <cell r="B141">
            <v>42309</v>
          </cell>
          <cell r="C141">
            <v>46.48</v>
          </cell>
          <cell r="E141">
            <v>57.917999999999999</v>
          </cell>
          <cell r="M141">
            <v>11.438000000000002</v>
          </cell>
        </row>
        <row r="142">
          <cell r="B142">
            <v>42339</v>
          </cell>
          <cell r="C142">
            <v>37.85</v>
          </cell>
          <cell r="E142">
            <v>75.667000000000002</v>
          </cell>
          <cell r="M142">
            <v>37.817</v>
          </cell>
        </row>
        <row r="143">
          <cell r="B143">
            <v>42370</v>
          </cell>
          <cell r="C143">
            <v>134.62</v>
          </cell>
          <cell r="E143">
            <v>137.02500000000001</v>
          </cell>
          <cell r="M143">
            <v>2.4050000000000011</v>
          </cell>
        </row>
        <row r="144">
          <cell r="B144">
            <v>42401</v>
          </cell>
          <cell r="C144">
            <v>86.61</v>
          </cell>
          <cell r="E144">
            <v>69.89</v>
          </cell>
          <cell r="M144">
            <v>-16.72</v>
          </cell>
        </row>
        <row r="145">
          <cell r="B145">
            <v>42430</v>
          </cell>
          <cell r="C145">
            <v>135.88999999999999</v>
          </cell>
          <cell r="E145">
            <v>96.067999999999998</v>
          </cell>
          <cell r="M145">
            <v>-39.821999999999989</v>
          </cell>
        </row>
        <row r="146">
          <cell r="B146">
            <v>42461</v>
          </cell>
          <cell r="C146">
            <v>22.86</v>
          </cell>
          <cell r="E146">
            <v>14.641999999999999</v>
          </cell>
          <cell r="M146">
            <v>-8.218</v>
          </cell>
        </row>
        <row r="147">
          <cell r="B147">
            <v>42491</v>
          </cell>
          <cell r="C147">
            <v>76.709999999999994</v>
          </cell>
          <cell r="E147">
            <v>18.754000000000001</v>
          </cell>
          <cell r="M147">
            <v>-57.955999999999989</v>
          </cell>
        </row>
        <row r="148">
          <cell r="B148">
            <v>42522</v>
          </cell>
          <cell r="C148">
            <v>16.510000000000002</v>
          </cell>
          <cell r="E148">
            <v>8.6509999999999998</v>
          </cell>
          <cell r="M148">
            <v>-7.8590000000000018</v>
          </cell>
        </row>
        <row r="149">
          <cell r="B149">
            <v>42552</v>
          </cell>
          <cell r="C149">
            <v>33.020000000000003</v>
          </cell>
          <cell r="E149">
            <v>8.1959999999999997</v>
          </cell>
          <cell r="M149">
            <v>-24.824000000000005</v>
          </cell>
        </row>
        <row r="150">
          <cell r="B150">
            <v>42583</v>
          </cell>
          <cell r="C150">
            <v>0</v>
          </cell>
          <cell r="E150">
            <v>5.0220000000000002</v>
          </cell>
          <cell r="M150">
            <v>5.0220000000000002</v>
          </cell>
        </row>
        <row r="151">
          <cell r="B151">
            <v>42614</v>
          </cell>
          <cell r="C151">
            <v>7.11</v>
          </cell>
          <cell r="E151">
            <v>6.2969999999999997</v>
          </cell>
          <cell r="M151">
            <v>-0.81300000000000061</v>
          </cell>
        </row>
        <row r="152">
          <cell r="B152">
            <v>42644</v>
          </cell>
          <cell r="C152">
            <v>49.28</v>
          </cell>
          <cell r="E152">
            <v>67.959000000000003</v>
          </cell>
          <cell r="M152">
            <v>18.679000000000002</v>
          </cell>
        </row>
        <row r="153">
          <cell r="B153">
            <v>42675</v>
          </cell>
          <cell r="C153">
            <v>57.15</v>
          </cell>
          <cell r="E153">
            <v>110.26900000000001</v>
          </cell>
          <cell r="M153">
            <v>53.119000000000007</v>
          </cell>
        </row>
        <row r="154">
          <cell r="B154">
            <v>42705</v>
          </cell>
          <cell r="C154">
            <v>83.57</v>
          </cell>
          <cell r="E154">
            <v>113.05800000000001</v>
          </cell>
          <cell r="M154">
            <v>29.488000000000014</v>
          </cell>
        </row>
        <row r="155">
          <cell r="B155">
            <v>42736</v>
          </cell>
          <cell r="C155">
            <v>58.93</v>
          </cell>
          <cell r="E155">
            <v>225.96899999999999</v>
          </cell>
          <cell r="M155">
            <v>167.03899999999999</v>
          </cell>
        </row>
        <row r="156">
          <cell r="B156">
            <v>42795</v>
          </cell>
          <cell r="C156">
            <v>14.22</v>
          </cell>
          <cell r="E156">
            <v>42.625</v>
          </cell>
          <cell r="M156">
            <v>28.405000000000001</v>
          </cell>
        </row>
        <row r="157">
          <cell r="B157">
            <v>42826</v>
          </cell>
          <cell r="C157">
            <v>89.66</v>
          </cell>
          <cell r="E157">
            <v>58.216999999999999</v>
          </cell>
          <cell r="M157">
            <v>-31.442999999999998</v>
          </cell>
        </row>
        <row r="158">
          <cell r="B158">
            <v>42856</v>
          </cell>
          <cell r="C158">
            <v>15.49</v>
          </cell>
          <cell r="E158">
            <v>16.382000000000001</v>
          </cell>
          <cell r="M158">
            <v>0.89200000000000124</v>
          </cell>
        </row>
        <row r="159">
          <cell r="B159">
            <v>42887</v>
          </cell>
          <cell r="C159">
            <v>0</v>
          </cell>
          <cell r="E159">
            <v>0</v>
          </cell>
          <cell r="M159">
            <v>0</v>
          </cell>
        </row>
        <row r="160">
          <cell r="B160">
            <v>42917</v>
          </cell>
          <cell r="C160">
            <v>0.51</v>
          </cell>
          <cell r="E160">
            <v>0</v>
          </cell>
          <cell r="M160">
            <v>-0.51</v>
          </cell>
        </row>
        <row r="161">
          <cell r="B161">
            <v>42948</v>
          </cell>
          <cell r="C161">
            <v>0</v>
          </cell>
          <cell r="E161">
            <v>0</v>
          </cell>
          <cell r="M161">
            <v>0</v>
          </cell>
        </row>
        <row r="162">
          <cell r="B162">
            <v>42979</v>
          </cell>
          <cell r="C162">
            <v>6.1</v>
          </cell>
          <cell r="E162">
            <v>15.167</v>
          </cell>
          <cell r="M162">
            <v>9.0670000000000002</v>
          </cell>
        </row>
        <row r="163">
          <cell r="B163">
            <v>43009</v>
          </cell>
          <cell r="C163">
            <v>84.33</v>
          </cell>
          <cell r="E163">
            <v>78.647999999999996</v>
          </cell>
          <cell r="M163">
            <v>-5.6820000000000022</v>
          </cell>
        </row>
        <row r="164">
          <cell r="B164">
            <v>43040</v>
          </cell>
          <cell r="C164">
            <v>91.69</v>
          </cell>
          <cell r="E164">
            <v>63.7</v>
          </cell>
          <cell r="M164">
            <v>-27.989999999999995</v>
          </cell>
        </row>
        <row r="165">
          <cell r="B165">
            <v>43070</v>
          </cell>
          <cell r="C165">
            <v>88.65</v>
          </cell>
          <cell r="E165">
            <v>82.195999999999998</v>
          </cell>
          <cell r="M165">
            <v>-6.4540000000000077</v>
          </cell>
        </row>
        <row r="166">
          <cell r="B166">
            <v>43101</v>
          </cell>
          <cell r="C166">
            <v>77.98</v>
          </cell>
          <cell r="E166">
            <v>164.453</v>
          </cell>
          <cell r="M166">
            <v>86.472999999999999</v>
          </cell>
        </row>
        <row r="167">
          <cell r="B167">
            <v>43132</v>
          </cell>
          <cell r="C167">
            <v>116.84</v>
          </cell>
          <cell r="E167">
            <v>84.375</v>
          </cell>
          <cell r="M167">
            <v>-32.465000000000003</v>
          </cell>
        </row>
        <row r="168">
          <cell r="B168">
            <v>43160</v>
          </cell>
          <cell r="C168">
            <v>154.94</v>
          </cell>
          <cell r="E168">
            <v>105.301</v>
          </cell>
          <cell r="M168">
            <v>-49.638999999999996</v>
          </cell>
        </row>
        <row r="169">
          <cell r="B169">
            <v>43191</v>
          </cell>
          <cell r="C169">
            <v>43.94</v>
          </cell>
          <cell r="E169">
            <v>39.520000000000003</v>
          </cell>
          <cell r="M169">
            <v>-4.4199999999999946</v>
          </cell>
        </row>
        <row r="170">
          <cell r="B170">
            <v>43221</v>
          </cell>
          <cell r="C170">
            <v>22.1</v>
          </cell>
          <cell r="E170">
            <v>13.994999999999999</v>
          </cell>
          <cell r="M170">
            <v>-8.1050000000000022</v>
          </cell>
        </row>
        <row r="171">
          <cell r="B171">
            <v>43252</v>
          </cell>
          <cell r="C171">
            <v>0</v>
          </cell>
          <cell r="E171">
            <v>5.6020000000000003</v>
          </cell>
          <cell r="M171">
            <v>5.6020000000000003</v>
          </cell>
        </row>
        <row r="172">
          <cell r="B172">
            <v>43282</v>
          </cell>
          <cell r="C172">
            <v>3.05</v>
          </cell>
          <cell r="E172">
            <v>0</v>
          </cell>
          <cell r="M172">
            <v>-3.05</v>
          </cell>
        </row>
        <row r="173">
          <cell r="B173">
            <v>43313</v>
          </cell>
          <cell r="C173">
            <v>0</v>
          </cell>
          <cell r="E173">
            <v>5.2279999999999998</v>
          </cell>
          <cell r="M173">
            <v>5.2279999999999998</v>
          </cell>
        </row>
        <row r="174">
          <cell r="B174">
            <v>43344</v>
          </cell>
          <cell r="C174">
            <v>4.32</v>
          </cell>
          <cell r="E174">
            <v>16.786999999999999</v>
          </cell>
          <cell r="M174">
            <v>12.466999999999999</v>
          </cell>
        </row>
        <row r="175">
          <cell r="B175">
            <v>43374</v>
          </cell>
          <cell r="C175">
            <v>42.16</v>
          </cell>
          <cell r="E175">
            <v>34.290999999999997</v>
          </cell>
          <cell r="M175">
            <v>-7.8689999999999998</v>
          </cell>
        </row>
        <row r="176">
          <cell r="B176">
            <v>43405</v>
          </cell>
          <cell r="C176">
            <v>53.09</v>
          </cell>
          <cell r="E176">
            <v>36.969000000000001</v>
          </cell>
          <cell r="M176">
            <v>-16.121000000000002</v>
          </cell>
        </row>
        <row r="177">
          <cell r="B177">
            <v>43435</v>
          </cell>
          <cell r="C177">
            <v>87.38</v>
          </cell>
          <cell r="E177">
            <v>113.42700000000001</v>
          </cell>
          <cell r="M177">
            <v>26.047000000000011</v>
          </cell>
        </row>
        <row r="178">
          <cell r="B178">
            <v>43466</v>
          </cell>
          <cell r="C178">
            <v>117.35</v>
          </cell>
          <cell r="E178">
            <v>131.58799999999999</v>
          </cell>
          <cell r="M178">
            <v>14.238</v>
          </cell>
        </row>
        <row r="179">
          <cell r="B179">
            <v>43497</v>
          </cell>
          <cell r="C179">
            <v>102.62</v>
          </cell>
          <cell r="E179">
            <v>89.430999999999997</v>
          </cell>
          <cell r="M179">
            <v>-13.189000000000007</v>
          </cell>
        </row>
        <row r="180">
          <cell r="B180">
            <v>43525</v>
          </cell>
          <cell r="C180">
            <v>34.54</v>
          </cell>
          <cell r="E180">
            <v>33.57</v>
          </cell>
          <cell r="M180">
            <v>-0.96999999999999886</v>
          </cell>
        </row>
        <row r="181">
          <cell r="B181">
            <v>43556</v>
          </cell>
          <cell r="C181">
            <v>130.56</v>
          </cell>
          <cell r="E181">
            <v>104.58799999999999</v>
          </cell>
          <cell r="M181">
            <v>-25.972000000000008</v>
          </cell>
        </row>
        <row r="182">
          <cell r="B182">
            <v>43586</v>
          </cell>
          <cell r="C182">
            <v>0</v>
          </cell>
          <cell r="E182">
            <v>5.3540000000000001</v>
          </cell>
          <cell r="M182">
            <v>5.3540000000000001</v>
          </cell>
        </row>
        <row r="183">
          <cell r="B183">
            <v>43617</v>
          </cell>
          <cell r="C183">
            <v>0</v>
          </cell>
          <cell r="E183">
            <v>5.0309999999999997</v>
          </cell>
          <cell r="M183">
            <v>5.0309999999999997</v>
          </cell>
        </row>
        <row r="184">
          <cell r="B184">
            <v>43647</v>
          </cell>
          <cell r="C184">
            <v>0</v>
          </cell>
          <cell r="E184">
            <v>0</v>
          </cell>
          <cell r="M184">
            <v>0</v>
          </cell>
        </row>
        <row r="185">
          <cell r="B185">
            <v>43678</v>
          </cell>
          <cell r="C185">
            <v>0</v>
          </cell>
          <cell r="E185">
            <v>0</v>
          </cell>
          <cell r="M185">
            <v>0</v>
          </cell>
        </row>
        <row r="186">
          <cell r="B186">
            <v>43709</v>
          </cell>
          <cell r="C186">
            <v>4.57</v>
          </cell>
          <cell r="E186">
            <v>6.9820000000000002</v>
          </cell>
          <cell r="M186">
            <v>2.4119999999999999</v>
          </cell>
        </row>
        <row r="187">
          <cell r="B187">
            <v>43739</v>
          </cell>
          <cell r="C187">
            <v>0.25</v>
          </cell>
          <cell r="E187">
            <v>12.464</v>
          </cell>
          <cell r="M187">
            <v>12.214</v>
          </cell>
        </row>
        <row r="188">
          <cell r="B188">
            <v>43770</v>
          </cell>
          <cell r="C188">
            <v>153.41999999999999</v>
          </cell>
          <cell r="E188">
            <v>135.61500000000001</v>
          </cell>
          <cell r="M188">
            <v>-17.804999999999978</v>
          </cell>
        </row>
        <row r="189">
          <cell r="B189">
            <v>43800</v>
          </cell>
          <cell r="C189">
            <v>224.79</v>
          </cell>
          <cell r="E189">
            <v>114.46599999999999</v>
          </cell>
          <cell r="M189">
            <v>-110.324</v>
          </cell>
        </row>
        <row r="190">
          <cell r="B190">
            <v>43831</v>
          </cell>
          <cell r="C190">
            <v>63.5</v>
          </cell>
          <cell r="E190">
            <v>113.349</v>
          </cell>
          <cell r="M190">
            <v>49.849000000000004</v>
          </cell>
        </row>
        <row r="191">
          <cell r="B191">
            <v>43862</v>
          </cell>
          <cell r="C191">
            <v>58.93</v>
          </cell>
          <cell r="E191">
            <v>75.614999999999995</v>
          </cell>
          <cell r="M191">
            <v>16.684999999999995</v>
          </cell>
        </row>
        <row r="192">
          <cell r="B192">
            <v>43891</v>
          </cell>
          <cell r="C192">
            <v>83.82</v>
          </cell>
          <cell r="E192">
            <v>70.352000000000004</v>
          </cell>
          <cell r="M192">
            <v>-13.467999999999989</v>
          </cell>
        </row>
        <row r="193">
          <cell r="B193">
            <v>43922</v>
          </cell>
          <cell r="C193">
            <v>110.74</v>
          </cell>
          <cell r="E193">
            <v>83.138000000000005</v>
          </cell>
          <cell r="M193">
            <v>-27.60199999999999</v>
          </cell>
        </row>
        <row r="194">
          <cell r="B194">
            <v>43952</v>
          </cell>
          <cell r="C194">
            <v>0</v>
          </cell>
          <cell r="E194">
            <v>5.6230000000000002</v>
          </cell>
          <cell r="M194">
            <v>5.6230000000000002</v>
          </cell>
        </row>
        <row r="195">
          <cell r="B195">
            <v>43983</v>
          </cell>
          <cell r="C195">
            <v>16.260000000000002</v>
          </cell>
          <cell r="E195">
            <v>8.1649999999999991</v>
          </cell>
          <cell r="M195">
            <v>-8.0950000000000024</v>
          </cell>
        </row>
        <row r="196">
          <cell r="B196">
            <v>44013</v>
          </cell>
          <cell r="C196">
            <v>0.25</v>
          </cell>
          <cell r="E196">
            <v>2.165</v>
          </cell>
          <cell r="M196">
            <v>1.915</v>
          </cell>
        </row>
        <row r="197">
          <cell r="B197">
            <v>44044</v>
          </cell>
          <cell r="C197">
            <v>0.25</v>
          </cell>
          <cell r="E197">
            <v>5.3369999999999997</v>
          </cell>
          <cell r="M197">
            <v>5.0869999999999997</v>
          </cell>
        </row>
        <row r="198">
          <cell r="B198">
            <v>44075</v>
          </cell>
          <cell r="C198">
            <v>2.0299999999999998</v>
          </cell>
          <cell r="E198">
            <v>9.6950000000000003</v>
          </cell>
          <cell r="M198">
            <v>7.6650000000000009</v>
          </cell>
        </row>
        <row r="199">
          <cell r="B199">
            <v>44105</v>
          </cell>
          <cell r="C199">
            <v>14.48</v>
          </cell>
          <cell r="E199">
            <v>94.147999999999996</v>
          </cell>
          <cell r="M199">
            <v>79.667999999999992</v>
          </cell>
        </row>
        <row r="200">
          <cell r="B200">
            <v>44136</v>
          </cell>
          <cell r="C200">
            <v>63.25</v>
          </cell>
          <cell r="E200">
            <v>184.24199999999999</v>
          </cell>
          <cell r="M200">
            <v>120.99199999999999</v>
          </cell>
        </row>
        <row r="201">
          <cell r="B201">
            <v>44166</v>
          </cell>
          <cell r="C201">
            <v>57.66</v>
          </cell>
          <cell r="E201">
            <v>112.974</v>
          </cell>
          <cell r="M201">
            <v>55.314000000000007</v>
          </cell>
        </row>
        <row r="202">
          <cell r="B202">
            <v>44197</v>
          </cell>
          <cell r="C202">
            <v>202.44</v>
          </cell>
          <cell r="E202">
            <v>225.58</v>
          </cell>
          <cell r="M202">
            <v>23.140000000000015</v>
          </cell>
        </row>
        <row r="203">
          <cell r="B203">
            <v>44228</v>
          </cell>
          <cell r="C203">
            <v>108.71</v>
          </cell>
          <cell r="E203">
            <v>80.043999999999997</v>
          </cell>
          <cell r="M203">
            <v>-28.665999999999997</v>
          </cell>
        </row>
        <row r="204">
          <cell r="B204">
            <v>44256</v>
          </cell>
          <cell r="C204">
            <v>36.58</v>
          </cell>
          <cell r="E204">
            <v>65.364999999999995</v>
          </cell>
          <cell r="M204">
            <v>28.784999999999997</v>
          </cell>
        </row>
        <row r="205">
          <cell r="B205">
            <v>44287</v>
          </cell>
          <cell r="C205">
            <v>33.270000000000003</v>
          </cell>
          <cell r="E205">
            <v>40.439</v>
          </cell>
          <cell r="M205">
            <v>7.1689999999999969</v>
          </cell>
        </row>
        <row r="206">
          <cell r="B206">
            <v>44317</v>
          </cell>
          <cell r="C206">
            <v>13.46</v>
          </cell>
          <cell r="E206">
            <v>7.101</v>
          </cell>
          <cell r="M206">
            <v>-6.3590000000000009</v>
          </cell>
        </row>
        <row r="207">
          <cell r="B207">
            <v>44348</v>
          </cell>
          <cell r="C207">
            <v>0.76</v>
          </cell>
          <cell r="E207">
            <v>5.3559999999999999</v>
          </cell>
          <cell r="M207">
            <v>4.5960000000000001</v>
          </cell>
        </row>
        <row r="208">
          <cell r="B208">
            <v>44378</v>
          </cell>
          <cell r="C208">
            <v>0</v>
          </cell>
          <cell r="E208">
            <v>0</v>
          </cell>
          <cell r="M208">
            <v>0</v>
          </cell>
        </row>
        <row r="209">
          <cell r="B209">
            <v>44409</v>
          </cell>
          <cell r="C209">
            <v>0</v>
          </cell>
          <cell r="E209">
            <v>5.84</v>
          </cell>
          <cell r="M209">
            <v>5.84</v>
          </cell>
        </row>
        <row r="210">
          <cell r="B210">
            <v>44440</v>
          </cell>
          <cell r="C210">
            <v>39.880000000000003</v>
          </cell>
          <cell r="E210">
            <v>63.555</v>
          </cell>
          <cell r="M210">
            <v>23.674999999999997</v>
          </cell>
        </row>
        <row r="211">
          <cell r="B211">
            <v>44470</v>
          </cell>
          <cell r="C211">
            <v>51.82</v>
          </cell>
          <cell r="E211">
            <v>65.244</v>
          </cell>
          <cell r="M211">
            <v>13.423999999999999</v>
          </cell>
        </row>
        <row r="212">
          <cell r="B212">
            <v>44501</v>
          </cell>
          <cell r="C212">
            <v>143</v>
          </cell>
          <cell r="E212">
            <v>108.551</v>
          </cell>
          <cell r="M212">
            <v>-34.448999999999998</v>
          </cell>
        </row>
        <row r="213">
          <cell r="B213">
            <v>44531</v>
          </cell>
          <cell r="C213">
            <v>178.82</v>
          </cell>
          <cell r="E213">
            <v>84.635999999999996</v>
          </cell>
          <cell r="M213">
            <v>-94.183999999999997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6C8D52-96DB-4411-9931-BE79117E124E}">
  <dimension ref="A1:FJ281"/>
  <sheetViews>
    <sheetView workbookViewId="0">
      <pane ySplit="1" topLeftCell="A262" activePane="bottomLeft" state="frozen"/>
      <selection pane="bottomLeft" activeCell="B23" sqref="B23"/>
    </sheetView>
  </sheetViews>
  <sheetFormatPr defaultColWidth="11.77734375" defaultRowHeight="14.4" x14ac:dyDescent="0.3"/>
  <cols>
    <col min="1" max="1" width="11.77734375" style="3"/>
    <col min="2" max="2" width="27.44140625" style="17" bestFit="1" customWidth="1"/>
    <col min="3" max="4" width="11.77734375" style="3"/>
    <col min="5" max="5" width="3.33203125" style="23" customWidth="1"/>
    <col min="6" max="6" width="11.77734375" style="3"/>
    <col min="7" max="7" width="11.77734375" style="17"/>
    <col min="8" max="9" width="11.77734375" style="3"/>
    <col min="10" max="10" width="3.33203125" style="23" customWidth="1"/>
    <col min="11" max="11" width="11.77734375" style="3"/>
    <col min="12" max="12" width="11.77734375" style="17"/>
    <col min="13" max="14" width="11.77734375" style="3"/>
    <col min="15" max="15" width="3.33203125" style="23" customWidth="1"/>
    <col min="16" max="16" width="11.77734375" style="21"/>
    <col min="17" max="17" width="11.77734375" style="17"/>
    <col min="18" max="19" width="14.6640625" style="3" bestFit="1" customWidth="1"/>
    <col min="20" max="20" width="14.6640625" style="3" customWidth="1"/>
    <col min="21" max="21" width="3.33203125" style="23" customWidth="1"/>
    <col min="22" max="22" width="11.77734375" style="3"/>
    <col min="23" max="23" width="11.77734375" style="17"/>
    <col min="24" max="25" width="11.77734375" style="3"/>
    <col min="26" max="26" width="3.33203125" style="23" customWidth="1"/>
    <col min="27" max="27" width="11.77734375" style="3"/>
    <col min="28" max="28" width="11.77734375" style="17"/>
    <col min="29" max="30" width="11.77734375" style="3"/>
    <col min="31" max="31" width="3.33203125" style="23" customWidth="1"/>
    <col min="32" max="32" width="11.77734375" style="3"/>
    <col min="33" max="33" width="11.77734375" style="17"/>
    <col min="34" max="35" width="11.77734375" style="3"/>
    <col min="36" max="36" width="3.33203125" style="23" customWidth="1"/>
    <col min="37" max="37" width="11.77734375" style="3"/>
    <col min="38" max="38" width="11.77734375" style="17"/>
    <col min="39" max="40" width="11.77734375" style="3"/>
    <col min="41" max="41" width="3.33203125" style="23" customWidth="1"/>
    <col min="42" max="42" width="11.77734375" style="3"/>
    <col min="43" max="43" width="11.77734375" style="17"/>
    <col min="44" max="45" width="11.77734375" style="3"/>
    <col min="46" max="46" width="3.33203125" style="23" customWidth="1"/>
    <col min="47" max="47" width="11.77734375" style="3"/>
    <col min="48" max="48" width="11.77734375" style="17"/>
    <col min="49" max="50" width="11.77734375" style="3"/>
    <col min="51" max="51" width="3.33203125" style="23" customWidth="1"/>
    <col min="52" max="52" width="11.77734375" style="3"/>
    <col min="53" max="53" width="11.77734375" style="17"/>
    <col min="54" max="55" width="11.77734375" style="3"/>
    <col min="56" max="56" width="3.33203125" style="23" customWidth="1"/>
    <col min="57" max="57" width="11.77734375" style="3"/>
    <col min="58" max="58" width="11.77734375" style="17"/>
    <col min="59" max="60" width="11.77734375" style="3"/>
    <col min="61" max="61" width="3.33203125" style="23" customWidth="1"/>
    <col min="62" max="62" width="11.77734375" style="3"/>
    <col min="63" max="63" width="11.77734375" style="17"/>
    <col min="64" max="65" width="11.77734375" style="3"/>
    <col min="66" max="66" width="3.33203125" style="23" customWidth="1"/>
    <col min="67" max="67" width="11.77734375" style="3"/>
    <col min="68" max="68" width="11.77734375" style="17"/>
    <col min="69" max="70" width="11.77734375" style="3"/>
    <col min="71" max="71" width="3.33203125" style="23" customWidth="1"/>
    <col min="72" max="72" width="11.77734375" style="3"/>
    <col min="73" max="73" width="11.77734375" style="17"/>
    <col min="74" max="75" width="11.77734375" style="3"/>
    <col min="76" max="76" width="3.33203125" style="23" customWidth="1"/>
    <col min="77" max="77" width="11.77734375" style="3"/>
    <col min="78" max="78" width="11.77734375" style="17"/>
    <col min="79" max="80" width="11.77734375" style="3"/>
    <col min="81" max="81" width="3.33203125" style="23" customWidth="1"/>
    <col min="82" max="82" width="11.77734375" style="3"/>
    <col min="83" max="83" width="11.77734375" style="17"/>
    <col min="84" max="85" width="11.77734375" style="3"/>
    <col min="86" max="86" width="3.33203125" style="23" customWidth="1"/>
    <col min="87" max="87" width="11.77734375" style="3"/>
    <col min="88" max="88" width="11.77734375" style="17"/>
    <col min="89" max="90" width="11.77734375" style="3"/>
    <col min="91" max="91" width="3.33203125" style="23" customWidth="1"/>
    <col min="92" max="92" width="11.77734375" style="3"/>
    <col min="93" max="93" width="11.77734375" style="17"/>
    <col min="94" max="95" width="11.77734375" style="3"/>
    <col min="96" max="96" width="3.33203125" style="23" customWidth="1"/>
    <col min="97" max="97" width="11.77734375" style="3"/>
    <col min="98" max="98" width="11.77734375" style="17"/>
    <col min="99" max="100" width="11.77734375" style="3"/>
    <col min="101" max="101" width="3.33203125" style="23" customWidth="1"/>
    <col min="102" max="102" width="11.77734375" style="3"/>
    <col min="103" max="103" width="11.77734375" style="17"/>
    <col min="104" max="105" width="11.77734375" style="3"/>
    <col min="106" max="106" width="3.33203125" style="23" customWidth="1"/>
    <col min="107" max="107" width="11.77734375" style="3"/>
    <col min="108" max="108" width="11.77734375" style="17"/>
    <col min="109" max="110" width="11.77734375" style="3"/>
    <col min="111" max="111" width="3.33203125" style="23" customWidth="1"/>
    <col min="112" max="112" width="11.77734375" style="3"/>
    <col min="113" max="113" width="11.77734375" style="17"/>
    <col min="114" max="115" width="11.77734375" style="3"/>
    <col min="116" max="116" width="3.33203125" style="23" customWidth="1"/>
    <col min="117" max="117" width="11.77734375" style="3"/>
    <col min="118" max="118" width="11.77734375" style="17"/>
    <col min="119" max="120" width="11.77734375" style="3"/>
    <col min="121" max="121" width="3.33203125" style="23" customWidth="1"/>
    <col min="122" max="122" width="11.77734375" style="3"/>
    <col min="123" max="123" width="11.77734375" style="17"/>
    <col min="124" max="125" width="11.77734375" style="3"/>
    <col min="126" max="126" width="3.33203125" style="23" customWidth="1"/>
    <col min="127" max="127" width="11.77734375" style="3"/>
    <col min="128" max="128" width="11.77734375" style="17"/>
    <col min="129" max="130" width="11.77734375" style="3"/>
    <col min="131" max="131" width="3.33203125" style="23" customWidth="1"/>
    <col min="132" max="132" width="11.77734375" style="3"/>
    <col min="133" max="133" width="11.77734375" style="17"/>
    <col min="134" max="135" width="11.77734375" style="3"/>
    <col min="136" max="136" width="3.33203125" style="23" customWidth="1"/>
    <col min="137" max="137" width="11.77734375" style="3"/>
    <col min="138" max="138" width="11.77734375" style="17"/>
    <col min="139" max="140" width="11.77734375" style="3"/>
    <col min="141" max="141" width="3.33203125" style="23" customWidth="1"/>
    <col min="142" max="142" width="11.77734375" style="3"/>
    <col min="143" max="143" width="11.77734375" style="17"/>
    <col min="144" max="144" width="13.6640625" style="3" bestFit="1" customWidth="1"/>
    <col min="145" max="145" width="14.6640625" style="3" bestFit="1" customWidth="1"/>
    <col min="146" max="146" width="3.33203125" style="23" customWidth="1"/>
    <col min="147" max="147" width="11.77734375" style="3"/>
    <col min="148" max="148" width="11.77734375" style="17"/>
    <col min="149" max="149" width="13.6640625" style="3" bestFit="1" customWidth="1"/>
    <col min="150" max="150" width="11.77734375" style="3"/>
    <col min="151" max="151" width="3.33203125" style="23" customWidth="1"/>
    <col min="152" max="152" width="11.77734375" style="3"/>
    <col min="153" max="153" width="11.77734375" style="17"/>
    <col min="154" max="155" width="11.77734375" style="3"/>
    <col min="156" max="156" width="3.33203125" style="23" customWidth="1"/>
    <col min="157" max="157" width="11.77734375" style="3"/>
    <col min="158" max="158" width="11.77734375" style="17"/>
    <col min="159" max="160" width="11.77734375" style="3"/>
    <col min="161" max="161" width="3.33203125" style="23" customWidth="1"/>
    <col min="162" max="162" width="11.77734375" style="3"/>
    <col min="163" max="163" width="11.77734375" style="17"/>
    <col min="164" max="165" width="11.77734375" style="3"/>
    <col min="166" max="166" width="3.33203125" style="23" customWidth="1"/>
    <col min="167" max="16384" width="11.77734375" style="3"/>
  </cols>
  <sheetData>
    <row r="1" spans="1:166" s="6" customFormat="1" ht="78" customHeight="1" x14ac:dyDescent="0.3">
      <c r="A1" s="6" t="s">
        <v>1</v>
      </c>
      <c r="B1" s="24" t="s">
        <v>4</v>
      </c>
      <c r="C1" s="6" t="s">
        <v>5</v>
      </c>
      <c r="D1" s="6" t="s">
        <v>6</v>
      </c>
      <c r="E1" s="22"/>
      <c r="F1" s="6" t="s">
        <v>1</v>
      </c>
      <c r="G1" s="24" t="s">
        <v>4</v>
      </c>
      <c r="H1" s="6" t="s">
        <v>5</v>
      </c>
      <c r="I1" s="6" t="s">
        <v>6</v>
      </c>
      <c r="J1" s="22"/>
      <c r="K1" s="6" t="s">
        <v>1</v>
      </c>
      <c r="L1" s="24" t="s">
        <v>4</v>
      </c>
      <c r="M1" s="6" t="s">
        <v>5</v>
      </c>
      <c r="N1" s="6" t="s">
        <v>6</v>
      </c>
      <c r="O1" s="22"/>
      <c r="P1" s="20" t="s">
        <v>1</v>
      </c>
      <c r="Q1" s="24" t="s">
        <v>4</v>
      </c>
      <c r="R1" s="6" t="s">
        <v>5</v>
      </c>
      <c r="S1" s="6" t="s">
        <v>6</v>
      </c>
      <c r="T1" s="6" t="s">
        <v>123</v>
      </c>
      <c r="U1" s="22"/>
      <c r="V1" s="6" t="s">
        <v>1</v>
      </c>
      <c r="W1" s="24" t="s">
        <v>4</v>
      </c>
      <c r="X1" s="6" t="s">
        <v>5</v>
      </c>
      <c r="Y1" s="6" t="s">
        <v>6</v>
      </c>
      <c r="Z1" s="22"/>
      <c r="AA1" s="6" t="s">
        <v>1</v>
      </c>
      <c r="AB1" s="24" t="s">
        <v>4</v>
      </c>
      <c r="AC1" s="6" t="s">
        <v>5</v>
      </c>
      <c r="AD1" s="6" t="s">
        <v>6</v>
      </c>
      <c r="AE1" s="22"/>
      <c r="AF1" s="6" t="s">
        <v>1</v>
      </c>
      <c r="AG1" s="24" t="s">
        <v>4</v>
      </c>
      <c r="AH1" s="6" t="s">
        <v>5</v>
      </c>
      <c r="AI1" s="6" t="s">
        <v>6</v>
      </c>
      <c r="AJ1" s="22"/>
      <c r="AK1" s="6" t="s">
        <v>1</v>
      </c>
      <c r="AL1" s="24" t="s">
        <v>4</v>
      </c>
      <c r="AM1" s="6" t="s">
        <v>5</v>
      </c>
      <c r="AN1" s="6" t="s">
        <v>6</v>
      </c>
      <c r="AO1" s="22"/>
      <c r="AP1" s="6" t="s">
        <v>1</v>
      </c>
      <c r="AQ1" s="24" t="s">
        <v>4</v>
      </c>
      <c r="AR1" s="6" t="s">
        <v>5</v>
      </c>
      <c r="AS1" s="6" t="s">
        <v>6</v>
      </c>
      <c r="AT1" s="22"/>
      <c r="AU1" s="6" t="s">
        <v>1</v>
      </c>
      <c r="AV1" s="24" t="s">
        <v>4</v>
      </c>
      <c r="AW1" s="6" t="s">
        <v>5</v>
      </c>
      <c r="AX1" s="6" t="s">
        <v>6</v>
      </c>
      <c r="AY1" s="22"/>
      <c r="AZ1" s="6" t="s">
        <v>1</v>
      </c>
      <c r="BA1" s="24" t="s">
        <v>4</v>
      </c>
      <c r="BB1" s="6" t="s">
        <v>5</v>
      </c>
      <c r="BC1" s="6" t="s">
        <v>6</v>
      </c>
      <c r="BD1" s="22"/>
      <c r="BE1" s="6" t="s">
        <v>1</v>
      </c>
      <c r="BF1" s="24" t="s">
        <v>4</v>
      </c>
      <c r="BG1" s="6" t="s">
        <v>5</v>
      </c>
      <c r="BH1" s="6" t="s">
        <v>6</v>
      </c>
      <c r="BI1" s="22"/>
      <c r="BJ1" s="6" t="s">
        <v>1</v>
      </c>
      <c r="BK1" s="24" t="s">
        <v>4</v>
      </c>
      <c r="BL1" s="6" t="s">
        <v>5</v>
      </c>
      <c r="BM1" s="6" t="s">
        <v>6</v>
      </c>
      <c r="BN1" s="22"/>
      <c r="BO1" s="6" t="s">
        <v>1</v>
      </c>
      <c r="BP1" s="24" t="s">
        <v>4</v>
      </c>
      <c r="BQ1" s="6" t="s">
        <v>5</v>
      </c>
      <c r="BR1" s="6" t="s">
        <v>6</v>
      </c>
      <c r="BS1" s="22"/>
      <c r="BT1" s="6" t="s">
        <v>1</v>
      </c>
      <c r="BU1" s="24" t="s">
        <v>4</v>
      </c>
      <c r="BV1" s="6" t="s">
        <v>5</v>
      </c>
      <c r="BW1" s="6" t="s">
        <v>6</v>
      </c>
      <c r="BX1" s="22"/>
      <c r="BY1" s="6" t="s">
        <v>1</v>
      </c>
      <c r="BZ1" s="24" t="s">
        <v>4</v>
      </c>
      <c r="CA1" s="6" t="s">
        <v>5</v>
      </c>
      <c r="CB1" s="6" t="s">
        <v>6</v>
      </c>
      <c r="CC1" s="22"/>
      <c r="CD1" s="6" t="s">
        <v>1</v>
      </c>
      <c r="CE1" s="24" t="s">
        <v>4</v>
      </c>
      <c r="CF1" s="6" t="s">
        <v>5</v>
      </c>
      <c r="CG1" s="6" t="s">
        <v>6</v>
      </c>
      <c r="CH1" s="22"/>
      <c r="CI1" s="6" t="s">
        <v>1</v>
      </c>
      <c r="CJ1" s="24" t="s">
        <v>4</v>
      </c>
      <c r="CK1" s="6" t="s">
        <v>5</v>
      </c>
      <c r="CL1" s="6" t="s">
        <v>6</v>
      </c>
      <c r="CM1" s="22"/>
      <c r="CN1" s="6" t="s">
        <v>1</v>
      </c>
      <c r="CO1" s="24" t="s">
        <v>4</v>
      </c>
      <c r="CP1" s="6" t="s">
        <v>5</v>
      </c>
      <c r="CQ1" s="6" t="s">
        <v>6</v>
      </c>
      <c r="CR1" s="22"/>
      <c r="CS1" s="6" t="s">
        <v>1</v>
      </c>
      <c r="CT1" s="24" t="s">
        <v>4</v>
      </c>
      <c r="CU1" s="6" t="s">
        <v>5</v>
      </c>
      <c r="CV1" s="6" t="s">
        <v>6</v>
      </c>
      <c r="CW1" s="22"/>
      <c r="CX1" s="6" t="s">
        <v>1</v>
      </c>
      <c r="CY1" s="24" t="s">
        <v>4</v>
      </c>
      <c r="CZ1" s="6" t="s">
        <v>5</v>
      </c>
      <c r="DA1" s="6" t="s">
        <v>6</v>
      </c>
      <c r="DB1" s="22"/>
      <c r="DC1" s="6" t="s">
        <v>1</v>
      </c>
      <c r="DD1" s="24" t="s">
        <v>4</v>
      </c>
      <c r="DE1" s="6" t="s">
        <v>5</v>
      </c>
      <c r="DF1" s="6" t="s">
        <v>6</v>
      </c>
      <c r="DG1" s="22"/>
      <c r="DH1" s="6" t="s">
        <v>1</v>
      </c>
      <c r="DI1" s="24" t="s">
        <v>4</v>
      </c>
      <c r="DJ1" s="6" t="s">
        <v>5</v>
      </c>
      <c r="DK1" s="6" t="s">
        <v>6</v>
      </c>
      <c r="DL1" s="22"/>
      <c r="DM1" s="6" t="s">
        <v>1</v>
      </c>
      <c r="DN1" s="24" t="s">
        <v>4</v>
      </c>
      <c r="DO1" s="6" t="s">
        <v>5</v>
      </c>
      <c r="DP1" s="6" t="s">
        <v>6</v>
      </c>
      <c r="DQ1" s="22"/>
      <c r="DR1" s="6" t="s">
        <v>1</v>
      </c>
      <c r="DS1" s="24" t="s">
        <v>4</v>
      </c>
      <c r="DT1" s="6" t="s">
        <v>5</v>
      </c>
      <c r="DU1" s="6" t="s">
        <v>6</v>
      </c>
      <c r="DV1" s="22"/>
      <c r="DW1" s="6" t="s">
        <v>1</v>
      </c>
      <c r="DX1" s="24" t="s">
        <v>4</v>
      </c>
      <c r="DY1" s="6" t="s">
        <v>5</v>
      </c>
      <c r="DZ1" s="6" t="s">
        <v>6</v>
      </c>
      <c r="EA1" s="22"/>
      <c r="EB1" s="6" t="s">
        <v>1</v>
      </c>
      <c r="EC1" s="24" t="s">
        <v>4</v>
      </c>
      <c r="ED1" s="6" t="s">
        <v>5</v>
      </c>
      <c r="EE1" s="6" t="s">
        <v>6</v>
      </c>
      <c r="EF1" s="22"/>
      <c r="EG1" s="6" t="s">
        <v>1</v>
      </c>
      <c r="EH1" s="24" t="s">
        <v>4</v>
      </c>
      <c r="EI1" s="6" t="s">
        <v>5</v>
      </c>
      <c r="EJ1" s="6" t="s">
        <v>6</v>
      </c>
      <c r="EK1" s="22"/>
      <c r="EL1" s="6" t="s">
        <v>1</v>
      </c>
      <c r="EM1" s="24" t="s">
        <v>4</v>
      </c>
      <c r="EN1" s="6" t="s">
        <v>5</v>
      </c>
      <c r="EO1" s="6" t="s">
        <v>6</v>
      </c>
      <c r="EP1" s="22"/>
      <c r="EQ1" s="6" t="s">
        <v>1</v>
      </c>
      <c r="ER1" s="24" t="s">
        <v>4</v>
      </c>
      <c r="ES1" s="6" t="s">
        <v>5</v>
      </c>
      <c r="ET1" s="6" t="s">
        <v>6</v>
      </c>
      <c r="EU1" s="22"/>
      <c r="EV1" s="6" t="s">
        <v>1</v>
      </c>
      <c r="EW1" s="24" t="s">
        <v>4</v>
      </c>
      <c r="EX1" s="6" t="s">
        <v>5</v>
      </c>
      <c r="EY1" s="6" t="s">
        <v>6</v>
      </c>
      <c r="EZ1" s="22"/>
      <c r="FA1" s="6" t="s">
        <v>1</v>
      </c>
      <c r="FB1" s="24" t="s">
        <v>4</v>
      </c>
      <c r="FC1" s="6" t="s">
        <v>5</v>
      </c>
      <c r="FD1" s="6" t="s">
        <v>6</v>
      </c>
      <c r="FE1" s="22"/>
      <c r="FF1" s="6" t="s">
        <v>1</v>
      </c>
      <c r="FG1" s="24" t="s">
        <v>4</v>
      </c>
      <c r="FH1" s="6" t="s">
        <v>5</v>
      </c>
      <c r="FI1" s="6" t="s">
        <v>6</v>
      </c>
      <c r="FJ1" s="22"/>
    </row>
    <row r="2" spans="1:166" x14ac:dyDescent="0.3">
      <c r="A2" s="3">
        <v>30093</v>
      </c>
      <c r="B2" s="17">
        <v>36526</v>
      </c>
      <c r="C2" s="3">
        <v>254.2</v>
      </c>
      <c r="D2" s="3">
        <v>137.869</v>
      </c>
      <c r="F2" s="3">
        <v>30105</v>
      </c>
      <c r="G2" s="17">
        <v>36526</v>
      </c>
      <c r="H2" s="3">
        <v>130.69999999999999</v>
      </c>
      <c r="I2" s="3">
        <v>127.40300000000001</v>
      </c>
      <c r="K2" s="3">
        <v>30164</v>
      </c>
      <c r="L2" s="17">
        <v>36526</v>
      </c>
      <c r="M2" s="3">
        <v>161.9</v>
      </c>
      <c r="N2" s="3">
        <v>140.71199999999999</v>
      </c>
      <c r="P2" s="21">
        <v>30619</v>
      </c>
      <c r="Q2" s="17">
        <v>37926</v>
      </c>
      <c r="R2" s="3">
        <v>27.9</v>
      </c>
      <c r="S2" s="3">
        <v>75.853999999999999</v>
      </c>
      <c r="T2" s="3">
        <v>76.52</v>
      </c>
      <c r="V2" s="3">
        <v>30722</v>
      </c>
      <c r="W2" s="17">
        <v>38353</v>
      </c>
      <c r="X2" s="3">
        <v>41.6</v>
      </c>
      <c r="Y2" s="3">
        <v>175.571</v>
      </c>
      <c r="AA2" s="3" t="s">
        <v>23</v>
      </c>
      <c r="AB2" s="17">
        <v>36526</v>
      </c>
      <c r="AC2" s="3">
        <v>133.9</v>
      </c>
      <c r="AD2" s="3">
        <v>111.616</v>
      </c>
      <c r="AF2" s="3" t="s">
        <v>24</v>
      </c>
      <c r="AG2" s="17">
        <v>36526</v>
      </c>
      <c r="AH2" s="3">
        <v>114.7</v>
      </c>
      <c r="AI2" s="3">
        <v>96.682000000000002</v>
      </c>
      <c r="AK2" s="3" t="s">
        <v>25</v>
      </c>
      <c r="AL2" s="17">
        <v>36526</v>
      </c>
      <c r="AM2" s="3">
        <v>162.6</v>
      </c>
      <c r="AN2" s="3">
        <v>138.62700000000001</v>
      </c>
      <c r="AP2" s="3" t="s">
        <v>26</v>
      </c>
      <c r="AQ2" s="17">
        <v>36526</v>
      </c>
      <c r="AR2" s="3">
        <v>160.5</v>
      </c>
      <c r="AS2" s="3">
        <v>101.74</v>
      </c>
      <c r="AU2" s="3" t="s">
        <v>13</v>
      </c>
      <c r="AV2" s="17">
        <v>36526</v>
      </c>
      <c r="AW2" s="3">
        <v>169</v>
      </c>
      <c r="AX2" s="3">
        <v>105.027</v>
      </c>
      <c r="AZ2" s="3" t="s">
        <v>27</v>
      </c>
      <c r="BA2" s="17">
        <v>36526</v>
      </c>
      <c r="BB2" s="3">
        <v>128</v>
      </c>
      <c r="BC2" s="3">
        <v>133.773</v>
      </c>
      <c r="BE2" s="3" t="s">
        <v>28</v>
      </c>
      <c r="BF2" s="17">
        <v>36526</v>
      </c>
      <c r="BG2" s="3">
        <v>239.8</v>
      </c>
      <c r="BH2" s="3">
        <v>92.137</v>
      </c>
      <c r="BJ2" s="3" t="s">
        <v>29</v>
      </c>
      <c r="BK2" s="17">
        <v>36526</v>
      </c>
      <c r="BL2" s="3">
        <v>0</v>
      </c>
      <c r="BM2" s="3">
        <v>98.23</v>
      </c>
      <c r="BO2" s="3" t="s">
        <v>30</v>
      </c>
      <c r="BP2" s="17">
        <v>36526</v>
      </c>
      <c r="BQ2" s="3">
        <v>128</v>
      </c>
      <c r="BR2" s="3">
        <v>98.23</v>
      </c>
      <c r="BT2" s="3" t="s">
        <v>31</v>
      </c>
      <c r="BU2" s="17">
        <v>36526</v>
      </c>
      <c r="BV2" s="3">
        <v>14.2</v>
      </c>
      <c r="BW2" s="3">
        <v>127.43300000000001</v>
      </c>
      <c r="BY2" s="3" t="s">
        <v>32</v>
      </c>
      <c r="BZ2" s="17">
        <v>36526</v>
      </c>
      <c r="CA2" s="3">
        <v>119.9</v>
      </c>
      <c r="CB2" s="3">
        <v>99.495000000000005</v>
      </c>
      <c r="CD2" s="3" t="s">
        <v>14</v>
      </c>
      <c r="CE2" s="17">
        <v>36526</v>
      </c>
      <c r="CF2" s="3">
        <v>173.6</v>
      </c>
      <c r="CG2" s="3">
        <v>88.988</v>
      </c>
      <c r="CI2" s="3" t="s">
        <v>15</v>
      </c>
      <c r="CJ2" s="17">
        <v>36526</v>
      </c>
      <c r="CK2" s="3">
        <v>22.6</v>
      </c>
      <c r="CL2" s="3">
        <v>122.9</v>
      </c>
      <c r="CN2" s="3" t="s">
        <v>16</v>
      </c>
      <c r="CO2" s="17">
        <v>36526</v>
      </c>
      <c r="CP2" s="3">
        <v>72.3</v>
      </c>
      <c r="CQ2" s="3">
        <v>140.71199999999999</v>
      </c>
      <c r="CS2" s="3" t="s">
        <v>17</v>
      </c>
      <c r="CT2" s="17">
        <v>36526</v>
      </c>
      <c r="CU2" s="3">
        <v>224.4</v>
      </c>
      <c r="CV2" s="3">
        <v>121.65600000000001</v>
      </c>
      <c r="CX2" s="3" t="s">
        <v>18</v>
      </c>
      <c r="CY2" s="17">
        <v>37742</v>
      </c>
      <c r="CZ2" s="3">
        <v>0</v>
      </c>
      <c r="DA2" s="3">
        <v>5.6890000000000001</v>
      </c>
      <c r="DC2" s="3" t="s">
        <v>19</v>
      </c>
      <c r="DD2" s="17">
        <v>36526</v>
      </c>
      <c r="DE2" s="3">
        <v>226.1</v>
      </c>
      <c r="DF2" s="3">
        <v>124.877</v>
      </c>
      <c r="DH2" s="3" t="s">
        <v>20</v>
      </c>
      <c r="DI2" s="17">
        <v>36526</v>
      </c>
      <c r="DJ2" s="3">
        <v>216.6</v>
      </c>
      <c r="DK2" s="3">
        <v>123.73</v>
      </c>
      <c r="DM2" s="3" t="s">
        <v>21</v>
      </c>
      <c r="DN2" s="17">
        <v>36526</v>
      </c>
      <c r="DO2" s="3">
        <v>172.5</v>
      </c>
      <c r="DP2" s="3">
        <v>121.361</v>
      </c>
      <c r="DR2" s="3" t="s">
        <v>33</v>
      </c>
      <c r="DS2" s="17">
        <v>36526</v>
      </c>
      <c r="DT2" s="3">
        <v>178.5</v>
      </c>
      <c r="DU2" s="3">
        <v>105.02200000000001</v>
      </c>
      <c r="DW2" s="3" t="s">
        <v>34</v>
      </c>
      <c r="DX2" s="17">
        <v>36526</v>
      </c>
      <c r="DY2" s="3">
        <v>126.6</v>
      </c>
      <c r="DZ2" s="3">
        <v>97.635000000000005</v>
      </c>
      <c r="EB2" s="3" t="s">
        <v>35</v>
      </c>
      <c r="EC2" s="17">
        <v>36526</v>
      </c>
      <c r="ED2" s="3">
        <v>44.3</v>
      </c>
      <c r="EE2" s="3">
        <v>91.918000000000006</v>
      </c>
      <c r="EG2" s="3" t="s">
        <v>8</v>
      </c>
      <c r="EH2" s="17">
        <v>36526</v>
      </c>
      <c r="EI2" s="3">
        <v>163</v>
      </c>
      <c r="EJ2" s="3">
        <v>141.62</v>
      </c>
      <c r="EL2" s="3" t="s">
        <v>9</v>
      </c>
      <c r="EM2" s="17">
        <v>36526</v>
      </c>
      <c r="EN2" s="3">
        <v>163.4</v>
      </c>
      <c r="EO2" s="3">
        <v>102.786</v>
      </c>
      <c r="EQ2" s="3" t="s">
        <v>10</v>
      </c>
      <c r="ER2" s="17">
        <v>36526</v>
      </c>
      <c r="ES2" s="3">
        <v>207.6</v>
      </c>
      <c r="ET2" s="3">
        <v>157.34700000000001</v>
      </c>
      <c r="EV2" s="3" t="s">
        <v>11</v>
      </c>
      <c r="EW2" s="17">
        <v>36526</v>
      </c>
      <c r="EX2" s="3">
        <v>231.8</v>
      </c>
      <c r="EY2" s="3">
        <v>144.13499999999999</v>
      </c>
      <c r="FA2" s="3" t="s">
        <v>12</v>
      </c>
      <c r="FB2" s="17">
        <v>36526</v>
      </c>
      <c r="FC2" s="3">
        <v>141.5</v>
      </c>
      <c r="FD2" s="3">
        <v>143.78700000000001</v>
      </c>
      <c r="FF2" s="3" t="s">
        <v>22</v>
      </c>
      <c r="FG2" s="17">
        <v>36526</v>
      </c>
      <c r="FH2" s="3">
        <v>169.1</v>
      </c>
      <c r="FI2" s="3">
        <v>88.489000000000004</v>
      </c>
    </row>
    <row r="3" spans="1:166" x14ac:dyDescent="0.3">
      <c r="A3" s="3">
        <v>30093</v>
      </c>
      <c r="B3" s="17">
        <v>36557</v>
      </c>
      <c r="C3" s="3">
        <v>187.1</v>
      </c>
      <c r="D3" s="3">
        <v>180.15199999999999</v>
      </c>
      <c r="F3" s="3">
        <v>30105</v>
      </c>
      <c r="G3" s="17">
        <v>36557</v>
      </c>
      <c r="H3" s="3">
        <v>328.2</v>
      </c>
      <c r="I3" s="3">
        <v>156.65</v>
      </c>
      <c r="K3" s="3">
        <v>30164</v>
      </c>
      <c r="L3" s="17">
        <v>36557</v>
      </c>
      <c r="M3" s="3">
        <v>230.6</v>
      </c>
      <c r="N3" s="3">
        <v>172.72200000000001</v>
      </c>
      <c r="P3" s="21">
        <v>30619</v>
      </c>
      <c r="Q3" s="17">
        <v>37956</v>
      </c>
      <c r="R3" s="3">
        <v>44.6</v>
      </c>
      <c r="S3" s="3">
        <v>61.491</v>
      </c>
      <c r="T3" s="3">
        <v>63.898000000000003</v>
      </c>
      <c r="V3" s="3">
        <v>30722</v>
      </c>
      <c r="W3" s="17">
        <v>38384</v>
      </c>
      <c r="X3" s="3">
        <v>46.5</v>
      </c>
      <c r="Y3" s="3">
        <v>39.414999999999999</v>
      </c>
      <c r="AA3" s="3" t="s">
        <v>23</v>
      </c>
      <c r="AB3" s="17">
        <v>36557</v>
      </c>
      <c r="AC3" s="3">
        <v>0</v>
      </c>
      <c r="AD3" s="3">
        <v>131.62</v>
      </c>
      <c r="AF3" s="3" t="s">
        <v>24</v>
      </c>
      <c r="AG3" s="17">
        <v>36557</v>
      </c>
      <c r="AH3" s="3">
        <v>298.5</v>
      </c>
      <c r="AI3" s="3">
        <v>138.38800000000001</v>
      </c>
      <c r="AK3" s="3" t="s">
        <v>25</v>
      </c>
      <c r="AL3" s="17">
        <v>36557</v>
      </c>
      <c r="AM3" s="3">
        <v>205.8</v>
      </c>
      <c r="AN3" s="3">
        <v>154.43700000000001</v>
      </c>
      <c r="AP3" s="3" t="s">
        <v>26</v>
      </c>
      <c r="AQ3" s="17">
        <v>36557</v>
      </c>
      <c r="AR3" s="3">
        <v>396.1</v>
      </c>
      <c r="AS3" s="3">
        <v>170.035</v>
      </c>
      <c r="AU3" s="3" t="s">
        <v>13</v>
      </c>
      <c r="AV3" s="17">
        <v>36557</v>
      </c>
      <c r="AW3" s="3">
        <v>425</v>
      </c>
      <c r="AX3" s="3">
        <v>142.804</v>
      </c>
      <c r="AZ3" s="3" t="s">
        <v>27</v>
      </c>
      <c r="BA3" s="17">
        <v>36557</v>
      </c>
      <c r="BB3" s="3">
        <v>390.5</v>
      </c>
      <c r="BC3" s="3">
        <v>166.75299999999999</v>
      </c>
      <c r="BE3" s="3" t="s">
        <v>28</v>
      </c>
      <c r="BF3" s="17">
        <v>36557</v>
      </c>
      <c r="BG3" s="3">
        <v>282</v>
      </c>
      <c r="BH3" s="3">
        <v>146.86199999999999</v>
      </c>
      <c r="BJ3" s="3" t="s">
        <v>29</v>
      </c>
      <c r="BK3" s="17">
        <v>36557</v>
      </c>
      <c r="BL3" s="3">
        <v>46.5</v>
      </c>
      <c r="BM3" s="3">
        <v>184.14599999999999</v>
      </c>
      <c r="BO3" s="3" t="s">
        <v>30</v>
      </c>
      <c r="BP3" s="17">
        <v>36557</v>
      </c>
      <c r="BQ3" s="3">
        <v>31.9</v>
      </c>
      <c r="BR3" s="3">
        <v>184.14599999999999</v>
      </c>
      <c r="BT3" s="3" t="s">
        <v>31</v>
      </c>
      <c r="BU3" s="17">
        <v>36557</v>
      </c>
      <c r="BV3" s="3">
        <v>67.5</v>
      </c>
      <c r="BW3" s="3">
        <v>184.785</v>
      </c>
      <c r="BY3" s="3" t="s">
        <v>32</v>
      </c>
      <c r="BZ3" s="17">
        <v>36557</v>
      </c>
      <c r="CA3" s="3">
        <v>132.9</v>
      </c>
      <c r="CB3" s="3">
        <v>158.96</v>
      </c>
      <c r="CD3" s="3" t="s">
        <v>14</v>
      </c>
      <c r="CE3" s="17">
        <v>36557</v>
      </c>
      <c r="CF3" s="3">
        <v>286.8</v>
      </c>
      <c r="CG3" s="3">
        <v>143.875</v>
      </c>
      <c r="CI3" s="3" t="s">
        <v>15</v>
      </c>
      <c r="CJ3" s="17">
        <v>36617</v>
      </c>
      <c r="CK3" s="3">
        <v>0</v>
      </c>
      <c r="CL3" s="3">
        <v>49.354999999999997</v>
      </c>
      <c r="CN3" s="3" t="s">
        <v>16</v>
      </c>
      <c r="CO3" s="17">
        <v>36557</v>
      </c>
      <c r="CP3" s="3">
        <v>258</v>
      </c>
      <c r="CQ3" s="3">
        <v>172.72200000000001</v>
      </c>
      <c r="CS3" s="3" t="s">
        <v>17</v>
      </c>
      <c r="CT3" s="17">
        <v>36557</v>
      </c>
      <c r="CU3" s="3">
        <v>237.3</v>
      </c>
      <c r="CV3" s="3">
        <v>171.16200000000001</v>
      </c>
      <c r="CX3" s="3" t="s">
        <v>18</v>
      </c>
      <c r="CY3" s="17">
        <v>37773</v>
      </c>
      <c r="CZ3" s="3">
        <v>0</v>
      </c>
      <c r="DA3" s="3">
        <v>9.5229999999999997</v>
      </c>
      <c r="DC3" s="3" t="s">
        <v>19</v>
      </c>
      <c r="DD3" s="17">
        <v>36557</v>
      </c>
      <c r="DE3" s="3">
        <v>179.4</v>
      </c>
      <c r="DF3" s="3">
        <v>156.017</v>
      </c>
      <c r="DH3" s="3" t="s">
        <v>20</v>
      </c>
      <c r="DI3" s="17">
        <v>36557</v>
      </c>
      <c r="DJ3" s="3">
        <v>174.7</v>
      </c>
      <c r="DK3" s="3">
        <v>165.40799999999999</v>
      </c>
      <c r="DM3" s="3" t="s">
        <v>21</v>
      </c>
      <c r="DN3" s="17">
        <v>36557</v>
      </c>
      <c r="DO3" s="3">
        <v>111.5</v>
      </c>
      <c r="DP3" s="3">
        <v>150.17500000000001</v>
      </c>
      <c r="DR3" s="3" t="s">
        <v>33</v>
      </c>
      <c r="DS3" s="17">
        <v>36557</v>
      </c>
      <c r="DT3" s="3">
        <v>380.3</v>
      </c>
      <c r="DU3" s="3">
        <v>163.255</v>
      </c>
      <c r="DW3" s="3" t="s">
        <v>34</v>
      </c>
      <c r="DX3" s="17">
        <v>36557</v>
      </c>
      <c r="DY3" s="3">
        <v>302.8</v>
      </c>
      <c r="DZ3" s="3">
        <v>160.38900000000001</v>
      </c>
      <c r="EB3" s="3" t="s">
        <v>35</v>
      </c>
      <c r="EC3" s="17">
        <v>36557</v>
      </c>
      <c r="ED3" s="3">
        <v>61.1</v>
      </c>
      <c r="EE3" s="3">
        <v>176.68100000000001</v>
      </c>
      <c r="EG3" s="3" t="s">
        <v>8</v>
      </c>
      <c r="EH3" s="17">
        <v>36557</v>
      </c>
      <c r="EI3" s="3">
        <v>214</v>
      </c>
      <c r="EJ3" s="3">
        <v>197.215</v>
      </c>
      <c r="EL3" s="3" t="s">
        <v>9</v>
      </c>
      <c r="EM3" s="17">
        <v>36557</v>
      </c>
      <c r="EN3" s="3">
        <v>275.5</v>
      </c>
      <c r="EO3" s="3">
        <v>183.06299999999999</v>
      </c>
      <c r="EQ3" s="3" t="s">
        <v>10</v>
      </c>
      <c r="ER3" s="17">
        <v>36557</v>
      </c>
      <c r="ES3" s="3">
        <v>266.5</v>
      </c>
      <c r="ET3" s="3">
        <v>231.749</v>
      </c>
      <c r="EV3" s="3" t="s">
        <v>11</v>
      </c>
      <c r="EW3" s="17">
        <v>36557</v>
      </c>
      <c r="EX3" s="3">
        <v>203.2</v>
      </c>
      <c r="EY3" s="3">
        <v>274.16300000000001</v>
      </c>
      <c r="FA3" s="3" t="s">
        <v>12</v>
      </c>
      <c r="FB3" s="17">
        <v>36557</v>
      </c>
      <c r="FC3" s="3">
        <v>281.5</v>
      </c>
      <c r="FD3" s="3">
        <v>224.97</v>
      </c>
      <c r="FF3" s="3" t="s">
        <v>22</v>
      </c>
      <c r="FG3" s="17">
        <v>36557</v>
      </c>
      <c r="FH3" s="3">
        <v>207.8</v>
      </c>
      <c r="FI3" s="3">
        <v>206.928</v>
      </c>
    </row>
    <row r="4" spans="1:166" x14ac:dyDescent="0.3">
      <c r="A4" s="3">
        <v>30093</v>
      </c>
      <c r="B4" s="17">
        <v>36586</v>
      </c>
      <c r="C4" s="3">
        <v>111.6</v>
      </c>
      <c r="D4" s="3">
        <v>154.452</v>
      </c>
      <c r="F4" s="3">
        <v>30105</v>
      </c>
      <c r="G4" s="17">
        <v>36586</v>
      </c>
      <c r="H4" s="3">
        <v>143.4</v>
      </c>
      <c r="I4" s="3">
        <v>165.31299999999999</v>
      </c>
      <c r="K4" s="3">
        <v>30164</v>
      </c>
      <c r="L4" s="17">
        <v>36586</v>
      </c>
      <c r="M4" s="3">
        <v>164.6</v>
      </c>
      <c r="N4" s="3">
        <v>159.20699999999999</v>
      </c>
      <c r="P4" s="21">
        <v>30619</v>
      </c>
      <c r="Q4" s="17">
        <v>37987</v>
      </c>
      <c r="R4" s="3">
        <v>73.3</v>
      </c>
      <c r="S4" s="3">
        <v>103.119</v>
      </c>
      <c r="T4" s="3">
        <v>111.688</v>
      </c>
      <c r="V4" s="3">
        <v>30722</v>
      </c>
      <c r="W4" s="17">
        <v>38412</v>
      </c>
      <c r="X4" s="3">
        <v>37.299999999999997</v>
      </c>
      <c r="Y4" s="3">
        <v>53.972000000000001</v>
      </c>
      <c r="AA4" s="3" t="s">
        <v>23</v>
      </c>
      <c r="AB4" s="17">
        <v>36586</v>
      </c>
      <c r="AC4" s="3">
        <v>98.8</v>
      </c>
      <c r="AD4" s="3">
        <v>126.084</v>
      </c>
      <c r="AF4" s="3" t="s">
        <v>24</v>
      </c>
      <c r="AG4" s="17">
        <v>36586</v>
      </c>
      <c r="AH4" s="3">
        <v>94</v>
      </c>
      <c r="AI4" s="3">
        <v>131.965</v>
      </c>
      <c r="AK4" s="3" t="s">
        <v>25</v>
      </c>
      <c r="AL4" s="17">
        <v>36586</v>
      </c>
      <c r="AM4" s="3">
        <v>178.2</v>
      </c>
      <c r="AN4" s="3">
        <v>149.45699999999999</v>
      </c>
      <c r="AP4" s="3" t="s">
        <v>26</v>
      </c>
      <c r="AQ4" s="17">
        <v>36586</v>
      </c>
      <c r="AR4" s="3">
        <v>137.5</v>
      </c>
      <c r="AS4" s="3">
        <v>191.292</v>
      </c>
      <c r="AU4" s="3" t="s">
        <v>13</v>
      </c>
      <c r="AV4" s="17">
        <v>36586</v>
      </c>
      <c r="AW4" s="3">
        <v>124.1</v>
      </c>
      <c r="AX4" s="3">
        <v>137.65199999999999</v>
      </c>
      <c r="AZ4" s="3" t="s">
        <v>27</v>
      </c>
      <c r="BA4" s="17">
        <v>36586</v>
      </c>
      <c r="BB4" s="3">
        <v>113</v>
      </c>
      <c r="BC4" s="3">
        <v>147.148</v>
      </c>
      <c r="BE4" s="3" t="s">
        <v>28</v>
      </c>
      <c r="BF4" s="17">
        <v>36586</v>
      </c>
      <c r="BG4" s="3">
        <v>225.7</v>
      </c>
      <c r="BH4" s="3">
        <v>110.104</v>
      </c>
      <c r="BJ4" s="3" t="s">
        <v>29</v>
      </c>
      <c r="BK4" s="17">
        <v>36586</v>
      </c>
      <c r="BL4" s="3">
        <v>103.4</v>
      </c>
      <c r="BM4" s="3">
        <v>135.63</v>
      </c>
      <c r="BO4" s="3" t="s">
        <v>30</v>
      </c>
      <c r="BP4" s="17">
        <v>36586</v>
      </c>
      <c r="BQ4" s="3">
        <v>163</v>
      </c>
      <c r="BR4" s="3">
        <v>135.63</v>
      </c>
      <c r="BT4" s="3" t="s">
        <v>31</v>
      </c>
      <c r="BU4" s="17">
        <v>36586</v>
      </c>
      <c r="BV4" s="3">
        <v>114.9</v>
      </c>
      <c r="BW4" s="3">
        <v>153.52600000000001</v>
      </c>
      <c r="BY4" s="3" t="s">
        <v>32</v>
      </c>
      <c r="BZ4" s="17">
        <v>36586</v>
      </c>
      <c r="CA4" s="3">
        <v>109.2</v>
      </c>
      <c r="CB4" s="3">
        <v>138.73400000000001</v>
      </c>
      <c r="CD4" s="3" t="s">
        <v>14</v>
      </c>
      <c r="CE4" s="17">
        <v>36586</v>
      </c>
      <c r="CF4" s="3">
        <v>133.69999999999999</v>
      </c>
      <c r="CG4" s="3">
        <v>136.214</v>
      </c>
      <c r="CI4" s="3" t="s">
        <v>15</v>
      </c>
      <c r="CJ4" s="17">
        <v>36647</v>
      </c>
      <c r="CK4" s="3">
        <v>0</v>
      </c>
      <c r="CL4" s="3">
        <v>13.266999999999999</v>
      </c>
      <c r="CN4" s="3" t="s">
        <v>16</v>
      </c>
      <c r="CO4" s="17">
        <v>36586</v>
      </c>
      <c r="CP4" s="3">
        <v>226.5</v>
      </c>
      <c r="CQ4" s="3">
        <v>159.20699999999999</v>
      </c>
      <c r="CS4" s="3" t="s">
        <v>17</v>
      </c>
      <c r="CT4" s="17">
        <v>36586</v>
      </c>
      <c r="CU4" s="3">
        <v>182.8</v>
      </c>
      <c r="CV4" s="3">
        <v>150.542</v>
      </c>
      <c r="CX4" s="3" t="s">
        <v>18</v>
      </c>
      <c r="CY4" s="17">
        <v>37803</v>
      </c>
      <c r="CZ4" s="3">
        <v>0</v>
      </c>
      <c r="DA4" s="3">
        <v>0</v>
      </c>
      <c r="DC4" s="3" t="s">
        <v>19</v>
      </c>
      <c r="DD4" s="17">
        <v>36586</v>
      </c>
      <c r="DE4" s="3">
        <v>253.7</v>
      </c>
      <c r="DF4" s="3">
        <v>146.25</v>
      </c>
      <c r="DH4" s="3" t="s">
        <v>20</v>
      </c>
      <c r="DI4" s="17">
        <v>36586</v>
      </c>
      <c r="DJ4" s="3">
        <v>141.6</v>
      </c>
      <c r="DK4" s="3">
        <v>145.93199999999999</v>
      </c>
      <c r="DM4" s="3" t="s">
        <v>21</v>
      </c>
      <c r="DN4" s="17">
        <v>36586</v>
      </c>
      <c r="DO4" s="3">
        <v>89.5</v>
      </c>
      <c r="DP4" s="3">
        <v>139.09700000000001</v>
      </c>
      <c r="DR4" s="3" t="s">
        <v>33</v>
      </c>
      <c r="DS4" s="17">
        <v>36586</v>
      </c>
      <c r="DT4" s="3">
        <v>121.2</v>
      </c>
      <c r="DU4" s="3">
        <v>107.634</v>
      </c>
      <c r="DW4" s="3" t="s">
        <v>34</v>
      </c>
      <c r="DX4" s="17">
        <v>36586</v>
      </c>
      <c r="DY4" s="3">
        <v>183.4</v>
      </c>
      <c r="DZ4" s="3">
        <v>101.96299999999999</v>
      </c>
      <c r="EB4" s="3" t="s">
        <v>35</v>
      </c>
      <c r="EC4" s="17">
        <v>36586</v>
      </c>
      <c r="ED4" s="3">
        <v>289</v>
      </c>
      <c r="EE4" s="3">
        <v>119.85</v>
      </c>
      <c r="EG4" s="3" t="s">
        <v>8</v>
      </c>
      <c r="EH4" s="17">
        <v>36586</v>
      </c>
      <c r="EI4" s="3">
        <v>153.5</v>
      </c>
      <c r="EJ4" s="3">
        <v>97.343000000000004</v>
      </c>
      <c r="EL4" s="3" t="s">
        <v>9</v>
      </c>
      <c r="EM4" s="17">
        <v>36586</v>
      </c>
      <c r="EN4" s="3">
        <v>158.9</v>
      </c>
      <c r="EO4" s="3">
        <v>92.784000000000006</v>
      </c>
      <c r="EQ4" s="3" t="s">
        <v>10</v>
      </c>
      <c r="ER4" s="17">
        <v>36586</v>
      </c>
      <c r="ES4" s="3">
        <v>100.1</v>
      </c>
      <c r="ET4" s="3">
        <v>102.592</v>
      </c>
      <c r="EV4" s="3" t="s">
        <v>11</v>
      </c>
      <c r="EW4" s="17">
        <v>36586</v>
      </c>
      <c r="EX4" s="3">
        <v>78</v>
      </c>
      <c r="EY4" s="3">
        <v>122.80200000000001</v>
      </c>
      <c r="FA4" s="3" t="s">
        <v>12</v>
      </c>
      <c r="FB4" s="17">
        <v>36586</v>
      </c>
      <c r="FC4" s="3">
        <v>75</v>
      </c>
      <c r="FD4" s="3">
        <v>89.593999999999994</v>
      </c>
      <c r="FF4" s="3" t="s">
        <v>22</v>
      </c>
      <c r="FG4" s="17">
        <v>36586</v>
      </c>
      <c r="FH4" s="3">
        <v>112.4</v>
      </c>
      <c r="FI4" s="3">
        <v>106.229</v>
      </c>
    </row>
    <row r="5" spans="1:166" x14ac:dyDescent="0.3">
      <c r="A5" s="3">
        <v>30093</v>
      </c>
      <c r="B5" s="17">
        <v>36617</v>
      </c>
      <c r="C5" s="3">
        <v>38.799999999999997</v>
      </c>
      <c r="D5" s="3">
        <v>34.997</v>
      </c>
      <c r="F5" s="3">
        <v>30105</v>
      </c>
      <c r="G5" s="17">
        <v>36617</v>
      </c>
      <c r="H5" s="3">
        <v>32.200000000000003</v>
      </c>
      <c r="I5" s="3">
        <v>28.024999999999999</v>
      </c>
      <c r="K5" s="3">
        <v>30164</v>
      </c>
      <c r="L5" s="17">
        <v>36617</v>
      </c>
      <c r="M5" s="3">
        <v>66.8</v>
      </c>
      <c r="N5" s="3">
        <v>45.219000000000001</v>
      </c>
      <c r="P5" s="21">
        <v>30619</v>
      </c>
      <c r="Q5" s="17">
        <v>38018</v>
      </c>
      <c r="R5" s="3">
        <v>46.4</v>
      </c>
      <c r="S5" s="3">
        <v>128.29499999999999</v>
      </c>
      <c r="T5" s="3">
        <v>115.05</v>
      </c>
      <c r="V5" s="3">
        <v>30722</v>
      </c>
      <c r="W5" s="17">
        <v>38443</v>
      </c>
      <c r="X5" s="3">
        <v>42.2</v>
      </c>
      <c r="Y5" s="3">
        <v>48.381</v>
      </c>
      <c r="AA5" s="3" t="s">
        <v>23</v>
      </c>
      <c r="AB5" s="17">
        <v>36617</v>
      </c>
      <c r="AC5" s="3">
        <v>27.4</v>
      </c>
      <c r="AD5" s="3">
        <v>39.200000000000003</v>
      </c>
      <c r="AF5" s="3" t="s">
        <v>24</v>
      </c>
      <c r="AG5" s="17">
        <v>36617</v>
      </c>
      <c r="AH5" s="3">
        <v>18.100000000000001</v>
      </c>
      <c r="AI5" s="3">
        <v>36.064</v>
      </c>
      <c r="AK5" s="3" t="s">
        <v>25</v>
      </c>
      <c r="AL5" s="17">
        <v>36617</v>
      </c>
      <c r="AM5" s="3">
        <v>40.200000000000003</v>
      </c>
      <c r="AN5" s="3">
        <v>29.111999999999998</v>
      </c>
      <c r="AP5" s="3" t="s">
        <v>26</v>
      </c>
      <c r="AQ5" s="17">
        <v>36617</v>
      </c>
      <c r="AR5" s="3">
        <v>38</v>
      </c>
      <c r="AS5" s="3">
        <v>32.307000000000002</v>
      </c>
      <c r="AU5" s="3" t="s">
        <v>13</v>
      </c>
      <c r="AV5" s="17">
        <v>36617</v>
      </c>
      <c r="AW5" s="3">
        <v>26.5</v>
      </c>
      <c r="AX5" s="3">
        <v>25.414999999999999</v>
      </c>
      <c r="AZ5" s="3" t="s">
        <v>27</v>
      </c>
      <c r="BA5" s="17">
        <v>36617</v>
      </c>
      <c r="BB5" s="3">
        <v>30.5</v>
      </c>
      <c r="BC5" s="3">
        <v>30.187000000000001</v>
      </c>
      <c r="BE5" s="3" t="s">
        <v>28</v>
      </c>
      <c r="BF5" s="17">
        <v>36617</v>
      </c>
      <c r="BG5" s="3">
        <v>60.8</v>
      </c>
      <c r="BH5" s="3">
        <v>30.718</v>
      </c>
      <c r="BJ5" s="3" t="s">
        <v>29</v>
      </c>
      <c r="BK5" s="17">
        <v>36617</v>
      </c>
      <c r="BL5" s="3">
        <v>30.7</v>
      </c>
      <c r="BM5" s="3">
        <v>33.677999999999997</v>
      </c>
      <c r="BO5" s="3" t="s">
        <v>30</v>
      </c>
      <c r="BP5" s="17">
        <v>36617</v>
      </c>
      <c r="BQ5" s="3">
        <v>24</v>
      </c>
      <c r="BR5" s="3">
        <v>33.677999999999997</v>
      </c>
      <c r="BT5" s="3" t="s">
        <v>31</v>
      </c>
      <c r="BU5" s="17">
        <v>36617</v>
      </c>
      <c r="BV5" s="3">
        <v>20</v>
      </c>
      <c r="BW5" s="3">
        <v>36.133000000000003</v>
      </c>
      <c r="BY5" s="3" t="s">
        <v>32</v>
      </c>
      <c r="BZ5" s="17">
        <v>36617</v>
      </c>
      <c r="CA5" s="3">
        <v>11.5</v>
      </c>
      <c r="CB5" s="3">
        <v>31.173999999999999</v>
      </c>
      <c r="CD5" s="3" t="s">
        <v>14</v>
      </c>
      <c r="CE5" s="17">
        <v>36617</v>
      </c>
      <c r="CF5" s="3">
        <v>43.4</v>
      </c>
      <c r="CG5" s="3">
        <v>42.24</v>
      </c>
      <c r="CI5" s="3" t="s">
        <v>15</v>
      </c>
      <c r="CJ5" s="17">
        <v>36739</v>
      </c>
      <c r="CK5" s="3">
        <v>0</v>
      </c>
      <c r="CL5" s="3">
        <v>0</v>
      </c>
      <c r="CN5" s="3" t="s">
        <v>16</v>
      </c>
      <c r="CO5" s="17">
        <v>36617</v>
      </c>
      <c r="CP5" s="3">
        <v>87</v>
      </c>
      <c r="CQ5" s="3">
        <v>45.219000000000001</v>
      </c>
      <c r="CS5" s="3" t="s">
        <v>17</v>
      </c>
      <c r="CT5" s="17">
        <v>36617</v>
      </c>
      <c r="CU5" s="3">
        <v>78.5</v>
      </c>
      <c r="CV5" s="3">
        <v>42.128999999999998</v>
      </c>
      <c r="CX5" s="3" t="s">
        <v>18</v>
      </c>
      <c r="CY5" s="17">
        <v>37834</v>
      </c>
      <c r="CZ5" s="3">
        <v>0</v>
      </c>
      <c r="DA5" s="3">
        <v>0</v>
      </c>
      <c r="DC5" s="3" t="s">
        <v>19</v>
      </c>
      <c r="DD5" s="17">
        <v>36617</v>
      </c>
      <c r="DE5" s="3">
        <v>76.3</v>
      </c>
      <c r="DF5" s="3">
        <v>40.450000000000003</v>
      </c>
      <c r="DH5" s="3" t="s">
        <v>20</v>
      </c>
      <c r="DI5" s="17">
        <v>36617</v>
      </c>
      <c r="DJ5" s="3">
        <v>49.7</v>
      </c>
      <c r="DK5" s="3">
        <v>34.411000000000001</v>
      </c>
      <c r="DM5" s="3" t="s">
        <v>21</v>
      </c>
      <c r="DN5" s="17">
        <v>36617</v>
      </c>
      <c r="DO5" s="3">
        <v>73.5</v>
      </c>
      <c r="DP5" s="3">
        <v>32.689</v>
      </c>
      <c r="DR5" s="3" t="s">
        <v>33</v>
      </c>
      <c r="DS5" s="17">
        <v>36617</v>
      </c>
      <c r="DT5" s="3">
        <v>30.6</v>
      </c>
      <c r="DU5" s="3">
        <v>37.454999999999998</v>
      </c>
      <c r="DW5" s="3" t="s">
        <v>34</v>
      </c>
      <c r="DX5" s="17">
        <v>36617</v>
      </c>
      <c r="DY5" s="3">
        <v>23.4</v>
      </c>
      <c r="DZ5" s="3">
        <v>37.61</v>
      </c>
      <c r="EB5" s="3" t="s">
        <v>35</v>
      </c>
      <c r="EC5" s="17">
        <v>36617</v>
      </c>
      <c r="ED5" s="3">
        <v>27.2</v>
      </c>
      <c r="EE5" s="3">
        <v>35.677</v>
      </c>
      <c r="EG5" s="3" t="s">
        <v>8</v>
      </c>
      <c r="EH5" s="17">
        <v>36617</v>
      </c>
      <c r="EI5" s="3">
        <v>9.5</v>
      </c>
      <c r="EJ5" s="3">
        <v>33.180999999999997</v>
      </c>
      <c r="EL5" s="3" t="s">
        <v>9</v>
      </c>
      <c r="EM5" s="17">
        <v>36617</v>
      </c>
      <c r="EN5" s="3">
        <v>94.6</v>
      </c>
      <c r="EO5" s="3">
        <v>34.404000000000003</v>
      </c>
      <c r="EQ5" s="3" t="s">
        <v>10</v>
      </c>
      <c r="ER5" s="17">
        <v>36617</v>
      </c>
      <c r="ES5" s="3">
        <v>97</v>
      </c>
      <c r="ET5" s="3">
        <v>37.145000000000003</v>
      </c>
      <c r="EV5" s="3" t="s">
        <v>11</v>
      </c>
      <c r="EW5" s="17">
        <v>36617</v>
      </c>
      <c r="EX5" s="3">
        <v>35.4</v>
      </c>
      <c r="EY5" s="3">
        <v>28.158999999999999</v>
      </c>
      <c r="FA5" s="3" t="s">
        <v>12</v>
      </c>
      <c r="FB5" s="17">
        <v>36617</v>
      </c>
      <c r="FC5" s="3">
        <v>47.5</v>
      </c>
      <c r="FD5" s="3">
        <v>32.688000000000002</v>
      </c>
      <c r="FF5" s="3" t="s">
        <v>22</v>
      </c>
      <c r="FG5" s="17">
        <v>36617</v>
      </c>
      <c r="FH5" s="3">
        <v>78.400000000000006</v>
      </c>
      <c r="FI5" s="3">
        <v>27.14</v>
      </c>
    </row>
    <row r="6" spans="1:166" x14ac:dyDescent="0.3">
      <c r="A6" s="3">
        <v>30093</v>
      </c>
      <c r="B6" s="17">
        <v>36647</v>
      </c>
      <c r="C6" s="3">
        <v>20.6</v>
      </c>
      <c r="D6" s="3">
        <v>13.505000000000001</v>
      </c>
      <c r="F6" s="3">
        <v>30105</v>
      </c>
      <c r="G6" s="17">
        <v>36647</v>
      </c>
      <c r="H6" s="3">
        <v>16.8</v>
      </c>
      <c r="I6" s="3">
        <v>22.797000000000001</v>
      </c>
      <c r="K6" s="3">
        <v>30164</v>
      </c>
      <c r="L6" s="17">
        <v>36647</v>
      </c>
      <c r="M6" s="3">
        <v>14.4</v>
      </c>
      <c r="N6" s="3">
        <v>14.874000000000001</v>
      </c>
      <c r="P6" s="21">
        <v>30619</v>
      </c>
      <c r="Q6" s="17">
        <v>38047</v>
      </c>
      <c r="R6" s="3">
        <v>45.1</v>
      </c>
      <c r="S6" s="3">
        <v>82.763000000000005</v>
      </c>
      <c r="T6" s="3">
        <v>79.491</v>
      </c>
      <c r="V6" s="3">
        <v>30722</v>
      </c>
      <c r="W6" s="17">
        <v>38473</v>
      </c>
      <c r="X6" s="3">
        <v>0</v>
      </c>
      <c r="Y6" s="3">
        <v>0</v>
      </c>
      <c r="AA6" s="3" t="s">
        <v>23</v>
      </c>
      <c r="AB6" s="17">
        <v>36647</v>
      </c>
      <c r="AC6" s="3">
        <v>26.4</v>
      </c>
      <c r="AD6" s="3">
        <v>19.704999999999998</v>
      </c>
      <c r="AF6" s="3" t="s">
        <v>24</v>
      </c>
      <c r="AG6" s="17">
        <v>36647</v>
      </c>
      <c r="AH6" s="3">
        <v>26.4</v>
      </c>
      <c r="AI6" s="3">
        <v>19.774000000000001</v>
      </c>
      <c r="AK6" s="3" t="s">
        <v>25</v>
      </c>
      <c r="AL6" s="17">
        <v>36647</v>
      </c>
      <c r="AM6" s="3">
        <v>18.600000000000001</v>
      </c>
      <c r="AN6" s="3">
        <v>21.846</v>
      </c>
      <c r="AP6" s="3" t="s">
        <v>26</v>
      </c>
      <c r="AQ6" s="17">
        <v>36647</v>
      </c>
      <c r="AR6" s="3">
        <v>21.8</v>
      </c>
      <c r="AS6" s="3">
        <v>24.366</v>
      </c>
      <c r="AU6" s="3" t="s">
        <v>13</v>
      </c>
      <c r="AV6" s="17">
        <v>36647</v>
      </c>
      <c r="AW6" s="3">
        <v>0</v>
      </c>
      <c r="AX6" s="3">
        <v>19.901</v>
      </c>
      <c r="AZ6" s="3" t="s">
        <v>27</v>
      </c>
      <c r="BA6" s="17">
        <v>36647</v>
      </c>
      <c r="BB6" s="3">
        <v>13.5</v>
      </c>
      <c r="BC6" s="3">
        <v>22.164999999999999</v>
      </c>
      <c r="BE6" s="3" t="s">
        <v>28</v>
      </c>
      <c r="BF6" s="17">
        <v>36647</v>
      </c>
      <c r="BG6" s="3">
        <v>16.8</v>
      </c>
      <c r="BH6" s="3">
        <v>18.09</v>
      </c>
      <c r="BJ6" s="3" t="s">
        <v>29</v>
      </c>
      <c r="BK6" s="17">
        <v>36647</v>
      </c>
      <c r="BL6" s="3">
        <v>0</v>
      </c>
      <c r="BM6" s="3">
        <v>17.763000000000002</v>
      </c>
      <c r="BO6" s="3" t="s">
        <v>30</v>
      </c>
      <c r="BP6" s="17">
        <v>36647</v>
      </c>
      <c r="BQ6" s="3">
        <v>16.3</v>
      </c>
      <c r="BR6" s="3">
        <v>17.763000000000002</v>
      </c>
      <c r="BT6" s="3" t="s">
        <v>31</v>
      </c>
      <c r="BU6" s="17">
        <v>36647</v>
      </c>
      <c r="BV6" s="3">
        <v>11.3</v>
      </c>
      <c r="BW6" s="3">
        <v>21.51</v>
      </c>
      <c r="BY6" s="3" t="s">
        <v>32</v>
      </c>
      <c r="BZ6" s="17">
        <v>36647</v>
      </c>
      <c r="CA6" s="3">
        <v>22.7</v>
      </c>
      <c r="CB6" s="3">
        <v>18.463999999999999</v>
      </c>
      <c r="CD6" s="3" t="s">
        <v>14</v>
      </c>
      <c r="CE6" s="17">
        <v>36647</v>
      </c>
      <c r="CF6" s="3">
        <v>18.8</v>
      </c>
      <c r="CG6" s="3">
        <v>13.269</v>
      </c>
      <c r="CI6" s="3" t="s">
        <v>15</v>
      </c>
      <c r="CJ6" s="17">
        <v>36770</v>
      </c>
      <c r="CK6" s="3">
        <v>0</v>
      </c>
      <c r="CL6" s="3">
        <v>10.105</v>
      </c>
      <c r="CN6" s="3" t="s">
        <v>16</v>
      </c>
      <c r="CO6" s="17">
        <v>36647</v>
      </c>
      <c r="CP6" s="3">
        <v>18</v>
      </c>
      <c r="CQ6" s="3">
        <v>14.874000000000001</v>
      </c>
      <c r="CS6" s="3" t="s">
        <v>17</v>
      </c>
      <c r="CT6" s="17">
        <v>36647</v>
      </c>
      <c r="CU6" s="3">
        <v>14.7</v>
      </c>
      <c r="CV6" s="3">
        <v>15.57</v>
      </c>
      <c r="CX6" s="3" t="s">
        <v>18</v>
      </c>
      <c r="CY6" s="17">
        <v>37865</v>
      </c>
      <c r="CZ6" s="3">
        <v>0</v>
      </c>
      <c r="DA6" s="3">
        <v>9.1859999999999999</v>
      </c>
      <c r="DC6" s="3" t="s">
        <v>19</v>
      </c>
      <c r="DD6" s="17">
        <v>36647</v>
      </c>
      <c r="DE6" s="3">
        <v>16.8</v>
      </c>
      <c r="DF6" s="3">
        <v>14.329000000000001</v>
      </c>
      <c r="DH6" s="3" t="s">
        <v>20</v>
      </c>
      <c r="DI6" s="17">
        <v>36647</v>
      </c>
      <c r="DJ6" s="3">
        <v>13.6</v>
      </c>
      <c r="DK6" s="3">
        <v>12.821999999999999</v>
      </c>
      <c r="DM6" s="3" t="s">
        <v>21</v>
      </c>
      <c r="DN6" s="17">
        <v>36647</v>
      </c>
      <c r="DO6" s="3">
        <v>0</v>
      </c>
      <c r="DP6" s="3">
        <v>11.597</v>
      </c>
      <c r="DR6" s="3" t="s">
        <v>33</v>
      </c>
      <c r="DS6" s="17">
        <v>36647</v>
      </c>
      <c r="DT6" s="3">
        <v>20.100000000000001</v>
      </c>
      <c r="DU6" s="3">
        <v>15.233000000000001</v>
      </c>
      <c r="DW6" s="3" t="s">
        <v>34</v>
      </c>
      <c r="DX6" s="17">
        <v>36647</v>
      </c>
      <c r="DY6" s="3">
        <v>17</v>
      </c>
      <c r="DZ6" s="3">
        <v>16.166</v>
      </c>
      <c r="EB6" s="3" t="s">
        <v>35</v>
      </c>
      <c r="EC6" s="17">
        <v>36647</v>
      </c>
      <c r="ED6" s="3">
        <v>11.2</v>
      </c>
      <c r="EE6" s="3">
        <v>13.385999999999999</v>
      </c>
      <c r="EG6" s="3" t="s">
        <v>8</v>
      </c>
      <c r="EH6" s="17">
        <v>36647</v>
      </c>
      <c r="EI6" s="3">
        <v>25.5</v>
      </c>
      <c r="EJ6" s="3">
        <v>10.210000000000001</v>
      </c>
      <c r="EL6" s="3" t="s">
        <v>9</v>
      </c>
      <c r="EM6" s="17">
        <v>36647</v>
      </c>
      <c r="EN6" s="3">
        <v>17</v>
      </c>
      <c r="EO6" s="3">
        <v>9.2260000000000009</v>
      </c>
      <c r="EQ6" s="3" t="s">
        <v>10</v>
      </c>
      <c r="ER6" s="17">
        <v>36647</v>
      </c>
      <c r="ES6" s="3">
        <v>17.5</v>
      </c>
      <c r="ET6" s="3">
        <v>8.5640000000000001</v>
      </c>
      <c r="EV6" s="3" t="s">
        <v>11</v>
      </c>
      <c r="EW6" s="17">
        <v>36647</v>
      </c>
      <c r="EX6" s="3">
        <v>19.600000000000001</v>
      </c>
      <c r="EY6" s="3">
        <v>7.2270000000000003</v>
      </c>
      <c r="FA6" s="3" t="s">
        <v>12</v>
      </c>
      <c r="FB6" s="17">
        <v>36647</v>
      </c>
      <c r="FC6" s="3">
        <v>17.5</v>
      </c>
      <c r="FD6" s="3">
        <v>10.981</v>
      </c>
      <c r="FF6" s="3" t="s">
        <v>22</v>
      </c>
      <c r="FG6" s="17">
        <v>36647</v>
      </c>
      <c r="FH6" s="3">
        <v>16</v>
      </c>
      <c r="FI6" s="3">
        <v>9.625</v>
      </c>
    </row>
    <row r="7" spans="1:166" x14ac:dyDescent="0.3">
      <c r="A7" s="3">
        <v>30093</v>
      </c>
      <c r="B7" s="17">
        <v>36678</v>
      </c>
      <c r="C7" s="3">
        <v>9.1</v>
      </c>
      <c r="D7" s="3">
        <v>0</v>
      </c>
      <c r="F7" s="3">
        <v>30105</v>
      </c>
      <c r="G7" s="17">
        <v>36678</v>
      </c>
      <c r="H7" s="3">
        <v>2.9</v>
      </c>
      <c r="I7" s="3">
        <v>7.468</v>
      </c>
      <c r="K7" s="3">
        <v>30164</v>
      </c>
      <c r="L7" s="17">
        <v>36678</v>
      </c>
      <c r="M7" s="3">
        <v>6</v>
      </c>
      <c r="N7" s="3">
        <v>7.7629999999999999</v>
      </c>
      <c r="P7" s="21">
        <v>30619</v>
      </c>
      <c r="Q7" s="17">
        <v>38078</v>
      </c>
      <c r="R7" s="3">
        <v>22.3</v>
      </c>
      <c r="S7" s="3">
        <v>34.79</v>
      </c>
      <c r="T7" s="3">
        <v>36.417999999999999</v>
      </c>
      <c r="V7" s="3">
        <v>30722</v>
      </c>
      <c r="W7" s="17">
        <v>38504</v>
      </c>
      <c r="X7" s="3">
        <v>0</v>
      </c>
      <c r="Y7" s="3">
        <v>0</v>
      </c>
      <c r="AA7" s="3" t="s">
        <v>23</v>
      </c>
      <c r="AB7" s="17">
        <v>36678</v>
      </c>
      <c r="AC7" s="3">
        <v>3.7</v>
      </c>
      <c r="AD7" s="3">
        <v>6.8959999999999999</v>
      </c>
      <c r="AF7" s="3" t="s">
        <v>24</v>
      </c>
      <c r="AG7" s="17">
        <v>36678</v>
      </c>
      <c r="AH7" s="3">
        <v>0</v>
      </c>
      <c r="AI7" s="3">
        <v>6.8330000000000002</v>
      </c>
      <c r="AK7" s="3" t="s">
        <v>25</v>
      </c>
      <c r="AL7" s="17">
        <v>36678</v>
      </c>
      <c r="AM7" s="3">
        <v>4.8</v>
      </c>
      <c r="AN7" s="3">
        <v>7.843</v>
      </c>
      <c r="AP7" s="3" t="s">
        <v>26</v>
      </c>
      <c r="AQ7" s="17">
        <v>36678</v>
      </c>
      <c r="AR7" s="3">
        <v>3.6</v>
      </c>
      <c r="AS7" s="3">
        <v>9.4789999999999992</v>
      </c>
      <c r="AU7" s="3" t="s">
        <v>13</v>
      </c>
      <c r="AV7" s="17">
        <v>36678</v>
      </c>
      <c r="AW7" s="3">
        <v>0</v>
      </c>
      <c r="AX7" s="3">
        <v>6.3570000000000002</v>
      </c>
      <c r="AZ7" s="3" t="s">
        <v>27</v>
      </c>
      <c r="BA7" s="17">
        <v>36678</v>
      </c>
      <c r="BB7" s="3">
        <v>0</v>
      </c>
      <c r="BC7" s="3">
        <v>7.95</v>
      </c>
      <c r="BE7" s="3" t="s">
        <v>28</v>
      </c>
      <c r="BF7" s="17">
        <v>36678</v>
      </c>
      <c r="BG7" s="3">
        <v>0</v>
      </c>
      <c r="BH7" s="3">
        <v>6.6989999999999998</v>
      </c>
      <c r="BJ7" s="3" t="s">
        <v>29</v>
      </c>
      <c r="BK7" s="17">
        <v>36678</v>
      </c>
      <c r="BL7" s="3">
        <v>0</v>
      </c>
      <c r="BM7" s="3">
        <v>7.1189999999999998</v>
      </c>
      <c r="BO7" s="3" t="s">
        <v>30</v>
      </c>
      <c r="BP7" s="17">
        <v>36678</v>
      </c>
      <c r="BQ7" s="3">
        <v>0</v>
      </c>
      <c r="BR7" s="3">
        <v>7.1189999999999998</v>
      </c>
      <c r="BT7" s="3" t="s">
        <v>31</v>
      </c>
      <c r="BU7" s="17">
        <v>36678</v>
      </c>
      <c r="BV7" s="3">
        <v>0</v>
      </c>
      <c r="BW7" s="3">
        <v>8.9380000000000006</v>
      </c>
      <c r="BY7" s="3" t="s">
        <v>32</v>
      </c>
      <c r="BZ7" s="17">
        <v>36678</v>
      </c>
      <c r="CA7" s="3">
        <v>0</v>
      </c>
      <c r="CB7" s="3">
        <v>6.6970000000000001</v>
      </c>
      <c r="CD7" s="3" t="s">
        <v>14</v>
      </c>
      <c r="CE7" s="17">
        <v>36678</v>
      </c>
      <c r="CF7" s="3">
        <v>4.5</v>
      </c>
      <c r="CG7" s="3">
        <v>0</v>
      </c>
      <c r="CI7" s="3" t="s">
        <v>15</v>
      </c>
      <c r="CJ7" s="17">
        <v>36800</v>
      </c>
      <c r="CK7" s="3">
        <v>0</v>
      </c>
      <c r="CL7" s="3">
        <v>174.66800000000001</v>
      </c>
      <c r="CN7" s="3" t="s">
        <v>16</v>
      </c>
      <c r="CO7" s="17">
        <v>36678</v>
      </c>
      <c r="CP7" s="3">
        <v>1</v>
      </c>
      <c r="CQ7" s="3">
        <v>7.7629999999999999</v>
      </c>
      <c r="CS7" s="3" t="s">
        <v>17</v>
      </c>
      <c r="CT7" s="17">
        <v>36678</v>
      </c>
      <c r="CU7" s="3">
        <v>19.399999999999999</v>
      </c>
      <c r="CV7" s="3">
        <v>0</v>
      </c>
      <c r="CX7" s="3" t="s">
        <v>18</v>
      </c>
      <c r="CY7" s="17">
        <v>37895</v>
      </c>
      <c r="CZ7" s="3">
        <v>3</v>
      </c>
      <c r="DA7" s="3">
        <v>65.965999999999994</v>
      </c>
      <c r="DC7" s="3" t="s">
        <v>19</v>
      </c>
      <c r="DD7" s="17">
        <v>36678</v>
      </c>
      <c r="DE7" s="3">
        <v>9.3000000000000007</v>
      </c>
      <c r="DF7" s="3">
        <v>6.6619999999999999</v>
      </c>
      <c r="DH7" s="3" t="s">
        <v>20</v>
      </c>
      <c r="DI7" s="17">
        <v>36678</v>
      </c>
      <c r="DJ7" s="3">
        <v>10.1</v>
      </c>
      <c r="DK7" s="3">
        <v>0</v>
      </c>
      <c r="DM7" s="3" t="s">
        <v>21</v>
      </c>
      <c r="DN7" s="17">
        <v>36678</v>
      </c>
      <c r="DO7" s="3">
        <v>0</v>
      </c>
      <c r="DP7" s="3">
        <v>0</v>
      </c>
      <c r="DR7" s="3" t="s">
        <v>33</v>
      </c>
      <c r="DS7" s="17">
        <v>36678</v>
      </c>
      <c r="DT7" s="3">
        <v>16.899999999999999</v>
      </c>
      <c r="DU7" s="3">
        <v>7.3310000000000004</v>
      </c>
      <c r="DW7" s="3" t="s">
        <v>34</v>
      </c>
      <c r="DX7" s="17">
        <v>36678</v>
      </c>
      <c r="DY7" s="3">
        <v>0</v>
      </c>
      <c r="DZ7" s="3">
        <v>5.6289999999999996</v>
      </c>
      <c r="EB7" s="3" t="s">
        <v>35</v>
      </c>
      <c r="EC7" s="17">
        <v>36678</v>
      </c>
      <c r="ED7" s="3">
        <v>0</v>
      </c>
      <c r="EE7" s="3">
        <v>0</v>
      </c>
      <c r="EG7" s="3" t="s">
        <v>8</v>
      </c>
      <c r="EH7" s="17">
        <v>36678</v>
      </c>
      <c r="EI7" s="3">
        <v>0</v>
      </c>
      <c r="EJ7" s="3">
        <v>0</v>
      </c>
      <c r="EL7" s="3" t="s">
        <v>9</v>
      </c>
      <c r="EM7" s="17">
        <v>36678</v>
      </c>
      <c r="EN7" s="3">
        <v>15</v>
      </c>
      <c r="EO7" s="3">
        <v>0</v>
      </c>
      <c r="EQ7" s="3" t="s">
        <v>10</v>
      </c>
      <c r="ER7" s="17">
        <v>36678</v>
      </c>
      <c r="ES7" s="3">
        <v>17.399999999999999</v>
      </c>
      <c r="ET7" s="3">
        <v>0</v>
      </c>
      <c r="EV7" s="3" t="s">
        <v>11</v>
      </c>
      <c r="EW7" s="17">
        <v>36678</v>
      </c>
      <c r="EX7" s="3">
        <v>17.399999999999999</v>
      </c>
      <c r="EY7" s="3">
        <v>0</v>
      </c>
      <c r="FA7" s="3" t="s">
        <v>12</v>
      </c>
      <c r="FB7" s="17">
        <v>36678</v>
      </c>
      <c r="FC7" s="3">
        <v>21.5</v>
      </c>
      <c r="FD7" s="3">
        <v>0</v>
      </c>
      <c r="FF7" s="3" t="s">
        <v>22</v>
      </c>
      <c r="FG7" s="17">
        <v>36678</v>
      </c>
      <c r="FH7" s="3">
        <v>14.4</v>
      </c>
      <c r="FI7" s="3">
        <v>0</v>
      </c>
    </row>
    <row r="8" spans="1:166" x14ac:dyDescent="0.3">
      <c r="A8" s="3">
        <v>30093</v>
      </c>
      <c r="B8" s="17">
        <v>36708</v>
      </c>
      <c r="C8" s="3">
        <v>0.8</v>
      </c>
      <c r="D8" s="3">
        <v>0</v>
      </c>
      <c r="F8" s="3">
        <v>30105</v>
      </c>
      <c r="G8" s="17">
        <v>36708</v>
      </c>
      <c r="H8" s="3">
        <v>0</v>
      </c>
      <c r="I8" s="3">
        <v>6.6</v>
      </c>
      <c r="K8" s="3">
        <v>30164</v>
      </c>
      <c r="L8" s="17">
        <v>36708</v>
      </c>
      <c r="M8" s="3">
        <v>0</v>
      </c>
      <c r="N8" s="3">
        <v>0</v>
      </c>
      <c r="P8" s="21">
        <v>30619</v>
      </c>
      <c r="Q8" s="17">
        <v>38108</v>
      </c>
      <c r="R8" s="3">
        <v>0</v>
      </c>
      <c r="S8" s="3">
        <v>10.358000000000001</v>
      </c>
      <c r="T8" s="3">
        <v>9.9</v>
      </c>
      <c r="V8" s="3">
        <v>30722</v>
      </c>
      <c r="W8" s="17">
        <v>38534</v>
      </c>
      <c r="X8" s="3">
        <v>0</v>
      </c>
      <c r="Y8" s="3">
        <v>0</v>
      </c>
      <c r="AA8" s="3" t="s">
        <v>23</v>
      </c>
      <c r="AB8" s="17">
        <v>36708</v>
      </c>
      <c r="AC8" s="3">
        <v>12.1</v>
      </c>
      <c r="AD8" s="3">
        <v>0</v>
      </c>
      <c r="AF8" s="3" t="s">
        <v>24</v>
      </c>
      <c r="AG8" s="17">
        <v>36708</v>
      </c>
      <c r="AH8" s="3">
        <v>15</v>
      </c>
      <c r="AI8" s="3">
        <v>0</v>
      </c>
      <c r="AK8" s="3" t="s">
        <v>25</v>
      </c>
      <c r="AL8" s="17">
        <v>36708</v>
      </c>
      <c r="AM8" s="3">
        <v>0</v>
      </c>
      <c r="AN8" s="3">
        <v>5.4290000000000003</v>
      </c>
      <c r="AP8" s="3" t="s">
        <v>26</v>
      </c>
      <c r="AQ8" s="17">
        <v>36708</v>
      </c>
      <c r="AR8" s="3">
        <v>0</v>
      </c>
      <c r="AS8" s="3">
        <v>6.5170000000000003</v>
      </c>
      <c r="AU8" s="3" t="s">
        <v>13</v>
      </c>
      <c r="AV8" s="17">
        <v>36708</v>
      </c>
      <c r="AW8" s="3">
        <v>0</v>
      </c>
      <c r="AX8" s="3">
        <v>0</v>
      </c>
      <c r="AZ8" s="3" t="s">
        <v>27</v>
      </c>
      <c r="BA8" s="17">
        <v>36708</v>
      </c>
      <c r="BB8" s="3">
        <v>0</v>
      </c>
      <c r="BC8" s="3">
        <v>0</v>
      </c>
      <c r="BE8" s="3" t="s">
        <v>28</v>
      </c>
      <c r="BF8" s="17">
        <v>36708</v>
      </c>
      <c r="BG8" s="3">
        <v>0</v>
      </c>
      <c r="BH8" s="3">
        <v>0</v>
      </c>
      <c r="BJ8" s="3" t="s">
        <v>29</v>
      </c>
      <c r="BK8" s="17">
        <v>36708</v>
      </c>
      <c r="BL8" s="3">
        <v>0</v>
      </c>
      <c r="BM8" s="3">
        <v>0</v>
      </c>
      <c r="BO8" s="3" t="s">
        <v>30</v>
      </c>
      <c r="BP8" s="17">
        <v>36708</v>
      </c>
      <c r="BQ8" s="3">
        <v>0</v>
      </c>
      <c r="BR8" s="3">
        <v>0</v>
      </c>
      <c r="BT8" s="3" t="s">
        <v>31</v>
      </c>
      <c r="BU8" s="17">
        <v>36708</v>
      </c>
      <c r="BV8" s="3">
        <v>0</v>
      </c>
      <c r="BW8" s="3">
        <v>5.1040000000000001</v>
      </c>
      <c r="BY8" s="3" t="s">
        <v>32</v>
      </c>
      <c r="BZ8" s="17">
        <v>36708</v>
      </c>
      <c r="CA8" s="3">
        <v>0</v>
      </c>
      <c r="CB8" s="3">
        <v>0</v>
      </c>
      <c r="CD8" s="3" t="s">
        <v>14</v>
      </c>
      <c r="CE8" s="17">
        <v>36708</v>
      </c>
      <c r="CF8" s="3">
        <v>0</v>
      </c>
      <c r="CG8" s="3">
        <v>0</v>
      </c>
      <c r="CI8" s="3" t="s">
        <v>15</v>
      </c>
      <c r="CJ8" s="17">
        <v>36831</v>
      </c>
      <c r="CK8" s="3">
        <v>35.799999999999997</v>
      </c>
      <c r="CL8" s="3">
        <v>118.70099999999999</v>
      </c>
      <c r="CN8" s="3" t="s">
        <v>16</v>
      </c>
      <c r="CO8" s="17">
        <v>36708</v>
      </c>
      <c r="CP8" s="3">
        <v>0</v>
      </c>
      <c r="CQ8" s="3">
        <v>0</v>
      </c>
      <c r="CS8" s="3" t="s">
        <v>17</v>
      </c>
      <c r="CT8" s="17">
        <v>36708</v>
      </c>
      <c r="CU8" s="3">
        <v>0</v>
      </c>
      <c r="CV8" s="3">
        <v>0</v>
      </c>
      <c r="CX8" s="3" t="s">
        <v>18</v>
      </c>
      <c r="CY8" s="17">
        <v>37926</v>
      </c>
      <c r="CZ8" s="3">
        <v>21.8</v>
      </c>
      <c r="DA8" s="3">
        <v>66.584999999999994</v>
      </c>
      <c r="DC8" s="3" t="s">
        <v>19</v>
      </c>
      <c r="DD8" s="17">
        <v>36708</v>
      </c>
      <c r="DE8" s="3">
        <v>0</v>
      </c>
      <c r="DF8" s="3">
        <v>0</v>
      </c>
      <c r="DH8" s="3" t="s">
        <v>20</v>
      </c>
      <c r="DI8" s="17">
        <v>36708</v>
      </c>
      <c r="DJ8" s="3">
        <v>0</v>
      </c>
      <c r="DK8" s="3">
        <v>0</v>
      </c>
      <c r="DM8" s="3" t="s">
        <v>21</v>
      </c>
      <c r="DN8" s="17">
        <v>36708</v>
      </c>
      <c r="DO8" s="3">
        <v>0</v>
      </c>
      <c r="DP8" s="3">
        <v>0</v>
      </c>
      <c r="DR8" s="3" t="s">
        <v>33</v>
      </c>
      <c r="DS8" s="17">
        <v>36708</v>
      </c>
      <c r="DT8" s="3">
        <v>2.2999999999999998</v>
      </c>
      <c r="DU8" s="3">
        <v>0</v>
      </c>
      <c r="DW8" s="3" t="s">
        <v>34</v>
      </c>
      <c r="DX8" s="17">
        <v>36708</v>
      </c>
      <c r="DY8" s="3">
        <v>0</v>
      </c>
      <c r="DZ8" s="3">
        <v>0</v>
      </c>
      <c r="EB8" s="3" t="s">
        <v>35</v>
      </c>
      <c r="EC8" s="17">
        <v>36708</v>
      </c>
      <c r="ED8" s="3">
        <v>0</v>
      </c>
      <c r="EE8" s="3">
        <v>0</v>
      </c>
      <c r="EG8" s="3" t="s">
        <v>8</v>
      </c>
      <c r="EH8" s="17">
        <v>36708</v>
      </c>
      <c r="EI8" s="3">
        <v>0</v>
      </c>
      <c r="EJ8" s="3">
        <v>0</v>
      </c>
      <c r="EL8" s="3" t="s">
        <v>9</v>
      </c>
      <c r="EM8" s="17">
        <v>36708</v>
      </c>
      <c r="EN8" s="3">
        <v>29</v>
      </c>
      <c r="EO8" s="3">
        <v>0</v>
      </c>
      <c r="EQ8" s="3" t="s">
        <v>10</v>
      </c>
      <c r="ER8" s="17">
        <v>36708</v>
      </c>
      <c r="ES8" s="3">
        <v>2</v>
      </c>
      <c r="ET8" s="3">
        <v>0</v>
      </c>
      <c r="EV8" s="3" t="s">
        <v>11</v>
      </c>
      <c r="EW8" s="17">
        <v>36708</v>
      </c>
      <c r="EX8" s="3">
        <v>10.6</v>
      </c>
      <c r="EY8" s="3">
        <v>0</v>
      </c>
      <c r="FA8" s="3" t="s">
        <v>12</v>
      </c>
      <c r="FB8" s="17">
        <v>36708</v>
      </c>
      <c r="FC8" s="3">
        <v>0</v>
      </c>
      <c r="FD8" s="3">
        <v>0</v>
      </c>
      <c r="FF8" s="3" t="s">
        <v>22</v>
      </c>
      <c r="FG8" s="17">
        <v>36708</v>
      </c>
      <c r="FH8" s="3">
        <v>0</v>
      </c>
      <c r="FI8" s="3">
        <v>0</v>
      </c>
    </row>
    <row r="9" spans="1:166" x14ac:dyDescent="0.3">
      <c r="A9" s="3">
        <v>30093</v>
      </c>
      <c r="B9" s="17">
        <v>36739</v>
      </c>
      <c r="C9" s="3">
        <v>4.9000000000000004</v>
      </c>
      <c r="D9" s="3">
        <v>0</v>
      </c>
      <c r="F9" s="3">
        <v>30105</v>
      </c>
      <c r="G9" s="17">
        <v>36739</v>
      </c>
      <c r="H9" s="3">
        <v>1</v>
      </c>
      <c r="I9" s="3">
        <v>5.7009999999999996</v>
      </c>
      <c r="K9" s="3">
        <v>30164</v>
      </c>
      <c r="L9" s="17">
        <v>36739</v>
      </c>
      <c r="M9" s="3">
        <v>0.2</v>
      </c>
      <c r="N9" s="3">
        <v>0</v>
      </c>
      <c r="P9" s="21">
        <v>30619</v>
      </c>
      <c r="Q9" s="17">
        <v>38139</v>
      </c>
      <c r="R9" s="3">
        <v>2.7</v>
      </c>
      <c r="S9" s="3">
        <v>7.0490000000000004</v>
      </c>
      <c r="T9" s="3">
        <v>7.657</v>
      </c>
      <c r="V9" s="3">
        <v>30722</v>
      </c>
      <c r="W9" s="17">
        <v>38565</v>
      </c>
      <c r="X9" s="3">
        <v>0</v>
      </c>
      <c r="Y9" s="3">
        <v>0</v>
      </c>
      <c r="AA9" s="3" t="s">
        <v>23</v>
      </c>
      <c r="AB9" s="17">
        <v>36739</v>
      </c>
      <c r="AC9" s="3">
        <v>9</v>
      </c>
      <c r="AD9" s="3">
        <v>0</v>
      </c>
      <c r="AF9" s="3" t="s">
        <v>24</v>
      </c>
      <c r="AG9" s="17">
        <v>36739</v>
      </c>
      <c r="AH9" s="3">
        <v>0</v>
      </c>
      <c r="AI9" s="3">
        <v>0</v>
      </c>
      <c r="AK9" s="3" t="s">
        <v>25</v>
      </c>
      <c r="AL9" s="17">
        <v>36739</v>
      </c>
      <c r="AM9" s="3">
        <v>0</v>
      </c>
      <c r="AN9" s="3">
        <v>0</v>
      </c>
      <c r="AP9" s="3" t="s">
        <v>26</v>
      </c>
      <c r="AQ9" s="17">
        <v>36739</v>
      </c>
      <c r="AR9" s="3">
        <v>0</v>
      </c>
      <c r="AS9" s="3">
        <v>5.8049999999999997</v>
      </c>
      <c r="AU9" s="3" t="s">
        <v>13</v>
      </c>
      <c r="AV9" s="17">
        <v>36739</v>
      </c>
      <c r="AW9" s="3">
        <v>0</v>
      </c>
      <c r="AX9" s="3">
        <v>0</v>
      </c>
      <c r="AZ9" s="3" t="s">
        <v>27</v>
      </c>
      <c r="BA9" s="17">
        <v>36739</v>
      </c>
      <c r="BB9" s="3">
        <v>0</v>
      </c>
      <c r="BC9" s="3">
        <v>0</v>
      </c>
      <c r="BE9" s="3" t="s">
        <v>28</v>
      </c>
      <c r="BF9" s="17">
        <v>36739</v>
      </c>
      <c r="BG9" s="3">
        <v>0</v>
      </c>
      <c r="BH9" s="3">
        <v>0</v>
      </c>
      <c r="BJ9" s="3" t="s">
        <v>29</v>
      </c>
      <c r="BK9" s="17">
        <v>36739</v>
      </c>
      <c r="BL9" s="3">
        <v>0</v>
      </c>
      <c r="BM9" s="3">
        <v>0</v>
      </c>
      <c r="BO9" s="3" t="s">
        <v>30</v>
      </c>
      <c r="BP9" s="17">
        <v>36739</v>
      </c>
      <c r="BQ9" s="3">
        <v>0</v>
      </c>
      <c r="BR9" s="3">
        <v>0</v>
      </c>
      <c r="BT9" s="3" t="s">
        <v>31</v>
      </c>
      <c r="BU9" s="17">
        <v>36739</v>
      </c>
      <c r="BV9" s="3">
        <v>0</v>
      </c>
      <c r="BW9" s="3">
        <v>0</v>
      </c>
      <c r="BY9" s="3" t="s">
        <v>32</v>
      </c>
      <c r="BZ9" s="17">
        <v>36739</v>
      </c>
      <c r="CA9" s="3">
        <v>0</v>
      </c>
      <c r="CB9" s="3">
        <v>0</v>
      </c>
      <c r="CD9" s="3" t="s">
        <v>14</v>
      </c>
      <c r="CE9" s="17">
        <v>36739</v>
      </c>
      <c r="CF9" s="3">
        <v>0</v>
      </c>
      <c r="CG9" s="3">
        <v>0</v>
      </c>
      <c r="CI9" s="3" t="s">
        <v>15</v>
      </c>
      <c r="CJ9" s="17">
        <v>36861</v>
      </c>
      <c r="CK9" s="3">
        <v>68.599999999999994</v>
      </c>
      <c r="CL9" s="3">
        <v>98.152000000000001</v>
      </c>
      <c r="CN9" s="3" t="s">
        <v>16</v>
      </c>
      <c r="CO9" s="17">
        <v>36739</v>
      </c>
      <c r="CP9" s="3">
        <v>0</v>
      </c>
      <c r="CQ9" s="3">
        <v>0</v>
      </c>
      <c r="CS9" s="3" t="s">
        <v>17</v>
      </c>
      <c r="CT9" s="17">
        <v>36739</v>
      </c>
      <c r="CU9" s="3">
        <v>0.9</v>
      </c>
      <c r="CV9" s="3">
        <v>0</v>
      </c>
      <c r="CX9" s="3" t="s">
        <v>18</v>
      </c>
      <c r="CY9" s="17">
        <v>37956</v>
      </c>
      <c r="CZ9" s="3">
        <v>19.8</v>
      </c>
      <c r="DA9" s="3">
        <v>64.707999999999998</v>
      </c>
      <c r="DC9" s="3" t="s">
        <v>19</v>
      </c>
      <c r="DD9" s="17">
        <v>36739</v>
      </c>
      <c r="DE9" s="3">
        <v>3.7</v>
      </c>
      <c r="DF9" s="3">
        <v>0</v>
      </c>
      <c r="DH9" s="3" t="s">
        <v>20</v>
      </c>
      <c r="DI9" s="17">
        <v>36739</v>
      </c>
      <c r="DJ9" s="3">
        <v>2.4</v>
      </c>
      <c r="DK9" s="3">
        <v>0</v>
      </c>
      <c r="DM9" s="3" t="s">
        <v>21</v>
      </c>
      <c r="DN9" s="17">
        <v>36739</v>
      </c>
      <c r="DO9" s="3">
        <v>0</v>
      </c>
      <c r="DP9" s="3">
        <v>0</v>
      </c>
      <c r="DR9" s="3" t="s">
        <v>33</v>
      </c>
      <c r="DS9" s="17">
        <v>36739</v>
      </c>
      <c r="DT9" s="3">
        <v>2.2999999999999998</v>
      </c>
      <c r="DU9" s="3">
        <v>0</v>
      </c>
      <c r="DW9" s="3" t="s">
        <v>34</v>
      </c>
      <c r="DX9" s="17">
        <v>36739</v>
      </c>
      <c r="DY9" s="3">
        <v>1</v>
      </c>
      <c r="DZ9" s="3">
        <v>0</v>
      </c>
      <c r="EB9" s="3" t="s">
        <v>35</v>
      </c>
      <c r="EC9" s="17">
        <v>36739</v>
      </c>
      <c r="ED9" s="3">
        <v>0</v>
      </c>
      <c r="EE9" s="3">
        <v>0</v>
      </c>
      <c r="EG9" s="3" t="s">
        <v>8</v>
      </c>
      <c r="EH9" s="17">
        <v>36739</v>
      </c>
      <c r="EI9" s="3">
        <v>0</v>
      </c>
      <c r="EJ9" s="3">
        <v>0</v>
      </c>
      <c r="EL9" s="3" t="s">
        <v>9</v>
      </c>
      <c r="EM9" s="17">
        <v>36739</v>
      </c>
      <c r="EN9" s="3">
        <v>0</v>
      </c>
      <c r="EO9" s="3">
        <v>0</v>
      </c>
      <c r="EQ9" s="3" t="s">
        <v>10</v>
      </c>
      <c r="ER9" s="17">
        <v>36739</v>
      </c>
      <c r="ES9" s="3">
        <v>0</v>
      </c>
      <c r="ET9" s="3">
        <v>0</v>
      </c>
      <c r="EV9" s="3" t="s">
        <v>11</v>
      </c>
      <c r="EW9" s="17">
        <v>36739</v>
      </c>
      <c r="EX9" s="3">
        <v>0</v>
      </c>
      <c r="EY9" s="3">
        <v>0</v>
      </c>
      <c r="FA9" s="3" t="s">
        <v>12</v>
      </c>
      <c r="FB9" s="17">
        <v>36739</v>
      </c>
      <c r="FC9" s="3">
        <v>0</v>
      </c>
      <c r="FD9" s="3">
        <v>0</v>
      </c>
      <c r="FF9" s="3" t="s">
        <v>22</v>
      </c>
      <c r="FG9" s="17">
        <v>36739</v>
      </c>
      <c r="FH9" s="3">
        <v>1.3</v>
      </c>
      <c r="FI9" s="3">
        <v>0</v>
      </c>
    </row>
    <row r="10" spans="1:166" x14ac:dyDescent="0.3">
      <c r="A10" s="3">
        <v>30093</v>
      </c>
      <c r="B10" s="17">
        <v>36770</v>
      </c>
      <c r="C10" s="3">
        <v>9.3000000000000007</v>
      </c>
      <c r="D10" s="3">
        <v>12.641999999999999</v>
      </c>
      <c r="F10" s="3">
        <v>30105</v>
      </c>
      <c r="G10" s="17">
        <v>36770</v>
      </c>
      <c r="H10" s="3">
        <v>26.7</v>
      </c>
      <c r="I10" s="3">
        <v>10.702999999999999</v>
      </c>
      <c r="K10" s="3">
        <v>30164</v>
      </c>
      <c r="L10" s="17">
        <v>36770</v>
      </c>
      <c r="M10" s="3">
        <v>25</v>
      </c>
      <c r="N10" s="3">
        <v>11.260999999999999</v>
      </c>
      <c r="P10" s="21">
        <v>30619</v>
      </c>
      <c r="Q10" s="17">
        <v>38169</v>
      </c>
      <c r="R10" s="3">
        <v>2.7</v>
      </c>
      <c r="S10" s="3">
        <v>5.1109999999999998</v>
      </c>
      <c r="T10" s="3">
        <v>5.0970000000000004</v>
      </c>
      <c r="V10" s="3">
        <v>30722</v>
      </c>
      <c r="W10" s="17">
        <v>38596</v>
      </c>
      <c r="X10" s="3">
        <v>0</v>
      </c>
      <c r="Y10" s="3">
        <v>0</v>
      </c>
      <c r="AA10" s="3" t="s">
        <v>23</v>
      </c>
      <c r="AB10" s="17">
        <v>36770</v>
      </c>
      <c r="AC10" s="3">
        <v>13.5</v>
      </c>
      <c r="AD10" s="3">
        <v>0</v>
      </c>
      <c r="AF10" s="3" t="s">
        <v>24</v>
      </c>
      <c r="AG10" s="17">
        <v>36770</v>
      </c>
      <c r="AH10" s="3">
        <v>11.5</v>
      </c>
      <c r="AI10" s="3">
        <v>5.1020000000000003</v>
      </c>
      <c r="AK10" s="3" t="s">
        <v>25</v>
      </c>
      <c r="AL10" s="17">
        <v>36770</v>
      </c>
      <c r="AM10" s="3">
        <v>34</v>
      </c>
      <c r="AN10" s="3">
        <v>9.7330000000000005</v>
      </c>
      <c r="AP10" s="3" t="s">
        <v>26</v>
      </c>
      <c r="AQ10" s="17">
        <v>36770</v>
      </c>
      <c r="AR10" s="3">
        <v>16.7</v>
      </c>
      <c r="AS10" s="3">
        <v>11.372</v>
      </c>
      <c r="AU10" s="3" t="s">
        <v>13</v>
      </c>
      <c r="AV10" s="17">
        <v>36770</v>
      </c>
      <c r="AW10" s="3">
        <v>27.5</v>
      </c>
      <c r="AX10" s="3">
        <v>8.8109999999999999</v>
      </c>
      <c r="AZ10" s="3" t="s">
        <v>27</v>
      </c>
      <c r="BA10" s="17">
        <v>36770</v>
      </c>
      <c r="BB10" s="3">
        <v>131</v>
      </c>
      <c r="BC10" s="3">
        <v>11.629</v>
      </c>
      <c r="BE10" s="3" t="s">
        <v>28</v>
      </c>
      <c r="BF10" s="17">
        <v>36770</v>
      </c>
      <c r="BG10" s="3">
        <v>32.1</v>
      </c>
      <c r="BH10" s="3">
        <v>7.7649999999999997</v>
      </c>
      <c r="BJ10" s="3" t="s">
        <v>29</v>
      </c>
      <c r="BK10" s="17">
        <v>36770</v>
      </c>
      <c r="BL10" s="3">
        <v>26</v>
      </c>
      <c r="BM10" s="3">
        <v>9.2200000000000006</v>
      </c>
      <c r="BO10" s="3" t="s">
        <v>30</v>
      </c>
      <c r="BP10" s="17">
        <v>36770</v>
      </c>
      <c r="BQ10" s="3">
        <v>1.7</v>
      </c>
      <c r="BR10" s="3">
        <v>9.2200000000000006</v>
      </c>
      <c r="BT10" s="3" t="s">
        <v>31</v>
      </c>
      <c r="BU10" s="17">
        <v>36770</v>
      </c>
      <c r="BV10" s="3">
        <v>38</v>
      </c>
      <c r="BW10" s="3">
        <v>11.452999999999999</v>
      </c>
      <c r="BY10" s="3" t="s">
        <v>32</v>
      </c>
      <c r="BZ10" s="17">
        <v>36770</v>
      </c>
      <c r="CA10" s="3">
        <v>35</v>
      </c>
      <c r="CB10" s="3">
        <v>8.6210000000000004</v>
      </c>
      <c r="CD10" s="3" t="s">
        <v>14</v>
      </c>
      <c r="CE10" s="17">
        <v>36770</v>
      </c>
      <c r="CF10" s="3">
        <v>29.5</v>
      </c>
      <c r="CG10" s="3">
        <v>9.9480000000000004</v>
      </c>
      <c r="CI10" s="3" t="s">
        <v>15</v>
      </c>
      <c r="CJ10" s="17">
        <v>36892</v>
      </c>
      <c r="CK10" s="3">
        <v>88</v>
      </c>
      <c r="CL10" s="3">
        <v>82.424999999999997</v>
      </c>
      <c r="CN10" s="3" t="s">
        <v>16</v>
      </c>
      <c r="CO10" s="17">
        <v>36770</v>
      </c>
      <c r="CP10" s="3">
        <v>10</v>
      </c>
      <c r="CQ10" s="3">
        <v>11.260999999999999</v>
      </c>
      <c r="CS10" s="3" t="s">
        <v>17</v>
      </c>
      <c r="CT10" s="17">
        <v>36770</v>
      </c>
      <c r="CU10" s="3">
        <v>26.7</v>
      </c>
      <c r="CV10" s="3">
        <v>10.724</v>
      </c>
      <c r="CX10" s="3" t="s">
        <v>18</v>
      </c>
      <c r="CY10" s="17">
        <v>37987</v>
      </c>
      <c r="CZ10" s="3">
        <v>5.6</v>
      </c>
      <c r="DA10" s="3">
        <v>85.408000000000001</v>
      </c>
      <c r="DC10" s="3" t="s">
        <v>19</v>
      </c>
      <c r="DD10" s="17">
        <v>36770</v>
      </c>
      <c r="DE10" s="3">
        <v>24.7</v>
      </c>
      <c r="DF10" s="3">
        <v>12.534000000000001</v>
      </c>
      <c r="DH10" s="3" t="s">
        <v>20</v>
      </c>
      <c r="DI10" s="17">
        <v>36770</v>
      </c>
      <c r="DJ10" s="3">
        <v>18.2</v>
      </c>
      <c r="DK10" s="3">
        <v>11.375999999999999</v>
      </c>
      <c r="DM10" s="3" t="s">
        <v>21</v>
      </c>
      <c r="DN10" s="17">
        <v>36770</v>
      </c>
      <c r="DO10" s="3">
        <v>0</v>
      </c>
      <c r="DP10" s="3">
        <v>12.426</v>
      </c>
      <c r="DR10" s="3" t="s">
        <v>33</v>
      </c>
      <c r="DS10" s="17">
        <v>36770</v>
      </c>
      <c r="DT10" s="3">
        <v>23.4</v>
      </c>
      <c r="DU10" s="3">
        <v>7.8769999999999998</v>
      </c>
      <c r="DW10" s="3" t="s">
        <v>34</v>
      </c>
      <c r="DX10" s="17">
        <v>36800</v>
      </c>
      <c r="DY10" s="3">
        <v>89.3</v>
      </c>
      <c r="DZ10" s="3">
        <v>116.56</v>
      </c>
      <c r="EB10" s="3" t="s">
        <v>35</v>
      </c>
      <c r="EC10" s="17">
        <v>36892</v>
      </c>
      <c r="ED10" s="3">
        <v>8.6999999999999993</v>
      </c>
      <c r="EE10" s="3">
        <v>64.156000000000006</v>
      </c>
      <c r="EG10" s="3" t="s">
        <v>8</v>
      </c>
      <c r="EH10" s="17">
        <v>36770</v>
      </c>
      <c r="EI10" s="3">
        <v>0</v>
      </c>
      <c r="EJ10" s="3">
        <v>0</v>
      </c>
      <c r="EL10" s="3" t="s">
        <v>9</v>
      </c>
      <c r="EM10" s="17">
        <v>36770</v>
      </c>
      <c r="EN10" s="3">
        <v>8.6999999999999993</v>
      </c>
      <c r="EO10" s="3">
        <v>0</v>
      </c>
      <c r="EQ10" s="3" t="s">
        <v>10</v>
      </c>
      <c r="ER10" s="17">
        <v>36770</v>
      </c>
      <c r="ES10" s="3">
        <v>0</v>
      </c>
      <c r="ET10" s="3">
        <v>0</v>
      </c>
      <c r="EV10" s="3" t="s">
        <v>11</v>
      </c>
      <c r="EW10" s="17">
        <v>36770</v>
      </c>
      <c r="EX10" s="3">
        <v>0.2</v>
      </c>
      <c r="EY10" s="3">
        <v>0</v>
      </c>
      <c r="FA10" s="3" t="s">
        <v>12</v>
      </c>
      <c r="FB10" s="17">
        <v>36770</v>
      </c>
      <c r="FC10" s="3">
        <v>0</v>
      </c>
      <c r="FD10" s="3">
        <v>7.1319999999999997</v>
      </c>
      <c r="FF10" s="3" t="s">
        <v>22</v>
      </c>
      <c r="FG10" s="17">
        <v>36770</v>
      </c>
      <c r="FH10" s="3">
        <v>0</v>
      </c>
      <c r="FI10" s="3">
        <v>0</v>
      </c>
    </row>
    <row r="11" spans="1:166" x14ac:dyDescent="0.3">
      <c r="A11" s="3">
        <v>30093</v>
      </c>
      <c r="B11" s="17">
        <v>36800</v>
      </c>
      <c r="C11" s="3">
        <v>53.1</v>
      </c>
      <c r="D11" s="3">
        <v>142.03800000000001</v>
      </c>
      <c r="F11" s="3">
        <v>30105</v>
      </c>
      <c r="G11" s="17">
        <v>36800</v>
      </c>
      <c r="H11" s="3">
        <v>95.5</v>
      </c>
      <c r="I11" s="3">
        <v>139.845</v>
      </c>
      <c r="K11" s="3">
        <v>30164</v>
      </c>
      <c r="L11" s="17">
        <v>36800</v>
      </c>
      <c r="M11" s="3">
        <v>162.9</v>
      </c>
      <c r="N11" s="3">
        <v>174.11600000000001</v>
      </c>
      <c r="P11" s="21">
        <v>30619</v>
      </c>
      <c r="Q11" s="17">
        <v>38200</v>
      </c>
      <c r="R11" s="3">
        <v>11.4</v>
      </c>
      <c r="S11" s="3">
        <v>7.399</v>
      </c>
      <c r="T11" s="3">
        <v>8.016</v>
      </c>
      <c r="V11" s="3">
        <v>30722</v>
      </c>
      <c r="W11" s="17">
        <v>38626</v>
      </c>
      <c r="X11" s="3">
        <v>2.9</v>
      </c>
      <c r="Y11" s="3">
        <v>12.558</v>
      </c>
      <c r="AA11" s="3" t="s">
        <v>23</v>
      </c>
      <c r="AB11" s="17">
        <v>36800</v>
      </c>
      <c r="AC11" s="3">
        <v>111.1</v>
      </c>
      <c r="AD11" s="3">
        <v>111.621</v>
      </c>
      <c r="AF11" s="3" t="s">
        <v>24</v>
      </c>
      <c r="AG11" s="17">
        <v>36800</v>
      </c>
      <c r="AH11" s="3">
        <v>95.7</v>
      </c>
      <c r="AI11" s="3">
        <v>111.624</v>
      </c>
      <c r="AK11" s="3" t="s">
        <v>25</v>
      </c>
      <c r="AL11" s="17">
        <v>36800</v>
      </c>
      <c r="AM11" s="3">
        <v>103.4</v>
      </c>
      <c r="AN11" s="3">
        <v>144.422</v>
      </c>
      <c r="AP11" s="3" t="s">
        <v>26</v>
      </c>
      <c r="AQ11" s="17">
        <v>36800</v>
      </c>
      <c r="AR11" s="3">
        <v>99.5</v>
      </c>
      <c r="AS11" s="3">
        <v>163.74799999999999</v>
      </c>
      <c r="AU11" s="3" t="s">
        <v>13</v>
      </c>
      <c r="AV11" s="17">
        <v>36800</v>
      </c>
      <c r="AW11" s="3">
        <v>106.5</v>
      </c>
      <c r="AX11" s="3">
        <v>138.19399999999999</v>
      </c>
      <c r="AZ11" s="3" t="s">
        <v>27</v>
      </c>
      <c r="BA11" s="17">
        <v>36800</v>
      </c>
      <c r="BB11" s="3">
        <v>379</v>
      </c>
      <c r="BC11" s="3">
        <v>159.01</v>
      </c>
      <c r="BE11" s="3" t="s">
        <v>28</v>
      </c>
      <c r="BF11" s="17">
        <v>36800</v>
      </c>
      <c r="BG11" s="3">
        <v>105.6</v>
      </c>
      <c r="BH11" s="3">
        <v>141.006</v>
      </c>
      <c r="BJ11" s="3" t="s">
        <v>29</v>
      </c>
      <c r="BK11" s="17">
        <v>36800</v>
      </c>
      <c r="BL11" s="3">
        <v>105.3</v>
      </c>
      <c r="BM11" s="3">
        <v>137.63999999999999</v>
      </c>
      <c r="BO11" s="3" t="s">
        <v>30</v>
      </c>
      <c r="BP11" s="17">
        <v>36800</v>
      </c>
      <c r="BQ11" s="3">
        <v>136.5</v>
      </c>
      <c r="BR11" s="3">
        <v>137.63999999999999</v>
      </c>
      <c r="BT11" s="3" t="s">
        <v>31</v>
      </c>
      <c r="BU11" s="17">
        <v>36800</v>
      </c>
      <c r="BV11" s="3">
        <v>153.30000000000001</v>
      </c>
      <c r="BW11" s="3">
        <v>170.44300000000001</v>
      </c>
      <c r="BY11" s="3" t="s">
        <v>32</v>
      </c>
      <c r="BZ11" s="17">
        <v>36800</v>
      </c>
      <c r="CA11" s="3">
        <v>37.5</v>
      </c>
      <c r="CB11" s="3">
        <v>143.15600000000001</v>
      </c>
      <c r="CD11" s="3" t="s">
        <v>14</v>
      </c>
      <c r="CE11" s="17">
        <v>36800</v>
      </c>
      <c r="CF11" s="3">
        <v>183.9</v>
      </c>
      <c r="CG11" s="3">
        <v>165.90600000000001</v>
      </c>
      <c r="CI11" s="3" t="s">
        <v>15</v>
      </c>
      <c r="CJ11" s="17">
        <v>36923</v>
      </c>
      <c r="CK11" s="3">
        <v>62.4</v>
      </c>
      <c r="CL11" s="3">
        <v>83.418999999999997</v>
      </c>
      <c r="CN11" s="3" t="s">
        <v>16</v>
      </c>
      <c r="CO11" s="17">
        <v>36800</v>
      </c>
      <c r="CP11" s="3">
        <v>170.6</v>
      </c>
      <c r="CQ11" s="3">
        <v>174.11600000000001</v>
      </c>
      <c r="CS11" s="3" t="s">
        <v>17</v>
      </c>
      <c r="CT11" s="17">
        <v>36800</v>
      </c>
      <c r="CU11" s="3">
        <v>184.7</v>
      </c>
      <c r="CV11" s="3">
        <v>167.44</v>
      </c>
      <c r="CX11" s="3" t="s">
        <v>18</v>
      </c>
      <c r="CY11" s="17">
        <v>38018</v>
      </c>
      <c r="CZ11" s="3">
        <v>1.1000000000000001</v>
      </c>
      <c r="DA11" s="3">
        <v>198.01</v>
      </c>
      <c r="DC11" s="3" t="s">
        <v>19</v>
      </c>
      <c r="DD11" s="17">
        <v>36800</v>
      </c>
      <c r="DE11" s="3">
        <v>228.1</v>
      </c>
      <c r="DF11" s="3">
        <v>181.90299999999999</v>
      </c>
      <c r="DH11" s="3" t="s">
        <v>20</v>
      </c>
      <c r="DI11" s="17">
        <v>36800</v>
      </c>
      <c r="DJ11" s="3">
        <v>161</v>
      </c>
      <c r="DK11" s="3">
        <v>152.262</v>
      </c>
      <c r="DM11" s="3" t="s">
        <v>21</v>
      </c>
      <c r="DN11" s="17">
        <v>36800</v>
      </c>
      <c r="DO11" s="3">
        <v>171</v>
      </c>
      <c r="DP11" s="3">
        <v>151.24700000000001</v>
      </c>
      <c r="DR11" s="3" t="s">
        <v>33</v>
      </c>
      <c r="DS11" s="17">
        <v>36800</v>
      </c>
      <c r="DT11" s="3">
        <v>96.7</v>
      </c>
      <c r="DU11" s="3">
        <v>134.52000000000001</v>
      </c>
      <c r="DW11" s="3" t="s">
        <v>34</v>
      </c>
      <c r="DX11" s="17">
        <v>36831</v>
      </c>
      <c r="DY11" s="3">
        <v>57.2</v>
      </c>
      <c r="DZ11" s="3">
        <v>78.171000000000006</v>
      </c>
      <c r="EB11" s="3" t="s">
        <v>35</v>
      </c>
      <c r="EC11" s="17">
        <v>36923</v>
      </c>
      <c r="ED11" s="3">
        <v>82.3</v>
      </c>
      <c r="EE11" s="3">
        <v>79.771000000000001</v>
      </c>
      <c r="EG11" s="3" t="s">
        <v>8</v>
      </c>
      <c r="EH11" s="17">
        <v>36800</v>
      </c>
      <c r="EI11" s="3">
        <v>0</v>
      </c>
      <c r="EJ11" s="3">
        <v>64.094999999999999</v>
      </c>
      <c r="EL11" s="3" t="s">
        <v>9</v>
      </c>
      <c r="EM11" s="17">
        <v>36800</v>
      </c>
      <c r="EN11" s="3">
        <v>34.4</v>
      </c>
      <c r="EO11" s="3">
        <v>87.025999999999996</v>
      </c>
      <c r="EQ11" s="3" t="s">
        <v>10</v>
      </c>
      <c r="ER11" s="17">
        <v>36800</v>
      </c>
      <c r="ES11" s="3">
        <v>83.9</v>
      </c>
      <c r="ET11" s="3">
        <v>70.495999999999995</v>
      </c>
      <c r="EV11" s="3" t="s">
        <v>11</v>
      </c>
      <c r="EW11" s="17">
        <v>36800</v>
      </c>
      <c r="EX11" s="3">
        <v>42.2</v>
      </c>
      <c r="EY11" s="3">
        <v>68.733999999999995</v>
      </c>
      <c r="FA11" s="3" t="s">
        <v>12</v>
      </c>
      <c r="FB11" s="17">
        <v>36800</v>
      </c>
      <c r="FC11" s="3">
        <v>45.9</v>
      </c>
      <c r="FD11" s="3">
        <v>81.975999999999999</v>
      </c>
      <c r="FF11" s="3" t="s">
        <v>22</v>
      </c>
      <c r="FG11" s="17">
        <v>36800</v>
      </c>
      <c r="FH11" s="3">
        <v>27.1</v>
      </c>
      <c r="FI11" s="3">
        <v>119.129</v>
      </c>
    </row>
    <row r="12" spans="1:166" x14ac:dyDescent="0.3">
      <c r="A12" s="3">
        <v>30093</v>
      </c>
      <c r="B12" s="17">
        <v>36831</v>
      </c>
      <c r="C12" s="3">
        <v>52</v>
      </c>
      <c r="D12" s="3">
        <v>137.76599999999999</v>
      </c>
      <c r="F12" s="3">
        <v>30105</v>
      </c>
      <c r="G12" s="17">
        <v>36831</v>
      </c>
      <c r="H12" s="3">
        <v>63.5</v>
      </c>
      <c r="I12" s="3">
        <v>102.884</v>
      </c>
      <c r="K12" s="3">
        <v>30164</v>
      </c>
      <c r="L12" s="17">
        <v>36831</v>
      </c>
      <c r="M12" s="3">
        <v>121.5</v>
      </c>
      <c r="N12" s="3">
        <v>125.953</v>
      </c>
      <c r="P12" s="21">
        <v>30619</v>
      </c>
      <c r="Q12" s="17">
        <v>38231</v>
      </c>
      <c r="R12" s="3">
        <v>0</v>
      </c>
      <c r="S12" s="3">
        <v>5.1369999999999996</v>
      </c>
      <c r="T12" s="3">
        <v>5.3540000000000001</v>
      </c>
      <c r="V12" s="3">
        <v>30722</v>
      </c>
      <c r="W12" s="17">
        <v>38657</v>
      </c>
      <c r="X12" s="3">
        <v>69.599999999999994</v>
      </c>
      <c r="Y12" s="3">
        <v>67.518000000000001</v>
      </c>
      <c r="AA12" s="3" t="s">
        <v>23</v>
      </c>
      <c r="AB12" s="17">
        <v>36831</v>
      </c>
      <c r="AC12" s="3">
        <v>74.099999999999994</v>
      </c>
      <c r="AD12" s="3">
        <v>77.900999999999996</v>
      </c>
      <c r="AF12" s="3" t="s">
        <v>24</v>
      </c>
      <c r="AG12" s="17">
        <v>36831</v>
      </c>
      <c r="AH12" s="3">
        <v>103</v>
      </c>
      <c r="AI12" s="3">
        <v>74.421000000000006</v>
      </c>
      <c r="AK12" s="3" t="s">
        <v>25</v>
      </c>
      <c r="AL12" s="17">
        <v>36831</v>
      </c>
      <c r="AM12" s="3">
        <v>56</v>
      </c>
      <c r="AN12" s="3">
        <v>95.42</v>
      </c>
      <c r="AP12" s="3" t="s">
        <v>26</v>
      </c>
      <c r="AQ12" s="17">
        <v>36831</v>
      </c>
      <c r="AR12" s="3">
        <v>84.4</v>
      </c>
      <c r="AS12" s="3">
        <v>101.518</v>
      </c>
      <c r="AU12" s="3" t="s">
        <v>13</v>
      </c>
      <c r="AV12" s="17">
        <v>36831</v>
      </c>
      <c r="AW12" s="3">
        <v>72.900000000000006</v>
      </c>
      <c r="AX12" s="3">
        <v>97.605999999999995</v>
      </c>
      <c r="AZ12" s="3" t="s">
        <v>27</v>
      </c>
      <c r="BA12" s="17">
        <v>36831</v>
      </c>
      <c r="BB12" s="3">
        <v>197.7</v>
      </c>
      <c r="BC12" s="3">
        <v>109.854</v>
      </c>
      <c r="BE12" s="3" t="s">
        <v>28</v>
      </c>
      <c r="BF12" s="17">
        <v>36831</v>
      </c>
      <c r="BG12" s="3">
        <v>146.69999999999999</v>
      </c>
      <c r="BH12" s="3">
        <v>99.808999999999997</v>
      </c>
      <c r="BJ12" s="3" t="s">
        <v>29</v>
      </c>
      <c r="BK12" s="17">
        <v>36831</v>
      </c>
      <c r="BL12" s="3">
        <v>28.8</v>
      </c>
      <c r="BM12" s="3">
        <v>106.562</v>
      </c>
      <c r="BO12" s="3" t="s">
        <v>30</v>
      </c>
      <c r="BP12" s="17">
        <v>36831</v>
      </c>
      <c r="BQ12" s="3">
        <v>48.6</v>
      </c>
      <c r="BR12" s="3">
        <v>106.562</v>
      </c>
      <c r="BT12" s="3" t="s">
        <v>31</v>
      </c>
      <c r="BU12" s="17">
        <v>36831</v>
      </c>
      <c r="BV12" s="3">
        <v>36.200000000000003</v>
      </c>
      <c r="BW12" s="3">
        <v>118.286</v>
      </c>
      <c r="BY12" s="3" t="s">
        <v>32</v>
      </c>
      <c r="BZ12" s="17">
        <v>36831</v>
      </c>
      <c r="CA12" s="3">
        <v>31.1</v>
      </c>
      <c r="CB12" s="3">
        <v>112.84699999999999</v>
      </c>
      <c r="CD12" s="3" t="s">
        <v>14</v>
      </c>
      <c r="CE12" s="17">
        <v>36831</v>
      </c>
      <c r="CF12" s="3">
        <v>163.4</v>
      </c>
      <c r="CG12" s="3">
        <v>120.598</v>
      </c>
      <c r="CI12" s="3" t="s">
        <v>15</v>
      </c>
      <c r="CJ12" s="17">
        <v>36951</v>
      </c>
      <c r="CK12" s="3">
        <v>21.6</v>
      </c>
      <c r="CL12" s="3">
        <v>49.534999999999997</v>
      </c>
      <c r="CN12" s="3" t="s">
        <v>16</v>
      </c>
      <c r="CO12" s="17">
        <v>36831</v>
      </c>
      <c r="CP12" s="3">
        <v>265.5</v>
      </c>
      <c r="CQ12" s="3">
        <v>125.953</v>
      </c>
      <c r="CS12" s="3" t="s">
        <v>17</v>
      </c>
      <c r="CT12" s="17">
        <v>36831</v>
      </c>
      <c r="CU12" s="3">
        <v>123.9</v>
      </c>
      <c r="CV12" s="3">
        <v>131.77199999999999</v>
      </c>
      <c r="CX12" s="3" t="s">
        <v>18</v>
      </c>
      <c r="CY12" s="17">
        <v>38047</v>
      </c>
      <c r="CZ12" s="3">
        <v>0</v>
      </c>
      <c r="DA12" s="3">
        <v>120.419</v>
      </c>
      <c r="DC12" s="3" t="s">
        <v>19</v>
      </c>
      <c r="DD12" s="17">
        <v>36831</v>
      </c>
      <c r="DE12" s="3">
        <v>112.2</v>
      </c>
      <c r="DF12" s="3">
        <v>129.16</v>
      </c>
      <c r="DH12" s="3" t="s">
        <v>20</v>
      </c>
      <c r="DI12" s="17">
        <v>36831</v>
      </c>
      <c r="DJ12" s="3">
        <v>101.3</v>
      </c>
      <c r="DK12" s="3">
        <v>134.405</v>
      </c>
      <c r="DM12" s="3" t="s">
        <v>21</v>
      </c>
      <c r="DN12" s="17">
        <v>36831</v>
      </c>
      <c r="DO12" s="3">
        <v>90.6</v>
      </c>
      <c r="DP12" s="3">
        <v>137.39699999999999</v>
      </c>
      <c r="DR12" s="3" t="s">
        <v>33</v>
      </c>
      <c r="DS12" s="17">
        <v>36831</v>
      </c>
      <c r="DT12" s="3">
        <v>0</v>
      </c>
      <c r="DU12" s="3">
        <v>89.820999999999998</v>
      </c>
      <c r="DW12" s="3" t="s">
        <v>34</v>
      </c>
      <c r="DX12" s="17">
        <v>36861</v>
      </c>
      <c r="DY12" s="3">
        <v>9.8000000000000007</v>
      </c>
      <c r="DZ12" s="3">
        <v>74.447000000000003</v>
      </c>
      <c r="EB12" s="3" t="s">
        <v>35</v>
      </c>
      <c r="EC12" s="17">
        <v>36951</v>
      </c>
      <c r="ED12" s="3">
        <v>25</v>
      </c>
      <c r="EE12" s="3">
        <v>37.448999999999998</v>
      </c>
      <c r="EG12" s="3" t="s">
        <v>8</v>
      </c>
      <c r="EH12" s="17">
        <v>36831</v>
      </c>
      <c r="EI12" s="3">
        <v>59</v>
      </c>
      <c r="EJ12" s="3">
        <v>76.197999999999993</v>
      </c>
      <c r="EL12" s="3" t="s">
        <v>9</v>
      </c>
      <c r="EM12" s="17">
        <v>36831</v>
      </c>
      <c r="EN12" s="3">
        <v>58.1</v>
      </c>
      <c r="EO12" s="3">
        <v>87.102000000000004</v>
      </c>
      <c r="EQ12" s="3" t="s">
        <v>10</v>
      </c>
      <c r="ER12" s="17">
        <v>36831</v>
      </c>
      <c r="ES12" s="3">
        <v>46.7</v>
      </c>
      <c r="ET12" s="3">
        <v>75.552000000000007</v>
      </c>
      <c r="EV12" s="3" t="s">
        <v>11</v>
      </c>
      <c r="EW12" s="17">
        <v>36831</v>
      </c>
      <c r="EX12" s="3">
        <v>67.8</v>
      </c>
      <c r="EY12" s="3">
        <v>52.723999999999997</v>
      </c>
      <c r="FA12" s="3" t="s">
        <v>12</v>
      </c>
      <c r="FB12" s="17">
        <v>36831</v>
      </c>
      <c r="FC12" s="3">
        <v>94</v>
      </c>
      <c r="FD12" s="3">
        <v>90.384</v>
      </c>
      <c r="FF12" s="3" t="s">
        <v>22</v>
      </c>
      <c r="FG12" s="17">
        <v>36831</v>
      </c>
      <c r="FH12" s="3">
        <v>136.19999999999999</v>
      </c>
      <c r="FI12" s="3">
        <v>86.338999999999999</v>
      </c>
    </row>
    <row r="13" spans="1:166" x14ac:dyDescent="0.3">
      <c r="A13" s="3">
        <v>30093</v>
      </c>
      <c r="B13" s="17">
        <v>36861</v>
      </c>
      <c r="C13" s="3">
        <v>68.5</v>
      </c>
      <c r="D13" s="3">
        <v>104.023</v>
      </c>
      <c r="F13" s="3">
        <v>30105</v>
      </c>
      <c r="G13" s="17">
        <v>36861</v>
      </c>
      <c r="H13" s="3">
        <v>85.8</v>
      </c>
      <c r="I13" s="3">
        <v>100.72199999999999</v>
      </c>
      <c r="K13" s="3">
        <v>30164</v>
      </c>
      <c r="L13" s="17">
        <v>36861</v>
      </c>
      <c r="M13" s="3">
        <v>61.2</v>
      </c>
      <c r="N13" s="3">
        <v>104.61199999999999</v>
      </c>
      <c r="P13" s="21">
        <v>30619</v>
      </c>
      <c r="Q13" s="17">
        <v>38261</v>
      </c>
      <c r="R13" s="3">
        <v>15.5</v>
      </c>
      <c r="S13" s="3">
        <v>35.259</v>
      </c>
      <c r="T13" s="3">
        <v>37.597000000000001</v>
      </c>
      <c r="V13" s="3">
        <v>30722</v>
      </c>
      <c r="W13" s="17">
        <v>38687</v>
      </c>
      <c r="X13" s="3">
        <v>127.5</v>
      </c>
      <c r="Y13" s="3">
        <v>74.816999999999993</v>
      </c>
      <c r="AA13" s="3" t="s">
        <v>23</v>
      </c>
      <c r="AB13" s="17">
        <v>36861</v>
      </c>
      <c r="AC13" s="3">
        <v>86.1</v>
      </c>
      <c r="AD13" s="3">
        <v>88.697999999999993</v>
      </c>
      <c r="AF13" s="3" t="s">
        <v>24</v>
      </c>
      <c r="AG13" s="17">
        <v>36861</v>
      </c>
      <c r="AH13" s="3">
        <v>119.5</v>
      </c>
      <c r="AI13" s="3">
        <v>88.554000000000002</v>
      </c>
      <c r="AK13" s="3" t="s">
        <v>25</v>
      </c>
      <c r="AL13" s="17">
        <v>36861</v>
      </c>
      <c r="AM13" s="3">
        <v>163.19999999999999</v>
      </c>
      <c r="AN13" s="3">
        <v>104.517</v>
      </c>
      <c r="AP13" s="3" t="s">
        <v>26</v>
      </c>
      <c r="AQ13" s="17">
        <v>36861</v>
      </c>
      <c r="AR13" s="3">
        <v>135.1</v>
      </c>
      <c r="AS13" s="3">
        <v>138.11500000000001</v>
      </c>
      <c r="AU13" s="3" t="s">
        <v>13</v>
      </c>
      <c r="AV13" s="17">
        <v>36861</v>
      </c>
      <c r="AW13" s="3">
        <v>109</v>
      </c>
      <c r="AX13" s="3">
        <v>90.412999999999997</v>
      </c>
      <c r="AZ13" s="3" t="s">
        <v>27</v>
      </c>
      <c r="BA13" s="17">
        <v>36861</v>
      </c>
      <c r="BB13" s="3">
        <v>116.4</v>
      </c>
      <c r="BC13" s="3">
        <v>115.373</v>
      </c>
      <c r="BE13" s="3" t="s">
        <v>28</v>
      </c>
      <c r="BF13" s="17">
        <v>36861</v>
      </c>
      <c r="BG13" s="3">
        <v>94.7</v>
      </c>
      <c r="BH13" s="3">
        <v>95.201999999999998</v>
      </c>
      <c r="BJ13" s="3" t="s">
        <v>29</v>
      </c>
      <c r="BK13" s="17">
        <v>36861</v>
      </c>
      <c r="BL13" s="3">
        <v>77</v>
      </c>
      <c r="BM13" s="3">
        <v>94.149000000000001</v>
      </c>
      <c r="BO13" s="3" t="s">
        <v>30</v>
      </c>
      <c r="BP13" s="17">
        <v>36861</v>
      </c>
      <c r="BQ13" s="3">
        <v>115</v>
      </c>
      <c r="BR13" s="3">
        <v>94.149000000000001</v>
      </c>
      <c r="BT13" s="3" t="s">
        <v>31</v>
      </c>
      <c r="BU13" s="17">
        <v>36861</v>
      </c>
      <c r="BV13" s="3">
        <v>115</v>
      </c>
      <c r="BW13" s="3">
        <v>129.19200000000001</v>
      </c>
      <c r="BY13" s="3" t="s">
        <v>32</v>
      </c>
      <c r="BZ13" s="17">
        <v>36861</v>
      </c>
      <c r="CA13" s="3">
        <v>144.19999999999999</v>
      </c>
      <c r="CB13" s="3">
        <v>101.723</v>
      </c>
      <c r="CD13" s="3" t="s">
        <v>14</v>
      </c>
      <c r="CE13" s="17">
        <v>36861</v>
      </c>
      <c r="CF13" s="3">
        <v>85</v>
      </c>
      <c r="CG13" s="3">
        <v>89.227999999999994</v>
      </c>
      <c r="CI13" s="3" t="s">
        <v>15</v>
      </c>
      <c r="CJ13" s="17">
        <v>37073</v>
      </c>
      <c r="CK13" s="3">
        <v>0</v>
      </c>
      <c r="CL13" s="3">
        <v>0</v>
      </c>
      <c r="CN13" s="3" t="s">
        <v>16</v>
      </c>
      <c r="CO13" s="17">
        <v>36861</v>
      </c>
      <c r="CP13" s="3">
        <v>0</v>
      </c>
      <c r="CQ13" s="3">
        <v>104.61199999999999</v>
      </c>
      <c r="CS13" s="3" t="s">
        <v>17</v>
      </c>
      <c r="CT13" s="17">
        <v>36861</v>
      </c>
      <c r="CU13" s="3">
        <v>101.2</v>
      </c>
      <c r="CV13" s="3">
        <v>104.947</v>
      </c>
      <c r="CX13" s="3" t="s">
        <v>18</v>
      </c>
      <c r="CY13" s="17">
        <v>38078</v>
      </c>
      <c r="CZ13" s="3">
        <v>35.6</v>
      </c>
      <c r="DA13" s="3">
        <v>41.472000000000001</v>
      </c>
      <c r="DC13" s="3" t="s">
        <v>19</v>
      </c>
      <c r="DD13" s="17">
        <v>36861</v>
      </c>
      <c r="DE13" s="3">
        <v>71.400000000000006</v>
      </c>
      <c r="DF13" s="3">
        <v>105.56399999999999</v>
      </c>
      <c r="DH13" s="3" t="s">
        <v>20</v>
      </c>
      <c r="DI13" s="17">
        <v>36861</v>
      </c>
      <c r="DJ13" s="3">
        <v>81.5</v>
      </c>
      <c r="DK13" s="3">
        <v>105.03</v>
      </c>
      <c r="DM13" s="3" t="s">
        <v>21</v>
      </c>
      <c r="DN13" s="17">
        <v>36861</v>
      </c>
      <c r="DO13" s="3">
        <v>97</v>
      </c>
      <c r="DP13" s="3">
        <v>105.502</v>
      </c>
      <c r="DR13" s="3" t="s">
        <v>33</v>
      </c>
      <c r="DS13" s="17">
        <v>36861</v>
      </c>
      <c r="DT13" s="3">
        <v>126.5</v>
      </c>
      <c r="DU13" s="3">
        <v>89.013000000000005</v>
      </c>
      <c r="DW13" s="3" t="s">
        <v>34</v>
      </c>
      <c r="DX13" s="17">
        <v>36892</v>
      </c>
      <c r="DY13" s="3">
        <v>22.8</v>
      </c>
      <c r="DZ13" s="3">
        <v>52.71</v>
      </c>
      <c r="EB13" s="3" t="s">
        <v>35</v>
      </c>
      <c r="EC13" s="17">
        <v>36982</v>
      </c>
      <c r="ED13" s="3">
        <v>10.7</v>
      </c>
      <c r="EE13" s="3">
        <v>22.728000000000002</v>
      </c>
      <c r="EG13" s="3" t="s">
        <v>8</v>
      </c>
      <c r="EH13" s="17">
        <v>36861</v>
      </c>
      <c r="EI13" s="3">
        <v>53.5</v>
      </c>
      <c r="EJ13" s="3">
        <v>73.989000000000004</v>
      </c>
      <c r="EL13" s="3" t="s">
        <v>9</v>
      </c>
      <c r="EM13" s="17">
        <v>36861</v>
      </c>
      <c r="EN13" s="3">
        <v>37</v>
      </c>
      <c r="EO13" s="3">
        <v>71.275999999999996</v>
      </c>
      <c r="EQ13" s="3" t="s">
        <v>10</v>
      </c>
      <c r="ER13" s="17">
        <v>36861</v>
      </c>
      <c r="ES13" s="3">
        <v>57.3</v>
      </c>
      <c r="ET13" s="3">
        <v>78.945999999999998</v>
      </c>
      <c r="EV13" s="3" t="s">
        <v>11</v>
      </c>
      <c r="EW13" s="17">
        <v>36861</v>
      </c>
      <c r="EX13" s="3">
        <v>36.200000000000003</v>
      </c>
      <c r="EY13" s="3">
        <v>91.704999999999998</v>
      </c>
      <c r="FA13" s="3" t="s">
        <v>12</v>
      </c>
      <c r="FB13" s="17">
        <v>36861</v>
      </c>
      <c r="FC13" s="3">
        <v>59.5</v>
      </c>
      <c r="FD13" s="3">
        <v>77.903999999999996</v>
      </c>
      <c r="FF13" s="3" t="s">
        <v>22</v>
      </c>
      <c r="FG13" s="17">
        <v>36861</v>
      </c>
      <c r="FH13" s="3">
        <v>151.6</v>
      </c>
      <c r="FI13" s="3">
        <v>105.345</v>
      </c>
    </row>
    <row r="14" spans="1:166" x14ac:dyDescent="0.3">
      <c r="A14" s="3">
        <v>30093</v>
      </c>
      <c r="B14" s="17">
        <v>36892</v>
      </c>
      <c r="C14" s="3">
        <v>0</v>
      </c>
      <c r="D14" s="3">
        <v>85.031999999999996</v>
      </c>
      <c r="F14" s="3">
        <v>30105</v>
      </c>
      <c r="G14" s="17">
        <v>36892</v>
      </c>
      <c r="H14" s="3">
        <v>58.1</v>
      </c>
      <c r="I14" s="3">
        <v>64.364999999999995</v>
      </c>
      <c r="K14" s="3">
        <v>30164</v>
      </c>
      <c r="L14" s="17">
        <v>38231</v>
      </c>
      <c r="M14" s="3">
        <v>0.9</v>
      </c>
      <c r="N14" s="3">
        <v>0</v>
      </c>
      <c r="P14" s="21">
        <v>30619</v>
      </c>
      <c r="Q14" s="17">
        <v>38292</v>
      </c>
      <c r="R14" s="3">
        <v>40.700000000000003</v>
      </c>
      <c r="S14" s="3">
        <v>79.956000000000003</v>
      </c>
      <c r="T14" s="3">
        <v>74.917000000000002</v>
      </c>
      <c r="V14" s="3">
        <v>30722</v>
      </c>
      <c r="W14" s="17">
        <v>38718</v>
      </c>
      <c r="X14" s="3">
        <v>277.5</v>
      </c>
      <c r="Y14" s="3">
        <v>178.499</v>
      </c>
      <c r="AA14" s="3" t="s">
        <v>23</v>
      </c>
      <c r="AB14" s="17">
        <v>36892</v>
      </c>
      <c r="AC14" s="3">
        <v>58.1</v>
      </c>
      <c r="AD14" s="3">
        <v>51.445999999999998</v>
      </c>
      <c r="AF14" s="3" t="s">
        <v>24</v>
      </c>
      <c r="AG14" s="17">
        <v>36892</v>
      </c>
      <c r="AH14" s="3">
        <v>61.5</v>
      </c>
      <c r="AI14" s="3">
        <v>51.65</v>
      </c>
      <c r="AK14" s="3" t="s">
        <v>25</v>
      </c>
      <c r="AL14" s="17">
        <v>36892</v>
      </c>
      <c r="AM14" s="3">
        <v>3</v>
      </c>
      <c r="AN14" s="3">
        <v>68.381</v>
      </c>
      <c r="AP14" s="3" t="s">
        <v>26</v>
      </c>
      <c r="AQ14" s="17">
        <v>36892</v>
      </c>
      <c r="AR14" s="3">
        <v>12.1</v>
      </c>
      <c r="AS14" s="3">
        <v>68.968999999999994</v>
      </c>
      <c r="AU14" s="3" t="s">
        <v>13</v>
      </c>
      <c r="AV14" s="17">
        <v>36892</v>
      </c>
      <c r="AW14" s="3">
        <v>68.5</v>
      </c>
      <c r="AX14" s="3">
        <v>60.991999999999997</v>
      </c>
      <c r="AZ14" s="3" t="s">
        <v>27</v>
      </c>
      <c r="BA14" s="17">
        <v>36892</v>
      </c>
      <c r="BB14" s="3">
        <v>63</v>
      </c>
      <c r="BC14" s="3">
        <v>69.866</v>
      </c>
      <c r="BE14" s="3" t="s">
        <v>28</v>
      </c>
      <c r="BF14" s="17">
        <v>36892</v>
      </c>
      <c r="BG14" s="3">
        <v>3</v>
      </c>
      <c r="BH14" s="3">
        <v>58.075000000000003</v>
      </c>
      <c r="BJ14" s="3" t="s">
        <v>29</v>
      </c>
      <c r="BK14" s="17">
        <v>36892</v>
      </c>
      <c r="BL14" s="3">
        <v>6.1</v>
      </c>
      <c r="BM14" s="3">
        <v>63.625</v>
      </c>
      <c r="BO14" s="3" t="s">
        <v>30</v>
      </c>
      <c r="BP14" s="17">
        <v>36892</v>
      </c>
      <c r="BQ14" s="3">
        <v>8</v>
      </c>
      <c r="BR14" s="3">
        <v>63.625</v>
      </c>
      <c r="BT14" s="3" t="s">
        <v>31</v>
      </c>
      <c r="BU14" s="17">
        <v>36892</v>
      </c>
      <c r="BV14" s="3">
        <v>3.8</v>
      </c>
      <c r="BW14" s="3">
        <v>82.072000000000003</v>
      </c>
      <c r="BY14" s="3" t="s">
        <v>32</v>
      </c>
      <c r="BZ14" s="17">
        <v>36892</v>
      </c>
      <c r="CA14" s="3">
        <v>5.8</v>
      </c>
      <c r="CB14" s="3">
        <v>62.122</v>
      </c>
      <c r="CD14" s="3" t="s">
        <v>14</v>
      </c>
      <c r="CE14" s="17">
        <v>36892</v>
      </c>
      <c r="CF14" s="3">
        <v>73.5</v>
      </c>
      <c r="CG14" s="3">
        <v>69.685000000000002</v>
      </c>
      <c r="CI14" s="3" t="s">
        <v>15</v>
      </c>
      <c r="CJ14" s="17">
        <v>37104</v>
      </c>
      <c r="CK14" s="3">
        <v>0</v>
      </c>
      <c r="CL14" s="3">
        <v>6.7009999999999996</v>
      </c>
      <c r="CN14" s="3" t="s">
        <v>16</v>
      </c>
      <c r="CO14" s="17">
        <v>36892</v>
      </c>
      <c r="CP14" s="3">
        <v>35.9</v>
      </c>
      <c r="CQ14" s="3">
        <v>94.855000000000004</v>
      </c>
      <c r="CS14" s="3" t="s">
        <v>17</v>
      </c>
      <c r="CT14" s="17">
        <v>36892</v>
      </c>
      <c r="CU14" s="3">
        <v>50.6</v>
      </c>
      <c r="CV14" s="3">
        <v>90.984999999999999</v>
      </c>
      <c r="CX14" s="3" t="s">
        <v>18</v>
      </c>
      <c r="CY14" s="17">
        <v>38108</v>
      </c>
      <c r="CZ14" s="3">
        <v>7.6</v>
      </c>
      <c r="DA14" s="3">
        <v>11.294</v>
      </c>
      <c r="DC14" s="3" t="s">
        <v>19</v>
      </c>
      <c r="DD14" s="17">
        <v>36892</v>
      </c>
      <c r="DE14" s="3">
        <v>43.1</v>
      </c>
      <c r="DF14" s="3">
        <v>87.144999999999996</v>
      </c>
      <c r="DH14" s="3" t="s">
        <v>20</v>
      </c>
      <c r="DI14" s="17">
        <v>36892</v>
      </c>
      <c r="DJ14" s="3">
        <v>32.200000000000003</v>
      </c>
      <c r="DK14" s="3">
        <v>81.525000000000006</v>
      </c>
      <c r="DM14" s="3" t="s">
        <v>21</v>
      </c>
      <c r="DN14" s="17">
        <v>36892</v>
      </c>
      <c r="DO14" s="3">
        <v>18.5</v>
      </c>
      <c r="DP14" s="3">
        <v>77.888999999999996</v>
      </c>
      <c r="DR14" s="3" t="s">
        <v>33</v>
      </c>
      <c r="DS14" s="17">
        <v>36892</v>
      </c>
      <c r="DT14" s="3">
        <v>24.1</v>
      </c>
      <c r="DU14" s="3">
        <v>52.604999999999997</v>
      </c>
      <c r="DW14" s="3" t="s">
        <v>34</v>
      </c>
      <c r="DX14" s="17">
        <v>36923</v>
      </c>
      <c r="DY14" s="3">
        <v>71.599999999999994</v>
      </c>
      <c r="DZ14" s="3">
        <v>107.244</v>
      </c>
      <c r="EB14" s="3" t="s">
        <v>35</v>
      </c>
      <c r="EC14" s="17">
        <v>37012</v>
      </c>
      <c r="ED14" s="3">
        <v>95.7</v>
      </c>
      <c r="EE14" s="3">
        <v>14.465999999999999</v>
      </c>
      <c r="EG14" s="3" t="s">
        <v>8</v>
      </c>
      <c r="EH14" s="17">
        <v>36892</v>
      </c>
      <c r="EI14" s="3">
        <v>20.5</v>
      </c>
      <c r="EJ14" s="3">
        <v>33.573999999999998</v>
      </c>
      <c r="EL14" s="3" t="s">
        <v>9</v>
      </c>
      <c r="EM14" s="17">
        <v>36892</v>
      </c>
      <c r="EN14" s="3">
        <v>22.5</v>
      </c>
      <c r="EO14" s="3">
        <v>35.898000000000003</v>
      </c>
      <c r="EQ14" s="3" t="s">
        <v>10</v>
      </c>
      <c r="ER14" s="17">
        <v>36892</v>
      </c>
      <c r="ES14" s="3">
        <v>23</v>
      </c>
      <c r="ET14" s="3">
        <v>36.447000000000003</v>
      </c>
      <c r="EV14" s="3" t="s">
        <v>11</v>
      </c>
      <c r="EW14" s="17">
        <v>36892</v>
      </c>
      <c r="EX14" s="3">
        <v>0.6</v>
      </c>
      <c r="EY14" s="3">
        <v>41.58</v>
      </c>
      <c r="FA14" s="3" t="s">
        <v>12</v>
      </c>
      <c r="FB14" s="17">
        <v>36892</v>
      </c>
      <c r="FC14" s="3">
        <v>65</v>
      </c>
      <c r="FD14" s="3">
        <v>60.475999999999999</v>
      </c>
      <c r="FF14" s="3" t="s">
        <v>22</v>
      </c>
      <c r="FG14" s="17">
        <v>36892</v>
      </c>
      <c r="FH14" s="3">
        <v>28.6</v>
      </c>
      <c r="FI14" s="3">
        <v>33.741999999999997</v>
      </c>
    </row>
    <row r="15" spans="1:166" x14ac:dyDescent="0.3">
      <c r="A15" s="3">
        <v>30093</v>
      </c>
      <c r="B15" s="17">
        <v>36982</v>
      </c>
      <c r="C15" s="3">
        <v>20.6</v>
      </c>
      <c r="D15" s="3">
        <v>23.373000000000001</v>
      </c>
      <c r="F15" s="3">
        <v>30105</v>
      </c>
      <c r="G15" s="17">
        <v>36923</v>
      </c>
      <c r="H15" s="3">
        <v>104.2</v>
      </c>
      <c r="I15" s="3">
        <v>99.852999999999994</v>
      </c>
      <c r="K15" s="3">
        <v>30164</v>
      </c>
      <c r="L15" s="17">
        <v>38261</v>
      </c>
      <c r="M15" s="3">
        <v>16.3</v>
      </c>
      <c r="N15" s="3">
        <v>21.404</v>
      </c>
      <c r="P15" s="21">
        <v>30619</v>
      </c>
      <c r="Q15" s="17">
        <v>38322</v>
      </c>
      <c r="R15" s="3">
        <v>136.30000000000001</v>
      </c>
      <c r="S15" s="3">
        <v>168.46</v>
      </c>
      <c r="T15" s="3">
        <v>171.18600000000001</v>
      </c>
      <c r="V15" s="3">
        <v>30722</v>
      </c>
      <c r="W15" s="17">
        <v>38749</v>
      </c>
      <c r="X15" s="3">
        <v>125.2</v>
      </c>
      <c r="Y15" s="3">
        <v>194.185</v>
      </c>
      <c r="AA15" s="3" t="s">
        <v>23</v>
      </c>
      <c r="AB15" s="17">
        <v>36923</v>
      </c>
      <c r="AC15" s="3">
        <v>101.6</v>
      </c>
      <c r="AD15" s="3">
        <v>84.588999999999999</v>
      </c>
      <c r="AF15" s="3" t="s">
        <v>24</v>
      </c>
      <c r="AG15" s="17">
        <v>36923</v>
      </c>
      <c r="AH15" s="3">
        <v>90.5</v>
      </c>
      <c r="AI15" s="3">
        <v>86.113</v>
      </c>
      <c r="AK15" s="3" t="s">
        <v>25</v>
      </c>
      <c r="AL15" s="17">
        <v>36923</v>
      </c>
      <c r="AM15" s="3">
        <v>6.4</v>
      </c>
      <c r="AN15" s="3">
        <v>105.52500000000001</v>
      </c>
      <c r="AP15" s="3" t="s">
        <v>26</v>
      </c>
      <c r="AQ15" s="17">
        <v>36923</v>
      </c>
      <c r="AR15" s="3">
        <v>0</v>
      </c>
      <c r="AS15" s="3">
        <v>125.956</v>
      </c>
      <c r="AU15" s="3" t="s">
        <v>13</v>
      </c>
      <c r="AV15" s="17">
        <v>36923</v>
      </c>
      <c r="AW15" s="3">
        <v>97.5</v>
      </c>
      <c r="AX15" s="3">
        <v>80.903999999999996</v>
      </c>
      <c r="AZ15" s="3" t="s">
        <v>27</v>
      </c>
      <c r="BA15" s="17">
        <v>36923</v>
      </c>
      <c r="BB15" s="3">
        <v>72.3</v>
      </c>
      <c r="BC15" s="3">
        <v>95.010999999999996</v>
      </c>
      <c r="BE15" s="3" t="s">
        <v>28</v>
      </c>
      <c r="BF15" s="17">
        <v>36923</v>
      </c>
      <c r="BG15" s="3">
        <v>115.5</v>
      </c>
      <c r="BH15" s="3">
        <v>72.212999999999994</v>
      </c>
      <c r="BJ15" s="3" t="s">
        <v>29</v>
      </c>
      <c r="BK15" s="17">
        <v>36923</v>
      </c>
      <c r="BL15" s="3">
        <v>62.6</v>
      </c>
      <c r="BM15" s="3">
        <v>72.614000000000004</v>
      </c>
      <c r="BO15" s="3" t="s">
        <v>30</v>
      </c>
      <c r="BP15" s="17">
        <v>36923</v>
      </c>
      <c r="BQ15" s="3">
        <v>28.1</v>
      </c>
      <c r="BR15" s="3">
        <v>72.614000000000004</v>
      </c>
      <c r="BT15" s="3" t="s">
        <v>31</v>
      </c>
      <c r="BU15" s="17">
        <v>36923</v>
      </c>
      <c r="BV15" s="3">
        <v>80.400000000000006</v>
      </c>
      <c r="BW15" s="3">
        <v>92.569000000000003</v>
      </c>
      <c r="BY15" s="3" t="s">
        <v>32</v>
      </c>
      <c r="BZ15" s="17">
        <v>36923</v>
      </c>
      <c r="CA15" s="3">
        <v>98.1</v>
      </c>
      <c r="CB15" s="3">
        <v>79.483000000000004</v>
      </c>
      <c r="CD15" s="3" t="s">
        <v>14</v>
      </c>
      <c r="CE15" s="17">
        <v>36923</v>
      </c>
      <c r="CF15" s="3">
        <v>98.7</v>
      </c>
      <c r="CG15" s="3">
        <v>77.977999999999994</v>
      </c>
      <c r="CI15" s="3" t="s">
        <v>15</v>
      </c>
      <c r="CJ15" s="17">
        <v>37135</v>
      </c>
      <c r="CK15" s="3">
        <v>18</v>
      </c>
      <c r="CL15" s="3">
        <v>9.6880000000000006</v>
      </c>
      <c r="CN15" s="3" t="s">
        <v>16</v>
      </c>
      <c r="CO15" s="17">
        <v>36923</v>
      </c>
      <c r="CP15" s="3">
        <v>104.3</v>
      </c>
      <c r="CQ15" s="3">
        <v>99.68</v>
      </c>
      <c r="CS15" s="3" t="s">
        <v>17</v>
      </c>
      <c r="CT15" s="17">
        <v>36923</v>
      </c>
      <c r="CU15" s="3">
        <v>116.5</v>
      </c>
      <c r="CV15" s="3">
        <v>101.80200000000001</v>
      </c>
      <c r="CX15" s="3" t="s">
        <v>18</v>
      </c>
      <c r="CY15" s="17">
        <v>38139</v>
      </c>
      <c r="CZ15" s="3">
        <v>5</v>
      </c>
      <c r="DA15" s="3">
        <v>6.8470000000000004</v>
      </c>
      <c r="DC15" s="3" t="s">
        <v>19</v>
      </c>
      <c r="DD15" s="17">
        <v>36923</v>
      </c>
      <c r="DE15" s="3">
        <v>86.5</v>
      </c>
      <c r="DF15" s="3">
        <v>87.739000000000004</v>
      </c>
      <c r="DH15" s="3" t="s">
        <v>20</v>
      </c>
      <c r="DI15" s="17">
        <v>36923</v>
      </c>
      <c r="DJ15" s="3">
        <v>98.1</v>
      </c>
      <c r="DK15" s="3">
        <v>91.7</v>
      </c>
      <c r="DM15" s="3" t="s">
        <v>21</v>
      </c>
      <c r="DN15" s="17">
        <v>36923</v>
      </c>
      <c r="DO15" s="3">
        <v>82.5</v>
      </c>
      <c r="DP15" s="3">
        <v>81.007000000000005</v>
      </c>
      <c r="DR15" s="3" t="s">
        <v>33</v>
      </c>
      <c r="DS15" s="17">
        <v>36923</v>
      </c>
      <c r="DT15" s="3">
        <v>132.69999999999999</v>
      </c>
      <c r="DU15" s="3">
        <v>133.45599999999999</v>
      </c>
      <c r="DW15" s="3" t="s">
        <v>34</v>
      </c>
      <c r="DX15" s="17">
        <v>36951</v>
      </c>
      <c r="DY15" s="3">
        <v>59.4</v>
      </c>
      <c r="DZ15" s="3">
        <v>43.926000000000002</v>
      </c>
      <c r="EB15" s="3" t="s">
        <v>35</v>
      </c>
      <c r="EC15" s="17">
        <v>37043</v>
      </c>
      <c r="ED15" s="3">
        <v>0</v>
      </c>
      <c r="EE15" s="3">
        <v>0</v>
      </c>
      <c r="EG15" s="3" t="s">
        <v>8</v>
      </c>
      <c r="EH15" s="17">
        <v>36923</v>
      </c>
      <c r="EI15" s="3">
        <v>92.8</v>
      </c>
      <c r="EJ15" s="3">
        <v>83.015000000000001</v>
      </c>
      <c r="EL15" s="3" t="s">
        <v>9</v>
      </c>
      <c r="EM15" s="17">
        <v>36923</v>
      </c>
      <c r="EN15" s="3">
        <v>207.5</v>
      </c>
      <c r="EO15" s="3">
        <v>89.620999999999995</v>
      </c>
      <c r="EQ15" s="3" t="s">
        <v>10</v>
      </c>
      <c r="ER15" s="17">
        <v>36923</v>
      </c>
      <c r="ES15" s="3">
        <v>210.5</v>
      </c>
      <c r="ET15" s="3">
        <v>86.450999999999993</v>
      </c>
      <c r="EV15" s="3" t="s">
        <v>11</v>
      </c>
      <c r="EW15" s="17">
        <v>36923</v>
      </c>
      <c r="EX15" s="3">
        <v>5</v>
      </c>
      <c r="EY15" s="3">
        <v>121.97</v>
      </c>
      <c r="FA15" s="3" t="s">
        <v>12</v>
      </c>
      <c r="FB15" s="17">
        <v>36923</v>
      </c>
      <c r="FC15" s="3">
        <v>156.5</v>
      </c>
      <c r="FD15" s="3">
        <v>83.028999999999996</v>
      </c>
      <c r="FF15" s="3" t="s">
        <v>22</v>
      </c>
      <c r="FG15" s="17">
        <v>36923</v>
      </c>
      <c r="FH15" s="3">
        <v>79.3</v>
      </c>
      <c r="FI15" s="3">
        <v>83.475999999999999</v>
      </c>
    </row>
    <row r="16" spans="1:166" x14ac:dyDescent="0.3">
      <c r="A16" s="3">
        <v>30093</v>
      </c>
      <c r="B16" s="17">
        <v>37012</v>
      </c>
      <c r="C16" s="3">
        <v>56.4</v>
      </c>
      <c r="D16" s="3">
        <v>22.634</v>
      </c>
      <c r="F16" s="3">
        <v>30105</v>
      </c>
      <c r="G16" s="17">
        <v>36951</v>
      </c>
      <c r="H16" s="3">
        <v>68.5</v>
      </c>
      <c r="I16" s="3">
        <v>56.265000000000001</v>
      </c>
      <c r="K16" s="3">
        <v>30164</v>
      </c>
      <c r="L16" s="17">
        <v>38292</v>
      </c>
      <c r="M16" s="3">
        <v>86.8</v>
      </c>
      <c r="N16" s="3">
        <v>127.989</v>
      </c>
      <c r="P16" s="21">
        <v>30619</v>
      </c>
      <c r="Q16" s="17">
        <v>38353</v>
      </c>
      <c r="R16" s="3">
        <v>168.2</v>
      </c>
      <c r="S16" s="3">
        <v>162.786</v>
      </c>
      <c r="T16" s="3">
        <v>159.10499999999999</v>
      </c>
      <c r="V16" s="3">
        <v>30722</v>
      </c>
      <c r="W16" s="17">
        <v>38777</v>
      </c>
      <c r="X16" s="3">
        <v>146</v>
      </c>
      <c r="Y16" s="3">
        <v>83.623999999999995</v>
      </c>
      <c r="AA16" s="3" t="s">
        <v>23</v>
      </c>
      <c r="AB16" s="17">
        <v>36951</v>
      </c>
      <c r="AC16" s="3">
        <v>96</v>
      </c>
      <c r="AD16" s="3">
        <v>57.173000000000002</v>
      </c>
      <c r="AF16" s="3" t="s">
        <v>24</v>
      </c>
      <c r="AG16" s="17">
        <v>36951</v>
      </c>
      <c r="AH16" s="3">
        <v>106.5</v>
      </c>
      <c r="AI16" s="3">
        <v>55.478999999999999</v>
      </c>
      <c r="AK16" s="3" t="s">
        <v>25</v>
      </c>
      <c r="AL16" s="17">
        <v>36951</v>
      </c>
      <c r="AM16" s="3">
        <v>21.4</v>
      </c>
      <c r="AN16" s="3">
        <v>54.034999999999997</v>
      </c>
      <c r="AP16" s="3" t="s">
        <v>26</v>
      </c>
      <c r="AQ16" s="17">
        <v>36951</v>
      </c>
      <c r="AR16" s="3">
        <v>71.3</v>
      </c>
      <c r="AS16" s="3">
        <v>58.08</v>
      </c>
      <c r="AU16" s="3" t="s">
        <v>13</v>
      </c>
      <c r="AV16" s="17">
        <v>36951</v>
      </c>
      <c r="AW16" s="3">
        <v>29.5</v>
      </c>
      <c r="AX16" s="3">
        <v>45.322000000000003</v>
      </c>
      <c r="AZ16" s="3" t="s">
        <v>27</v>
      </c>
      <c r="BA16" s="17">
        <v>36951</v>
      </c>
      <c r="BB16" s="3">
        <v>45.7</v>
      </c>
      <c r="BC16" s="3">
        <v>47.155999999999999</v>
      </c>
      <c r="BE16" s="3" t="s">
        <v>28</v>
      </c>
      <c r="BF16" s="17">
        <v>36951</v>
      </c>
      <c r="BG16" s="3">
        <v>32.200000000000003</v>
      </c>
      <c r="BH16" s="3">
        <v>41.222999999999999</v>
      </c>
      <c r="BJ16" s="3" t="s">
        <v>29</v>
      </c>
      <c r="BK16" s="17">
        <v>36951</v>
      </c>
      <c r="BL16" s="3">
        <v>4.4000000000000004</v>
      </c>
      <c r="BM16" s="3">
        <v>53.743000000000002</v>
      </c>
      <c r="BO16" s="3" t="s">
        <v>30</v>
      </c>
      <c r="BP16" s="17">
        <v>36951</v>
      </c>
      <c r="BQ16" s="3">
        <v>6.7</v>
      </c>
      <c r="BR16" s="3">
        <v>53.743000000000002</v>
      </c>
      <c r="BT16" s="3" t="s">
        <v>31</v>
      </c>
      <c r="BU16" s="17">
        <v>36951</v>
      </c>
      <c r="BV16" s="3">
        <v>2.2999999999999998</v>
      </c>
      <c r="BW16" s="3">
        <v>50.030999999999999</v>
      </c>
      <c r="BY16" s="3" t="s">
        <v>32</v>
      </c>
      <c r="BZ16" s="17">
        <v>36951</v>
      </c>
      <c r="CA16" s="3">
        <v>4.2</v>
      </c>
      <c r="CB16" s="3">
        <v>43.735999999999997</v>
      </c>
      <c r="CD16" s="3" t="s">
        <v>14</v>
      </c>
      <c r="CE16" s="17">
        <v>36951</v>
      </c>
      <c r="CF16" s="3">
        <v>86.6</v>
      </c>
      <c r="CG16" s="3">
        <v>44.253</v>
      </c>
      <c r="CI16" s="3" t="s">
        <v>15</v>
      </c>
      <c r="CJ16" s="17">
        <v>37165</v>
      </c>
      <c r="CK16" s="3">
        <v>70.8</v>
      </c>
      <c r="CL16" s="3">
        <v>84.103999999999999</v>
      </c>
      <c r="CN16" s="3" t="s">
        <v>16</v>
      </c>
      <c r="CO16" s="17">
        <v>36951</v>
      </c>
      <c r="CP16" s="3">
        <v>20</v>
      </c>
      <c r="CQ16" s="3">
        <v>54.386000000000003</v>
      </c>
      <c r="CS16" s="3" t="s">
        <v>17</v>
      </c>
      <c r="CT16" s="17">
        <v>36951</v>
      </c>
      <c r="CU16" s="3">
        <v>19.2</v>
      </c>
      <c r="CV16" s="3">
        <v>46.534999999999997</v>
      </c>
      <c r="CX16" s="3" t="s">
        <v>18</v>
      </c>
      <c r="CY16" s="17">
        <v>38169</v>
      </c>
      <c r="CZ16" s="3">
        <v>0</v>
      </c>
      <c r="DA16" s="3">
        <v>0</v>
      </c>
      <c r="DC16" s="3" t="s">
        <v>19</v>
      </c>
      <c r="DD16" s="17">
        <v>36951</v>
      </c>
      <c r="DE16" s="3">
        <v>41.7</v>
      </c>
      <c r="DF16" s="3">
        <v>50.320999999999998</v>
      </c>
      <c r="DH16" s="3" t="s">
        <v>20</v>
      </c>
      <c r="DI16" s="17">
        <v>36951</v>
      </c>
      <c r="DJ16" s="3">
        <v>31.1</v>
      </c>
      <c r="DK16" s="3">
        <v>47.719000000000001</v>
      </c>
      <c r="DM16" s="3" t="s">
        <v>21</v>
      </c>
      <c r="DN16" s="17">
        <v>36951</v>
      </c>
      <c r="DO16" s="3">
        <v>111.5</v>
      </c>
      <c r="DP16" s="3">
        <v>47.018999999999998</v>
      </c>
      <c r="DR16" s="3" t="s">
        <v>33</v>
      </c>
      <c r="DS16" s="17">
        <v>36951</v>
      </c>
      <c r="DT16" s="3">
        <v>83</v>
      </c>
      <c r="DU16" s="3">
        <v>47.183</v>
      </c>
      <c r="DW16" s="3" t="s">
        <v>34</v>
      </c>
      <c r="DX16" s="17">
        <v>36982</v>
      </c>
      <c r="DY16" s="3">
        <v>33.799999999999997</v>
      </c>
      <c r="DZ16" s="3">
        <v>31.652000000000001</v>
      </c>
      <c r="EB16" s="3" t="s">
        <v>35</v>
      </c>
      <c r="EC16" s="17">
        <v>37073</v>
      </c>
      <c r="ED16" s="3">
        <v>0</v>
      </c>
      <c r="EE16" s="3">
        <v>0</v>
      </c>
      <c r="EG16" s="3" t="s">
        <v>8</v>
      </c>
      <c r="EH16" s="17">
        <v>36951</v>
      </c>
      <c r="EI16" s="3">
        <v>0</v>
      </c>
      <c r="EJ16" s="3">
        <v>53.948</v>
      </c>
      <c r="EL16" s="3" t="s">
        <v>9</v>
      </c>
      <c r="EM16" s="17">
        <v>36951</v>
      </c>
      <c r="EN16" s="3">
        <v>68</v>
      </c>
      <c r="EO16" s="3">
        <v>47.518999999999998</v>
      </c>
      <c r="EQ16" s="3" t="s">
        <v>10</v>
      </c>
      <c r="ER16" s="17">
        <v>36951</v>
      </c>
      <c r="ES16" s="3">
        <v>25.2</v>
      </c>
      <c r="ET16" s="3">
        <v>58.216999999999999</v>
      </c>
      <c r="EV16" s="3" t="s">
        <v>11</v>
      </c>
      <c r="EW16" s="17">
        <v>36951</v>
      </c>
      <c r="EX16" s="3">
        <v>0</v>
      </c>
      <c r="EY16" s="3">
        <v>71.322000000000003</v>
      </c>
      <c r="FA16" s="3" t="s">
        <v>12</v>
      </c>
      <c r="FB16" s="17">
        <v>36951</v>
      </c>
      <c r="FC16" s="3">
        <v>43.5</v>
      </c>
      <c r="FD16" s="3">
        <v>35.018999999999998</v>
      </c>
      <c r="FF16" s="3" t="s">
        <v>22</v>
      </c>
      <c r="FG16" s="17">
        <v>36951</v>
      </c>
      <c r="FH16" s="3">
        <v>14.1</v>
      </c>
      <c r="FI16" s="3">
        <v>30.128</v>
      </c>
    </row>
    <row r="17" spans="1:165" x14ac:dyDescent="0.3">
      <c r="A17" s="3">
        <v>30093</v>
      </c>
      <c r="B17" s="17">
        <v>37043</v>
      </c>
      <c r="C17" s="3">
        <v>0</v>
      </c>
      <c r="D17" s="3">
        <v>5.6470000000000002</v>
      </c>
      <c r="F17" s="3">
        <v>30105</v>
      </c>
      <c r="G17" s="17">
        <v>36982</v>
      </c>
      <c r="H17" s="3">
        <v>25.2</v>
      </c>
      <c r="I17" s="3">
        <v>22.760999999999999</v>
      </c>
      <c r="K17" s="3">
        <v>30164</v>
      </c>
      <c r="L17" s="17">
        <v>38322</v>
      </c>
      <c r="M17" s="3">
        <v>109.8</v>
      </c>
      <c r="N17" s="3">
        <v>162.09399999999999</v>
      </c>
      <c r="P17" s="21">
        <v>30619</v>
      </c>
      <c r="Q17" s="17">
        <v>38384</v>
      </c>
      <c r="R17" s="3">
        <v>114.6</v>
      </c>
      <c r="S17" s="3">
        <v>94.028000000000006</v>
      </c>
      <c r="T17" s="3">
        <v>88.656000000000006</v>
      </c>
      <c r="V17" s="3">
        <v>30722</v>
      </c>
      <c r="W17" s="17">
        <v>38808</v>
      </c>
      <c r="X17" s="3">
        <v>16.7</v>
      </c>
      <c r="Y17" s="3">
        <v>13.273</v>
      </c>
      <c r="AA17" s="3" t="s">
        <v>23</v>
      </c>
      <c r="AB17" s="17">
        <v>36982</v>
      </c>
      <c r="AC17" s="3">
        <v>49.5</v>
      </c>
      <c r="AD17" s="3">
        <v>33.850999999999999</v>
      </c>
      <c r="AF17" s="3" t="s">
        <v>24</v>
      </c>
      <c r="AG17" s="17">
        <v>36982</v>
      </c>
      <c r="AH17" s="3">
        <v>38</v>
      </c>
      <c r="AI17" s="3">
        <v>33.807000000000002</v>
      </c>
      <c r="AK17" s="3" t="s">
        <v>25</v>
      </c>
      <c r="AL17" s="17">
        <v>36982</v>
      </c>
      <c r="AM17" s="3">
        <v>2.6</v>
      </c>
      <c r="AN17" s="3">
        <v>24.866</v>
      </c>
      <c r="AP17" s="3" t="s">
        <v>26</v>
      </c>
      <c r="AQ17" s="17">
        <v>36982</v>
      </c>
      <c r="AR17" s="3">
        <v>42</v>
      </c>
      <c r="AS17" s="3">
        <v>27.030999999999999</v>
      </c>
      <c r="AU17" s="3" t="s">
        <v>13</v>
      </c>
      <c r="AV17" s="17">
        <v>36982</v>
      </c>
      <c r="AW17" s="3">
        <v>43</v>
      </c>
      <c r="AX17" s="3">
        <v>21.832999999999998</v>
      </c>
      <c r="AZ17" s="3" t="s">
        <v>27</v>
      </c>
      <c r="BA17" s="17">
        <v>36982</v>
      </c>
      <c r="BB17" s="3">
        <v>8.1</v>
      </c>
      <c r="BC17" s="3">
        <v>24.398</v>
      </c>
      <c r="BE17" s="3" t="s">
        <v>28</v>
      </c>
      <c r="BF17" s="17">
        <v>36982</v>
      </c>
      <c r="BG17" s="3">
        <v>18</v>
      </c>
      <c r="BH17" s="3">
        <v>22.047999999999998</v>
      </c>
      <c r="BJ17" s="3" t="s">
        <v>29</v>
      </c>
      <c r="BK17" s="17">
        <v>36982</v>
      </c>
      <c r="BL17" s="3">
        <v>10.199999999999999</v>
      </c>
      <c r="BM17" s="3">
        <v>26.145</v>
      </c>
      <c r="BO17" s="3" t="s">
        <v>30</v>
      </c>
      <c r="BP17" s="17">
        <v>36982</v>
      </c>
      <c r="BQ17" s="3">
        <v>9.8000000000000007</v>
      </c>
      <c r="BR17" s="3">
        <v>26.145</v>
      </c>
      <c r="BT17" s="3" t="s">
        <v>31</v>
      </c>
      <c r="BU17" s="17">
        <v>36982</v>
      </c>
      <c r="BV17" s="3">
        <v>4.2</v>
      </c>
      <c r="BW17" s="3">
        <v>25.422999999999998</v>
      </c>
      <c r="BY17" s="3" t="s">
        <v>32</v>
      </c>
      <c r="BZ17" s="17">
        <v>36982</v>
      </c>
      <c r="CA17" s="3">
        <v>9.1999999999999993</v>
      </c>
      <c r="CB17" s="3">
        <v>21.359000000000002</v>
      </c>
      <c r="CD17" s="3" t="s">
        <v>14</v>
      </c>
      <c r="CE17" s="17">
        <v>36982</v>
      </c>
      <c r="CF17" s="3">
        <v>72.3</v>
      </c>
      <c r="CG17" s="3">
        <v>26.777000000000001</v>
      </c>
      <c r="CI17" s="3" t="s">
        <v>15</v>
      </c>
      <c r="CJ17" s="17">
        <v>37196</v>
      </c>
      <c r="CK17" s="3">
        <v>125</v>
      </c>
      <c r="CL17" s="3">
        <v>123.09399999999999</v>
      </c>
      <c r="CN17" s="3" t="s">
        <v>16</v>
      </c>
      <c r="CO17" s="17">
        <v>36982</v>
      </c>
      <c r="CP17" s="3">
        <v>64</v>
      </c>
      <c r="CQ17" s="3">
        <v>27.448</v>
      </c>
      <c r="CS17" s="3" t="s">
        <v>17</v>
      </c>
      <c r="CT17" s="17">
        <v>36982</v>
      </c>
      <c r="CU17" s="3">
        <v>20.100000000000001</v>
      </c>
      <c r="CV17" s="3">
        <v>26.042999999999999</v>
      </c>
      <c r="CX17" s="3" t="s">
        <v>18</v>
      </c>
      <c r="CY17" s="17">
        <v>38200</v>
      </c>
      <c r="CZ17" s="3">
        <v>0.8</v>
      </c>
      <c r="DA17" s="3">
        <v>5.9820000000000002</v>
      </c>
      <c r="DC17" s="3" t="s">
        <v>19</v>
      </c>
      <c r="DD17" s="17">
        <v>36982</v>
      </c>
      <c r="DE17" s="3">
        <v>15.7</v>
      </c>
      <c r="DF17" s="3">
        <v>25.635999999999999</v>
      </c>
      <c r="DH17" s="3" t="s">
        <v>20</v>
      </c>
      <c r="DI17" s="17">
        <v>36982</v>
      </c>
      <c r="DJ17" s="3">
        <v>15.1</v>
      </c>
      <c r="DK17" s="3">
        <v>24.22</v>
      </c>
      <c r="DM17" s="3" t="s">
        <v>21</v>
      </c>
      <c r="DN17" s="17">
        <v>36982</v>
      </c>
      <c r="DO17" s="3">
        <v>0</v>
      </c>
      <c r="DP17" s="3">
        <v>22.411999999999999</v>
      </c>
      <c r="DR17" s="3" t="s">
        <v>33</v>
      </c>
      <c r="DS17" s="17">
        <v>36982</v>
      </c>
      <c r="DT17" s="3">
        <v>33.6</v>
      </c>
      <c r="DU17" s="3">
        <v>36.28</v>
      </c>
      <c r="DW17" s="3" t="s">
        <v>34</v>
      </c>
      <c r="DX17" s="17">
        <v>37012</v>
      </c>
      <c r="DY17" s="3">
        <v>49.6</v>
      </c>
      <c r="DZ17" s="3">
        <v>9.3339999999999996</v>
      </c>
      <c r="EB17" s="3" t="s">
        <v>35</v>
      </c>
      <c r="EC17" s="17">
        <v>37104</v>
      </c>
      <c r="ED17" s="3">
        <v>0</v>
      </c>
      <c r="EE17" s="3">
        <v>4.766</v>
      </c>
      <c r="EG17" s="3" t="s">
        <v>8</v>
      </c>
      <c r="EH17" s="17">
        <v>36982</v>
      </c>
      <c r="EI17" s="3">
        <v>75</v>
      </c>
      <c r="EJ17" s="3">
        <v>30.995000000000001</v>
      </c>
      <c r="EL17" s="3" t="s">
        <v>9</v>
      </c>
      <c r="EM17" s="17">
        <v>36982</v>
      </c>
      <c r="EN17" s="3">
        <v>0</v>
      </c>
      <c r="EO17" s="3">
        <v>30.908000000000001</v>
      </c>
      <c r="EQ17" s="3" t="s">
        <v>10</v>
      </c>
      <c r="ER17" s="17">
        <v>36982</v>
      </c>
      <c r="ES17" s="3">
        <v>55.8</v>
      </c>
      <c r="ET17" s="3">
        <v>36.914000000000001</v>
      </c>
      <c r="EV17" s="3" t="s">
        <v>11</v>
      </c>
      <c r="EW17" s="17">
        <v>36982</v>
      </c>
      <c r="EX17" s="3">
        <v>31.6</v>
      </c>
      <c r="EY17" s="3">
        <v>30.303000000000001</v>
      </c>
      <c r="FA17" s="3" t="s">
        <v>12</v>
      </c>
      <c r="FB17" s="17">
        <v>36982</v>
      </c>
      <c r="FC17" s="3">
        <v>21</v>
      </c>
      <c r="FD17" s="3">
        <v>28.042000000000002</v>
      </c>
      <c r="FF17" s="3" t="s">
        <v>22</v>
      </c>
      <c r="FG17" s="17">
        <v>36982</v>
      </c>
      <c r="FH17" s="3">
        <v>57.6</v>
      </c>
      <c r="FI17" s="3">
        <v>11.646000000000001</v>
      </c>
    </row>
    <row r="18" spans="1:165" x14ac:dyDescent="0.3">
      <c r="A18" s="3">
        <v>30093</v>
      </c>
      <c r="B18" s="17">
        <v>37104</v>
      </c>
      <c r="C18" s="3">
        <v>0.1</v>
      </c>
      <c r="D18" s="3">
        <v>8.4369999999999994</v>
      </c>
      <c r="F18" s="3">
        <v>30105</v>
      </c>
      <c r="G18" s="17">
        <v>37012</v>
      </c>
      <c r="H18" s="3">
        <v>57.7</v>
      </c>
      <c r="I18" s="3">
        <v>20.928000000000001</v>
      </c>
      <c r="K18" s="3">
        <v>30164</v>
      </c>
      <c r="L18" s="17">
        <v>38353</v>
      </c>
      <c r="M18" s="3">
        <v>208.3</v>
      </c>
      <c r="N18" s="3">
        <v>193.83099999999999</v>
      </c>
      <c r="P18" s="21">
        <v>30619</v>
      </c>
      <c r="Q18" s="17">
        <v>38412</v>
      </c>
      <c r="R18" s="3">
        <v>68.3</v>
      </c>
      <c r="S18" s="3">
        <v>93.325000000000003</v>
      </c>
      <c r="T18" s="3">
        <v>94.375</v>
      </c>
      <c r="V18" s="3">
        <v>30722</v>
      </c>
      <c r="W18" s="17">
        <v>38838</v>
      </c>
      <c r="X18" s="3">
        <v>2.2000000000000002</v>
      </c>
      <c r="Y18" s="3">
        <v>0</v>
      </c>
      <c r="AA18" s="3" t="s">
        <v>23</v>
      </c>
      <c r="AB18" s="17">
        <v>37012</v>
      </c>
      <c r="AC18" s="3">
        <v>74.5</v>
      </c>
      <c r="AD18" s="3">
        <v>15.9</v>
      </c>
      <c r="AF18" s="3" t="s">
        <v>24</v>
      </c>
      <c r="AG18" s="17">
        <v>37012</v>
      </c>
      <c r="AH18" s="3">
        <v>68.5</v>
      </c>
      <c r="AI18" s="3">
        <v>17.786000000000001</v>
      </c>
      <c r="AK18" s="3" t="s">
        <v>25</v>
      </c>
      <c r="AL18" s="17">
        <v>37012</v>
      </c>
      <c r="AM18" s="3">
        <v>0.8</v>
      </c>
      <c r="AN18" s="3">
        <v>16.422999999999998</v>
      </c>
      <c r="AP18" s="3" t="s">
        <v>26</v>
      </c>
      <c r="AQ18" s="17">
        <v>37012</v>
      </c>
      <c r="AR18" s="3">
        <v>49.7</v>
      </c>
      <c r="AS18" s="3">
        <v>21.782</v>
      </c>
      <c r="AU18" s="3" t="s">
        <v>13</v>
      </c>
      <c r="AV18" s="17">
        <v>37012</v>
      </c>
      <c r="AW18" s="3">
        <v>19.2</v>
      </c>
      <c r="AX18" s="3">
        <v>15.798</v>
      </c>
      <c r="AZ18" s="3" t="s">
        <v>27</v>
      </c>
      <c r="BA18" s="17">
        <v>37012</v>
      </c>
      <c r="BB18" s="3">
        <v>0</v>
      </c>
      <c r="BC18" s="3">
        <v>20.614000000000001</v>
      </c>
      <c r="BE18" s="3" t="s">
        <v>28</v>
      </c>
      <c r="BF18" s="17">
        <v>37012</v>
      </c>
      <c r="BG18" s="3">
        <v>0</v>
      </c>
      <c r="BH18" s="3">
        <v>14.169</v>
      </c>
      <c r="BJ18" s="3" t="s">
        <v>29</v>
      </c>
      <c r="BK18" s="17">
        <v>37012</v>
      </c>
      <c r="BL18" s="3">
        <v>52.1</v>
      </c>
      <c r="BM18" s="3">
        <v>17.937999999999999</v>
      </c>
      <c r="BO18" s="3" t="s">
        <v>30</v>
      </c>
      <c r="BP18" s="17">
        <v>37012</v>
      </c>
      <c r="BQ18" s="3">
        <v>71.400000000000006</v>
      </c>
      <c r="BR18" s="3">
        <v>17.937999999999999</v>
      </c>
      <c r="BT18" s="3" t="s">
        <v>31</v>
      </c>
      <c r="BU18" s="17">
        <v>37012</v>
      </c>
      <c r="BV18" s="3">
        <v>0</v>
      </c>
      <c r="BW18" s="3">
        <v>21.064</v>
      </c>
      <c r="BY18" s="3" t="s">
        <v>32</v>
      </c>
      <c r="BZ18" s="17">
        <v>37012</v>
      </c>
      <c r="CA18" s="3">
        <v>69</v>
      </c>
      <c r="CB18" s="3">
        <v>16.704000000000001</v>
      </c>
      <c r="CD18" s="3" t="s">
        <v>14</v>
      </c>
      <c r="CE18" s="17">
        <v>37012</v>
      </c>
      <c r="CF18" s="3">
        <v>53.9</v>
      </c>
      <c r="CG18" s="3">
        <v>16.693000000000001</v>
      </c>
      <c r="CI18" s="3" t="s">
        <v>15</v>
      </c>
      <c r="CJ18" s="17">
        <v>37226</v>
      </c>
      <c r="CK18" s="3">
        <v>100.6</v>
      </c>
      <c r="CL18" s="3">
        <v>109.916</v>
      </c>
      <c r="CN18" s="3" t="s">
        <v>16</v>
      </c>
      <c r="CO18" s="17">
        <v>37012</v>
      </c>
      <c r="CP18" s="3">
        <v>66</v>
      </c>
      <c r="CQ18" s="3">
        <v>19.765000000000001</v>
      </c>
      <c r="CS18" s="3" t="s">
        <v>17</v>
      </c>
      <c r="CT18" s="17">
        <v>37012</v>
      </c>
      <c r="CU18" s="3">
        <v>47</v>
      </c>
      <c r="CV18" s="3">
        <v>20.302</v>
      </c>
      <c r="CX18" s="3" t="s">
        <v>18</v>
      </c>
      <c r="CY18" s="17">
        <v>38231</v>
      </c>
      <c r="CZ18" s="3">
        <v>0</v>
      </c>
      <c r="DA18" s="3">
        <v>0</v>
      </c>
      <c r="DC18" s="3" t="s">
        <v>19</v>
      </c>
      <c r="DD18" s="17">
        <v>37012</v>
      </c>
      <c r="DE18" s="3">
        <v>59.1</v>
      </c>
      <c r="DF18" s="3">
        <v>20.454999999999998</v>
      </c>
      <c r="DH18" s="3" t="s">
        <v>20</v>
      </c>
      <c r="DI18" s="17">
        <v>37012</v>
      </c>
      <c r="DJ18" s="3">
        <v>54.1</v>
      </c>
      <c r="DK18" s="3">
        <v>21.442</v>
      </c>
      <c r="DM18" s="3" t="s">
        <v>21</v>
      </c>
      <c r="DN18" s="17">
        <v>37012</v>
      </c>
      <c r="DO18" s="3">
        <v>0</v>
      </c>
      <c r="DP18" s="3">
        <v>19.52</v>
      </c>
      <c r="DR18" s="3" t="s">
        <v>33</v>
      </c>
      <c r="DS18" s="17">
        <v>37012</v>
      </c>
      <c r="DT18" s="3">
        <v>64.5</v>
      </c>
      <c r="DU18" s="3">
        <v>10.833</v>
      </c>
      <c r="DW18" s="3" t="s">
        <v>34</v>
      </c>
      <c r="DX18" s="17">
        <v>37043</v>
      </c>
      <c r="DY18" s="3">
        <v>0.2</v>
      </c>
      <c r="DZ18" s="3">
        <v>6.8259999999999996</v>
      </c>
      <c r="EB18" s="3" t="s">
        <v>35</v>
      </c>
      <c r="EC18" s="17">
        <v>37135</v>
      </c>
      <c r="ED18" s="3">
        <v>3</v>
      </c>
      <c r="EE18" s="3">
        <v>7.53</v>
      </c>
      <c r="EG18" s="3" t="s">
        <v>8</v>
      </c>
      <c r="EH18" s="17">
        <v>37012</v>
      </c>
      <c r="EI18" s="3">
        <v>8.5</v>
      </c>
      <c r="EJ18" s="3">
        <v>13.863</v>
      </c>
      <c r="EL18" s="3" t="s">
        <v>9</v>
      </c>
      <c r="EM18" s="17">
        <v>37012</v>
      </c>
      <c r="EN18" s="3">
        <v>0</v>
      </c>
      <c r="EO18" s="3">
        <v>13.643000000000001</v>
      </c>
      <c r="EQ18" s="3" t="s">
        <v>10</v>
      </c>
      <c r="ER18" s="17">
        <v>37012</v>
      </c>
      <c r="ES18" s="3">
        <v>40.5</v>
      </c>
      <c r="ET18" s="3">
        <v>11.153</v>
      </c>
      <c r="EV18" s="3" t="s">
        <v>11</v>
      </c>
      <c r="EW18" s="17">
        <v>37012</v>
      </c>
      <c r="EX18" s="3">
        <v>0</v>
      </c>
      <c r="EY18" s="3">
        <v>8.843</v>
      </c>
      <c r="FA18" s="3" t="s">
        <v>12</v>
      </c>
      <c r="FB18" s="17">
        <v>37012</v>
      </c>
      <c r="FC18" s="3">
        <v>68</v>
      </c>
      <c r="FD18" s="3">
        <v>14.635</v>
      </c>
      <c r="FF18" s="3" t="s">
        <v>22</v>
      </c>
      <c r="FG18" s="17">
        <v>37012</v>
      </c>
      <c r="FH18" s="3">
        <v>26</v>
      </c>
      <c r="FI18" s="3">
        <v>12.7</v>
      </c>
    </row>
    <row r="19" spans="1:165" x14ac:dyDescent="0.3">
      <c r="A19" s="3">
        <v>30093</v>
      </c>
      <c r="B19" s="17">
        <v>37135</v>
      </c>
      <c r="C19" s="3">
        <v>5.2</v>
      </c>
      <c r="D19" s="3">
        <v>14.813000000000001</v>
      </c>
      <c r="F19" s="3">
        <v>30105</v>
      </c>
      <c r="G19" s="17">
        <v>37043</v>
      </c>
      <c r="H19" s="3">
        <v>5.8</v>
      </c>
      <c r="I19" s="3">
        <v>8.7810000000000006</v>
      </c>
      <c r="K19" s="3">
        <v>30164</v>
      </c>
      <c r="L19" s="17">
        <v>38384</v>
      </c>
      <c r="M19" s="3">
        <v>59.8</v>
      </c>
      <c r="N19" s="3">
        <v>95.134</v>
      </c>
      <c r="P19" s="21">
        <v>30619</v>
      </c>
      <c r="Q19" s="17">
        <v>38443</v>
      </c>
      <c r="R19" s="3">
        <v>83.3</v>
      </c>
      <c r="S19" s="3">
        <v>63.182000000000002</v>
      </c>
      <c r="T19" s="3">
        <v>65.841999999999999</v>
      </c>
      <c r="V19" s="3">
        <v>30722</v>
      </c>
      <c r="W19" s="17">
        <v>38869</v>
      </c>
      <c r="X19" s="3">
        <v>0.3</v>
      </c>
      <c r="Y19" s="3">
        <v>0</v>
      </c>
      <c r="AA19" s="3" t="s">
        <v>23</v>
      </c>
      <c r="AB19" s="17">
        <v>37043</v>
      </c>
      <c r="AC19" s="3">
        <v>5.6</v>
      </c>
      <c r="AD19" s="3">
        <v>6.9249999999999998</v>
      </c>
      <c r="AF19" s="3" t="s">
        <v>24</v>
      </c>
      <c r="AG19" s="17">
        <v>37043</v>
      </c>
      <c r="AH19" s="3">
        <v>9.5</v>
      </c>
      <c r="AI19" s="3">
        <v>6.84</v>
      </c>
      <c r="AK19" s="3" t="s">
        <v>25</v>
      </c>
      <c r="AL19" s="17">
        <v>37043</v>
      </c>
      <c r="AM19" s="3">
        <v>1.2</v>
      </c>
      <c r="AN19" s="3">
        <v>9.0269999999999992</v>
      </c>
      <c r="AP19" s="3" t="s">
        <v>26</v>
      </c>
      <c r="AQ19" s="17">
        <v>37043</v>
      </c>
      <c r="AR19" s="3">
        <v>12.6</v>
      </c>
      <c r="AS19" s="3">
        <v>11.456</v>
      </c>
      <c r="AU19" s="3" t="s">
        <v>13</v>
      </c>
      <c r="AV19" s="17">
        <v>37043</v>
      </c>
      <c r="AW19" s="3">
        <v>3</v>
      </c>
      <c r="AX19" s="3">
        <v>7.7930000000000001</v>
      </c>
      <c r="AZ19" s="3" t="s">
        <v>27</v>
      </c>
      <c r="BA19" s="17">
        <v>37043</v>
      </c>
      <c r="BB19" s="3">
        <v>5.6</v>
      </c>
      <c r="BC19" s="3">
        <v>10.057</v>
      </c>
      <c r="BE19" s="3" t="s">
        <v>28</v>
      </c>
      <c r="BF19" s="17">
        <v>37043</v>
      </c>
      <c r="BG19" s="3">
        <v>0</v>
      </c>
      <c r="BH19" s="3">
        <v>8.5359999999999996</v>
      </c>
      <c r="BJ19" s="3" t="s">
        <v>29</v>
      </c>
      <c r="BK19" s="17">
        <v>37043</v>
      </c>
      <c r="BL19" s="3">
        <v>0</v>
      </c>
      <c r="BM19" s="3">
        <v>9.16</v>
      </c>
      <c r="BO19" s="3" t="s">
        <v>30</v>
      </c>
      <c r="BP19" s="17">
        <v>37043</v>
      </c>
      <c r="BQ19" s="3">
        <v>0</v>
      </c>
      <c r="BR19" s="3">
        <v>9.16</v>
      </c>
      <c r="BT19" s="3" t="s">
        <v>31</v>
      </c>
      <c r="BU19" s="17">
        <v>37043</v>
      </c>
      <c r="BV19" s="3">
        <v>0</v>
      </c>
      <c r="BW19" s="3">
        <v>11.914</v>
      </c>
      <c r="BY19" s="3" t="s">
        <v>32</v>
      </c>
      <c r="BZ19" s="17">
        <v>37043</v>
      </c>
      <c r="CA19" s="3">
        <v>0</v>
      </c>
      <c r="CB19" s="3">
        <v>8.8480000000000008</v>
      </c>
      <c r="CD19" s="3" t="s">
        <v>14</v>
      </c>
      <c r="CE19" s="17">
        <v>37043</v>
      </c>
      <c r="CF19" s="3">
        <v>3.5</v>
      </c>
      <c r="CG19" s="3">
        <v>5.2649999999999997</v>
      </c>
      <c r="CI19" s="3" t="s">
        <v>15</v>
      </c>
      <c r="CJ19" s="17">
        <v>37257</v>
      </c>
      <c r="CK19" s="3">
        <v>49</v>
      </c>
      <c r="CL19" s="3">
        <v>100.82</v>
      </c>
      <c r="CN19" s="3" t="s">
        <v>16</v>
      </c>
      <c r="CO19" s="17">
        <v>37043</v>
      </c>
      <c r="CP19" s="3">
        <v>1</v>
      </c>
      <c r="CQ19" s="3">
        <v>10.824</v>
      </c>
      <c r="CS19" s="3" t="s">
        <v>17</v>
      </c>
      <c r="CT19" s="17">
        <v>37043</v>
      </c>
      <c r="CU19" s="3">
        <v>6</v>
      </c>
      <c r="CV19" s="3">
        <v>6.38</v>
      </c>
      <c r="CX19" s="3" t="s">
        <v>18</v>
      </c>
      <c r="CY19" s="17">
        <v>38261</v>
      </c>
      <c r="CZ19" s="3">
        <v>25.6</v>
      </c>
      <c r="DA19" s="3">
        <v>20.329999999999998</v>
      </c>
      <c r="DC19" s="3" t="s">
        <v>19</v>
      </c>
      <c r="DD19" s="17">
        <v>37043</v>
      </c>
      <c r="DE19" s="3">
        <v>2.7</v>
      </c>
      <c r="DF19" s="3">
        <v>9.3849999999999998</v>
      </c>
      <c r="DH19" s="3" t="s">
        <v>20</v>
      </c>
      <c r="DI19" s="17">
        <v>37043</v>
      </c>
      <c r="DJ19" s="3">
        <v>4.3</v>
      </c>
      <c r="DK19" s="3">
        <v>5.7830000000000004</v>
      </c>
      <c r="DM19" s="3" t="s">
        <v>21</v>
      </c>
      <c r="DN19" s="17">
        <v>37043</v>
      </c>
      <c r="DO19" s="3">
        <v>0</v>
      </c>
      <c r="DP19" s="3">
        <v>6.2240000000000002</v>
      </c>
      <c r="DR19" s="3" t="s">
        <v>33</v>
      </c>
      <c r="DS19" s="17">
        <v>37043</v>
      </c>
      <c r="DT19" s="3">
        <v>0.9</v>
      </c>
      <c r="DU19" s="3">
        <v>8.9930000000000003</v>
      </c>
      <c r="DW19" s="3" t="s">
        <v>34</v>
      </c>
      <c r="DX19" s="17">
        <v>37073</v>
      </c>
      <c r="DY19" s="3">
        <v>0</v>
      </c>
      <c r="DZ19" s="3">
        <v>0</v>
      </c>
      <c r="EB19" s="3" t="s">
        <v>35</v>
      </c>
      <c r="EC19" s="17">
        <v>37165</v>
      </c>
      <c r="ED19" s="3">
        <v>85.4</v>
      </c>
      <c r="EE19" s="3">
        <v>71.06</v>
      </c>
      <c r="EG19" s="3" t="s">
        <v>8</v>
      </c>
      <c r="EH19" s="17">
        <v>37043</v>
      </c>
      <c r="EI19" s="3">
        <v>0</v>
      </c>
      <c r="EJ19" s="3">
        <v>0</v>
      </c>
      <c r="EL19" s="3" t="s">
        <v>9</v>
      </c>
      <c r="EM19" s="17">
        <v>37043</v>
      </c>
      <c r="EN19" s="3">
        <v>0</v>
      </c>
      <c r="EO19" s="3">
        <v>0</v>
      </c>
      <c r="EQ19" s="3" t="s">
        <v>10</v>
      </c>
      <c r="ER19" s="17">
        <v>37043</v>
      </c>
      <c r="ES19" s="3">
        <v>7</v>
      </c>
      <c r="ET19" s="3">
        <v>0</v>
      </c>
      <c r="EV19" s="3" t="s">
        <v>11</v>
      </c>
      <c r="EW19" s="17">
        <v>37043</v>
      </c>
      <c r="EX19" s="3">
        <v>2.8</v>
      </c>
      <c r="EY19" s="3">
        <v>0</v>
      </c>
      <c r="FA19" s="3" t="s">
        <v>12</v>
      </c>
      <c r="FB19" s="17">
        <v>37043</v>
      </c>
      <c r="FC19" s="3">
        <v>10</v>
      </c>
      <c r="FD19" s="3">
        <v>5.1539999999999999</v>
      </c>
      <c r="FF19" s="3" t="s">
        <v>22</v>
      </c>
      <c r="FG19" s="17">
        <v>37043</v>
      </c>
      <c r="FH19" s="3">
        <v>8.6</v>
      </c>
      <c r="FI19" s="3">
        <v>0</v>
      </c>
    </row>
    <row r="20" spans="1:165" x14ac:dyDescent="0.3">
      <c r="A20" s="3">
        <v>30093</v>
      </c>
      <c r="B20" s="17">
        <v>37165</v>
      </c>
      <c r="C20" s="3">
        <v>87.3</v>
      </c>
      <c r="D20" s="3">
        <v>74.022000000000006</v>
      </c>
      <c r="F20" s="3">
        <v>30105</v>
      </c>
      <c r="G20" s="17">
        <v>37073</v>
      </c>
      <c r="H20" s="3">
        <v>0</v>
      </c>
      <c r="I20" s="3">
        <v>5.3239999999999998</v>
      </c>
      <c r="K20" s="3">
        <v>30164</v>
      </c>
      <c r="L20" s="17">
        <v>38412</v>
      </c>
      <c r="M20" s="3">
        <v>57.2</v>
      </c>
      <c r="N20" s="3">
        <v>77.5</v>
      </c>
      <c r="P20" s="21">
        <v>30619</v>
      </c>
      <c r="Q20" s="17">
        <v>38473</v>
      </c>
      <c r="R20" s="3">
        <v>3.9</v>
      </c>
      <c r="S20" s="3">
        <v>6.0880000000000001</v>
      </c>
      <c r="T20" s="3">
        <v>6.2949999999999999</v>
      </c>
      <c r="V20" s="3">
        <v>30722</v>
      </c>
      <c r="W20" s="17">
        <v>38899</v>
      </c>
      <c r="X20" s="3">
        <v>0</v>
      </c>
      <c r="Y20" s="3">
        <v>0</v>
      </c>
      <c r="AA20" s="3" t="s">
        <v>23</v>
      </c>
      <c r="AB20" s="17">
        <v>37073</v>
      </c>
      <c r="AC20" s="3">
        <v>0</v>
      </c>
      <c r="AD20" s="3">
        <v>0</v>
      </c>
      <c r="AF20" s="3" t="s">
        <v>24</v>
      </c>
      <c r="AG20" s="17">
        <v>37073</v>
      </c>
      <c r="AH20" s="3">
        <v>0</v>
      </c>
      <c r="AI20" s="3">
        <v>0</v>
      </c>
      <c r="AK20" s="3" t="s">
        <v>25</v>
      </c>
      <c r="AL20" s="17">
        <v>37073</v>
      </c>
      <c r="AM20" s="3">
        <v>0</v>
      </c>
      <c r="AN20" s="3">
        <v>0</v>
      </c>
      <c r="AP20" s="3" t="s">
        <v>26</v>
      </c>
      <c r="AQ20" s="17">
        <v>37073</v>
      </c>
      <c r="AR20" s="3">
        <v>0</v>
      </c>
      <c r="AS20" s="3">
        <v>5.3419999999999996</v>
      </c>
      <c r="AU20" s="3" t="s">
        <v>13</v>
      </c>
      <c r="AV20" s="17">
        <v>37073</v>
      </c>
      <c r="AW20" s="3">
        <v>0</v>
      </c>
      <c r="AX20" s="3">
        <v>0</v>
      </c>
      <c r="AZ20" s="3" t="s">
        <v>27</v>
      </c>
      <c r="BA20" s="17">
        <v>37073</v>
      </c>
      <c r="BB20" s="3">
        <v>0</v>
      </c>
      <c r="BC20" s="3">
        <v>0</v>
      </c>
      <c r="BE20" s="3" t="s">
        <v>28</v>
      </c>
      <c r="BF20" s="17">
        <v>37073</v>
      </c>
      <c r="BG20" s="3">
        <v>0</v>
      </c>
      <c r="BH20" s="3">
        <v>0</v>
      </c>
      <c r="BJ20" s="3" t="s">
        <v>29</v>
      </c>
      <c r="BK20" s="17">
        <v>37073</v>
      </c>
      <c r="BL20" s="3">
        <v>0</v>
      </c>
      <c r="BM20" s="3">
        <v>0</v>
      </c>
      <c r="BO20" s="3" t="s">
        <v>30</v>
      </c>
      <c r="BP20" s="17">
        <v>37073</v>
      </c>
      <c r="BQ20" s="3">
        <v>0</v>
      </c>
      <c r="BR20" s="3">
        <v>0</v>
      </c>
      <c r="BT20" s="3" t="s">
        <v>31</v>
      </c>
      <c r="BU20" s="17">
        <v>37073</v>
      </c>
      <c r="BV20" s="3">
        <v>0</v>
      </c>
      <c r="BW20" s="3">
        <v>0</v>
      </c>
      <c r="BY20" s="3" t="s">
        <v>32</v>
      </c>
      <c r="BZ20" s="17">
        <v>37073</v>
      </c>
      <c r="CA20" s="3">
        <v>0</v>
      </c>
      <c r="CB20" s="3">
        <v>0</v>
      </c>
      <c r="CD20" s="3" t="s">
        <v>14</v>
      </c>
      <c r="CE20" s="17">
        <v>37073</v>
      </c>
      <c r="CF20" s="3">
        <v>0</v>
      </c>
      <c r="CG20" s="3">
        <v>0</v>
      </c>
      <c r="CI20" s="3" t="s">
        <v>15</v>
      </c>
      <c r="CJ20" s="17">
        <v>37288</v>
      </c>
      <c r="CK20" s="3">
        <v>78.2</v>
      </c>
      <c r="CL20" s="3">
        <v>89.125</v>
      </c>
      <c r="CN20" s="3" t="s">
        <v>16</v>
      </c>
      <c r="CO20" s="17">
        <v>37073</v>
      </c>
      <c r="CP20" s="3">
        <v>0</v>
      </c>
      <c r="CQ20" s="3">
        <v>0</v>
      </c>
      <c r="CS20" s="3" t="s">
        <v>17</v>
      </c>
      <c r="CT20" s="17">
        <v>37073</v>
      </c>
      <c r="CU20" s="3">
        <v>0</v>
      </c>
      <c r="CV20" s="3">
        <v>0</v>
      </c>
      <c r="CX20" s="3" t="s">
        <v>18</v>
      </c>
      <c r="CY20" s="17">
        <v>38292</v>
      </c>
      <c r="CZ20" s="3">
        <v>91.6</v>
      </c>
      <c r="DA20" s="3">
        <v>132.04400000000001</v>
      </c>
      <c r="DC20" s="3" t="s">
        <v>19</v>
      </c>
      <c r="DD20" s="17">
        <v>37073</v>
      </c>
      <c r="DE20" s="3">
        <v>0</v>
      </c>
      <c r="DF20" s="3">
        <v>0</v>
      </c>
      <c r="DH20" s="3" t="s">
        <v>20</v>
      </c>
      <c r="DI20" s="17">
        <v>37073</v>
      </c>
      <c r="DJ20" s="3">
        <v>0</v>
      </c>
      <c r="DK20" s="3">
        <v>0</v>
      </c>
      <c r="DM20" s="3" t="s">
        <v>21</v>
      </c>
      <c r="DN20" s="17">
        <v>37073</v>
      </c>
      <c r="DO20" s="3">
        <v>0</v>
      </c>
      <c r="DP20" s="3">
        <v>0</v>
      </c>
      <c r="DR20" s="3" t="s">
        <v>33</v>
      </c>
      <c r="DS20" s="17">
        <v>37073</v>
      </c>
      <c r="DT20" s="3">
        <v>0</v>
      </c>
      <c r="DU20" s="3">
        <v>0</v>
      </c>
      <c r="DW20" s="3" t="s">
        <v>34</v>
      </c>
      <c r="DX20" s="17">
        <v>37104</v>
      </c>
      <c r="DY20" s="3">
        <v>0</v>
      </c>
      <c r="DZ20" s="3">
        <v>0</v>
      </c>
      <c r="EB20" s="3" t="s">
        <v>35</v>
      </c>
      <c r="EC20" s="17">
        <v>37196</v>
      </c>
      <c r="ED20" s="3">
        <v>151</v>
      </c>
      <c r="EE20" s="3">
        <v>103.06100000000001</v>
      </c>
      <c r="EG20" s="3" t="s">
        <v>8</v>
      </c>
      <c r="EH20" s="17">
        <v>37073</v>
      </c>
      <c r="EI20" s="3">
        <v>0</v>
      </c>
      <c r="EJ20" s="3">
        <v>0</v>
      </c>
      <c r="EL20" s="3" t="s">
        <v>9</v>
      </c>
      <c r="EM20" s="17">
        <v>37073</v>
      </c>
      <c r="EN20" s="3">
        <v>0</v>
      </c>
      <c r="EO20" s="3">
        <v>0</v>
      </c>
      <c r="EQ20" s="3" t="s">
        <v>10</v>
      </c>
      <c r="ER20" s="17">
        <v>37073</v>
      </c>
      <c r="ES20" s="3">
        <v>0</v>
      </c>
      <c r="ET20" s="3">
        <v>0</v>
      </c>
      <c r="EV20" s="3" t="s">
        <v>11</v>
      </c>
      <c r="EW20" s="17">
        <v>37073</v>
      </c>
      <c r="EX20" s="3">
        <v>0</v>
      </c>
      <c r="EY20" s="3">
        <v>0</v>
      </c>
      <c r="FA20" s="3" t="s">
        <v>12</v>
      </c>
      <c r="FB20" s="17">
        <v>37073</v>
      </c>
      <c r="FC20" s="3">
        <v>0</v>
      </c>
      <c r="FD20" s="3">
        <v>0</v>
      </c>
      <c r="FF20" s="3" t="s">
        <v>22</v>
      </c>
      <c r="FG20" s="17">
        <v>37073</v>
      </c>
      <c r="FH20" s="3">
        <v>0</v>
      </c>
      <c r="FI20" s="3">
        <v>0</v>
      </c>
    </row>
    <row r="21" spans="1:165" x14ac:dyDescent="0.3">
      <c r="A21" s="3">
        <v>30093</v>
      </c>
      <c r="B21" s="17">
        <v>37196</v>
      </c>
      <c r="C21" s="3">
        <v>2.1</v>
      </c>
      <c r="D21" s="3">
        <v>127.883</v>
      </c>
      <c r="F21" s="3">
        <v>30105</v>
      </c>
      <c r="G21" s="17">
        <v>37104</v>
      </c>
      <c r="H21" s="3">
        <v>1.8</v>
      </c>
      <c r="I21" s="3">
        <v>10.159000000000001</v>
      </c>
      <c r="K21" s="3">
        <v>30164</v>
      </c>
      <c r="L21" s="17">
        <v>38443</v>
      </c>
      <c r="M21" s="3">
        <v>64.400000000000006</v>
      </c>
      <c r="N21" s="3">
        <v>62.8</v>
      </c>
      <c r="P21" s="21">
        <v>30619</v>
      </c>
      <c r="Q21" s="17">
        <v>38504</v>
      </c>
      <c r="R21" s="3">
        <v>0</v>
      </c>
      <c r="S21" s="3">
        <v>0</v>
      </c>
      <c r="T21" s="3">
        <v>5.0359999999999996</v>
      </c>
      <c r="V21" s="3">
        <v>30722</v>
      </c>
      <c r="W21" s="17">
        <v>38930</v>
      </c>
      <c r="X21" s="3">
        <v>8.1999999999999993</v>
      </c>
      <c r="Y21" s="3">
        <v>7.0780000000000003</v>
      </c>
      <c r="AA21" s="3" t="s">
        <v>23</v>
      </c>
      <c r="AB21" s="17">
        <v>37104</v>
      </c>
      <c r="AC21" s="3">
        <v>0</v>
      </c>
      <c r="AD21" s="3">
        <v>7.2089999999999996</v>
      </c>
      <c r="AF21" s="3" t="s">
        <v>24</v>
      </c>
      <c r="AG21" s="17">
        <v>37104</v>
      </c>
      <c r="AH21" s="3">
        <v>5</v>
      </c>
      <c r="AI21" s="3">
        <v>7.7850000000000001</v>
      </c>
      <c r="AK21" s="3" t="s">
        <v>25</v>
      </c>
      <c r="AL21" s="17">
        <v>37104</v>
      </c>
      <c r="AM21" s="3">
        <v>0</v>
      </c>
      <c r="AN21" s="3">
        <v>8.3339999999999996</v>
      </c>
      <c r="AP21" s="3" t="s">
        <v>26</v>
      </c>
      <c r="AQ21" s="17">
        <v>37104</v>
      </c>
      <c r="AR21" s="3">
        <v>1</v>
      </c>
      <c r="AS21" s="3">
        <v>11.058</v>
      </c>
      <c r="AU21" s="3" t="s">
        <v>13</v>
      </c>
      <c r="AV21" s="17">
        <v>37104</v>
      </c>
      <c r="AW21" s="3">
        <v>10</v>
      </c>
      <c r="AX21" s="3">
        <v>7.2530000000000001</v>
      </c>
      <c r="AZ21" s="3" t="s">
        <v>27</v>
      </c>
      <c r="BA21" s="17">
        <v>37104</v>
      </c>
      <c r="BB21" s="3">
        <v>2</v>
      </c>
      <c r="BC21" s="3">
        <v>8.5530000000000008</v>
      </c>
      <c r="BE21" s="3" t="s">
        <v>28</v>
      </c>
      <c r="BF21" s="17">
        <v>37104</v>
      </c>
      <c r="BG21" s="3">
        <v>0</v>
      </c>
      <c r="BH21" s="3">
        <v>4.3869999999999996</v>
      </c>
      <c r="BJ21" s="3" t="s">
        <v>29</v>
      </c>
      <c r="BK21" s="17">
        <v>37104</v>
      </c>
      <c r="BL21" s="3">
        <v>0</v>
      </c>
      <c r="BM21" s="3">
        <v>6.0439999999999996</v>
      </c>
      <c r="BO21" s="3" t="s">
        <v>30</v>
      </c>
      <c r="BP21" s="17">
        <v>37104</v>
      </c>
      <c r="BQ21" s="3">
        <v>0</v>
      </c>
      <c r="BR21" s="3">
        <v>6.0439999999999996</v>
      </c>
      <c r="BT21" s="3" t="s">
        <v>31</v>
      </c>
      <c r="BU21" s="17">
        <v>37104</v>
      </c>
      <c r="BV21" s="3">
        <v>0</v>
      </c>
      <c r="BW21" s="3">
        <v>8.0969999999999995</v>
      </c>
      <c r="BY21" s="3" t="s">
        <v>32</v>
      </c>
      <c r="BZ21" s="17">
        <v>37104</v>
      </c>
      <c r="CA21" s="3">
        <v>0</v>
      </c>
      <c r="CB21" s="3">
        <v>5.7220000000000004</v>
      </c>
      <c r="CD21" s="3" t="s">
        <v>14</v>
      </c>
      <c r="CE21" s="17">
        <v>37104</v>
      </c>
      <c r="CF21" s="3">
        <v>0</v>
      </c>
      <c r="CG21" s="3">
        <v>6.3280000000000003</v>
      </c>
      <c r="CI21" s="3" t="s">
        <v>15</v>
      </c>
      <c r="CJ21" s="17">
        <v>37316</v>
      </c>
      <c r="CK21" s="3">
        <v>33.6</v>
      </c>
      <c r="CL21" s="3">
        <v>54.418999999999997</v>
      </c>
      <c r="CN21" s="3" t="s">
        <v>16</v>
      </c>
      <c r="CO21" s="17">
        <v>37104</v>
      </c>
      <c r="CP21" s="3">
        <v>0</v>
      </c>
      <c r="CQ21" s="3">
        <v>6.952</v>
      </c>
      <c r="CS21" s="3" t="s">
        <v>17</v>
      </c>
      <c r="CT21" s="17">
        <v>37104</v>
      </c>
      <c r="CU21" s="3">
        <v>0</v>
      </c>
      <c r="CV21" s="3">
        <v>5.8540000000000001</v>
      </c>
      <c r="CX21" s="3" t="s">
        <v>18</v>
      </c>
      <c r="CY21" s="17">
        <v>38322</v>
      </c>
      <c r="CZ21" s="3">
        <v>114.8</v>
      </c>
      <c r="DA21" s="3">
        <v>157.08600000000001</v>
      </c>
      <c r="DC21" s="3" t="s">
        <v>19</v>
      </c>
      <c r="DD21" s="17">
        <v>37104</v>
      </c>
      <c r="DE21" s="3">
        <v>0</v>
      </c>
      <c r="DF21" s="3">
        <v>7.1609999999999996</v>
      </c>
      <c r="DH21" s="3" t="s">
        <v>20</v>
      </c>
      <c r="DI21" s="17">
        <v>37104</v>
      </c>
      <c r="DJ21" s="3">
        <v>0</v>
      </c>
      <c r="DK21" s="3">
        <v>7.53</v>
      </c>
      <c r="DM21" s="3" t="s">
        <v>21</v>
      </c>
      <c r="DN21" s="17">
        <v>37104</v>
      </c>
      <c r="DO21" s="3">
        <v>0</v>
      </c>
      <c r="DP21" s="3">
        <v>7.5890000000000004</v>
      </c>
      <c r="DR21" s="3" t="s">
        <v>33</v>
      </c>
      <c r="DS21" s="17">
        <v>37104</v>
      </c>
      <c r="DT21" s="3">
        <v>0</v>
      </c>
      <c r="DU21" s="3">
        <v>0</v>
      </c>
      <c r="DW21" s="3" t="s">
        <v>34</v>
      </c>
      <c r="DX21" s="17">
        <v>37135</v>
      </c>
      <c r="DY21" s="3">
        <v>2.4</v>
      </c>
      <c r="DZ21" s="3">
        <v>8.3079999999999998</v>
      </c>
      <c r="EB21" s="3" t="s">
        <v>35</v>
      </c>
      <c r="EC21" s="17">
        <v>37226</v>
      </c>
      <c r="ED21" s="3">
        <v>28.4</v>
      </c>
      <c r="EE21" s="3">
        <v>105.742</v>
      </c>
      <c r="EG21" s="3" t="s">
        <v>8</v>
      </c>
      <c r="EH21" s="17">
        <v>37104</v>
      </c>
      <c r="EI21" s="3">
        <v>0</v>
      </c>
      <c r="EJ21" s="3">
        <v>3.9910000000000001</v>
      </c>
      <c r="EL21" s="3" t="s">
        <v>9</v>
      </c>
      <c r="EM21" s="17">
        <v>37104</v>
      </c>
      <c r="EN21" s="3">
        <v>0</v>
      </c>
      <c r="EO21" s="3">
        <v>3.3010000000000002</v>
      </c>
      <c r="EQ21" s="3" t="s">
        <v>10</v>
      </c>
      <c r="ER21" s="17">
        <v>37104</v>
      </c>
      <c r="ES21" s="3">
        <v>0</v>
      </c>
      <c r="ET21" s="3">
        <v>3.51</v>
      </c>
      <c r="EV21" s="3" t="s">
        <v>11</v>
      </c>
      <c r="EW21" s="17">
        <v>37104</v>
      </c>
      <c r="EX21" s="3">
        <v>0</v>
      </c>
      <c r="EY21" s="3">
        <v>1.7090000000000001</v>
      </c>
      <c r="FA21" s="3" t="s">
        <v>12</v>
      </c>
      <c r="FB21" s="17">
        <v>37104</v>
      </c>
      <c r="FC21" s="3">
        <v>0</v>
      </c>
      <c r="FD21" s="3">
        <v>6.2270000000000003</v>
      </c>
      <c r="FF21" s="3" t="s">
        <v>22</v>
      </c>
      <c r="FG21" s="17">
        <v>37104</v>
      </c>
      <c r="FH21" s="3">
        <v>0</v>
      </c>
      <c r="FI21" s="3">
        <v>1.837</v>
      </c>
    </row>
    <row r="22" spans="1:165" x14ac:dyDescent="0.3">
      <c r="A22" s="3">
        <v>30093</v>
      </c>
      <c r="B22" s="17">
        <v>37226</v>
      </c>
      <c r="C22" s="3">
        <v>1</v>
      </c>
      <c r="D22" s="3">
        <v>110.739</v>
      </c>
      <c r="F22" s="3">
        <v>30105</v>
      </c>
      <c r="G22" s="17">
        <v>37135</v>
      </c>
      <c r="H22" s="3">
        <v>12.3</v>
      </c>
      <c r="I22" s="3">
        <v>10.782</v>
      </c>
      <c r="K22" s="3">
        <v>30164</v>
      </c>
      <c r="L22" s="17">
        <v>38473</v>
      </c>
      <c r="M22" s="3">
        <v>0.2</v>
      </c>
      <c r="N22" s="3">
        <v>5.5149999999999997</v>
      </c>
      <c r="P22" s="21">
        <v>30619</v>
      </c>
      <c r="Q22" s="17">
        <v>38534</v>
      </c>
      <c r="R22" s="3">
        <v>0</v>
      </c>
      <c r="S22" s="3">
        <v>0</v>
      </c>
      <c r="T22" s="3">
        <v>0</v>
      </c>
      <c r="V22" s="3">
        <v>30722</v>
      </c>
      <c r="W22" s="17">
        <v>38961</v>
      </c>
      <c r="X22" s="3">
        <v>15.7</v>
      </c>
      <c r="Y22" s="3">
        <v>5.6310000000000002</v>
      </c>
      <c r="AA22" s="3" t="s">
        <v>23</v>
      </c>
      <c r="AB22" s="17">
        <v>37135</v>
      </c>
      <c r="AC22" s="3">
        <v>15.2</v>
      </c>
      <c r="AD22" s="3">
        <v>12.021000000000001</v>
      </c>
      <c r="AF22" s="3" t="s">
        <v>24</v>
      </c>
      <c r="AG22" s="17">
        <v>37135</v>
      </c>
      <c r="AH22" s="3">
        <v>2.5</v>
      </c>
      <c r="AI22" s="3">
        <v>13.832000000000001</v>
      </c>
      <c r="AK22" s="3" t="s">
        <v>25</v>
      </c>
      <c r="AL22" s="17">
        <v>37135</v>
      </c>
      <c r="AM22" s="3">
        <v>4.5999999999999996</v>
      </c>
      <c r="AN22" s="3">
        <v>9.6660000000000004</v>
      </c>
      <c r="AP22" s="3" t="s">
        <v>26</v>
      </c>
      <c r="AQ22" s="17">
        <v>37135</v>
      </c>
      <c r="AR22" s="3">
        <v>22.6</v>
      </c>
      <c r="AS22" s="3">
        <v>14.071</v>
      </c>
      <c r="AU22" s="3" t="s">
        <v>13</v>
      </c>
      <c r="AV22" s="17">
        <v>37135</v>
      </c>
      <c r="AW22" s="3">
        <v>12.5</v>
      </c>
      <c r="AX22" s="3">
        <v>8.077</v>
      </c>
      <c r="AZ22" s="3" t="s">
        <v>27</v>
      </c>
      <c r="BA22" s="17">
        <v>37135</v>
      </c>
      <c r="BB22" s="3">
        <v>6.5</v>
      </c>
      <c r="BC22" s="3">
        <v>10.475</v>
      </c>
      <c r="BE22" s="3" t="s">
        <v>28</v>
      </c>
      <c r="BF22" s="17">
        <v>37135</v>
      </c>
      <c r="BG22" s="3">
        <v>9.3000000000000007</v>
      </c>
      <c r="BH22" s="3">
        <v>8.06</v>
      </c>
      <c r="BJ22" s="3" t="s">
        <v>29</v>
      </c>
      <c r="BK22" s="17">
        <v>37135</v>
      </c>
      <c r="BL22" s="3">
        <v>2.4</v>
      </c>
      <c r="BM22" s="3">
        <v>11.686999999999999</v>
      </c>
      <c r="BO22" s="3" t="s">
        <v>30</v>
      </c>
      <c r="BP22" s="17">
        <v>37135</v>
      </c>
      <c r="BQ22" s="3">
        <v>3.8</v>
      </c>
      <c r="BR22" s="3">
        <v>11.686999999999999</v>
      </c>
      <c r="BT22" s="3" t="s">
        <v>31</v>
      </c>
      <c r="BU22" s="17">
        <v>37135</v>
      </c>
      <c r="BV22" s="3">
        <v>6.2</v>
      </c>
      <c r="BW22" s="3">
        <v>10.959</v>
      </c>
      <c r="BY22" s="3" t="s">
        <v>32</v>
      </c>
      <c r="BZ22" s="17">
        <v>37135</v>
      </c>
      <c r="CA22" s="3">
        <v>7</v>
      </c>
      <c r="CB22" s="3">
        <v>8.2430000000000003</v>
      </c>
      <c r="CD22" s="3" t="s">
        <v>14</v>
      </c>
      <c r="CE22" s="17">
        <v>37135</v>
      </c>
      <c r="CF22" s="3">
        <v>8.1</v>
      </c>
      <c r="CG22" s="3">
        <v>9.6240000000000006</v>
      </c>
      <c r="CI22" s="3" t="s">
        <v>15</v>
      </c>
      <c r="CJ22" s="17">
        <v>37347</v>
      </c>
      <c r="CK22" s="3">
        <v>30</v>
      </c>
      <c r="CL22" s="3">
        <v>34.347999999999999</v>
      </c>
      <c r="CN22" s="3" t="s">
        <v>16</v>
      </c>
      <c r="CO22" s="17">
        <v>37135</v>
      </c>
      <c r="CP22" s="3">
        <v>0</v>
      </c>
      <c r="CQ22" s="3">
        <v>11.423</v>
      </c>
      <c r="CS22" s="3" t="s">
        <v>17</v>
      </c>
      <c r="CT22" s="17">
        <v>37135</v>
      </c>
      <c r="CU22" s="3">
        <v>6.5</v>
      </c>
      <c r="CV22" s="3">
        <v>10.972</v>
      </c>
      <c r="CX22" s="3" t="s">
        <v>18</v>
      </c>
      <c r="CY22" s="17">
        <v>38353</v>
      </c>
      <c r="CZ22" s="3">
        <v>0</v>
      </c>
      <c r="DA22" s="3">
        <v>190.89599999999999</v>
      </c>
      <c r="DC22" s="3" t="s">
        <v>19</v>
      </c>
      <c r="DD22" s="17">
        <v>37135</v>
      </c>
      <c r="DE22" s="3">
        <v>13.7</v>
      </c>
      <c r="DF22" s="3">
        <v>10.851000000000001</v>
      </c>
      <c r="DH22" s="3" t="s">
        <v>20</v>
      </c>
      <c r="DI22" s="17">
        <v>37135</v>
      </c>
      <c r="DJ22" s="3">
        <v>8</v>
      </c>
      <c r="DK22" s="3">
        <v>11.916</v>
      </c>
      <c r="DM22" s="3" t="s">
        <v>21</v>
      </c>
      <c r="DN22" s="17">
        <v>37135</v>
      </c>
      <c r="DO22" s="3">
        <v>6</v>
      </c>
      <c r="DP22" s="3">
        <v>11.51</v>
      </c>
      <c r="DR22" s="3" t="s">
        <v>33</v>
      </c>
      <c r="DS22" s="17">
        <v>37135</v>
      </c>
      <c r="DT22" s="3">
        <v>2.1</v>
      </c>
      <c r="DU22" s="3">
        <v>8.3810000000000002</v>
      </c>
      <c r="DW22" s="3" t="s">
        <v>34</v>
      </c>
      <c r="DX22" s="17">
        <v>37165</v>
      </c>
      <c r="DY22" s="3">
        <v>108.6</v>
      </c>
      <c r="DZ22" s="3">
        <v>84.036000000000001</v>
      </c>
      <c r="EB22" s="3" t="s">
        <v>35</v>
      </c>
      <c r="EC22" s="17">
        <v>37257</v>
      </c>
      <c r="ED22" s="3">
        <v>19.399999999999999</v>
      </c>
      <c r="EE22" s="3">
        <v>64.602999999999994</v>
      </c>
      <c r="EG22" s="3" t="s">
        <v>8</v>
      </c>
      <c r="EH22" s="17">
        <v>37135</v>
      </c>
      <c r="EI22" s="3">
        <v>18</v>
      </c>
      <c r="EJ22" s="3">
        <v>5.3319999999999999</v>
      </c>
      <c r="EL22" s="3" t="s">
        <v>9</v>
      </c>
      <c r="EM22" s="17">
        <v>37135</v>
      </c>
      <c r="EN22" s="3">
        <v>9</v>
      </c>
      <c r="EO22" s="3">
        <v>7.1020000000000003</v>
      </c>
      <c r="EQ22" s="3" t="s">
        <v>10</v>
      </c>
      <c r="ER22" s="17">
        <v>37135</v>
      </c>
      <c r="ES22" s="3">
        <v>9</v>
      </c>
      <c r="ET22" s="3">
        <v>5.1779999999999999</v>
      </c>
      <c r="EV22" s="3" t="s">
        <v>11</v>
      </c>
      <c r="EW22" s="17">
        <v>37135</v>
      </c>
      <c r="EX22" s="3">
        <v>21.4</v>
      </c>
      <c r="EY22" s="3">
        <v>0</v>
      </c>
      <c r="FA22" s="3" t="s">
        <v>12</v>
      </c>
      <c r="FB22" s="17">
        <v>37135</v>
      </c>
      <c r="FC22" s="3">
        <v>14.5</v>
      </c>
      <c r="FD22" s="3">
        <v>7.8769999999999998</v>
      </c>
      <c r="FF22" s="3" t="s">
        <v>22</v>
      </c>
      <c r="FG22" s="17">
        <v>37135</v>
      </c>
      <c r="FH22" s="3">
        <v>10.3</v>
      </c>
      <c r="FI22" s="3">
        <v>0</v>
      </c>
    </row>
    <row r="23" spans="1:165" x14ac:dyDescent="0.3">
      <c r="A23" s="3">
        <v>30093</v>
      </c>
      <c r="B23" s="17">
        <v>37257</v>
      </c>
      <c r="C23" s="3">
        <v>0.2</v>
      </c>
      <c r="D23" s="3">
        <v>106.575</v>
      </c>
      <c r="F23" s="3">
        <v>30105</v>
      </c>
      <c r="G23" s="17">
        <v>37165</v>
      </c>
      <c r="H23" s="3">
        <v>134.6</v>
      </c>
      <c r="I23" s="3">
        <v>74.111999999999995</v>
      </c>
      <c r="K23" s="3">
        <v>30164</v>
      </c>
      <c r="L23" s="17">
        <v>38504</v>
      </c>
      <c r="M23" s="3">
        <v>0</v>
      </c>
      <c r="N23" s="3">
        <v>5.5149999999999997</v>
      </c>
      <c r="P23" s="21">
        <v>30619</v>
      </c>
      <c r="Q23" s="17">
        <v>38565</v>
      </c>
      <c r="R23" s="3">
        <v>0</v>
      </c>
      <c r="S23" s="3">
        <v>0</v>
      </c>
      <c r="T23" s="3">
        <v>0</v>
      </c>
      <c r="V23" s="3">
        <v>30722</v>
      </c>
      <c r="W23" s="17">
        <v>38991</v>
      </c>
      <c r="X23" s="3">
        <v>56</v>
      </c>
      <c r="Y23" s="3">
        <v>44.088999999999999</v>
      </c>
      <c r="AA23" s="3" t="s">
        <v>23</v>
      </c>
      <c r="AB23" s="17">
        <v>37165</v>
      </c>
      <c r="AC23" s="3">
        <v>130.1</v>
      </c>
      <c r="AD23" s="3">
        <v>92.83</v>
      </c>
      <c r="AF23" s="3" t="s">
        <v>24</v>
      </c>
      <c r="AG23" s="17">
        <v>37165</v>
      </c>
      <c r="AH23" s="3">
        <v>190.5</v>
      </c>
      <c r="AI23" s="3">
        <v>87.131</v>
      </c>
      <c r="AK23" s="3" t="s">
        <v>25</v>
      </c>
      <c r="AL23" s="17">
        <v>37165</v>
      </c>
      <c r="AM23" s="3">
        <v>68.8</v>
      </c>
      <c r="AN23" s="3">
        <v>77.519000000000005</v>
      </c>
      <c r="AP23" s="3" t="s">
        <v>26</v>
      </c>
      <c r="AQ23" s="17">
        <v>37165</v>
      </c>
      <c r="AR23" s="3">
        <v>148.1</v>
      </c>
      <c r="AS23" s="3">
        <v>79.397000000000006</v>
      </c>
      <c r="AU23" s="3" t="s">
        <v>13</v>
      </c>
      <c r="AV23" s="17">
        <v>37165</v>
      </c>
      <c r="AW23" s="3">
        <v>132.69999999999999</v>
      </c>
      <c r="AX23" s="3">
        <v>72.38</v>
      </c>
      <c r="AZ23" s="3" t="s">
        <v>27</v>
      </c>
      <c r="BA23" s="17">
        <v>37165</v>
      </c>
      <c r="BB23" s="3">
        <v>8.3000000000000007</v>
      </c>
      <c r="BC23" s="3">
        <v>86.622</v>
      </c>
      <c r="BE23" s="3" t="s">
        <v>28</v>
      </c>
      <c r="BF23" s="17">
        <v>37165</v>
      </c>
      <c r="BG23" s="3">
        <v>118.6</v>
      </c>
      <c r="BH23" s="3">
        <v>73.236000000000004</v>
      </c>
      <c r="BJ23" s="3" t="s">
        <v>29</v>
      </c>
      <c r="BK23" s="17">
        <v>37165</v>
      </c>
      <c r="BL23" s="3">
        <v>70.2</v>
      </c>
      <c r="BM23" s="3">
        <v>77.451999999999998</v>
      </c>
      <c r="BO23" s="3" t="s">
        <v>30</v>
      </c>
      <c r="BP23" s="17">
        <v>37165</v>
      </c>
      <c r="BQ23" s="3">
        <v>78.5</v>
      </c>
      <c r="BR23" s="3">
        <v>77.451999999999998</v>
      </c>
      <c r="BT23" s="3" t="s">
        <v>31</v>
      </c>
      <c r="BU23" s="17">
        <v>37165</v>
      </c>
      <c r="BV23" s="3">
        <v>67.400000000000006</v>
      </c>
      <c r="BW23" s="3">
        <v>89.147999999999996</v>
      </c>
      <c r="BY23" s="3" t="s">
        <v>32</v>
      </c>
      <c r="BZ23" s="17">
        <v>37165</v>
      </c>
      <c r="CA23" s="3">
        <v>51.8</v>
      </c>
      <c r="CB23" s="3">
        <v>73.316999999999993</v>
      </c>
      <c r="CD23" s="3" t="s">
        <v>14</v>
      </c>
      <c r="CE23" s="17">
        <v>37165</v>
      </c>
      <c r="CF23" s="3">
        <v>69.400000000000006</v>
      </c>
      <c r="CG23" s="3">
        <v>80.769000000000005</v>
      </c>
      <c r="CI23" s="3" t="s">
        <v>15</v>
      </c>
      <c r="CJ23" s="17">
        <v>37377</v>
      </c>
      <c r="CK23" s="3">
        <v>13.2</v>
      </c>
      <c r="CL23" s="3">
        <v>16.648</v>
      </c>
      <c r="CN23" s="3" t="s">
        <v>16</v>
      </c>
      <c r="CO23" s="17">
        <v>37165</v>
      </c>
      <c r="CP23" s="3">
        <v>75.5</v>
      </c>
      <c r="CQ23" s="3">
        <v>84.668000000000006</v>
      </c>
      <c r="CS23" s="3" t="s">
        <v>17</v>
      </c>
      <c r="CT23" s="17">
        <v>37165</v>
      </c>
      <c r="CU23" s="3">
        <v>76.7</v>
      </c>
      <c r="CV23" s="3">
        <v>85.278000000000006</v>
      </c>
      <c r="CX23" s="3" t="s">
        <v>18</v>
      </c>
      <c r="CY23" s="17">
        <v>38384</v>
      </c>
      <c r="CZ23" s="3">
        <v>1.1000000000000001</v>
      </c>
      <c r="DA23" s="3">
        <v>93.180999999999997</v>
      </c>
      <c r="DC23" s="3" t="s">
        <v>19</v>
      </c>
      <c r="DD23" s="17">
        <v>37165</v>
      </c>
      <c r="DE23" s="3">
        <v>68.400000000000006</v>
      </c>
      <c r="DF23" s="3">
        <v>87.649000000000001</v>
      </c>
      <c r="DH23" s="3" t="s">
        <v>20</v>
      </c>
      <c r="DI23" s="17">
        <v>37165</v>
      </c>
      <c r="DJ23" s="3">
        <v>87.2</v>
      </c>
      <c r="DK23" s="3">
        <v>78.576999999999998</v>
      </c>
      <c r="DM23" s="3" t="s">
        <v>21</v>
      </c>
      <c r="DN23" s="17">
        <v>37165</v>
      </c>
      <c r="DO23" s="3">
        <v>66</v>
      </c>
      <c r="DP23" s="3">
        <v>79.094999999999999</v>
      </c>
      <c r="DR23" s="3" t="s">
        <v>33</v>
      </c>
      <c r="DS23" s="17">
        <v>37165</v>
      </c>
      <c r="DT23" s="3">
        <v>89.6</v>
      </c>
      <c r="DU23" s="3">
        <v>97.706000000000003</v>
      </c>
      <c r="DW23" s="3" t="s">
        <v>34</v>
      </c>
      <c r="DX23" s="17">
        <v>37196</v>
      </c>
      <c r="DY23" s="3">
        <v>113.8</v>
      </c>
      <c r="DZ23" s="3">
        <v>98.001000000000005</v>
      </c>
      <c r="EB23" s="3" t="s">
        <v>35</v>
      </c>
      <c r="EC23" s="17">
        <v>37288</v>
      </c>
      <c r="ED23" s="3">
        <v>40.799999999999997</v>
      </c>
      <c r="EE23" s="3">
        <v>72.203999999999994</v>
      </c>
      <c r="EG23" s="3" t="s">
        <v>8</v>
      </c>
      <c r="EH23" s="17">
        <v>37165</v>
      </c>
      <c r="EI23" s="3">
        <v>34.200000000000003</v>
      </c>
      <c r="EJ23" s="3">
        <v>62.313000000000002</v>
      </c>
      <c r="EL23" s="3" t="s">
        <v>9</v>
      </c>
      <c r="EM23" s="17">
        <v>37165</v>
      </c>
      <c r="EN23" s="3">
        <v>55.6</v>
      </c>
      <c r="EO23" s="3">
        <v>73.411000000000001</v>
      </c>
      <c r="EQ23" s="3" t="s">
        <v>10</v>
      </c>
      <c r="ER23" s="17">
        <v>37165</v>
      </c>
      <c r="ES23" s="3">
        <v>89.5</v>
      </c>
      <c r="ET23" s="3">
        <v>64.712999999999994</v>
      </c>
      <c r="EV23" s="3" t="s">
        <v>11</v>
      </c>
      <c r="EW23" s="17">
        <v>37165</v>
      </c>
      <c r="EX23" s="3">
        <v>98.8</v>
      </c>
      <c r="EY23" s="3">
        <v>57.018999999999998</v>
      </c>
      <c r="FA23" s="3" t="s">
        <v>12</v>
      </c>
      <c r="FB23" s="17">
        <v>37165</v>
      </c>
      <c r="FC23" s="3">
        <v>57.6</v>
      </c>
      <c r="FD23" s="3">
        <v>53.902000000000001</v>
      </c>
      <c r="FF23" s="3" t="s">
        <v>22</v>
      </c>
      <c r="FG23" s="17">
        <v>37165</v>
      </c>
      <c r="FH23" s="3">
        <v>55.8</v>
      </c>
      <c r="FI23" s="3">
        <v>84.429000000000002</v>
      </c>
    </row>
    <row r="24" spans="1:165" x14ac:dyDescent="0.3">
      <c r="A24" s="3">
        <v>30093</v>
      </c>
      <c r="B24" s="17">
        <v>37288</v>
      </c>
      <c r="C24" s="3">
        <v>1</v>
      </c>
      <c r="D24" s="3">
        <v>105.47799999999999</v>
      </c>
      <c r="F24" s="3">
        <v>30105</v>
      </c>
      <c r="G24" s="17">
        <v>37196</v>
      </c>
      <c r="H24" s="3">
        <v>135.30000000000001</v>
      </c>
      <c r="I24" s="3">
        <v>131.15</v>
      </c>
      <c r="K24" s="3">
        <v>30164</v>
      </c>
      <c r="L24" s="17">
        <v>38534</v>
      </c>
      <c r="M24" s="3">
        <v>0</v>
      </c>
      <c r="N24" s="3">
        <v>0</v>
      </c>
      <c r="P24" s="21">
        <v>30619</v>
      </c>
      <c r="Q24" s="17">
        <v>38596</v>
      </c>
      <c r="R24" s="3">
        <v>0.6</v>
      </c>
      <c r="S24" s="3">
        <v>6.1349999999999998</v>
      </c>
      <c r="T24" s="3">
        <v>7.415</v>
      </c>
      <c r="V24" s="3">
        <v>30722</v>
      </c>
      <c r="W24" s="17">
        <v>39022</v>
      </c>
      <c r="X24" s="3">
        <v>81.3</v>
      </c>
      <c r="Y24" s="3">
        <v>81.122</v>
      </c>
      <c r="AA24" s="3" t="s">
        <v>23</v>
      </c>
      <c r="AB24" s="17">
        <v>37196</v>
      </c>
      <c r="AC24" s="3">
        <v>168.2</v>
      </c>
      <c r="AD24" s="3">
        <v>158.67500000000001</v>
      </c>
      <c r="AF24" s="3" t="s">
        <v>24</v>
      </c>
      <c r="AG24" s="17">
        <v>37196</v>
      </c>
      <c r="AH24" s="3">
        <v>167.5</v>
      </c>
      <c r="AI24" s="3">
        <v>150.22200000000001</v>
      </c>
      <c r="AK24" s="3" t="s">
        <v>25</v>
      </c>
      <c r="AL24" s="17">
        <v>37196</v>
      </c>
      <c r="AM24" s="3">
        <v>72.2</v>
      </c>
      <c r="AN24" s="3">
        <v>132.94999999999999</v>
      </c>
      <c r="AP24" s="3" t="s">
        <v>26</v>
      </c>
      <c r="AQ24" s="17">
        <v>37196</v>
      </c>
      <c r="AR24" s="3">
        <v>128.1</v>
      </c>
      <c r="AS24" s="3">
        <v>139.352</v>
      </c>
      <c r="AU24" s="3" t="s">
        <v>13</v>
      </c>
      <c r="AV24" s="17">
        <v>37196</v>
      </c>
      <c r="AW24" s="3">
        <v>105</v>
      </c>
      <c r="AX24" s="3">
        <v>107.151</v>
      </c>
      <c r="AZ24" s="3" t="s">
        <v>27</v>
      </c>
      <c r="BA24" s="17">
        <v>37196</v>
      </c>
      <c r="BB24" s="3">
        <v>34.299999999999997</v>
      </c>
      <c r="BC24" s="3">
        <v>121.71899999999999</v>
      </c>
      <c r="BE24" s="3" t="s">
        <v>28</v>
      </c>
      <c r="BF24" s="17">
        <v>37196</v>
      </c>
      <c r="BG24" s="3">
        <v>88.2</v>
      </c>
      <c r="BH24" s="3">
        <v>108.64100000000001</v>
      </c>
      <c r="BJ24" s="3" t="s">
        <v>29</v>
      </c>
      <c r="BK24" s="17">
        <v>37196</v>
      </c>
      <c r="BL24" s="3">
        <v>128.1</v>
      </c>
      <c r="BM24" s="3">
        <v>118.886</v>
      </c>
      <c r="BO24" s="3" t="s">
        <v>30</v>
      </c>
      <c r="BP24" s="17">
        <v>37196</v>
      </c>
      <c r="BQ24" s="3">
        <v>227.5</v>
      </c>
      <c r="BR24" s="3">
        <v>118.886</v>
      </c>
      <c r="BT24" s="3" t="s">
        <v>31</v>
      </c>
      <c r="BU24" s="17">
        <v>37196</v>
      </c>
      <c r="BV24" s="3">
        <v>113.7</v>
      </c>
      <c r="BW24" s="3">
        <v>135.33099999999999</v>
      </c>
      <c r="BY24" s="3" t="s">
        <v>32</v>
      </c>
      <c r="BZ24" s="17">
        <v>37196</v>
      </c>
      <c r="CA24" s="3">
        <v>81.900000000000006</v>
      </c>
      <c r="CB24" s="3">
        <v>124.79</v>
      </c>
      <c r="CD24" s="3" t="s">
        <v>14</v>
      </c>
      <c r="CE24" s="17">
        <v>37196</v>
      </c>
      <c r="CF24" s="3">
        <v>182</v>
      </c>
      <c r="CG24" s="3">
        <v>124.95399999999999</v>
      </c>
      <c r="CI24" s="3" t="s">
        <v>15</v>
      </c>
      <c r="CJ24" s="17">
        <v>37408</v>
      </c>
      <c r="CK24" s="3">
        <v>5.4</v>
      </c>
      <c r="CL24" s="3">
        <v>16.119</v>
      </c>
      <c r="CN24" s="3" t="s">
        <v>16</v>
      </c>
      <c r="CO24" s="17">
        <v>37196</v>
      </c>
      <c r="CP24" s="3">
        <v>113.7</v>
      </c>
      <c r="CQ24" s="3">
        <v>128.845</v>
      </c>
      <c r="CS24" s="3" t="s">
        <v>17</v>
      </c>
      <c r="CT24" s="17">
        <v>37196</v>
      </c>
      <c r="CU24" s="3">
        <v>133.6</v>
      </c>
      <c r="CV24" s="3">
        <v>133.18100000000001</v>
      </c>
      <c r="CX24" s="3" t="s">
        <v>18</v>
      </c>
      <c r="CY24" s="17">
        <v>38412</v>
      </c>
      <c r="CZ24" s="3">
        <v>0</v>
      </c>
      <c r="DA24" s="3">
        <v>74.828000000000003</v>
      </c>
      <c r="DC24" s="3" t="s">
        <v>19</v>
      </c>
      <c r="DD24" s="17">
        <v>37196</v>
      </c>
      <c r="DE24" s="3">
        <v>112.3</v>
      </c>
      <c r="DF24" s="3">
        <v>133.38200000000001</v>
      </c>
      <c r="DH24" s="3" t="s">
        <v>20</v>
      </c>
      <c r="DI24" s="17">
        <v>37196</v>
      </c>
      <c r="DJ24" s="3">
        <v>137.5</v>
      </c>
      <c r="DK24" s="3">
        <v>135.39099999999999</v>
      </c>
      <c r="DM24" s="3" t="s">
        <v>21</v>
      </c>
      <c r="DN24" s="17">
        <v>37196</v>
      </c>
      <c r="DO24" s="3">
        <v>33.799999999999997</v>
      </c>
      <c r="DP24" s="3">
        <v>129.655</v>
      </c>
      <c r="DR24" s="3" t="s">
        <v>33</v>
      </c>
      <c r="DS24" s="17">
        <v>37196</v>
      </c>
      <c r="DT24" s="3">
        <v>120.3</v>
      </c>
      <c r="DU24" s="3">
        <v>112.992</v>
      </c>
      <c r="DW24" s="3" t="s">
        <v>34</v>
      </c>
      <c r="DX24" s="17">
        <v>37226</v>
      </c>
      <c r="DY24" s="3">
        <v>132</v>
      </c>
      <c r="DZ24" s="3">
        <v>114.80500000000001</v>
      </c>
      <c r="EB24" s="3" t="s">
        <v>35</v>
      </c>
      <c r="EC24" s="17">
        <v>37316</v>
      </c>
      <c r="ED24" s="3">
        <v>4</v>
      </c>
      <c r="EE24" s="3">
        <v>45.573999999999998</v>
      </c>
      <c r="EG24" s="3" t="s">
        <v>8</v>
      </c>
      <c r="EH24" s="17">
        <v>37196</v>
      </c>
      <c r="EI24" s="3">
        <v>100.5</v>
      </c>
      <c r="EJ24" s="3">
        <v>90.433999999999997</v>
      </c>
      <c r="EL24" s="3" t="s">
        <v>9</v>
      </c>
      <c r="EM24" s="17">
        <v>37196</v>
      </c>
      <c r="EN24" s="3">
        <v>224</v>
      </c>
      <c r="EO24" s="3">
        <v>101.688</v>
      </c>
      <c r="EQ24" s="3" t="s">
        <v>10</v>
      </c>
      <c r="ER24" s="17">
        <v>37196</v>
      </c>
      <c r="ES24" s="3">
        <v>147.30000000000001</v>
      </c>
      <c r="ET24" s="3">
        <v>95.545000000000002</v>
      </c>
      <c r="EV24" s="3" t="s">
        <v>11</v>
      </c>
      <c r="EW24" s="17">
        <v>37196</v>
      </c>
      <c r="EX24" s="3">
        <v>108.6</v>
      </c>
      <c r="EY24" s="3">
        <v>83.709000000000003</v>
      </c>
      <c r="FA24" s="3" t="s">
        <v>12</v>
      </c>
      <c r="FB24" s="17">
        <v>37196</v>
      </c>
      <c r="FC24" s="3">
        <v>250.6</v>
      </c>
      <c r="FD24" s="3">
        <v>100.93600000000001</v>
      </c>
      <c r="FF24" s="3" t="s">
        <v>22</v>
      </c>
      <c r="FG24" s="17">
        <v>37196</v>
      </c>
      <c r="FH24" s="3">
        <v>121.2</v>
      </c>
      <c r="FI24" s="3">
        <v>110.742</v>
      </c>
    </row>
    <row r="25" spans="1:165" x14ac:dyDescent="0.3">
      <c r="A25" s="3">
        <v>30093</v>
      </c>
      <c r="B25" s="17">
        <v>37316</v>
      </c>
      <c r="C25" s="3">
        <v>6.2</v>
      </c>
      <c r="D25" s="3">
        <v>53.731999999999999</v>
      </c>
      <c r="F25" s="3">
        <v>30105</v>
      </c>
      <c r="G25" s="17">
        <v>37226</v>
      </c>
      <c r="H25" s="3">
        <v>95.1</v>
      </c>
      <c r="I25" s="3">
        <v>124.52800000000001</v>
      </c>
      <c r="K25" s="3">
        <v>30164</v>
      </c>
      <c r="L25" s="17">
        <v>38565</v>
      </c>
      <c r="M25" s="3">
        <v>0.6</v>
      </c>
      <c r="N25" s="3">
        <v>3.4620000000000002</v>
      </c>
      <c r="P25" s="21">
        <v>30619</v>
      </c>
      <c r="Q25" s="17">
        <v>38626</v>
      </c>
      <c r="R25" s="3">
        <v>10</v>
      </c>
      <c r="S25" s="3">
        <v>32.642000000000003</v>
      </c>
      <c r="T25" s="3">
        <v>32.267000000000003</v>
      </c>
      <c r="V25" s="3">
        <v>30722</v>
      </c>
      <c r="W25" s="17">
        <v>39052</v>
      </c>
      <c r="X25" s="3">
        <v>69.099999999999994</v>
      </c>
      <c r="Y25" s="3">
        <v>103.23</v>
      </c>
      <c r="AA25" s="3" t="s">
        <v>23</v>
      </c>
      <c r="AB25" s="17">
        <v>37226</v>
      </c>
      <c r="AC25" s="3">
        <v>75.5</v>
      </c>
      <c r="AD25" s="3">
        <v>141.65899999999999</v>
      </c>
      <c r="AF25" s="3" t="s">
        <v>24</v>
      </c>
      <c r="AG25" s="17">
        <v>37226</v>
      </c>
      <c r="AH25" s="3">
        <v>40</v>
      </c>
      <c r="AI25" s="3">
        <v>140.357</v>
      </c>
      <c r="AK25" s="3" t="s">
        <v>25</v>
      </c>
      <c r="AL25" s="17">
        <v>37226</v>
      </c>
      <c r="AM25" s="3">
        <v>66.400000000000006</v>
      </c>
      <c r="AN25" s="3">
        <v>134.90600000000001</v>
      </c>
      <c r="AP25" s="3" t="s">
        <v>26</v>
      </c>
      <c r="AQ25" s="17">
        <v>37226</v>
      </c>
      <c r="AR25" s="3">
        <v>72.3</v>
      </c>
      <c r="AS25" s="3">
        <v>169.53299999999999</v>
      </c>
      <c r="AU25" s="3" t="s">
        <v>13</v>
      </c>
      <c r="AV25" s="17">
        <v>37226</v>
      </c>
      <c r="AW25" s="3">
        <v>75.5</v>
      </c>
      <c r="AX25" s="3">
        <v>115.05500000000001</v>
      </c>
      <c r="AZ25" s="3" t="s">
        <v>27</v>
      </c>
      <c r="BA25" s="17">
        <v>37226</v>
      </c>
      <c r="BB25" s="3">
        <v>9.1</v>
      </c>
      <c r="BC25" s="3">
        <v>138.11600000000001</v>
      </c>
      <c r="BE25" s="3" t="s">
        <v>28</v>
      </c>
      <c r="BF25" s="17">
        <v>37226</v>
      </c>
      <c r="BG25" s="3">
        <v>47.5</v>
      </c>
      <c r="BH25" s="3">
        <v>120.60299999999999</v>
      </c>
      <c r="BJ25" s="3" t="s">
        <v>29</v>
      </c>
      <c r="BK25" s="17">
        <v>37226</v>
      </c>
      <c r="BL25" s="3">
        <v>30.2</v>
      </c>
      <c r="BM25" s="3">
        <v>120.959</v>
      </c>
      <c r="BO25" s="3" t="s">
        <v>30</v>
      </c>
      <c r="BP25" s="17">
        <v>37226</v>
      </c>
      <c r="BQ25" s="3">
        <v>39.4</v>
      </c>
      <c r="BR25" s="3">
        <v>120.959</v>
      </c>
      <c r="BT25" s="3" t="s">
        <v>31</v>
      </c>
      <c r="BU25" s="17">
        <v>37226</v>
      </c>
      <c r="BV25" s="3">
        <v>41.2</v>
      </c>
      <c r="BW25" s="3">
        <v>151.25800000000001</v>
      </c>
      <c r="BY25" s="3" t="s">
        <v>32</v>
      </c>
      <c r="BZ25" s="17">
        <v>37226</v>
      </c>
      <c r="CA25" s="3">
        <v>34.1</v>
      </c>
      <c r="CB25" s="3">
        <v>115.312</v>
      </c>
      <c r="CD25" s="3" t="s">
        <v>14</v>
      </c>
      <c r="CE25" s="17">
        <v>37226</v>
      </c>
      <c r="CF25" s="3">
        <v>90</v>
      </c>
      <c r="CG25" s="3">
        <v>105.91800000000001</v>
      </c>
      <c r="CI25" s="3" t="s">
        <v>15</v>
      </c>
      <c r="CJ25" s="17">
        <v>37438</v>
      </c>
      <c r="CK25" s="3">
        <v>0</v>
      </c>
      <c r="CL25" s="3">
        <v>1.181</v>
      </c>
      <c r="CN25" s="3" t="s">
        <v>16</v>
      </c>
      <c r="CO25" s="17">
        <v>37226</v>
      </c>
      <c r="CP25" s="3">
        <v>87</v>
      </c>
      <c r="CQ25" s="3">
        <v>114.934</v>
      </c>
      <c r="CS25" s="3" t="s">
        <v>17</v>
      </c>
      <c r="CT25" s="17">
        <v>37226</v>
      </c>
      <c r="CU25" s="3">
        <v>103</v>
      </c>
      <c r="CV25" s="3">
        <v>111.33199999999999</v>
      </c>
      <c r="CX25" s="3" t="s">
        <v>18</v>
      </c>
      <c r="CY25" s="17">
        <v>38443</v>
      </c>
      <c r="CZ25" s="3">
        <v>16.2</v>
      </c>
      <c r="DA25" s="3">
        <v>63.268000000000001</v>
      </c>
      <c r="DC25" s="3" t="s">
        <v>19</v>
      </c>
      <c r="DD25" s="17">
        <v>37226</v>
      </c>
      <c r="DE25" s="3">
        <v>36.299999999999997</v>
      </c>
      <c r="DF25" s="3">
        <v>109.649</v>
      </c>
      <c r="DH25" s="3" t="s">
        <v>20</v>
      </c>
      <c r="DI25" s="17">
        <v>37226</v>
      </c>
      <c r="DJ25" s="3">
        <v>123.6</v>
      </c>
      <c r="DK25" s="3">
        <v>108.504</v>
      </c>
      <c r="DM25" s="3" t="s">
        <v>21</v>
      </c>
      <c r="DN25" s="17">
        <v>37226</v>
      </c>
      <c r="DO25" s="3">
        <v>126</v>
      </c>
      <c r="DP25" s="3">
        <v>113.36799999999999</v>
      </c>
      <c r="DR25" s="3" t="s">
        <v>33</v>
      </c>
      <c r="DS25" s="17">
        <v>37226</v>
      </c>
      <c r="DT25" s="3">
        <v>155.69999999999999</v>
      </c>
      <c r="DU25" s="3">
        <v>142.02000000000001</v>
      </c>
      <c r="DW25" s="3" t="s">
        <v>34</v>
      </c>
      <c r="DX25" s="17">
        <v>37257</v>
      </c>
      <c r="DY25" s="3">
        <v>33.9</v>
      </c>
      <c r="DZ25" s="3">
        <v>46.174999999999997</v>
      </c>
      <c r="EB25" s="3" t="s">
        <v>35</v>
      </c>
      <c r="EC25" s="17">
        <v>37347</v>
      </c>
      <c r="ED25" s="3">
        <v>5</v>
      </c>
      <c r="EE25" s="3">
        <v>23.673999999999999</v>
      </c>
      <c r="EG25" s="3" t="s">
        <v>8</v>
      </c>
      <c r="EH25" s="17">
        <v>37226</v>
      </c>
      <c r="EI25" s="3">
        <v>38</v>
      </c>
      <c r="EJ25" s="3">
        <v>104.223</v>
      </c>
      <c r="EL25" s="3" t="s">
        <v>9</v>
      </c>
      <c r="EM25" s="17">
        <v>37226</v>
      </c>
      <c r="EN25" s="3">
        <v>54.7</v>
      </c>
      <c r="EO25" s="3">
        <v>111.871</v>
      </c>
      <c r="EQ25" s="3" t="s">
        <v>10</v>
      </c>
      <c r="ER25" s="17">
        <v>37226</v>
      </c>
      <c r="ES25" s="3">
        <v>78.599999999999994</v>
      </c>
      <c r="ET25" s="3">
        <v>115.488</v>
      </c>
      <c r="EV25" s="3" t="s">
        <v>11</v>
      </c>
      <c r="EW25" s="17">
        <v>37226</v>
      </c>
      <c r="EX25" s="3">
        <v>60.4</v>
      </c>
      <c r="EY25" s="3">
        <v>130.381</v>
      </c>
      <c r="FA25" s="3" t="s">
        <v>12</v>
      </c>
      <c r="FB25" s="17">
        <v>37226</v>
      </c>
      <c r="FC25" s="3">
        <v>81</v>
      </c>
      <c r="FD25" s="3">
        <v>118.658</v>
      </c>
      <c r="FF25" s="3" t="s">
        <v>22</v>
      </c>
      <c r="FG25" s="17">
        <v>37226</v>
      </c>
      <c r="FH25" s="3">
        <v>38.9</v>
      </c>
      <c r="FI25" s="3">
        <v>139.11000000000001</v>
      </c>
    </row>
    <row r="26" spans="1:165" x14ac:dyDescent="0.3">
      <c r="A26" s="3">
        <v>30093</v>
      </c>
      <c r="B26" s="17">
        <v>37347</v>
      </c>
      <c r="C26" s="3">
        <v>36.299999999999997</v>
      </c>
      <c r="D26" s="3">
        <v>40.914999999999999</v>
      </c>
      <c r="F26" s="3">
        <v>30105</v>
      </c>
      <c r="G26" s="17">
        <v>37257</v>
      </c>
      <c r="H26" s="3">
        <v>40</v>
      </c>
      <c r="I26" s="3">
        <v>102.015</v>
      </c>
      <c r="K26" s="3">
        <v>30164</v>
      </c>
      <c r="L26" s="17">
        <v>38596</v>
      </c>
      <c r="M26" s="3">
        <v>0.1</v>
      </c>
      <c r="N26" s="3">
        <v>7.2629999999999999</v>
      </c>
      <c r="P26" s="21">
        <v>30619</v>
      </c>
      <c r="Q26" s="17">
        <v>38657</v>
      </c>
      <c r="R26" s="3">
        <v>92.1</v>
      </c>
      <c r="S26" s="3">
        <v>86.695999999999998</v>
      </c>
      <c r="T26" s="3">
        <v>84.924000000000007</v>
      </c>
      <c r="V26" s="3">
        <v>30722</v>
      </c>
      <c r="W26" s="17">
        <v>39083</v>
      </c>
      <c r="X26" s="3">
        <v>37.299999999999997</v>
      </c>
      <c r="Y26" s="3">
        <v>51.694000000000003</v>
      </c>
      <c r="AA26" s="3" t="s">
        <v>23</v>
      </c>
      <c r="AB26" s="17">
        <v>37257</v>
      </c>
      <c r="AC26" s="3">
        <v>220.2</v>
      </c>
      <c r="AD26" s="3">
        <v>51.167000000000002</v>
      </c>
      <c r="AF26" s="3" t="s">
        <v>24</v>
      </c>
      <c r="AG26" s="17">
        <v>37257</v>
      </c>
      <c r="AH26" s="3">
        <v>59.3</v>
      </c>
      <c r="AI26" s="3">
        <v>50.250999999999998</v>
      </c>
      <c r="AK26" s="3" t="s">
        <v>25</v>
      </c>
      <c r="AL26" s="17">
        <v>37257</v>
      </c>
      <c r="AM26" s="3">
        <v>2.4</v>
      </c>
      <c r="AN26" s="3">
        <v>98.873000000000005</v>
      </c>
      <c r="AP26" s="3" t="s">
        <v>26</v>
      </c>
      <c r="AQ26" s="17">
        <v>37257</v>
      </c>
      <c r="AR26" s="3">
        <v>55.8</v>
      </c>
      <c r="AS26" s="3">
        <v>113.67100000000001</v>
      </c>
      <c r="AU26" s="3" t="s">
        <v>13</v>
      </c>
      <c r="AV26" s="17">
        <v>37257</v>
      </c>
      <c r="AW26" s="3">
        <v>92.5</v>
      </c>
      <c r="AX26" s="3">
        <v>92.116</v>
      </c>
      <c r="AZ26" s="3" t="s">
        <v>27</v>
      </c>
      <c r="BA26" s="17">
        <v>37257</v>
      </c>
      <c r="BB26" s="3">
        <v>49.7</v>
      </c>
      <c r="BC26" s="3">
        <v>97.521000000000001</v>
      </c>
      <c r="BE26" s="3" t="s">
        <v>28</v>
      </c>
      <c r="BF26" s="17">
        <v>37257</v>
      </c>
      <c r="BG26" s="3">
        <v>70.900000000000006</v>
      </c>
      <c r="BH26" s="3">
        <v>75.864000000000004</v>
      </c>
      <c r="BJ26" s="3" t="s">
        <v>29</v>
      </c>
      <c r="BK26" s="17">
        <v>37257</v>
      </c>
      <c r="BL26" s="3">
        <v>17.8</v>
      </c>
      <c r="BM26" s="3">
        <v>81.484999999999999</v>
      </c>
      <c r="BO26" s="3" t="s">
        <v>30</v>
      </c>
      <c r="BP26" s="17">
        <v>37257</v>
      </c>
      <c r="BQ26" s="3">
        <v>23.8</v>
      </c>
      <c r="BR26" s="3">
        <v>81.484999999999999</v>
      </c>
      <c r="BT26" s="3" t="s">
        <v>31</v>
      </c>
      <c r="BU26" s="17">
        <v>37257</v>
      </c>
      <c r="BV26" s="3">
        <v>17.2</v>
      </c>
      <c r="BW26" s="3">
        <v>97.343000000000004</v>
      </c>
      <c r="BY26" s="3" t="s">
        <v>32</v>
      </c>
      <c r="BZ26" s="17">
        <v>37257</v>
      </c>
      <c r="CA26" s="3">
        <v>22.3</v>
      </c>
      <c r="CB26" s="3">
        <v>75.478999999999999</v>
      </c>
      <c r="CD26" s="3" t="s">
        <v>14</v>
      </c>
      <c r="CE26" s="17">
        <v>37257</v>
      </c>
      <c r="CF26" s="3">
        <v>68.2</v>
      </c>
      <c r="CG26" s="3">
        <v>87.509</v>
      </c>
      <c r="CI26" s="3" t="s">
        <v>15</v>
      </c>
      <c r="CJ26" s="17">
        <v>37469</v>
      </c>
      <c r="CK26" s="3">
        <v>19.600000000000001</v>
      </c>
      <c r="CL26" s="3">
        <v>11.03</v>
      </c>
      <c r="CN26" s="3" t="s">
        <v>16</v>
      </c>
      <c r="CO26" s="17">
        <v>37257</v>
      </c>
      <c r="CP26" s="3">
        <v>50.9</v>
      </c>
      <c r="CQ26" s="3">
        <v>110.723</v>
      </c>
      <c r="CS26" s="3" t="s">
        <v>17</v>
      </c>
      <c r="CT26" s="17">
        <v>37257</v>
      </c>
      <c r="CU26" s="3">
        <v>61.2</v>
      </c>
      <c r="CV26" s="3">
        <v>109.71599999999999</v>
      </c>
      <c r="CX26" s="3" t="s">
        <v>18</v>
      </c>
      <c r="CY26" s="17">
        <v>38473</v>
      </c>
      <c r="CZ26" s="3">
        <v>0</v>
      </c>
      <c r="DA26" s="3">
        <v>5.47</v>
      </c>
      <c r="DC26" s="3" t="s">
        <v>19</v>
      </c>
      <c r="DD26" s="17">
        <v>37257</v>
      </c>
      <c r="DE26" s="3">
        <v>53</v>
      </c>
      <c r="DF26" s="3">
        <v>102.56100000000001</v>
      </c>
      <c r="DH26" s="3" t="s">
        <v>20</v>
      </c>
      <c r="DI26" s="17">
        <v>37257</v>
      </c>
      <c r="DJ26" s="3">
        <v>56.8</v>
      </c>
      <c r="DK26" s="3">
        <v>102.81699999999999</v>
      </c>
      <c r="DM26" s="3" t="s">
        <v>21</v>
      </c>
      <c r="DN26" s="17">
        <v>37257</v>
      </c>
      <c r="DO26" s="3">
        <v>96</v>
      </c>
      <c r="DP26" s="3">
        <v>93.960999999999999</v>
      </c>
      <c r="DR26" s="3" t="s">
        <v>33</v>
      </c>
      <c r="DS26" s="17">
        <v>37257</v>
      </c>
      <c r="DT26" s="3">
        <v>19.600000000000001</v>
      </c>
      <c r="DU26" s="3">
        <v>47.243000000000002</v>
      </c>
      <c r="DW26" s="3" t="s">
        <v>34</v>
      </c>
      <c r="DX26" s="17">
        <v>37316</v>
      </c>
      <c r="DY26" s="3">
        <v>18.399999999999999</v>
      </c>
      <c r="DZ26" s="3">
        <v>38.847000000000001</v>
      </c>
      <c r="EB26" s="3" t="s">
        <v>35</v>
      </c>
      <c r="EC26" s="17">
        <v>37377</v>
      </c>
      <c r="ED26" s="3">
        <v>25.7</v>
      </c>
      <c r="EE26" s="3">
        <v>18.222999999999999</v>
      </c>
      <c r="EG26" s="3" t="s">
        <v>8</v>
      </c>
      <c r="EH26" s="17">
        <v>37257</v>
      </c>
      <c r="EI26" s="3">
        <v>19.5</v>
      </c>
      <c r="EJ26" s="3">
        <v>29.408000000000001</v>
      </c>
      <c r="EL26" s="3" t="s">
        <v>9</v>
      </c>
      <c r="EM26" s="17">
        <v>37257</v>
      </c>
      <c r="EN26" s="3">
        <v>21.5</v>
      </c>
      <c r="EO26" s="3">
        <v>29.852</v>
      </c>
      <c r="EQ26" s="3" t="s">
        <v>10</v>
      </c>
      <c r="ER26" s="17">
        <v>37257</v>
      </c>
      <c r="ES26" s="3">
        <v>21.5</v>
      </c>
      <c r="ET26" s="3">
        <v>34.322000000000003</v>
      </c>
      <c r="EV26" s="3" t="s">
        <v>11</v>
      </c>
      <c r="EW26" s="17">
        <v>37257</v>
      </c>
      <c r="EX26" s="3">
        <v>31</v>
      </c>
      <c r="EY26" s="3">
        <v>33.593000000000004</v>
      </c>
      <c r="FA26" s="3" t="s">
        <v>12</v>
      </c>
      <c r="FB26" s="17">
        <v>37257</v>
      </c>
      <c r="FC26" s="3">
        <v>177.5</v>
      </c>
      <c r="FD26" s="3">
        <v>42.493000000000002</v>
      </c>
      <c r="FF26" s="3" t="s">
        <v>22</v>
      </c>
      <c r="FG26" s="17">
        <v>37257</v>
      </c>
      <c r="FH26" s="3">
        <v>32.4</v>
      </c>
      <c r="FI26" s="3">
        <v>44.279000000000003</v>
      </c>
    </row>
    <row r="27" spans="1:165" x14ac:dyDescent="0.3">
      <c r="A27" s="3">
        <v>30093</v>
      </c>
      <c r="B27" s="17">
        <v>37377</v>
      </c>
      <c r="C27" s="3">
        <v>27.4</v>
      </c>
      <c r="D27" s="3">
        <v>23.523</v>
      </c>
      <c r="F27" s="3">
        <v>30105</v>
      </c>
      <c r="G27" s="17">
        <v>37288</v>
      </c>
      <c r="H27" s="3">
        <v>61.2</v>
      </c>
      <c r="I27" s="3">
        <v>99.119</v>
      </c>
      <c r="K27" s="3">
        <v>30164</v>
      </c>
      <c r="L27" s="17">
        <v>38626</v>
      </c>
      <c r="M27" s="3">
        <v>14.2</v>
      </c>
      <c r="N27" s="3">
        <v>22.613</v>
      </c>
      <c r="P27" s="21">
        <v>30619</v>
      </c>
      <c r="Q27" s="17">
        <v>38687</v>
      </c>
      <c r="R27" s="3">
        <v>47.8</v>
      </c>
      <c r="S27" s="3">
        <v>125.565</v>
      </c>
      <c r="T27" s="3">
        <v>125.04</v>
      </c>
      <c r="V27" s="3">
        <v>30722</v>
      </c>
      <c r="W27" s="17">
        <v>39114</v>
      </c>
      <c r="X27" s="3">
        <v>24</v>
      </c>
      <c r="Y27" s="3">
        <v>27.018000000000001</v>
      </c>
      <c r="AA27" s="3" t="s">
        <v>23</v>
      </c>
      <c r="AB27" s="17">
        <v>37288</v>
      </c>
      <c r="AC27" s="3">
        <v>225.2</v>
      </c>
      <c r="AD27" s="3">
        <v>61.654000000000003</v>
      </c>
      <c r="AF27" s="3" t="s">
        <v>24</v>
      </c>
      <c r="AG27" s="17">
        <v>37288</v>
      </c>
      <c r="AH27" s="3">
        <v>59.5</v>
      </c>
      <c r="AI27" s="3">
        <v>65.415999999999997</v>
      </c>
      <c r="AK27" s="3" t="s">
        <v>25</v>
      </c>
      <c r="AL27" s="17">
        <v>37288</v>
      </c>
      <c r="AM27" s="3">
        <v>8.8000000000000007</v>
      </c>
      <c r="AN27" s="3">
        <v>93.275999999999996</v>
      </c>
      <c r="AP27" s="3" t="s">
        <v>26</v>
      </c>
      <c r="AQ27" s="17">
        <v>37288</v>
      </c>
      <c r="AR27" s="3">
        <v>80.3</v>
      </c>
      <c r="AS27" s="3">
        <v>100.69499999999999</v>
      </c>
      <c r="AU27" s="3" t="s">
        <v>13</v>
      </c>
      <c r="AV27" s="17">
        <v>37288</v>
      </c>
      <c r="AW27" s="3">
        <v>71.5</v>
      </c>
      <c r="AX27" s="3">
        <v>80.721999999999994</v>
      </c>
      <c r="AZ27" s="3" t="s">
        <v>27</v>
      </c>
      <c r="BA27" s="17">
        <v>37288</v>
      </c>
      <c r="BB27" s="3">
        <v>8.5</v>
      </c>
      <c r="BC27" s="3">
        <v>89.796999999999997</v>
      </c>
      <c r="BE27" s="3" t="s">
        <v>28</v>
      </c>
      <c r="BF27" s="17">
        <v>37288</v>
      </c>
      <c r="BG27" s="3">
        <v>47.3</v>
      </c>
      <c r="BH27" s="3">
        <v>68.622</v>
      </c>
      <c r="BJ27" s="3" t="s">
        <v>29</v>
      </c>
      <c r="BK27" s="17">
        <v>37288</v>
      </c>
      <c r="BL27" s="3">
        <v>38.1</v>
      </c>
      <c r="BM27" s="3">
        <v>91.751000000000005</v>
      </c>
      <c r="BO27" s="3" t="s">
        <v>30</v>
      </c>
      <c r="BP27" s="17">
        <v>37288</v>
      </c>
      <c r="BQ27" s="3">
        <v>46.8</v>
      </c>
      <c r="BR27" s="3">
        <v>91.751000000000005</v>
      </c>
      <c r="BT27" s="3" t="s">
        <v>31</v>
      </c>
      <c r="BU27" s="17">
        <v>37288</v>
      </c>
      <c r="BV27" s="3">
        <v>36.200000000000003</v>
      </c>
      <c r="BW27" s="3">
        <v>96.570999999999998</v>
      </c>
      <c r="BY27" s="3" t="s">
        <v>32</v>
      </c>
      <c r="BZ27" s="17">
        <v>37288</v>
      </c>
      <c r="CA27" s="3">
        <v>56.5</v>
      </c>
      <c r="CB27" s="3">
        <v>81.224999999999994</v>
      </c>
      <c r="CD27" s="3" t="s">
        <v>14</v>
      </c>
      <c r="CE27" s="17">
        <v>37288</v>
      </c>
      <c r="CF27" s="3">
        <v>54.2</v>
      </c>
      <c r="CG27" s="3">
        <v>88.024000000000001</v>
      </c>
      <c r="CI27" s="3" t="s">
        <v>15</v>
      </c>
      <c r="CJ27" s="17">
        <v>37500</v>
      </c>
      <c r="CK27" s="3">
        <v>0.8</v>
      </c>
      <c r="CL27" s="3">
        <v>11.476000000000001</v>
      </c>
      <c r="CN27" s="3" t="s">
        <v>16</v>
      </c>
      <c r="CO27" s="17">
        <v>37408</v>
      </c>
      <c r="CP27" s="3">
        <v>0</v>
      </c>
      <c r="CQ27" s="3">
        <v>18.068999999999999</v>
      </c>
      <c r="CS27" s="3" t="s">
        <v>17</v>
      </c>
      <c r="CT27" s="17">
        <v>37288</v>
      </c>
      <c r="CU27" s="3">
        <v>92.6</v>
      </c>
      <c r="CV27" s="3">
        <v>109.042</v>
      </c>
      <c r="CX27" s="3" t="s">
        <v>18</v>
      </c>
      <c r="CY27" s="17">
        <v>38504</v>
      </c>
      <c r="CZ27" s="3">
        <v>0</v>
      </c>
      <c r="DA27" s="3">
        <v>0</v>
      </c>
      <c r="DC27" s="3" t="s">
        <v>19</v>
      </c>
      <c r="DD27" s="17">
        <v>37288</v>
      </c>
      <c r="DE27" s="3">
        <v>97.1</v>
      </c>
      <c r="DF27" s="3">
        <v>98.686000000000007</v>
      </c>
      <c r="DH27" s="3" t="s">
        <v>20</v>
      </c>
      <c r="DI27" s="17">
        <v>37288</v>
      </c>
      <c r="DJ27" s="3">
        <v>72.900000000000006</v>
      </c>
      <c r="DK27" s="3">
        <v>100.018</v>
      </c>
      <c r="DM27" s="3" t="s">
        <v>21</v>
      </c>
      <c r="DN27" s="17">
        <v>37288</v>
      </c>
      <c r="DO27" s="3">
        <v>67.5</v>
      </c>
      <c r="DP27" s="3">
        <v>89.206000000000003</v>
      </c>
      <c r="DR27" s="3" t="s">
        <v>33</v>
      </c>
      <c r="DS27" s="17">
        <v>37288</v>
      </c>
      <c r="DT27" s="3">
        <v>157.9</v>
      </c>
      <c r="DU27" s="3">
        <v>79.655000000000001</v>
      </c>
      <c r="DW27" s="3" t="s">
        <v>34</v>
      </c>
      <c r="DX27" s="17">
        <v>37347</v>
      </c>
      <c r="DY27" s="3">
        <v>24.2</v>
      </c>
      <c r="DZ27" s="3">
        <v>27.983000000000001</v>
      </c>
      <c r="EB27" s="3" t="s">
        <v>35</v>
      </c>
      <c r="EC27" s="17">
        <v>37408</v>
      </c>
      <c r="ED27" s="3">
        <v>3.1</v>
      </c>
      <c r="EE27" s="3">
        <v>8.1210000000000004</v>
      </c>
      <c r="EG27" s="3" t="s">
        <v>8</v>
      </c>
      <c r="EH27" s="17">
        <v>37288</v>
      </c>
      <c r="EI27" s="3">
        <v>22</v>
      </c>
      <c r="EJ27" s="3">
        <v>32.046999999999997</v>
      </c>
      <c r="EL27" s="3" t="s">
        <v>9</v>
      </c>
      <c r="EM27" s="17">
        <v>37288</v>
      </c>
      <c r="EN27" s="3">
        <v>25</v>
      </c>
      <c r="EO27" s="3">
        <v>37.526000000000003</v>
      </c>
      <c r="EQ27" s="3" t="s">
        <v>10</v>
      </c>
      <c r="ER27" s="17">
        <v>37288</v>
      </c>
      <c r="ES27" s="3">
        <v>45.7</v>
      </c>
      <c r="ET27" s="3">
        <v>32.341999999999999</v>
      </c>
      <c r="EV27" s="3" t="s">
        <v>11</v>
      </c>
      <c r="EW27" s="17">
        <v>37288</v>
      </c>
      <c r="EX27" s="3">
        <v>23.6</v>
      </c>
      <c r="EY27" s="3">
        <v>36.374000000000002</v>
      </c>
      <c r="FA27" s="3" t="s">
        <v>12</v>
      </c>
      <c r="FB27" s="17">
        <v>37288</v>
      </c>
      <c r="FC27" s="3">
        <v>24</v>
      </c>
      <c r="FD27" s="3">
        <v>40.21</v>
      </c>
      <c r="FF27" s="3" t="s">
        <v>22</v>
      </c>
      <c r="FG27" s="17">
        <v>37288</v>
      </c>
      <c r="FH27" s="3">
        <v>71.599999999999994</v>
      </c>
      <c r="FI27" s="3">
        <v>65.632999999999996</v>
      </c>
    </row>
    <row r="28" spans="1:165" x14ac:dyDescent="0.3">
      <c r="A28" s="3">
        <v>30093</v>
      </c>
      <c r="B28" s="17">
        <v>37408</v>
      </c>
      <c r="C28" s="3">
        <v>5.9</v>
      </c>
      <c r="D28" s="3">
        <v>10.762</v>
      </c>
      <c r="F28" s="3">
        <v>30105</v>
      </c>
      <c r="G28" s="17">
        <v>37316</v>
      </c>
      <c r="H28" s="3">
        <v>26</v>
      </c>
      <c r="I28" s="3">
        <v>52.412999999999997</v>
      </c>
      <c r="K28" s="3">
        <v>30164</v>
      </c>
      <c r="L28" s="17">
        <v>38657</v>
      </c>
      <c r="M28" s="3">
        <v>90.3</v>
      </c>
      <c r="N28" s="3">
        <v>88.578000000000003</v>
      </c>
      <c r="P28" s="21">
        <v>30619</v>
      </c>
      <c r="Q28" s="17">
        <v>38718</v>
      </c>
      <c r="R28" s="3">
        <v>144.9</v>
      </c>
      <c r="S28" s="3">
        <v>194.12200000000001</v>
      </c>
      <c r="T28" s="3">
        <v>197.43299999999999</v>
      </c>
      <c r="V28" s="3">
        <v>30722</v>
      </c>
      <c r="W28" s="17">
        <v>39142</v>
      </c>
      <c r="X28" s="3">
        <v>5</v>
      </c>
      <c r="Y28" s="3">
        <v>45.16</v>
      </c>
      <c r="AA28" s="3" t="s">
        <v>23</v>
      </c>
      <c r="AB28" s="17">
        <v>37316</v>
      </c>
      <c r="AC28" s="3">
        <v>105</v>
      </c>
      <c r="AD28" s="3">
        <v>46.198</v>
      </c>
      <c r="AF28" s="3" t="s">
        <v>24</v>
      </c>
      <c r="AG28" s="17">
        <v>37316</v>
      </c>
      <c r="AH28" s="3">
        <v>46.5</v>
      </c>
      <c r="AI28" s="3">
        <v>47.588999999999999</v>
      </c>
      <c r="AK28" s="3" t="s">
        <v>25</v>
      </c>
      <c r="AL28" s="17">
        <v>37316</v>
      </c>
      <c r="AM28" s="3">
        <v>25.8</v>
      </c>
      <c r="AN28" s="3">
        <v>48.627000000000002</v>
      </c>
      <c r="AP28" s="3" t="s">
        <v>26</v>
      </c>
      <c r="AQ28" s="17">
        <v>37316</v>
      </c>
      <c r="AR28" s="3">
        <v>22.3</v>
      </c>
      <c r="AS28" s="3">
        <v>50.960999999999999</v>
      </c>
      <c r="AU28" s="3" t="s">
        <v>13</v>
      </c>
      <c r="AV28" s="17">
        <v>37316</v>
      </c>
      <c r="AW28" s="3">
        <v>18.899999999999999</v>
      </c>
      <c r="AX28" s="3">
        <v>44.902999999999999</v>
      </c>
      <c r="AZ28" s="3" t="s">
        <v>27</v>
      </c>
      <c r="BA28" s="17">
        <v>37316</v>
      </c>
      <c r="BB28" s="3">
        <v>1.3</v>
      </c>
      <c r="BC28" s="3">
        <v>53.136000000000003</v>
      </c>
      <c r="BE28" s="3" t="s">
        <v>28</v>
      </c>
      <c r="BF28" s="17">
        <v>37316</v>
      </c>
      <c r="BG28" s="3">
        <v>12.1</v>
      </c>
      <c r="BH28" s="3">
        <v>47.680999999999997</v>
      </c>
      <c r="BJ28" s="3" t="s">
        <v>29</v>
      </c>
      <c r="BK28" s="17">
        <v>37316</v>
      </c>
      <c r="BL28" s="3">
        <v>6.5</v>
      </c>
      <c r="BM28" s="3">
        <v>59.581000000000003</v>
      </c>
      <c r="BO28" s="3" t="s">
        <v>30</v>
      </c>
      <c r="BP28" s="17">
        <v>37316</v>
      </c>
      <c r="BQ28" s="3">
        <v>19</v>
      </c>
      <c r="BR28" s="3">
        <v>59.581000000000003</v>
      </c>
      <c r="BT28" s="3" t="s">
        <v>31</v>
      </c>
      <c r="BU28" s="17">
        <v>37316</v>
      </c>
      <c r="BV28" s="3">
        <v>8.4</v>
      </c>
      <c r="BW28" s="3">
        <v>67.066000000000003</v>
      </c>
      <c r="BY28" s="3" t="s">
        <v>32</v>
      </c>
      <c r="BZ28" s="17">
        <v>37316</v>
      </c>
      <c r="CA28" s="3">
        <v>9.3000000000000007</v>
      </c>
      <c r="CB28" s="3">
        <v>60.17</v>
      </c>
      <c r="CD28" s="3" t="s">
        <v>14</v>
      </c>
      <c r="CE28" s="17">
        <v>37316</v>
      </c>
      <c r="CF28" s="3">
        <v>32.799999999999997</v>
      </c>
      <c r="CG28" s="3">
        <v>51.671999999999997</v>
      </c>
      <c r="CI28" s="3" t="s">
        <v>15</v>
      </c>
      <c r="CJ28" s="17">
        <v>37530</v>
      </c>
      <c r="CK28" s="3">
        <v>75</v>
      </c>
      <c r="CL28" s="3">
        <v>58.612000000000002</v>
      </c>
      <c r="CN28" s="3" t="s">
        <v>16</v>
      </c>
      <c r="CO28" s="17">
        <v>37438</v>
      </c>
      <c r="CP28" s="3">
        <v>0</v>
      </c>
      <c r="CQ28" s="3">
        <v>1.353</v>
      </c>
      <c r="CS28" s="3" t="s">
        <v>17</v>
      </c>
      <c r="CT28" s="17">
        <v>37316</v>
      </c>
      <c r="CU28" s="3">
        <v>44.1</v>
      </c>
      <c r="CV28" s="3">
        <v>57.204000000000001</v>
      </c>
      <c r="CX28" s="3" t="s">
        <v>18</v>
      </c>
      <c r="CY28" s="17">
        <v>38534</v>
      </c>
      <c r="CZ28" s="3">
        <v>0</v>
      </c>
      <c r="DA28" s="3">
        <v>0</v>
      </c>
      <c r="DC28" s="3" t="s">
        <v>19</v>
      </c>
      <c r="DD28" s="17">
        <v>37316</v>
      </c>
      <c r="DE28" s="3">
        <v>33.200000000000003</v>
      </c>
      <c r="DF28" s="3">
        <v>57.597999999999999</v>
      </c>
      <c r="DH28" s="3" t="s">
        <v>20</v>
      </c>
      <c r="DI28" s="17">
        <v>37316</v>
      </c>
      <c r="DJ28" s="3">
        <v>65.400000000000006</v>
      </c>
      <c r="DK28" s="3">
        <v>54.87</v>
      </c>
      <c r="DM28" s="3" t="s">
        <v>21</v>
      </c>
      <c r="DN28" s="17">
        <v>37316</v>
      </c>
      <c r="DO28" s="3">
        <v>7</v>
      </c>
      <c r="DP28" s="3">
        <v>48.984999999999999</v>
      </c>
      <c r="DR28" s="3" t="s">
        <v>33</v>
      </c>
      <c r="DS28" s="17">
        <v>37316</v>
      </c>
      <c r="DT28" s="3">
        <v>50.9</v>
      </c>
      <c r="DU28" s="3">
        <v>38.393999999999998</v>
      </c>
      <c r="DW28" s="3" t="s">
        <v>34</v>
      </c>
      <c r="DX28" s="17">
        <v>37377</v>
      </c>
      <c r="DY28" s="3">
        <v>34.4</v>
      </c>
      <c r="DZ28" s="3">
        <v>13.904999999999999</v>
      </c>
      <c r="EB28" s="3" t="s">
        <v>35</v>
      </c>
      <c r="EC28" s="17">
        <v>37438</v>
      </c>
      <c r="ED28" s="3">
        <v>0</v>
      </c>
      <c r="EE28" s="3">
        <v>0</v>
      </c>
      <c r="EG28" s="3" t="s">
        <v>8</v>
      </c>
      <c r="EH28" s="17">
        <v>37316</v>
      </c>
      <c r="EI28" s="3">
        <v>55.5</v>
      </c>
      <c r="EJ28" s="3">
        <v>37.304000000000002</v>
      </c>
      <c r="EL28" s="3" t="s">
        <v>9</v>
      </c>
      <c r="EM28" s="17">
        <v>37316</v>
      </c>
      <c r="EN28" s="3">
        <v>55.7</v>
      </c>
      <c r="EO28" s="3">
        <v>32.777000000000001</v>
      </c>
      <c r="EQ28" s="3" t="s">
        <v>10</v>
      </c>
      <c r="ER28" s="17">
        <v>37316</v>
      </c>
      <c r="ES28" s="3">
        <v>24.7</v>
      </c>
      <c r="ET28" s="3">
        <v>40.667000000000002</v>
      </c>
      <c r="EV28" s="3" t="s">
        <v>11</v>
      </c>
      <c r="EW28" s="17">
        <v>37316</v>
      </c>
      <c r="EX28" s="3">
        <v>29.6</v>
      </c>
      <c r="EY28" s="3">
        <v>46.14</v>
      </c>
      <c r="FA28" s="3" t="s">
        <v>12</v>
      </c>
      <c r="FB28" s="17">
        <v>37316</v>
      </c>
      <c r="FC28" s="3">
        <v>54.3</v>
      </c>
      <c r="FD28" s="3">
        <v>35.631999999999998</v>
      </c>
      <c r="FF28" s="3" t="s">
        <v>22</v>
      </c>
      <c r="FG28" s="17">
        <v>37316</v>
      </c>
      <c r="FH28" s="3">
        <v>10</v>
      </c>
      <c r="FI28" s="3">
        <v>31.074999999999999</v>
      </c>
    </row>
    <row r="29" spans="1:165" x14ac:dyDescent="0.3">
      <c r="A29" s="3">
        <v>30093</v>
      </c>
      <c r="B29" s="17">
        <v>37438</v>
      </c>
      <c r="C29" s="3">
        <v>0</v>
      </c>
      <c r="D29" s="3">
        <v>5.1050000000000004</v>
      </c>
      <c r="F29" s="3">
        <v>30105</v>
      </c>
      <c r="G29" s="17">
        <v>37347</v>
      </c>
      <c r="H29" s="3">
        <v>29.1</v>
      </c>
      <c r="I29" s="3">
        <v>18.131</v>
      </c>
      <c r="K29" s="3">
        <v>30164</v>
      </c>
      <c r="L29" s="17">
        <v>38687</v>
      </c>
      <c r="M29" s="3">
        <v>51.9</v>
      </c>
      <c r="N29" s="3">
        <v>129.68799999999999</v>
      </c>
      <c r="P29" s="21">
        <v>30619</v>
      </c>
      <c r="Q29" s="17">
        <v>38749</v>
      </c>
      <c r="R29" s="3">
        <v>126.5</v>
      </c>
      <c r="S29" s="3">
        <v>107.05</v>
      </c>
      <c r="T29" s="3">
        <v>103.22199999999999</v>
      </c>
      <c r="V29" s="3">
        <v>30722</v>
      </c>
      <c r="W29" s="17">
        <v>39173</v>
      </c>
      <c r="X29" s="3">
        <v>52.8</v>
      </c>
      <c r="Y29" s="3">
        <v>32.067999999999998</v>
      </c>
      <c r="AA29" s="3" t="s">
        <v>23</v>
      </c>
      <c r="AB29" s="17">
        <v>37347</v>
      </c>
      <c r="AC29" s="3">
        <v>11.3</v>
      </c>
      <c r="AD29" s="3">
        <v>12.603999999999999</v>
      </c>
      <c r="AF29" s="3" t="s">
        <v>24</v>
      </c>
      <c r="AG29" s="17">
        <v>37347</v>
      </c>
      <c r="AH29" s="3">
        <v>14</v>
      </c>
      <c r="AI29" s="3">
        <v>11.494999999999999</v>
      </c>
      <c r="AK29" s="3" t="s">
        <v>25</v>
      </c>
      <c r="AL29" s="17">
        <v>37347</v>
      </c>
      <c r="AM29" s="3">
        <v>15.8</v>
      </c>
      <c r="AN29" s="3">
        <v>20.21</v>
      </c>
      <c r="AP29" s="3" t="s">
        <v>26</v>
      </c>
      <c r="AQ29" s="17">
        <v>37347</v>
      </c>
      <c r="AR29" s="3">
        <v>11.2</v>
      </c>
      <c r="AS29" s="3">
        <v>16.050999999999998</v>
      </c>
      <c r="AU29" s="3" t="s">
        <v>13</v>
      </c>
      <c r="AV29" s="17">
        <v>37347</v>
      </c>
      <c r="AW29" s="3">
        <v>16.5</v>
      </c>
      <c r="AX29" s="3">
        <v>18.189</v>
      </c>
      <c r="AZ29" s="3" t="s">
        <v>27</v>
      </c>
      <c r="BA29" s="17">
        <v>37347</v>
      </c>
      <c r="BB29" s="3">
        <v>0</v>
      </c>
      <c r="BC29" s="3">
        <v>18.317</v>
      </c>
      <c r="BE29" s="3" t="s">
        <v>28</v>
      </c>
      <c r="BF29" s="17">
        <v>37347</v>
      </c>
      <c r="BG29" s="3">
        <v>17.5</v>
      </c>
      <c r="BH29" s="3">
        <v>23.596</v>
      </c>
      <c r="BJ29" s="3" t="s">
        <v>29</v>
      </c>
      <c r="BK29" s="17">
        <v>37347</v>
      </c>
      <c r="BL29" s="3">
        <v>6.4</v>
      </c>
      <c r="BM29" s="3">
        <v>25.6</v>
      </c>
      <c r="BO29" s="3" t="s">
        <v>30</v>
      </c>
      <c r="BP29" s="17">
        <v>37347</v>
      </c>
      <c r="BQ29" s="3">
        <v>7.6</v>
      </c>
      <c r="BR29" s="3">
        <v>25.6</v>
      </c>
      <c r="BT29" s="3" t="s">
        <v>31</v>
      </c>
      <c r="BU29" s="17">
        <v>37347</v>
      </c>
      <c r="BV29" s="3">
        <v>6.8</v>
      </c>
      <c r="BW29" s="3">
        <v>27.483000000000001</v>
      </c>
      <c r="BY29" s="3" t="s">
        <v>32</v>
      </c>
      <c r="BZ29" s="17">
        <v>37347</v>
      </c>
      <c r="CA29" s="3">
        <v>8</v>
      </c>
      <c r="CB29" s="3">
        <v>24.584</v>
      </c>
      <c r="CD29" s="3" t="s">
        <v>14</v>
      </c>
      <c r="CE29" s="17">
        <v>37347</v>
      </c>
      <c r="CF29" s="3">
        <v>23.4</v>
      </c>
      <c r="CG29" s="3">
        <v>27.9</v>
      </c>
      <c r="CI29" s="3" t="s">
        <v>15</v>
      </c>
      <c r="CJ29" s="17">
        <v>37561</v>
      </c>
      <c r="CK29" s="3">
        <v>22.6</v>
      </c>
      <c r="CL29" s="3">
        <v>38.704999999999998</v>
      </c>
      <c r="CN29" s="3" t="s">
        <v>16</v>
      </c>
      <c r="CO29" s="17">
        <v>37469</v>
      </c>
      <c r="CP29" s="3">
        <v>0</v>
      </c>
      <c r="CQ29" s="3">
        <v>11.686999999999999</v>
      </c>
      <c r="CS29" s="3" t="s">
        <v>17</v>
      </c>
      <c r="CT29" s="17">
        <v>37347</v>
      </c>
      <c r="CU29" s="3">
        <v>19.2</v>
      </c>
      <c r="CV29" s="3">
        <v>29.071999999999999</v>
      </c>
      <c r="CX29" s="3" t="s">
        <v>18</v>
      </c>
      <c r="CY29" s="17">
        <v>38565</v>
      </c>
      <c r="CZ29" s="3">
        <v>3.4</v>
      </c>
      <c r="DA29" s="3">
        <v>3.5590000000000002</v>
      </c>
      <c r="DC29" s="3" t="s">
        <v>19</v>
      </c>
      <c r="DD29" s="17">
        <v>37347</v>
      </c>
      <c r="DE29" s="3">
        <v>36.200000000000003</v>
      </c>
      <c r="DF29" s="3">
        <v>30.378</v>
      </c>
      <c r="DH29" s="3" t="s">
        <v>20</v>
      </c>
      <c r="DI29" s="17">
        <v>37347</v>
      </c>
      <c r="DJ29" s="3">
        <v>16.3</v>
      </c>
      <c r="DK29" s="3">
        <v>35.305999999999997</v>
      </c>
      <c r="DM29" s="3" t="s">
        <v>21</v>
      </c>
      <c r="DN29" s="17">
        <v>37347</v>
      </c>
      <c r="DO29" s="3">
        <v>22.2</v>
      </c>
      <c r="DP29" s="3">
        <v>37.128999999999998</v>
      </c>
      <c r="DR29" s="3" t="s">
        <v>33</v>
      </c>
      <c r="DS29" s="17">
        <v>37347</v>
      </c>
      <c r="DT29" s="3">
        <v>16.7</v>
      </c>
      <c r="DU29" s="3">
        <v>26.908999999999999</v>
      </c>
      <c r="DW29" s="3" t="s">
        <v>34</v>
      </c>
      <c r="DX29" s="17">
        <v>37408</v>
      </c>
      <c r="DY29" s="3">
        <v>2.8</v>
      </c>
      <c r="DZ29" s="3">
        <v>9.0670000000000002</v>
      </c>
      <c r="EB29" s="3" t="s">
        <v>35</v>
      </c>
      <c r="EC29" s="17">
        <v>37469</v>
      </c>
      <c r="ED29" s="3">
        <v>20.8</v>
      </c>
      <c r="EE29" s="3">
        <v>8.0559999999999992</v>
      </c>
      <c r="EG29" s="3" t="s">
        <v>8</v>
      </c>
      <c r="EH29" s="17">
        <v>37347</v>
      </c>
      <c r="EI29" s="3">
        <v>4.4000000000000004</v>
      </c>
      <c r="EJ29" s="3">
        <v>43.488</v>
      </c>
      <c r="EL29" s="3" t="s">
        <v>9</v>
      </c>
      <c r="EM29" s="17">
        <v>37347</v>
      </c>
      <c r="EN29" s="3">
        <v>13</v>
      </c>
      <c r="EO29" s="3">
        <v>33.932000000000002</v>
      </c>
      <c r="EQ29" s="3" t="s">
        <v>10</v>
      </c>
      <c r="ER29" s="17">
        <v>37347</v>
      </c>
      <c r="ES29" s="3">
        <v>22.5</v>
      </c>
      <c r="ET29" s="3">
        <v>39.286000000000001</v>
      </c>
      <c r="EV29" s="3" t="s">
        <v>11</v>
      </c>
      <c r="EW29" s="17">
        <v>37347</v>
      </c>
      <c r="EX29" s="3">
        <v>40.799999999999997</v>
      </c>
      <c r="EY29" s="3">
        <v>35.131</v>
      </c>
      <c r="FA29" s="3" t="s">
        <v>12</v>
      </c>
      <c r="FB29" s="17">
        <v>37347</v>
      </c>
      <c r="FC29" s="3">
        <v>23.5</v>
      </c>
      <c r="FD29" s="3">
        <v>33.526000000000003</v>
      </c>
      <c r="FF29" s="3" t="s">
        <v>22</v>
      </c>
      <c r="FG29" s="17">
        <v>37347</v>
      </c>
      <c r="FH29" s="3">
        <v>32</v>
      </c>
      <c r="FI29" s="3">
        <v>22.305</v>
      </c>
    </row>
    <row r="30" spans="1:165" x14ac:dyDescent="0.3">
      <c r="A30" s="3">
        <v>30093</v>
      </c>
      <c r="B30" s="17">
        <v>37469</v>
      </c>
      <c r="C30" s="3">
        <v>16.399999999999999</v>
      </c>
      <c r="D30" s="3">
        <v>14.746</v>
      </c>
      <c r="F30" s="3">
        <v>30105</v>
      </c>
      <c r="G30" s="17">
        <v>37377</v>
      </c>
      <c r="H30" s="3">
        <v>23.5</v>
      </c>
      <c r="I30" s="3">
        <v>22.324999999999999</v>
      </c>
      <c r="K30" s="3">
        <v>30164</v>
      </c>
      <c r="L30" s="17">
        <v>38718</v>
      </c>
      <c r="M30" s="3">
        <v>328.5</v>
      </c>
      <c r="N30" s="3">
        <v>238.071</v>
      </c>
      <c r="P30" s="21">
        <v>30619</v>
      </c>
      <c r="Q30" s="17">
        <v>38777</v>
      </c>
      <c r="R30" s="3">
        <v>148.80000000000001</v>
      </c>
      <c r="S30" s="3">
        <v>93.778000000000006</v>
      </c>
      <c r="T30" s="3">
        <v>98.245000000000005</v>
      </c>
      <c r="V30" s="3">
        <v>30722</v>
      </c>
      <c r="W30" s="17">
        <v>39203</v>
      </c>
      <c r="X30" s="3">
        <v>0.3</v>
      </c>
      <c r="Y30" s="3">
        <v>0</v>
      </c>
      <c r="AA30" s="3" t="s">
        <v>23</v>
      </c>
      <c r="AB30" s="17">
        <v>37377</v>
      </c>
      <c r="AC30" s="3">
        <v>40.5</v>
      </c>
      <c r="AD30" s="3">
        <v>14.917999999999999</v>
      </c>
      <c r="AF30" s="3" t="s">
        <v>24</v>
      </c>
      <c r="AG30" s="17">
        <v>37377</v>
      </c>
      <c r="AH30" s="3">
        <v>30</v>
      </c>
      <c r="AI30" s="3">
        <v>16.396000000000001</v>
      </c>
      <c r="AK30" s="3" t="s">
        <v>25</v>
      </c>
      <c r="AL30" s="17">
        <v>37377</v>
      </c>
      <c r="AM30" s="3">
        <v>17.399999999999999</v>
      </c>
      <c r="AN30" s="3">
        <v>20.814</v>
      </c>
      <c r="AP30" s="3" t="s">
        <v>26</v>
      </c>
      <c r="AQ30" s="17">
        <v>37377</v>
      </c>
      <c r="AR30" s="3">
        <v>33.6</v>
      </c>
      <c r="AS30" s="3">
        <v>23.381</v>
      </c>
      <c r="AU30" s="3" t="s">
        <v>13</v>
      </c>
      <c r="AV30" s="17">
        <v>37377</v>
      </c>
      <c r="AW30" s="3">
        <v>24</v>
      </c>
      <c r="AX30" s="3">
        <v>20.04</v>
      </c>
      <c r="AZ30" s="3" t="s">
        <v>27</v>
      </c>
      <c r="BA30" s="17">
        <v>37377</v>
      </c>
      <c r="BB30" s="3">
        <v>25.5</v>
      </c>
      <c r="BC30" s="3">
        <v>20.523</v>
      </c>
      <c r="BE30" s="3" t="s">
        <v>28</v>
      </c>
      <c r="BF30" s="17">
        <v>37377</v>
      </c>
      <c r="BG30" s="3">
        <v>25.8</v>
      </c>
      <c r="BH30" s="3">
        <v>17.239000000000001</v>
      </c>
      <c r="BJ30" s="3" t="s">
        <v>29</v>
      </c>
      <c r="BK30" s="17">
        <v>37377</v>
      </c>
      <c r="BL30" s="3">
        <v>30.2</v>
      </c>
      <c r="BM30" s="3">
        <v>21.516999999999999</v>
      </c>
      <c r="BO30" s="3" t="s">
        <v>30</v>
      </c>
      <c r="BP30" s="17">
        <v>37377</v>
      </c>
      <c r="BQ30" s="3">
        <v>43.5</v>
      </c>
      <c r="BR30" s="3">
        <v>21.516999999999999</v>
      </c>
      <c r="BT30" s="3" t="s">
        <v>31</v>
      </c>
      <c r="BU30" s="17">
        <v>37377</v>
      </c>
      <c r="BV30" s="3">
        <v>29</v>
      </c>
      <c r="BW30" s="3">
        <v>23.802</v>
      </c>
      <c r="BY30" s="3" t="s">
        <v>32</v>
      </c>
      <c r="BZ30" s="17">
        <v>37377</v>
      </c>
      <c r="CA30" s="3">
        <v>21.7</v>
      </c>
      <c r="CB30" s="3">
        <v>22.526</v>
      </c>
      <c r="CD30" s="3" t="s">
        <v>14</v>
      </c>
      <c r="CE30" s="17">
        <v>37377</v>
      </c>
      <c r="CF30" s="3">
        <v>29.1</v>
      </c>
      <c r="CG30" s="3">
        <v>18.373999999999999</v>
      </c>
      <c r="CI30" s="3" t="s">
        <v>15</v>
      </c>
      <c r="CJ30" s="17">
        <v>37591</v>
      </c>
      <c r="CK30" s="3">
        <v>120.4</v>
      </c>
      <c r="CL30" s="3">
        <v>126.599</v>
      </c>
      <c r="CN30" s="3" t="s">
        <v>16</v>
      </c>
      <c r="CO30" s="17">
        <v>37500</v>
      </c>
      <c r="CP30" s="3">
        <v>0</v>
      </c>
      <c r="CQ30" s="3">
        <v>12.542</v>
      </c>
      <c r="CS30" s="3" t="s">
        <v>17</v>
      </c>
      <c r="CT30" s="17">
        <v>37377</v>
      </c>
      <c r="CU30" s="3">
        <v>27.8</v>
      </c>
      <c r="CV30" s="3">
        <v>22.164000000000001</v>
      </c>
      <c r="CX30" s="3" t="s">
        <v>18</v>
      </c>
      <c r="CY30" s="17">
        <v>38596</v>
      </c>
      <c r="CZ30" s="3">
        <v>0</v>
      </c>
      <c r="DA30" s="3">
        <v>7.2190000000000003</v>
      </c>
      <c r="DC30" s="3" t="s">
        <v>19</v>
      </c>
      <c r="DD30" s="17">
        <v>37377</v>
      </c>
      <c r="DE30" s="3">
        <v>32.700000000000003</v>
      </c>
      <c r="DF30" s="3">
        <v>20.753</v>
      </c>
      <c r="DH30" s="3" t="s">
        <v>20</v>
      </c>
      <c r="DI30" s="17">
        <v>37377</v>
      </c>
      <c r="DJ30" s="3">
        <v>29</v>
      </c>
      <c r="DK30" s="3">
        <v>24.465</v>
      </c>
      <c r="DM30" s="3" t="s">
        <v>21</v>
      </c>
      <c r="DN30" s="17">
        <v>37377</v>
      </c>
      <c r="DO30" s="3">
        <v>0</v>
      </c>
      <c r="DP30" s="3">
        <v>22.661000000000001</v>
      </c>
      <c r="DR30" s="3" t="s">
        <v>33</v>
      </c>
      <c r="DS30" s="17">
        <v>37377</v>
      </c>
      <c r="DT30" s="3">
        <v>39.9</v>
      </c>
      <c r="DU30" s="3">
        <v>14.760999999999999</v>
      </c>
      <c r="DW30" s="3" t="s">
        <v>34</v>
      </c>
      <c r="DX30" s="17">
        <v>37438</v>
      </c>
      <c r="DY30" s="3">
        <v>3.4</v>
      </c>
      <c r="DZ30" s="3">
        <v>0</v>
      </c>
      <c r="EB30" s="3" t="s">
        <v>35</v>
      </c>
      <c r="EC30" s="17">
        <v>37500</v>
      </c>
      <c r="ED30" s="3">
        <v>0</v>
      </c>
      <c r="EE30" s="3">
        <v>10.842000000000001</v>
      </c>
      <c r="EG30" s="3" t="s">
        <v>8</v>
      </c>
      <c r="EH30" s="17">
        <v>37377</v>
      </c>
      <c r="EI30" s="3">
        <v>3.3</v>
      </c>
      <c r="EJ30" s="3">
        <v>9.327</v>
      </c>
      <c r="EL30" s="3" t="s">
        <v>9</v>
      </c>
      <c r="EM30" s="17">
        <v>37377</v>
      </c>
      <c r="EN30" s="3">
        <v>51</v>
      </c>
      <c r="EO30" s="3">
        <v>12.233000000000001</v>
      </c>
      <c r="EQ30" s="3" t="s">
        <v>10</v>
      </c>
      <c r="ER30" s="17">
        <v>37377</v>
      </c>
      <c r="ES30" s="3">
        <v>37</v>
      </c>
      <c r="ET30" s="3">
        <v>10.093999999999999</v>
      </c>
      <c r="EV30" s="3" t="s">
        <v>11</v>
      </c>
      <c r="EW30" s="17">
        <v>37377</v>
      </c>
      <c r="EX30" s="3">
        <v>32.799999999999997</v>
      </c>
      <c r="EY30" s="3">
        <v>6.0309999999999997</v>
      </c>
      <c r="FA30" s="3" t="s">
        <v>12</v>
      </c>
      <c r="FB30" s="17">
        <v>37377</v>
      </c>
      <c r="FC30" s="3">
        <v>50</v>
      </c>
      <c r="FD30" s="3">
        <v>14.388999999999999</v>
      </c>
      <c r="FF30" s="3" t="s">
        <v>22</v>
      </c>
      <c r="FG30" s="17">
        <v>37377</v>
      </c>
      <c r="FH30" s="3">
        <v>28.3</v>
      </c>
      <c r="FI30" s="3">
        <v>15.945</v>
      </c>
    </row>
    <row r="31" spans="1:165" x14ac:dyDescent="0.3">
      <c r="A31" s="3">
        <v>30093</v>
      </c>
      <c r="B31" s="17">
        <v>37500</v>
      </c>
      <c r="C31" s="3">
        <v>0.8</v>
      </c>
      <c r="D31" s="3">
        <v>14.375</v>
      </c>
      <c r="F31" s="3">
        <v>30105</v>
      </c>
      <c r="G31" s="17">
        <v>37408</v>
      </c>
      <c r="H31" s="3">
        <v>8.9</v>
      </c>
      <c r="I31" s="3">
        <v>14.927</v>
      </c>
      <c r="K31" s="3">
        <v>30164</v>
      </c>
      <c r="L31" s="17">
        <v>38749</v>
      </c>
      <c r="M31" s="3">
        <v>164.7</v>
      </c>
      <c r="N31" s="3">
        <v>145.39400000000001</v>
      </c>
      <c r="P31" s="21">
        <v>30619</v>
      </c>
      <c r="Q31" s="17">
        <v>38808</v>
      </c>
      <c r="R31" s="3">
        <v>23</v>
      </c>
      <c r="S31" s="3">
        <v>30.710999999999999</v>
      </c>
      <c r="T31" s="3">
        <v>31.529</v>
      </c>
      <c r="V31" s="3">
        <v>30722</v>
      </c>
      <c r="W31" s="17">
        <v>39234</v>
      </c>
      <c r="X31" s="3">
        <v>32.299999999999997</v>
      </c>
      <c r="Y31" s="3">
        <v>4.1310000000000002</v>
      </c>
      <c r="AA31" s="3" t="s">
        <v>23</v>
      </c>
      <c r="AB31" s="17">
        <v>37408</v>
      </c>
      <c r="AC31" s="3">
        <v>8.6999999999999993</v>
      </c>
      <c r="AD31" s="3">
        <v>6.7279999999999998</v>
      </c>
      <c r="AF31" s="3" t="s">
        <v>24</v>
      </c>
      <c r="AG31" s="17">
        <v>37408</v>
      </c>
      <c r="AH31" s="3">
        <v>1.9</v>
      </c>
      <c r="AI31" s="3">
        <v>6.9020000000000001</v>
      </c>
      <c r="AK31" s="3" t="s">
        <v>25</v>
      </c>
      <c r="AL31" s="17">
        <v>37408</v>
      </c>
      <c r="AM31" s="3">
        <v>6</v>
      </c>
      <c r="AN31" s="3">
        <v>15.103999999999999</v>
      </c>
      <c r="AP31" s="3" t="s">
        <v>26</v>
      </c>
      <c r="AQ31" s="17">
        <v>37408</v>
      </c>
      <c r="AR31" s="3">
        <v>0</v>
      </c>
      <c r="AS31" s="3">
        <v>18.681999999999999</v>
      </c>
      <c r="AU31" s="3" t="s">
        <v>13</v>
      </c>
      <c r="AV31" s="17">
        <v>37408</v>
      </c>
      <c r="AW31" s="3">
        <v>6.4</v>
      </c>
      <c r="AX31" s="3">
        <v>12.622999999999999</v>
      </c>
      <c r="AZ31" s="3" t="s">
        <v>27</v>
      </c>
      <c r="BA31" s="17">
        <v>37408</v>
      </c>
      <c r="BB31" s="3">
        <v>4.5</v>
      </c>
      <c r="BC31" s="3">
        <v>17.765000000000001</v>
      </c>
      <c r="BE31" s="3" t="s">
        <v>28</v>
      </c>
      <c r="BF31" s="17">
        <v>37408</v>
      </c>
      <c r="BG31" s="3">
        <v>0</v>
      </c>
      <c r="BH31" s="3">
        <v>13.942</v>
      </c>
      <c r="BJ31" s="3" t="s">
        <v>29</v>
      </c>
      <c r="BK31" s="17">
        <v>37408</v>
      </c>
      <c r="BL31" s="3">
        <v>2.1</v>
      </c>
      <c r="BM31" s="3">
        <v>15.371</v>
      </c>
      <c r="BO31" s="3" t="s">
        <v>30</v>
      </c>
      <c r="BP31" s="17">
        <v>37408</v>
      </c>
      <c r="BQ31" s="3">
        <v>2.8</v>
      </c>
      <c r="BR31" s="3">
        <v>15.371</v>
      </c>
      <c r="BT31" s="3" t="s">
        <v>31</v>
      </c>
      <c r="BU31" s="17">
        <v>37408</v>
      </c>
      <c r="BV31" s="3">
        <v>4.2</v>
      </c>
      <c r="BW31" s="3">
        <v>20.870999999999999</v>
      </c>
      <c r="BY31" s="3" t="s">
        <v>32</v>
      </c>
      <c r="BZ31" s="17">
        <v>37408</v>
      </c>
      <c r="CA31" s="3">
        <v>3</v>
      </c>
      <c r="CB31" s="3">
        <v>15.146000000000001</v>
      </c>
      <c r="CD31" s="3" t="s">
        <v>14</v>
      </c>
      <c r="CE31" s="17">
        <v>37408</v>
      </c>
      <c r="CF31" s="3">
        <v>11.3</v>
      </c>
      <c r="CG31" s="3">
        <v>8.61</v>
      </c>
      <c r="CI31" s="3" t="s">
        <v>15</v>
      </c>
      <c r="CJ31" s="17">
        <v>37622</v>
      </c>
      <c r="CK31" s="3">
        <v>142.19999999999999</v>
      </c>
      <c r="CL31" s="3">
        <v>139.66</v>
      </c>
      <c r="CN31" s="3" t="s">
        <v>16</v>
      </c>
      <c r="CO31" s="17">
        <v>37530</v>
      </c>
      <c r="CP31" s="3">
        <v>46.5</v>
      </c>
      <c r="CQ31" s="3">
        <v>58.616999999999997</v>
      </c>
      <c r="CS31" s="3" t="s">
        <v>17</v>
      </c>
      <c r="CT31" s="17">
        <v>37408</v>
      </c>
      <c r="CU31" s="3">
        <v>6</v>
      </c>
      <c r="CV31" s="3">
        <v>10.439</v>
      </c>
      <c r="CX31" s="3" t="s">
        <v>18</v>
      </c>
      <c r="CY31" s="17">
        <v>38626</v>
      </c>
      <c r="CZ31" s="3">
        <v>12.7</v>
      </c>
      <c r="DA31" s="3">
        <v>23.629000000000001</v>
      </c>
      <c r="DC31" s="3" t="s">
        <v>19</v>
      </c>
      <c r="DD31" s="17">
        <v>37408</v>
      </c>
      <c r="DE31" s="3">
        <v>7.8</v>
      </c>
      <c r="DF31" s="3">
        <v>16.157</v>
      </c>
      <c r="DH31" s="3" t="s">
        <v>20</v>
      </c>
      <c r="DI31" s="17">
        <v>37408</v>
      </c>
      <c r="DJ31" s="3">
        <v>11.7</v>
      </c>
      <c r="DK31" s="3">
        <v>11.154</v>
      </c>
      <c r="DM31" s="3" t="s">
        <v>21</v>
      </c>
      <c r="DN31" s="17">
        <v>37408</v>
      </c>
      <c r="DO31" s="3">
        <v>6</v>
      </c>
      <c r="DP31" s="3">
        <v>11.913</v>
      </c>
      <c r="DR31" s="3" t="s">
        <v>33</v>
      </c>
      <c r="DS31" s="17">
        <v>37408</v>
      </c>
      <c r="DT31" s="3">
        <v>7.7</v>
      </c>
      <c r="DU31" s="3">
        <v>10.753</v>
      </c>
      <c r="DW31" s="3" t="s">
        <v>34</v>
      </c>
      <c r="DX31" s="17">
        <v>37469</v>
      </c>
      <c r="DY31" s="3">
        <v>14.2</v>
      </c>
      <c r="DZ31" s="3">
        <v>7.8259999999999996</v>
      </c>
      <c r="EB31" s="3" t="s">
        <v>35</v>
      </c>
      <c r="EC31" s="17">
        <v>37530</v>
      </c>
      <c r="ED31" s="3">
        <v>26</v>
      </c>
      <c r="EE31" s="3">
        <v>46.170999999999999</v>
      </c>
      <c r="EG31" s="3" t="s">
        <v>8</v>
      </c>
      <c r="EH31" s="17">
        <v>37408</v>
      </c>
      <c r="EI31" s="3">
        <v>0</v>
      </c>
      <c r="EJ31" s="3">
        <v>0</v>
      </c>
      <c r="EL31" s="3" t="s">
        <v>9</v>
      </c>
      <c r="EM31" s="17">
        <v>37408</v>
      </c>
      <c r="EN31" s="3">
        <v>0</v>
      </c>
      <c r="EO31" s="3">
        <v>4.6180000000000003</v>
      </c>
      <c r="EQ31" s="3" t="s">
        <v>10</v>
      </c>
      <c r="ER31" s="17">
        <v>37408</v>
      </c>
      <c r="ES31" s="3">
        <v>0</v>
      </c>
      <c r="ET31" s="3">
        <v>0</v>
      </c>
      <c r="EV31" s="3" t="s">
        <v>11</v>
      </c>
      <c r="EW31" s="17">
        <v>37408</v>
      </c>
      <c r="EX31" s="3">
        <v>3</v>
      </c>
      <c r="EY31" s="3">
        <v>0</v>
      </c>
      <c r="FA31" s="3" t="s">
        <v>12</v>
      </c>
      <c r="FB31" s="17">
        <v>37408</v>
      </c>
      <c r="FC31" s="3">
        <v>2.6</v>
      </c>
      <c r="FD31" s="3">
        <v>5.1269999999999998</v>
      </c>
      <c r="FF31" s="3" t="s">
        <v>22</v>
      </c>
      <c r="FG31" s="17">
        <v>37408</v>
      </c>
      <c r="FH31" s="3">
        <v>1</v>
      </c>
      <c r="FI31" s="3">
        <v>5.915</v>
      </c>
    </row>
    <row r="32" spans="1:165" x14ac:dyDescent="0.3">
      <c r="A32" s="3">
        <v>30093</v>
      </c>
      <c r="B32" s="17">
        <v>37530</v>
      </c>
      <c r="C32" s="3">
        <v>75.099999999999994</v>
      </c>
      <c r="D32" s="3">
        <v>42.323999999999998</v>
      </c>
      <c r="F32" s="3">
        <v>30105</v>
      </c>
      <c r="G32" s="17">
        <v>37438</v>
      </c>
      <c r="H32" s="3">
        <v>0</v>
      </c>
      <c r="I32" s="3">
        <v>6.7149999999999999</v>
      </c>
      <c r="K32" s="3">
        <v>30164</v>
      </c>
      <c r="L32" s="17">
        <v>38777</v>
      </c>
      <c r="M32" s="3">
        <v>28.5</v>
      </c>
      <c r="N32" s="3">
        <v>101.414</v>
      </c>
      <c r="P32" s="21">
        <v>30619</v>
      </c>
      <c r="Q32" s="17">
        <v>38838</v>
      </c>
      <c r="R32" s="3">
        <v>3.3</v>
      </c>
      <c r="S32" s="3">
        <v>6.556</v>
      </c>
      <c r="T32" s="3">
        <v>6.7809999999999997</v>
      </c>
      <c r="V32" s="3">
        <v>30722</v>
      </c>
      <c r="W32" s="17">
        <v>39264</v>
      </c>
      <c r="X32" s="3">
        <v>2.5</v>
      </c>
      <c r="Y32" s="3">
        <v>0</v>
      </c>
      <c r="AA32" s="3" t="s">
        <v>23</v>
      </c>
      <c r="AB32" s="17">
        <v>37438</v>
      </c>
      <c r="AC32" s="3">
        <v>0</v>
      </c>
      <c r="AD32" s="3">
        <v>0</v>
      </c>
      <c r="AF32" s="3" t="s">
        <v>24</v>
      </c>
      <c r="AG32" s="17">
        <v>37438</v>
      </c>
      <c r="AH32" s="3">
        <v>0</v>
      </c>
      <c r="AI32" s="3">
        <v>0</v>
      </c>
      <c r="AK32" s="3" t="s">
        <v>25</v>
      </c>
      <c r="AL32" s="17">
        <v>37438</v>
      </c>
      <c r="AM32" s="3">
        <v>0</v>
      </c>
      <c r="AN32" s="3">
        <v>5.35</v>
      </c>
      <c r="AP32" s="3" t="s">
        <v>26</v>
      </c>
      <c r="AQ32" s="17">
        <v>37438</v>
      </c>
      <c r="AR32" s="3">
        <v>0</v>
      </c>
      <c r="AS32" s="3">
        <v>7.1589999999999998</v>
      </c>
      <c r="AU32" s="3" t="s">
        <v>13</v>
      </c>
      <c r="AV32" s="17">
        <v>37438</v>
      </c>
      <c r="AW32" s="3">
        <v>0</v>
      </c>
      <c r="AX32" s="3">
        <v>2.8119999999999998</v>
      </c>
      <c r="AZ32" s="3" t="s">
        <v>27</v>
      </c>
      <c r="BA32" s="17">
        <v>37438</v>
      </c>
      <c r="BB32" s="3">
        <v>0</v>
      </c>
      <c r="BC32" s="3">
        <v>5.1520000000000001</v>
      </c>
      <c r="BE32" s="3" t="s">
        <v>28</v>
      </c>
      <c r="BF32" s="17">
        <v>37438</v>
      </c>
      <c r="BG32" s="3">
        <v>0</v>
      </c>
      <c r="BH32" s="3">
        <v>2.4409999999999998</v>
      </c>
      <c r="BJ32" s="3" t="s">
        <v>29</v>
      </c>
      <c r="BK32" s="17">
        <v>37438</v>
      </c>
      <c r="BL32" s="3">
        <v>0</v>
      </c>
      <c r="BM32" s="3">
        <v>2.8090000000000002</v>
      </c>
      <c r="BO32" s="3" t="s">
        <v>30</v>
      </c>
      <c r="BP32" s="17">
        <v>37438</v>
      </c>
      <c r="BQ32" s="3">
        <v>0</v>
      </c>
      <c r="BR32" s="3">
        <v>2.8090000000000002</v>
      </c>
      <c r="BT32" s="3" t="s">
        <v>31</v>
      </c>
      <c r="BU32" s="17">
        <v>37438</v>
      </c>
      <c r="BV32" s="3">
        <v>0</v>
      </c>
      <c r="BW32" s="3">
        <v>5.5519999999999996</v>
      </c>
      <c r="BY32" s="3" t="s">
        <v>32</v>
      </c>
      <c r="BZ32" s="17">
        <v>37438</v>
      </c>
      <c r="CA32" s="3">
        <v>0</v>
      </c>
      <c r="CB32" s="3">
        <v>0</v>
      </c>
      <c r="CD32" s="3" t="s">
        <v>14</v>
      </c>
      <c r="CE32" s="17">
        <v>37438</v>
      </c>
      <c r="CF32" s="3">
        <v>0</v>
      </c>
      <c r="CG32" s="3">
        <v>1.377</v>
      </c>
      <c r="CI32" s="3" t="s">
        <v>15</v>
      </c>
      <c r="CJ32" s="17">
        <v>37653</v>
      </c>
      <c r="CK32" s="3">
        <v>144</v>
      </c>
      <c r="CL32" s="3">
        <v>88.902000000000001</v>
      </c>
      <c r="CN32" s="3" t="s">
        <v>16</v>
      </c>
      <c r="CO32" s="17">
        <v>37561</v>
      </c>
      <c r="CP32" s="3">
        <v>14</v>
      </c>
      <c r="CQ32" s="3">
        <v>41.704000000000001</v>
      </c>
      <c r="CS32" s="3" t="s">
        <v>17</v>
      </c>
      <c r="CT32" s="17">
        <v>37438</v>
      </c>
      <c r="CU32" s="3">
        <v>0</v>
      </c>
      <c r="CV32" s="3">
        <v>1.581</v>
      </c>
      <c r="CX32" s="3" t="s">
        <v>18</v>
      </c>
      <c r="CY32" s="17">
        <v>38657</v>
      </c>
      <c r="CZ32" s="3">
        <v>100.1</v>
      </c>
      <c r="DA32" s="3">
        <v>92.7</v>
      </c>
      <c r="DC32" s="3" t="s">
        <v>19</v>
      </c>
      <c r="DD32" s="17">
        <v>37438</v>
      </c>
      <c r="DE32" s="3">
        <v>0</v>
      </c>
      <c r="DF32" s="3">
        <v>3.5070000000000001</v>
      </c>
      <c r="DH32" s="3" t="s">
        <v>20</v>
      </c>
      <c r="DI32" s="17">
        <v>37438</v>
      </c>
      <c r="DJ32" s="3">
        <v>0</v>
      </c>
      <c r="DK32" s="3">
        <v>2.488</v>
      </c>
      <c r="DM32" s="3" t="s">
        <v>21</v>
      </c>
      <c r="DN32" s="17">
        <v>37438</v>
      </c>
      <c r="DO32" s="3">
        <v>0</v>
      </c>
      <c r="DP32" s="3">
        <v>0</v>
      </c>
      <c r="DR32" s="3" t="s">
        <v>33</v>
      </c>
      <c r="DS32" s="17">
        <v>37438</v>
      </c>
      <c r="DT32" s="3">
        <v>0</v>
      </c>
      <c r="DU32" s="3">
        <v>2.8650000000000002</v>
      </c>
      <c r="DW32" s="3" t="s">
        <v>34</v>
      </c>
      <c r="DX32" s="17">
        <v>37500</v>
      </c>
      <c r="DY32" s="3">
        <v>0</v>
      </c>
      <c r="DZ32" s="3">
        <v>9.0120000000000005</v>
      </c>
      <c r="EB32" s="3" t="s">
        <v>35</v>
      </c>
      <c r="EC32" s="17">
        <v>37561</v>
      </c>
      <c r="ED32" s="3">
        <v>8</v>
      </c>
      <c r="EE32" s="3">
        <v>33.204000000000001</v>
      </c>
      <c r="EG32" s="3" t="s">
        <v>8</v>
      </c>
      <c r="EH32" s="17">
        <v>37438</v>
      </c>
      <c r="EI32" s="3">
        <v>0</v>
      </c>
      <c r="EJ32" s="3">
        <v>0</v>
      </c>
      <c r="EL32" s="3" t="s">
        <v>9</v>
      </c>
      <c r="EM32" s="17">
        <v>37438</v>
      </c>
      <c r="EN32" s="3">
        <v>0</v>
      </c>
      <c r="EO32" s="3">
        <v>0</v>
      </c>
      <c r="EQ32" s="3" t="s">
        <v>10</v>
      </c>
      <c r="ER32" s="17">
        <v>37438</v>
      </c>
      <c r="ES32" s="3">
        <v>0</v>
      </c>
      <c r="ET32" s="3">
        <v>0</v>
      </c>
      <c r="EV32" s="3" t="s">
        <v>11</v>
      </c>
      <c r="EW32" s="17">
        <v>37438</v>
      </c>
      <c r="EX32" s="3">
        <v>0</v>
      </c>
      <c r="EY32" s="3">
        <v>0</v>
      </c>
      <c r="FA32" s="3" t="s">
        <v>12</v>
      </c>
      <c r="FB32" s="17">
        <v>37438</v>
      </c>
      <c r="FC32" s="3">
        <v>0</v>
      </c>
      <c r="FD32" s="3">
        <v>0</v>
      </c>
      <c r="FF32" s="3" t="s">
        <v>22</v>
      </c>
      <c r="FG32" s="17">
        <v>37438</v>
      </c>
      <c r="FH32" s="3">
        <v>0</v>
      </c>
      <c r="FI32" s="3">
        <v>0.57699999999999996</v>
      </c>
    </row>
    <row r="33" spans="1:165" x14ac:dyDescent="0.3">
      <c r="A33" s="3">
        <v>30093</v>
      </c>
      <c r="B33" s="17">
        <v>37561</v>
      </c>
      <c r="C33" s="3">
        <v>12.1</v>
      </c>
      <c r="D33" s="3">
        <v>41.28</v>
      </c>
      <c r="F33" s="3">
        <v>30105</v>
      </c>
      <c r="G33" s="17">
        <v>37469</v>
      </c>
      <c r="H33" s="3">
        <v>15.2</v>
      </c>
      <c r="I33" s="3">
        <v>17.503</v>
      </c>
      <c r="K33" s="3">
        <v>30164</v>
      </c>
      <c r="L33" s="17">
        <v>38930</v>
      </c>
      <c r="M33" s="3">
        <v>25.3</v>
      </c>
      <c r="N33" s="3">
        <v>0</v>
      </c>
      <c r="P33" s="21">
        <v>30619</v>
      </c>
      <c r="Q33" s="17">
        <v>38869</v>
      </c>
      <c r="R33" s="3">
        <v>0</v>
      </c>
      <c r="S33" s="3">
        <v>0</v>
      </c>
      <c r="T33" s="3">
        <v>5.1959999999999997</v>
      </c>
      <c r="V33" s="3">
        <v>30722</v>
      </c>
      <c r="W33" s="17">
        <v>39295</v>
      </c>
      <c r="X33" s="3">
        <v>0</v>
      </c>
      <c r="Y33" s="3">
        <v>0</v>
      </c>
      <c r="AA33" s="3" t="s">
        <v>23</v>
      </c>
      <c r="AB33" s="17">
        <v>37469</v>
      </c>
      <c r="AC33" s="3">
        <v>16.899999999999999</v>
      </c>
      <c r="AD33" s="3">
        <v>13.637</v>
      </c>
      <c r="AF33" s="3" t="s">
        <v>24</v>
      </c>
      <c r="AG33" s="17">
        <v>37469</v>
      </c>
      <c r="AH33" s="3">
        <v>18</v>
      </c>
      <c r="AI33" s="3">
        <v>15.503</v>
      </c>
      <c r="AK33" s="3" t="s">
        <v>25</v>
      </c>
      <c r="AL33" s="17">
        <v>37469</v>
      </c>
      <c r="AM33" s="3">
        <v>1.4</v>
      </c>
      <c r="AN33" s="3">
        <v>14.49</v>
      </c>
      <c r="AP33" s="3" t="s">
        <v>26</v>
      </c>
      <c r="AQ33" s="17">
        <v>37469</v>
      </c>
      <c r="AR33" s="3">
        <v>18.8</v>
      </c>
      <c r="AS33" s="3">
        <v>20.712</v>
      </c>
      <c r="AU33" s="3" t="s">
        <v>13</v>
      </c>
      <c r="AV33" s="17">
        <v>37469</v>
      </c>
      <c r="AW33" s="3">
        <v>7.7</v>
      </c>
      <c r="AX33" s="3">
        <v>12.243</v>
      </c>
      <c r="AZ33" s="3" t="s">
        <v>27</v>
      </c>
      <c r="BA33" s="17">
        <v>37469</v>
      </c>
      <c r="BB33" s="3">
        <v>9.5</v>
      </c>
      <c r="BC33" s="3">
        <v>13.756</v>
      </c>
      <c r="BE33" s="3" t="s">
        <v>28</v>
      </c>
      <c r="BF33" s="17">
        <v>37469</v>
      </c>
      <c r="BG33" s="3">
        <v>21.8</v>
      </c>
      <c r="BH33" s="3">
        <v>7.4169999999999998</v>
      </c>
      <c r="BJ33" s="3" t="s">
        <v>29</v>
      </c>
      <c r="BK33" s="17">
        <v>37469</v>
      </c>
      <c r="BL33" s="3">
        <v>30</v>
      </c>
      <c r="BM33" s="3">
        <v>10.502000000000001</v>
      </c>
      <c r="BO33" s="3" t="s">
        <v>30</v>
      </c>
      <c r="BP33" s="17">
        <v>37469</v>
      </c>
      <c r="BQ33" s="3">
        <v>26.7</v>
      </c>
      <c r="BR33" s="3">
        <v>10.502000000000001</v>
      </c>
      <c r="BT33" s="3" t="s">
        <v>31</v>
      </c>
      <c r="BU33" s="17">
        <v>37469</v>
      </c>
      <c r="BV33" s="3">
        <v>28</v>
      </c>
      <c r="BW33" s="3">
        <v>13.885999999999999</v>
      </c>
      <c r="BY33" s="3" t="s">
        <v>32</v>
      </c>
      <c r="BZ33" s="17">
        <v>37469</v>
      </c>
      <c r="CA33" s="3">
        <v>27</v>
      </c>
      <c r="CB33" s="3">
        <v>9.8409999999999993</v>
      </c>
      <c r="CD33" s="3" t="s">
        <v>14</v>
      </c>
      <c r="CE33" s="17">
        <v>37469</v>
      </c>
      <c r="CF33" s="3">
        <v>23.3</v>
      </c>
      <c r="CG33" s="3">
        <v>10.105</v>
      </c>
      <c r="CI33" s="3" t="s">
        <v>15</v>
      </c>
      <c r="CJ33" s="17">
        <v>37681</v>
      </c>
      <c r="CK33" s="3">
        <v>60.8</v>
      </c>
      <c r="CL33" s="3">
        <v>71.191999999999993</v>
      </c>
      <c r="CN33" s="3" t="s">
        <v>16</v>
      </c>
      <c r="CO33" s="17">
        <v>37591</v>
      </c>
      <c r="CP33" s="3">
        <v>111.7</v>
      </c>
      <c r="CQ33" s="3">
        <v>139.33000000000001</v>
      </c>
      <c r="CS33" s="3" t="s">
        <v>17</v>
      </c>
      <c r="CT33" s="17">
        <v>37469</v>
      </c>
      <c r="CU33" s="3">
        <v>16.100000000000001</v>
      </c>
      <c r="CV33" s="3">
        <v>9.4030000000000005</v>
      </c>
      <c r="CX33" s="3" t="s">
        <v>18</v>
      </c>
      <c r="CY33" s="17">
        <v>38687</v>
      </c>
      <c r="CZ33" s="3">
        <v>62.3</v>
      </c>
      <c r="DA33" s="3">
        <v>114.812</v>
      </c>
      <c r="DC33" s="3" t="s">
        <v>19</v>
      </c>
      <c r="DD33" s="17">
        <v>37469</v>
      </c>
      <c r="DE33" s="3">
        <v>0</v>
      </c>
      <c r="DF33" s="3">
        <v>12.510999999999999</v>
      </c>
      <c r="DH33" s="3" t="s">
        <v>20</v>
      </c>
      <c r="DI33" s="17">
        <v>37469</v>
      </c>
      <c r="DJ33" s="3">
        <v>23.2</v>
      </c>
      <c r="DK33" s="3">
        <v>13.202</v>
      </c>
      <c r="DM33" s="3" t="s">
        <v>21</v>
      </c>
      <c r="DN33" s="17">
        <v>37469</v>
      </c>
      <c r="DO33" s="3">
        <v>25.2</v>
      </c>
      <c r="DP33" s="3">
        <v>13.242000000000001</v>
      </c>
      <c r="DR33" s="3" t="s">
        <v>33</v>
      </c>
      <c r="DS33" s="17">
        <v>37469</v>
      </c>
      <c r="DT33" s="3">
        <v>30.9</v>
      </c>
      <c r="DU33" s="3">
        <v>8.7910000000000004</v>
      </c>
      <c r="DW33" s="3" t="s">
        <v>34</v>
      </c>
      <c r="DX33" s="17">
        <v>37530</v>
      </c>
      <c r="DY33" s="3">
        <v>43.6</v>
      </c>
      <c r="DZ33" s="3">
        <v>53.908999999999999</v>
      </c>
      <c r="EB33" s="3" t="s">
        <v>35</v>
      </c>
      <c r="EC33" s="17">
        <v>37591</v>
      </c>
      <c r="ED33" s="3">
        <v>55.7</v>
      </c>
      <c r="EE33" s="3">
        <v>106.673</v>
      </c>
      <c r="EG33" s="3" t="s">
        <v>8</v>
      </c>
      <c r="EH33" s="17">
        <v>37469</v>
      </c>
      <c r="EI33" s="3">
        <v>0</v>
      </c>
      <c r="EJ33" s="3">
        <v>0</v>
      </c>
      <c r="EL33" s="3" t="s">
        <v>9</v>
      </c>
      <c r="EM33" s="17">
        <v>37469</v>
      </c>
      <c r="EN33" s="3">
        <v>0</v>
      </c>
      <c r="EO33" s="3">
        <v>5.444</v>
      </c>
      <c r="EQ33" s="3" t="s">
        <v>10</v>
      </c>
      <c r="ER33" s="17">
        <v>37469</v>
      </c>
      <c r="ES33" s="3">
        <v>5</v>
      </c>
      <c r="ET33" s="3">
        <v>4.6050000000000004</v>
      </c>
      <c r="EV33" s="3" t="s">
        <v>11</v>
      </c>
      <c r="EW33" s="17">
        <v>37469</v>
      </c>
      <c r="EX33" s="3">
        <v>2.2000000000000002</v>
      </c>
      <c r="EY33" s="3">
        <v>1.5249999999999999</v>
      </c>
      <c r="FA33" s="3" t="s">
        <v>12</v>
      </c>
      <c r="FB33" s="17">
        <v>37469</v>
      </c>
      <c r="FC33" s="3">
        <v>7</v>
      </c>
      <c r="FD33" s="3">
        <v>8.2910000000000004</v>
      </c>
      <c r="FF33" s="3" t="s">
        <v>22</v>
      </c>
      <c r="FG33" s="17">
        <v>37469</v>
      </c>
      <c r="FH33" s="3">
        <v>49.3</v>
      </c>
      <c r="FI33" s="3">
        <v>2.79</v>
      </c>
    </row>
    <row r="34" spans="1:165" x14ac:dyDescent="0.3">
      <c r="A34" s="3">
        <v>30093</v>
      </c>
      <c r="B34" s="17">
        <v>37591</v>
      </c>
      <c r="C34" s="3">
        <v>114.2</v>
      </c>
      <c r="D34" s="3">
        <v>135.19300000000001</v>
      </c>
      <c r="F34" s="3">
        <v>30105</v>
      </c>
      <c r="G34" s="17">
        <v>37500</v>
      </c>
      <c r="H34" s="3">
        <v>0.7</v>
      </c>
      <c r="I34" s="3">
        <v>12.973000000000001</v>
      </c>
      <c r="K34" s="3">
        <v>30164</v>
      </c>
      <c r="L34" s="17">
        <v>38961</v>
      </c>
      <c r="M34" s="3">
        <v>1</v>
      </c>
      <c r="N34" s="3">
        <v>7.3239999999999998</v>
      </c>
      <c r="P34" s="21">
        <v>30619</v>
      </c>
      <c r="Q34" s="17">
        <v>38930</v>
      </c>
      <c r="R34" s="3">
        <v>0.5</v>
      </c>
      <c r="S34" s="3">
        <v>8.9789999999999992</v>
      </c>
      <c r="T34" s="3">
        <v>9.0129999999999999</v>
      </c>
      <c r="V34" s="3">
        <v>30722</v>
      </c>
      <c r="W34" s="17">
        <v>39326</v>
      </c>
      <c r="X34" s="3">
        <v>70.400000000000006</v>
      </c>
      <c r="Y34" s="3">
        <v>24.911999999999999</v>
      </c>
      <c r="AA34" s="3" t="s">
        <v>23</v>
      </c>
      <c r="AB34" s="17">
        <v>37500</v>
      </c>
      <c r="AC34" s="3">
        <v>0</v>
      </c>
      <c r="AD34" s="3">
        <v>13.141</v>
      </c>
      <c r="AF34" s="3" t="s">
        <v>24</v>
      </c>
      <c r="AG34" s="17">
        <v>37500</v>
      </c>
      <c r="AH34" s="3">
        <v>11.5</v>
      </c>
      <c r="AI34" s="3">
        <v>13.374000000000001</v>
      </c>
      <c r="AK34" s="3" t="s">
        <v>25</v>
      </c>
      <c r="AL34" s="17">
        <v>37500</v>
      </c>
      <c r="AM34" s="3">
        <v>0</v>
      </c>
      <c r="AN34" s="3">
        <v>12.023999999999999</v>
      </c>
      <c r="AP34" s="3" t="s">
        <v>26</v>
      </c>
      <c r="AQ34" s="17">
        <v>37500</v>
      </c>
      <c r="AR34" s="3">
        <v>0.3</v>
      </c>
      <c r="AS34" s="3">
        <v>14.375</v>
      </c>
      <c r="AU34" s="3" t="s">
        <v>13</v>
      </c>
      <c r="AV34" s="17">
        <v>37500</v>
      </c>
      <c r="AW34" s="3">
        <v>0</v>
      </c>
      <c r="AX34" s="3">
        <v>10.186999999999999</v>
      </c>
      <c r="AZ34" s="3" t="s">
        <v>27</v>
      </c>
      <c r="BA34" s="17">
        <v>37500</v>
      </c>
      <c r="BB34" s="3">
        <v>2</v>
      </c>
      <c r="BC34" s="3">
        <v>11.371</v>
      </c>
      <c r="BE34" s="3" t="s">
        <v>28</v>
      </c>
      <c r="BF34" s="17">
        <v>37500</v>
      </c>
      <c r="BG34" s="3">
        <v>0</v>
      </c>
      <c r="BH34" s="3">
        <v>8.6660000000000004</v>
      </c>
      <c r="BJ34" s="3" t="s">
        <v>29</v>
      </c>
      <c r="BK34" s="17">
        <v>37500</v>
      </c>
      <c r="BL34" s="3">
        <v>0</v>
      </c>
      <c r="BM34" s="3">
        <v>11.837999999999999</v>
      </c>
      <c r="BO34" s="3" t="s">
        <v>30</v>
      </c>
      <c r="BP34" s="17">
        <v>37500</v>
      </c>
      <c r="BQ34" s="3">
        <v>0</v>
      </c>
      <c r="BR34" s="3">
        <v>11.837999999999999</v>
      </c>
      <c r="BT34" s="3" t="s">
        <v>31</v>
      </c>
      <c r="BU34" s="17">
        <v>37500</v>
      </c>
      <c r="BV34" s="3">
        <v>0</v>
      </c>
      <c r="BW34" s="3">
        <v>12.315</v>
      </c>
      <c r="BY34" s="3" t="s">
        <v>32</v>
      </c>
      <c r="BZ34" s="17">
        <v>37500</v>
      </c>
      <c r="CA34" s="3">
        <v>0</v>
      </c>
      <c r="CB34" s="3">
        <v>9.9469999999999992</v>
      </c>
      <c r="CD34" s="3" t="s">
        <v>14</v>
      </c>
      <c r="CE34" s="17">
        <v>37500</v>
      </c>
      <c r="CF34" s="3">
        <v>2.9</v>
      </c>
      <c r="CG34" s="3">
        <v>11.944000000000001</v>
      </c>
      <c r="CI34" s="3" t="s">
        <v>15</v>
      </c>
      <c r="CJ34" s="17">
        <v>37712</v>
      </c>
      <c r="CK34" s="3">
        <v>3</v>
      </c>
      <c r="CL34" s="3">
        <v>11.795</v>
      </c>
      <c r="CN34" s="3" t="s">
        <v>16</v>
      </c>
      <c r="CO34" s="17">
        <v>37622</v>
      </c>
      <c r="CP34" s="3">
        <v>107</v>
      </c>
      <c r="CQ34" s="3">
        <v>154.57499999999999</v>
      </c>
      <c r="CS34" s="3" t="s">
        <v>17</v>
      </c>
      <c r="CT34" s="17">
        <v>37500</v>
      </c>
      <c r="CU34" s="3">
        <v>3.3</v>
      </c>
      <c r="CV34" s="3">
        <v>12.218999999999999</v>
      </c>
      <c r="CX34" s="3" t="s">
        <v>18</v>
      </c>
      <c r="CY34" s="17">
        <v>38718</v>
      </c>
      <c r="CZ34" s="3">
        <v>278.8</v>
      </c>
      <c r="DA34" s="3">
        <v>224.86199999999999</v>
      </c>
      <c r="DC34" s="3" t="s">
        <v>19</v>
      </c>
      <c r="DD34" s="17">
        <v>37500</v>
      </c>
      <c r="DE34" s="3">
        <v>0.5</v>
      </c>
      <c r="DF34" s="3">
        <v>13.815</v>
      </c>
      <c r="DH34" s="3" t="s">
        <v>20</v>
      </c>
      <c r="DI34" s="17">
        <v>37500</v>
      </c>
      <c r="DJ34" s="3">
        <v>2.2999999999999998</v>
      </c>
      <c r="DK34" s="3">
        <v>12.826000000000001</v>
      </c>
      <c r="DM34" s="3" t="s">
        <v>21</v>
      </c>
      <c r="DN34" s="17">
        <v>37500</v>
      </c>
      <c r="DO34" s="3">
        <v>3</v>
      </c>
      <c r="DP34" s="3">
        <v>13.217000000000001</v>
      </c>
      <c r="DR34" s="3" t="s">
        <v>33</v>
      </c>
      <c r="DS34" s="17">
        <v>37500</v>
      </c>
      <c r="DT34" s="3">
        <v>0</v>
      </c>
      <c r="DU34" s="3">
        <v>10.519</v>
      </c>
      <c r="DW34" s="3" t="s">
        <v>34</v>
      </c>
      <c r="DX34" s="17">
        <v>37561</v>
      </c>
      <c r="DY34" s="3">
        <v>20</v>
      </c>
      <c r="DZ34" s="3">
        <v>27.303999999999998</v>
      </c>
      <c r="EB34" s="3" t="s">
        <v>35</v>
      </c>
      <c r="EC34" s="17">
        <v>37622</v>
      </c>
      <c r="ED34" s="3">
        <v>168</v>
      </c>
      <c r="EE34" s="3">
        <v>109.34099999999999</v>
      </c>
      <c r="EG34" s="3" t="s">
        <v>8</v>
      </c>
      <c r="EH34" s="17">
        <v>37500</v>
      </c>
      <c r="EI34" s="3">
        <v>2.5</v>
      </c>
      <c r="EJ34" s="3">
        <v>10.925000000000001</v>
      </c>
      <c r="EL34" s="3" t="s">
        <v>9</v>
      </c>
      <c r="EM34" s="17">
        <v>37500</v>
      </c>
      <c r="EN34" s="3">
        <v>7.3</v>
      </c>
      <c r="EO34" s="3">
        <v>10.157</v>
      </c>
      <c r="EQ34" s="3" t="s">
        <v>10</v>
      </c>
      <c r="ER34" s="17">
        <v>37500</v>
      </c>
      <c r="ES34" s="3">
        <v>0</v>
      </c>
      <c r="ET34" s="3">
        <v>10.028</v>
      </c>
      <c r="EV34" s="3" t="s">
        <v>11</v>
      </c>
      <c r="EW34" s="17">
        <v>37500</v>
      </c>
      <c r="EX34" s="3">
        <v>4.4000000000000004</v>
      </c>
      <c r="EY34" s="3">
        <v>7.9340000000000002</v>
      </c>
      <c r="FA34" s="3" t="s">
        <v>12</v>
      </c>
      <c r="FB34" s="17">
        <v>37500</v>
      </c>
      <c r="FC34" s="3">
        <v>6</v>
      </c>
      <c r="FD34" s="3">
        <v>10.694000000000001</v>
      </c>
      <c r="FF34" s="3" t="s">
        <v>22</v>
      </c>
      <c r="FG34" s="17">
        <v>37500</v>
      </c>
      <c r="FH34" s="3">
        <v>4</v>
      </c>
      <c r="FI34" s="3">
        <v>6.0579999999999998</v>
      </c>
    </row>
    <row r="35" spans="1:165" x14ac:dyDescent="0.3">
      <c r="A35" s="3">
        <v>30093</v>
      </c>
      <c r="B35" s="17">
        <v>37622</v>
      </c>
      <c r="C35" s="3">
        <v>90.2</v>
      </c>
      <c r="D35" s="3">
        <v>142.44999999999999</v>
      </c>
      <c r="F35" s="3">
        <v>30105</v>
      </c>
      <c r="G35" s="17">
        <v>37530</v>
      </c>
      <c r="H35" s="3">
        <v>52.4</v>
      </c>
      <c r="I35" s="3">
        <v>51.976999999999997</v>
      </c>
      <c r="K35" s="3">
        <v>30164</v>
      </c>
      <c r="L35" s="17">
        <v>38991</v>
      </c>
      <c r="M35" s="3">
        <v>11.7</v>
      </c>
      <c r="N35" s="3">
        <v>42.418999999999997</v>
      </c>
      <c r="P35" s="21">
        <v>30619</v>
      </c>
      <c r="Q35" s="17">
        <v>38961</v>
      </c>
      <c r="R35" s="3">
        <v>5.2</v>
      </c>
      <c r="S35" s="3">
        <v>5.7160000000000002</v>
      </c>
      <c r="T35" s="3">
        <v>5.8449999999999998</v>
      </c>
      <c r="V35" s="3">
        <v>30722</v>
      </c>
      <c r="W35" s="17">
        <v>39356</v>
      </c>
      <c r="X35" s="3">
        <v>79.900000000000006</v>
      </c>
      <c r="Y35" s="3">
        <v>115.07299999999999</v>
      </c>
      <c r="AA35" s="3" t="s">
        <v>23</v>
      </c>
      <c r="AB35" s="17">
        <v>37530</v>
      </c>
      <c r="AC35" s="3">
        <v>36.4</v>
      </c>
      <c r="AD35" s="3">
        <v>44.35</v>
      </c>
      <c r="AF35" s="3" t="s">
        <v>24</v>
      </c>
      <c r="AG35" s="17">
        <v>37530</v>
      </c>
      <c r="AH35" s="3">
        <v>50.5</v>
      </c>
      <c r="AI35" s="3">
        <v>44.814999999999998</v>
      </c>
      <c r="AK35" s="3" t="s">
        <v>25</v>
      </c>
      <c r="AL35" s="17">
        <v>37530</v>
      </c>
      <c r="AM35" s="3">
        <v>76.400000000000006</v>
      </c>
      <c r="AN35" s="3">
        <v>60.107999999999997</v>
      </c>
      <c r="AP35" s="3" t="s">
        <v>26</v>
      </c>
      <c r="AQ35" s="17">
        <v>37530</v>
      </c>
      <c r="AR35" s="3">
        <v>75.599999999999994</v>
      </c>
      <c r="AS35" s="3">
        <v>62.112000000000002</v>
      </c>
      <c r="AU35" s="3" t="s">
        <v>13</v>
      </c>
      <c r="AV35" s="17">
        <v>37530</v>
      </c>
      <c r="AW35" s="3">
        <v>61</v>
      </c>
      <c r="AX35" s="3">
        <v>53.234000000000002</v>
      </c>
      <c r="AZ35" s="3" t="s">
        <v>27</v>
      </c>
      <c r="BA35" s="17">
        <v>37530</v>
      </c>
      <c r="BB35" s="3">
        <v>43.5</v>
      </c>
      <c r="BC35" s="3">
        <v>57.369</v>
      </c>
      <c r="BE35" s="3" t="s">
        <v>28</v>
      </c>
      <c r="BF35" s="17">
        <v>37530</v>
      </c>
      <c r="BG35" s="3">
        <v>27.7</v>
      </c>
      <c r="BH35" s="3">
        <v>49.25</v>
      </c>
      <c r="BJ35" s="3" t="s">
        <v>29</v>
      </c>
      <c r="BK35" s="17">
        <v>37530</v>
      </c>
      <c r="BL35" s="3">
        <v>32</v>
      </c>
      <c r="BM35" s="3">
        <v>51.235999999999997</v>
      </c>
      <c r="BO35" s="3" t="s">
        <v>30</v>
      </c>
      <c r="BP35" s="17">
        <v>37530</v>
      </c>
      <c r="BQ35" s="3">
        <v>33.299999999999997</v>
      </c>
      <c r="BR35" s="3">
        <v>51.235999999999997</v>
      </c>
      <c r="BT35" s="3" t="s">
        <v>31</v>
      </c>
      <c r="BU35" s="17">
        <v>37530</v>
      </c>
      <c r="BV35" s="3">
        <v>38.200000000000003</v>
      </c>
      <c r="BW35" s="3">
        <v>62.832000000000001</v>
      </c>
      <c r="BY35" s="3" t="s">
        <v>32</v>
      </c>
      <c r="BZ35" s="17">
        <v>37530</v>
      </c>
      <c r="CA35" s="3">
        <v>25.2</v>
      </c>
      <c r="CB35" s="3">
        <v>46.923000000000002</v>
      </c>
      <c r="CD35" s="3" t="s">
        <v>14</v>
      </c>
      <c r="CE35" s="17">
        <v>37530</v>
      </c>
      <c r="CF35" s="3">
        <v>76.900000000000006</v>
      </c>
      <c r="CG35" s="3">
        <v>47.924999999999997</v>
      </c>
      <c r="CI35" s="3" t="s">
        <v>15</v>
      </c>
      <c r="CJ35" s="17">
        <v>37742</v>
      </c>
      <c r="CK35" s="3">
        <v>0</v>
      </c>
      <c r="CL35" s="3">
        <v>4.7249999999999996</v>
      </c>
      <c r="CN35" s="3" t="s">
        <v>16</v>
      </c>
      <c r="CO35" s="17">
        <v>37653</v>
      </c>
      <c r="CP35" s="3">
        <v>105.3</v>
      </c>
      <c r="CQ35" s="3">
        <v>107.739</v>
      </c>
      <c r="CS35" s="3" t="s">
        <v>17</v>
      </c>
      <c r="CT35" s="17">
        <v>37530</v>
      </c>
      <c r="CU35" s="3">
        <v>57.9</v>
      </c>
      <c r="CV35" s="3">
        <v>52.268000000000001</v>
      </c>
      <c r="CX35" s="3" t="s">
        <v>18</v>
      </c>
      <c r="CY35" s="17">
        <v>38749</v>
      </c>
      <c r="CZ35" s="3">
        <v>173.8</v>
      </c>
      <c r="DA35" s="3">
        <v>131.06700000000001</v>
      </c>
      <c r="DC35" s="3" t="s">
        <v>19</v>
      </c>
      <c r="DD35" s="17">
        <v>37530</v>
      </c>
      <c r="DE35" s="3">
        <v>46.9</v>
      </c>
      <c r="DF35" s="3">
        <v>55.375999999999998</v>
      </c>
      <c r="DH35" s="3" t="s">
        <v>20</v>
      </c>
      <c r="DI35" s="17">
        <v>37530</v>
      </c>
      <c r="DJ35" s="3">
        <v>69.599999999999994</v>
      </c>
      <c r="DK35" s="3">
        <v>43.552999999999997</v>
      </c>
      <c r="DM35" s="3" t="s">
        <v>21</v>
      </c>
      <c r="DN35" s="17">
        <v>37530</v>
      </c>
      <c r="DO35" s="3">
        <v>62.5</v>
      </c>
      <c r="DP35" s="3">
        <v>46.021999999999998</v>
      </c>
      <c r="DR35" s="3" t="s">
        <v>33</v>
      </c>
      <c r="DS35" s="17">
        <v>37530</v>
      </c>
      <c r="DT35" s="3">
        <v>35.700000000000003</v>
      </c>
      <c r="DU35" s="3">
        <v>57.35</v>
      </c>
      <c r="DW35" s="3" t="s">
        <v>34</v>
      </c>
      <c r="DX35" s="17">
        <v>37591</v>
      </c>
      <c r="DY35" s="3">
        <v>89</v>
      </c>
      <c r="DZ35" s="3">
        <v>121.191</v>
      </c>
      <c r="EB35" s="3" t="s">
        <v>35</v>
      </c>
      <c r="EC35" s="17">
        <v>37653</v>
      </c>
      <c r="ED35" s="3">
        <v>95.3</v>
      </c>
      <c r="EE35" s="3">
        <v>89.418000000000006</v>
      </c>
      <c r="EG35" s="3" t="s">
        <v>8</v>
      </c>
      <c r="EH35" s="17">
        <v>37530</v>
      </c>
      <c r="EI35" s="3">
        <v>3.9</v>
      </c>
      <c r="EJ35" s="3">
        <v>34.466999999999999</v>
      </c>
      <c r="EL35" s="3" t="s">
        <v>9</v>
      </c>
      <c r="EM35" s="17">
        <v>37530</v>
      </c>
      <c r="EN35" s="3">
        <v>30</v>
      </c>
      <c r="EO35" s="3">
        <v>39.518000000000001</v>
      </c>
      <c r="EQ35" s="3" t="s">
        <v>10</v>
      </c>
      <c r="ER35" s="17">
        <v>37530</v>
      </c>
      <c r="ES35" s="3">
        <v>32.5</v>
      </c>
      <c r="ET35" s="3">
        <v>32.600999999999999</v>
      </c>
      <c r="EV35" s="3" t="s">
        <v>11</v>
      </c>
      <c r="EW35" s="17">
        <v>37530</v>
      </c>
      <c r="EX35" s="3">
        <v>52.2</v>
      </c>
      <c r="EY35" s="3">
        <v>37.756999999999998</v>
      </c>
      <c r="FA35" s="3" t="s">
        <v>12</v>
      </c>
      <c r="FB35" s="17">
        <v>37530</v>
      </c>
      <c r="FC35" s="3">
        <v>60.5</v>
      </c>
      <c r="FD35" s="3">
        <v>34.213999999999999</v>
      </c>
      <c r="FF35" s="3" t="s">
        <v>22</v>
      </c>
      <c r="FG35" s="17">
        <v>37530</v>
      </c>
      <c r="FH35" s="3">
        <v>79.900000000000006</v>
      </c>
      <c r="FI35" s="3">
        <v>50.014000000000003</v>
      </c>
    </row>
    <row r="36" spans="1:165" x14ac:dyDescent="0.3">
      <c r="A36" s="3">
        <v>30093</v>
      </c>
      <c r="B36" s="17">
        <v>37653</v>
      </c>
      <c r="C36" s="3">
        <v>107.5</v>
      </c>
      <c r="D36" s="3">
        <v>111.407</v>
      </c>
      <c r="F36" s="3">
        <v>30105</v>
      </c>
      <c r="G36" s="17">
        <v>37561</v>
      </c>
      <c r="H36" s="3">
        <v>28.4</v>
      </c>
      <c r="I36" s="3">
        <v>42.116999999999997</v>
      </c>
      <c r="K36" s="3">
        <v>30164</v>
      </c>
      <c r="L36" s="17">
        <v>39022</v>
      </c>
      <c r="M36" s="3">
        <v>82.5</v>
      </c>
      <c r="N36" s="3">
        <v>113.357</v>
      </c>
      <c r="P36" s="21">
        <v>30619</v>
      </c>
      <c r="Q36" s="17">
        <v>38991</v>
      </c>
      <c r="R36" s="3">
        <v>59.3</v>
      </c>
      <c r="S36" s="3">
        <v>48.566000000000003</v>
      </c>
      <c r="T36" s="3">
        <v>52.744999999999997</v>
      </c>
      <c r="V36" s="3">
        <v>30722</v>
      </c>
      <c r="W36" s="17">
        <v>39387</v>
      </c>
      <c r="X36" s="3">
        <v>75</v>
      </c>
      <c r="Y36" s="3">
        <v>61.53</v>
      </c>
      <c r="AA36" s="3" t="s">
        <v>23</v>
      </c>
      <c r="AB36" s="17">
        <v>37561</v>
      </c>
      <c r="AC36" s="3">
        <v>35</v>
      </c>
      <c r="AD36" s="3">
        <v>35.759</v>
      </c>
      <c r="AF36" s="3" t="s">
        <v>24</v>
      </c>
      <c r="AG36" s="17">
        <v>37561</v>
      </c>
      <c r="AH36" s="3">
        <v>122</v>
      </c>
      <c r="AI36" s="3">
        <v>37.284999999999997</v>
      </c>
      <c r="AK36" s="3" t="s">
        <v>25</v>
      </c>
      <c r="AL36" s="17">
        <v>37561</v>
      </c>
      <c r="AM36" s="3">
        <v>34</v>
      </c>
      <c r="AN36" s="3">
        <v>39.384</v>
      </c>
      <c r="AP36" s="3" t="s">
        <v>26</v>
      </c>
      <c r="AQ36" s="17">
        <v>37561</v>
      </c>
      <c r="AR36" s="3">
        <v>31</v>
      </c>
      <c r="AS36" s="3">
        <v>43.308999999999997</v>
      </c>
      <c r="AU36" s="3" t="s">
        <v>13</v>
      </c>
      <c r="AV36" s="17">
        <v>37561</v>
      </c>
      <c r="AW36" s="3">
        <v>36.5</v>
      </c>
      <c r="AX36" s="3">
        <v>39.031999999999996</v>
      </c>
      <c r="AZ36" s="3" t="s">
        <v>27</v>
      </c>
      <c r="BA36" s="17">
        <v>37561</v>
      </c>
      <c r="BB36" s="3">
        <v>10.4</v>
      </c>
      <c r="BC36" s="3">
        <v>43.177</v>
      </c>
      <c r="BE36" s="3" t="s">
        <v>28</v>
      </c>
      <c r="BF36" s="17">
        <v>37561</v>
      </c>
      <c r="BG36" s="3">
        <v>0</v>
      </c>
      <c r="BH36" s="3">
        <v>38.170999999999999</v>
      </c>
      <c r="BJ36" s="3" t="s">
        <v>29</v>
      </c>
      <c r="BK36" s="17">
        <v>37561</v>
      </c>
      <c r="BL36" s="3">
        <v>0</v>
      </c>
      <c r="BM36" s="3">
        <v>39.491</v>
      </c>
      <c r="BO36" s="3" t="s">
        <v>30</v>
      </c>
      <c r="BP36" s="17">
        <v>37561</v>
      </c>
      <c r="BQ36" s="3">
        <v>0</v>
      </c>
      <c r="BR36" s="3">
        <v>39.491</v>
      </c>
      <c r="BT36" s="3" t="s">
        <v>31</v>
      </c>
      <c r="BU36" s="17">
        <v>37561</v>
      </c>
      <c r="BV36" s="3">
        <v>0</v>
      </c>
      <c r="BW36" s="3">
        <v>42.436</v>
      </c>
      <c r="BY36" s="3" t="s">
        <v>32</v>
      </c>
      <c r="BZ36" s="17">
        <v>37561</v>
      </c>
      <c r="CA36" s="3">
        <v>0</v>
      </c>
      <c r="CB36" s="3">
        <v>40.162999999999997</v>
      </c>
      <c r="CD36" s="3" t="s">
        <v>14</v>
      </c>
      <c r="CE36" s="17">
        <v>37561</v>
      </c>
      <c r="CF36" s="3">
        <v>16</v>
      </c>
      <c r="CG36" s="3">
        <v>39.113999999999997</v>
      </c>
      <c r="CI36" s="3" t="s">
        <v>15</v>
      </c>
      <c r="CJ36" s="17">
        <v>37773</v>
      </c>
      <c r="CK36" s="3">
        <v>8.1999999999999993</v>
      </c>
      <c r="CL36" s="3">
        <v>9.6340000000000003</v>
      </c>
      <c r="CN36" s="3" t="s">
        <v>16</v>
      </c>
      <c r="CO36" s="17">
        <v>37681</v>
      </c>
      <c r="CP36" s="3">
        <v>99.5</v>
      </c>
      <c r="CQ36" s="3">
        <v>77.694999999999993</v>
      </c>
      <c r="CS36" s="3" t="s">
        <v>17</v>
      </c>
      <c r="CT36" s="17">
        <v>37561</v>
      </c>
      <c r="CU36" s="3">
        <v>21.6</v>
      </c>
      <c r="CV36" s="3">
        <v>41.595999999999997</v>
      </c>
      <c r="CX36" s="3" t="s">
        <v>18</v>
      </c>
      <c r="CY36" s="17">
        <v>38777</v>
      </c>
      <c r="CZ36" s="3">
        <v>64</v>
      </c>
      <c r="DA36" s="3">
        <v>102.396</v>
      </c>
      <c r="DC36" s="3" t="s">
        <v>19</v>
      </c>
      <c r="DD36" s="17">
        <v>37561</v>
      </c>
      <c r="DE36" s="3">
        <v>32.5</v>
      </c>
      <c r="DF36" s="3">
        <v>44.31</v>
      </c>
      <c r="DH36" s="3" t="s">
        <v>20</v>
      </c>
      <c r="DI36" s="17">
        <v>37561</v>
      </c>
      <c r="DJ36" s="3">
        <v>19.5</v>
      </c>
      <c r="DK36" s="3">
        <v>43.47</v>
      </c>
      <c r="DM36" s="3" t="s">
        <v>21</v>
      </c>
      <c r="DN36" s="17">
        <v>37561</v>
      </c>
      <c r="DO36" s="3">
        <v>22.5</v>
      </c>
      <c r="DP36" s="3">
        <v>42.689</v>
      </c>
      <c r="DR36" s="3" t="s">
        <v>33</v>
      </c>
      <c r="DS36" s="17">
        <v>37561</v>
      </c>
      <c r="DT36" s="3">
        <v>5.2</v>
      </c>
      <c r="DU36" s="3">
        <v>28.745999999999999</v>
      </c>
      <c r="DW36" s="3" t="s">
        <v>34</v>
      </c>
      <c r="DX36" s="17">
        <v>37622</v>
      </c>
      <c r="DY36" s="3">
        <v>52</v>
      </c>
      <c r="DZ36" s="3">
        <v>91.534000000000006</v>
      </c>
      <c r="EB36" s="3" t="s">
        <v>35</v>
      </c>
      <c r="EC36" s="17">
        <v>37681</v>
      </c>
      <c r="ED36" s="3">
        <v>38</v>
      </c>
      <c r="EE36" s="3">
        <v>45.219000000000001</v>
      </c>
      <c r="EG36" s="3" t="s">
        <v>8</v>
      </c>
      <c r="EH36" s="17">
        <v>37561</v>
      </c>
      <c r="EI36" s="3">
        <v>0.3</v>
      </c>
      <c r="EJ36" s="3">
        <v>20.689</v>
      </c>
      <c r="EL36" s="3" t="s">
        <v>9</v>
      </c>
      <c r="EM36" s="17">
        <v>37561</v>
      </c>
      <c r="EN36" s="3">
        <v>27.5</v>
      </c>
      <c r="EO36" s="3">
        <v>26.242999999999999</v>
      </c>
      <c r="EQ36" s="3" t="s">
        <v>10</v>
      </c>
      <c r="ER36" s="17">
        <v>37561</v>
      </c>
      <c r="ES36" s="3">
        <v>2.5</v>
      </c>
      <c r="ET36" s="3">
        <v>21.041</v>
      </c>
      <c r="EV36" s="3" t="s">
        <v>11</v>
      </c>
      <c r="EW36" s="17">
        <v>37561</v>
      </c>
      <c r="EX36" s="3">
        <v>1.6</v>
      </c>
      <c r="EY36" s="3">
        <v>20.113</v>
      </c>
      <c r="FA36" s="3" t="s">
        <v>12</v>
      </c>
      <c r="FB36" s="17">
        <v>37561</v>
      </c>
      <c r="FC36" s="3">
        <v>10.5</v>
      </c>
      <c r="FD36" s="3">
        <v>28.03</v>
      </c>
      <c r="FF36" s="3" t="s">
        <v>22</v>
      </c>
      <c r="FG36" s="17">
        <v>37561</v>
      </c>
      <c r="FH36" s="3">
        <v>14.6</v>
      </c>
      <c r="FI36" s="3">
        <v>27.431999999999999</v>
      </c>
    </row>
    <row r="37" spans="1:165" x14ac:dyDescent="0.3">
      <c r="A37" s="3">
        <v>30093</v>
      </c>
      <c r="B37" s="17">
        <v>37681</v>
      </c>
      <c r="C37" s="3">
        <v>31</v>
      </c>
      <c r="D37" s="3">
        <v>65.213999999999999</v>
      </c>
      <c r="F37" s="3">
        <v>30105</v>
      </c>
      <c r="G37" s="17">
        <v>37591</v>
      </c>
      <c r="H37" s="3">
        <v>104</v>
      </c>
      <c r="I37" s="3">
        <v>124.74299999999999</v>
      </c>
      <c r="K37" s="3">
        <v>30164</v>
      </c>
      <c r="L37" s="17">
        <v>39052</v>
      </c>
      <c r="M37" s="3">
        <v>102.9</v>
      </c>
      <c r="N37" s="3">
        <v>157.11699999999999</v>
      </c>
      <c r="P37" s="21">
        <v>30619</v>
      </c>
      <c r="Q37" s="17">
        <v>39022</v>
      </c>
      <c r="R37" s="3">
        <v>120.1</v>
      </c>
      <c r="S37" s="3">
        <v>101.616</v>
      </c>
      <c r="T37" s="3">
        <v>100.387</v>
      </c>
      <c r="V37" s="3">
        <v>30722</v>
      </c>
      <c r="W37" s="17">
        <v>39417</v>
      </c>
      <c r="X37" s="3">
        <v>134.9</v>
      </c>
      <c r="Y37" s="3">
        <v>107.313</v>
      </c>
      <c r="AA37" s="3" t="s">
        <v>23</v>
      </c>
      <c r="AB37" s="17">
        <v>37591</v>
      </c>
      <c r="AC37" s="3">
        <v>152</v>
      </c>
      <c r="AD37" s="3">
        <v>143.208</v>
      </c>
      <c r="AF37" s="3" t="s">
        <v>24</v>
      </c>
      <c r="AG37" s="17">
        <v>37591</v>
      </c>
      <c r="AH37" s="3">
        <v>106.5</v>
      </c>
      <c r="AI37" s="3">
        <v>142.285</v>
      </c>
      <c r="AK37" s="3" t="s">
        <v>25</v>
      </c>
      <c r="AL37" s="17">
        <v>37591</v>
      </c>
      <c r="AM37" s="3">
        <v>130.4</v>
      </c>
      <c r="AN37" s="3">
        <v>133.19300000000001</v>
      </c>
      <c r="AP37" s="3" t="s">
        <v>26</v>
      </c>
      <c r="AQ37" s="17">
        <v>37591</v>
      </c>
      <c r="AR37" s="3">
        <v>128.4</v>
      </c>
      <c r="AS37" s="3">
        <v>171.964</v>
      </c>
      <c r="AU37" s="3" t="s">
        <v>13</v>
      </c>
      <c r="AV37" s="17">
        <v>37591</v>
      </c>
      <c r="AW37" s="3">
        <v>132.5</v>
      </c>
      <c r="AX37" s="3">
        <v>112.753</v>
      </c>
      <c r="AZ37" s="3" t="s">
        <v>27</v>
      </c>
      <c r="BA37" s="17">
        <v>37591</v>
      </c>
      <c r="BB37" s="3">
        <v>9.8000000000000007</v>
      </c>
      <c r="BC37" s="3">
        <v>140.38999999999999</v>
      </c>
      <c r="BE37" s="3" t="s">
        <v>28</v>
      </c>
      <c r="BF37" s="17">
        <v>37591</v>
      </c>
      <c r="BG37" s="3">
        <v>81.7</v>
      </c>
      <c r="BH37" s="3">
        <v>116.643</v>
      </c>
      <c r="BJ37" s="3" t="s">
        <v>29</v>
      </c>
      <c r="BK37" s="17">
        <v>37591</v>
      </c>
      <c r="BL37" s="3">
        <v>59.5</v>
      </c>
      <c r="BM37" s="3">
        <v>123.58499999999999</v>
      </c>
      <c r="BO37" s="3" t="s">
        <v>30</v>
      </c>
      <c r="BP37" s="17">
        <v>37591</v>
      </c>
      <c r="BQ37" s="3">
        <v>62.3</v>
      </c>
      <c r="BR37" s="3">
        <v>123.58499999999999</v>
      </c>
      <c r="BT37" s="3" t="s">
        <v>31</v>
      </c>
      <c r="BU37" s="17">
        <v>37591</v>
      </c>
      <c r="BV37" s="3">
        <v>66.8</v>
      </c>
      <c r="BW37" s="3">
        <v>150.22999999999999</v>
      </c>
      <c r="BY37" s="3" t="s">
        <v>32</v>
      </c>
      <c r="BZ37" s="17">
        <v>37591</v>
      </c>
      <c r="CA37" s="3">
        <v>85.2</v>
      </c>
      <c r="CB37" s="3">
        <v>115.83199999999999</v>
      </c>
      <c r="CD37" s="3" t="s">
        <v>14</v>
      </c>
      <c r="CE37" s="17">
        <v>37591</v>
      </c>
      <c r="CF37" s="3">
        <v>132.9</v>
      </c>
      <c r="CG37" s="3">
        <v>119.55200000000001</v>
      </c>
      <c r="CI37" s="3" t="s">
        <v>15</v>
      </c>
      <c r="CJ37" s="17">
        <v>37803</v>
      </c>
      <c r="CK37" s="3">
        <v>0</v>
      </c>
      <c r="CL37" s="3">
        <v>0</v>
      </c>
      <c r="CN37" s="3" t="s">
        <v>16</v>
      </c>
      <c r="CO37" s="17">
        <v>37712</v>
      </c>
      <c r="CP37" s="3">
        <v>3</v>
      </c>
      <c r="CQ37" s="3">
        <v>11.212</v>
      </c>
      <c r="CS37" s="3" t="s">
        <v>17</v>
      </c>
      <c r="CT37" s="17">
        <v>37591</v>
      </c>
      <c r="CU37" s="3">
        <v>125.2</v>
      </c>
      <c r="CV37" s="3">
        <v>142.386</v>
      </c>
      <c r="CX37" s="3" t="s">
        <v>18</v>
      </c>
      <c r="CY37" s="17">
        <v>38808</v>
      </c>
      <c r="CZ37" s="3">
        <v>24.3</v>
      </c>
      <c r="DA37" s="3">
        <v>23.613</v>
      </c>
      <c r="DC37" s="3" t="s">
        <v>19</v>
      </c>
      <c r="DD37" s="17">
        <v>37591</v>
      </c>
      <c r="DE37" s="3">
        <v>143.30000000000001</v>
      </c>
      <c r="DF37" s="3">
        <v>135.63300000000001</v>
      </c>
      <c r="DH37" s="3" t="s">
        <v>20</v>
      </c>
      <c r="DI37" s="17">
        <v>37591</v>
      </c>
      <c r="DJ37" s="3">
        <v>169.1</v>
      </c>
      <c r="DK37" s="3">
        <v>137.40600000000001</v>
      </c>
      <c r="DM37" s="3" t="s">
        <v>21</v>
      </c>
      <c r="DN37" s="17">
        <v>37591</v>
      </c>
      <c r="DO37" s="3">
        <v>125</v>
      </c>
      <c r="DP37" s="3">
        <v>148.38300000000001</v>
      </c>
      <c r="DR37" s="3" t="s">
        <v>33</v>
      </c>
      <c r="DS37" s="17">
        <v>37591</v>
      </c>
      <c r="DT37" s="3">
        <v>113</v>
      </c>
      <c r="DU37" s="3">
        <v>142.56700000000001</v>
      </c>
      <c r="DW37" s="3" t="s">
        <v>34</v>
      </c>
      <c r="DX37" s="17">
        <v>37653</v>
      </c>
      <c r="DY37" s="3">
        <v>101</v>
      </c>
      <c r="DZ37" s="3">
        <v>92.356999999999999</v>
      </c>
      <c r="EB37" s="3" t="s">
        <v>35</v>
      </c>
      <c r="EC37" s="17">
        <v>37712</v>
      </c>
      <c r="ED37" s="3">
        <v>0</v>
      </c>
      <c r="EE37" s="3">
        <v>8.7850000000000001</v>
      </c>
      <c r="EG37" s="3" t="s">
        <v>8</v>
      </c>
      <c r="EH37" s="17">
        <v>37591</v>
      </c>
      <c r="EI37" s="3">
        <v>46.2</v>
      </c>
      <c r="EJ37" s="3">
        <v>126.52800000000001</v>
      </c>
      <c r="EL37" s="3" t="s">
        <v>9</v>
      </c>
      <c r="EM37" s="17">
        <v>37591</v>
      </c>
      <c r="EN37" s="3">
        <v>81</v>
      </c>
      <c r="EO37" s="3">
        <v>138.82599999999999</v>
      </c>
      <c r="EQ37" s="3" t="s">
        <v>10</v>
      </c>
      <c r="ER37" s="17">
        <v>37591</v>
      </c>
      <c r="ES37" s="3">
        <v>146.69999999999999</v>
      </c>
      <c r="ET37" s="3">
        <v>131.262</v>
      </c>
      <c r="EV37" s="3" t="s">
        <v>11</v>
      </c>
      <c r="EW37" s="17">
        <v>37591</v>
      </c>
      <c r="EX37" s="3">
        <v>179.4</v>
      </c>
      <c r="EY37" s="3">
        <v>146.99299999999999</v>
      </c>
      <c r="FA37" s="3" t="s">
        <v>12</v>
      </c>
      <c r="FB37" s="17">
        <v>37591</v>
      </c>
      <c r="FC37" s="3">
        <v>97.6</v>
      </c>
      <c r="FD37" s="3">
        <v>120.124</v>
      </c>
      <c r="FF37" s="3" t="s">
        <v>22</v>
      </c>
      <c r="FG37" s="17">
        <v>37591</v>
      </c>
      <c r="FH37" s="3">
        <v>138.19999999999999</v>
      </c>
      <c r="FI37" s="3">
        <v>140.428</v>
      </c>
    </row>
    <row r="38" spans="1:165" x14ac:dyDescent="0.3">
      <c r="A38" s="3">
        <v>30093</v>
      </c>
      <c r="B38" s="17">
        <v>37712</v>
      </c>
      <c r="C38" s="3">
        <v>1.8</v>
      </c>
      <c r="D38" s="3">
        <v>8.48</v>
      </c>
      <c r="F38" s="3">
        <v>30105</v>
      </c>
      <c r="G38" s="17">
        <v>37622</v>
      </c>
      <c r="H38" s="3">
        <v>98.3</v>
      </c>
      <c r="I38" s="3">
        <v>121.131</v>
      </c>
      <c r="K38" s="3">
        <v>30164</v>
      </c>
      <c r="L38" s="17">
        <v>39083</v>
      </c>
      <c r="M38" s="3">
        <v>69.900000000000006</v>
      </c>
      <c r="N38" s="3">
        <v>81.99</v>
      </c>
      <c r="P38" s="21">
        <v>30619</v>
      </c>
      <c r="Q38" s="17">
        <v>39052</v>
      </c>
      <c r="R38" s="3">
        <v>93.4</v>
      </c>
      <c r="S38" s="3">
        <v>134.559</v>
      </c>
      <c r="T38" s="3">
        <v>142.821</v>
      </c>
      <c r="V38" s="3">
        <v>30722</v>
      </c>
      <c r="W38" s="17">
        <v>39448</v>
      </c>
      <c r="X38" s="3">
        <v>190.1</v>
      </c>
      <c r="Y38" s="3">
        <v>211.06399999999999</v>
      </c>
      <c r="AA38" s="3" t="s">
        <v>23</v>
      </c>
      <c r="AB38" s="17">
        <v>37622</v>
      </c>
      <c r="AC38" s="3">
        <v>141.80000000000001</v>
      </c>
      <c r="AD38" s="3">
        <v>96.753</v>
      </c>
      <c r="AF38" s="3" t="s">
        <v>24</v>
      </c>
      <c r="AG38" s="17">
        <v>37622</v>
      </c>
      <c r="AH38" s="3">
        <v>119.5</v>
      </c>
      <c r="AI38" s="3">
        <v>99.406000000000006</v>
      </c>
      <c r="AK38" s="3" t="s">
        <v>25</v>
      </c>
      <c r="AL38" s="17">
        <v>37622</v>
      </c>
      <c r="AM38" s="3">
        <v>111.8</v>
      </c>
      <c r="AN38" s="3">
        <v>116.965</v>
      </c>
      <c r="AP38" s="3" t="s">
        <v>26</v>
      </c>
      <c r="AQ38" s="17">
        <v>37622</v>
      </c>
      <c r="AR38" s="3">
        <v>85.7</v>
      </c>
      <c r="AS38" s="3">
        <v>127.04300000000001</v>
      </c>
      <c r="AU38" s="3" t="s">
        <v>13</v>
      </c>
      <c r="AV38" s="17">
        <v>37622</v>
      </c>
      <c r="AW38" s="3">
        <v>98.3</v>
      </c>
      <c r="AX38" s="3">
        <v>111.974</v>
      </c>
      <c r="AZ38" s="3" t="s">
        <v>27</v>
      </c>
      <c r="BA38" s="17">
        <v>37622</v>
      </c>
      <c r="BB38" s="3">
        <v>141.1</v>
      </c>
      <c r="BC38" s="3">
        <v>130.22399999999999</v>
      </c>
      <c r="BE38" s="3" t="s">
        <v>28</v>
      </c>
      <c r="BF38" s="17">
        <v>37622</v>
      </c>
      <c r="BG38" s="3">
        <v>92</v>
      </c>
      <c r="BH38" s="3">
        <v>109.145</v>
      </c>
      <c r="BJ38" s="3" t="s">
        <v>29</v>
      </c>
      <c r="BK38" s="17">
        <v>37622</v>
      </c>
      <c r="BL38" s="3">
        <v>15.1</v>
      </c>
      <c r="BM38" s="3">
        <v>113.53</v>
      </c>
      <c r="BO38" s="3" t="s">
        <v>30</v>
      </c>
      <c r="BP38" s="17">
        <v>37622</v>
      </c>
      <c r="BQ38" s="3">
        <v>23.2</v>
      </c>
      <c r="BR38" s="3">
        <v>113.53</v>
      </c>
      <c r="BT38" s="3" t="s">
        <v>31</v>
      </c>
      <c r="BU38" s="17">
        <v>37622</v>
      </c>
      <c r="BV38" s="3">
        <v>48.6</v>
      </c>
      <c r="BW38" s="3">
        <v>142.13999999999999</v>
      </c>
      <c r="BY38" s="3" t="s">
        <v>32</v>
      </c>
      <c r="BZ38" s="17">
        <v>37622</v>
      </c>
      <c r="CA38" s="3">
        <v>18.399999999999999</v>
      </c>
      <c r="CB38" s="3">
        <v>112.402</v>
      </c>
      <c r="CD38" s="3" t="s">
        <v>14</v>
      </c>
      <c r="CE38" s="17">
        <v>37622</v>
      </c>
      <c r="CF38" s="3">
        <v>133.80000000000001</v>
      </c>
      <c r="CG38" s="3">
        <v>124.491</v>
      </c>
      <c r="CI38" s="3" t="s">
        <v>15</v>
      </c>
      <c r="CJ38" s="17">
        <v>37834</v>
      </c>
      <c r="CK38" s="3">
        <v>0.6</v>
      </c>
      <c r="CL38" s="3">
        <v>0</v>
      </c>
      <c r="CN38" s="3" t="s">
        <v>16</v>
      </c>
      <c r="CO38" s="17">
        <v>37742</v>
      </c>
      <c r="CP38" s="3">
        <v>0</v>
      </c>
      <c r="CQ38" s="3">
        <v>5.7460000000000004</v>
      </c>
      <c r="CS38" s="3" t="s">
        <v>17</v>
      </c>
      <c r="CT38" s="17">
        <v>37622</v>
      </c>
      <c r="CU38" s="3">
        <v>97.7</v>
      </c>
      <c r="CV38" s="3">
        <v>148.68799999999999</v>
      </c>
      <c r="CX38" s="3" t="s">
        <v>18</v>
      </c>
      <c r="CY38" s="17">
        <v>38838</v>
      </c>
      <c r="CZ38" s="3">
        <v>7.5</v>
      </c>
      <c r="DA38" s="3">
        <v>5.8079999999999998</v>
      </c>
      <c r="DC38" s="3" t="s">
        <v>19</v>
      </c>
      <c r="DD38" s="17">
        <v>37622</v>
      </c>
      <c r="DE38" s="3">
        <v>174</v>
      </c>
      <c r="DF38" s="3">
        <v>140.72399999999999</v>
      </c>
      <c r="DH38" s="3" t="s">
        <v>20</v>
      </c>
      <c r="DI38" s="17">
        <v>37622</v>
      </c>
      <c r="DJ38" s="3">
        <v>123.2</v>
      </c>
      <c r="DK38" s="3">
        <v>134.035</v>
      </c>
      <c r="DM38" s="3" t="s">
        <v>21</v>
      </c>
      <c r="DN38" s="17">
        <v>37622</v>
      </c>
      <c r="DO38" s="3">
        <v>119</v>
      </c>
      <c r="DP38" s="3">
        <v>128.75800000000001</v>
      </c>
      <c r="DR38" s="3" t="s">
        <v>33</v>
      </c>
      <c r="DS38" s="17">
        <v>37622</v>
      </c>
      <c r="DT38" s="3">
        <v>49.1</v>
      </c>
      <c r="DU38" s="3">
        <v>87.766000000000005</v>
      </c>
      <c r="DW38" s="3" t="s">
        <v>34</v>
      </c>
      <c r="DX38" s="17">
        <v>37681</v>
      </c>
      <c r="DY38" s="3">
        <v>20.8</v>
      </c>
      <c r="DZ38" s="3">
        <v>33.817</v>
      </c>
      <c r="EB38" s="3" t="s">
        <v>35</v>
      </c>
      <c r="EC38" s="17">
        <v>37742</v>
      </c>
      <c r="ED38" s="3">
        <v>0</v>
      </c>
      <c r="EE38" s="3">
        <v>0</v>
      </c>
      <c r="EG38" s="3" t="s">
        <v>8</v>
      </c>
      <c r="EH38" s="17">
        <v>37681</v>
      </c>
      <c r="EI38" s="3">
        <v>11</v>
      </c>
      <c r="EJ38" s="3">
        <v>19.922000000000001</v>
      </c>
      <c r="EL38" s="3" t="s">
        <v>9</v>
      </c>
      <c r="EM38" s="17">
        <v>37622</v>
      </c>
      <c r="EN38" s="3">
        <v>98.7</v>
      </c>
      <c r="EO38" s="3">
        <v>75.486999999999995</v>
      </c>
      <c r="EQ38" s="3" t="s">
        <v>10</v>
      </c>
      <c r="ER38" s="17">
        <v>37622</v>
      </c>
      <c r="ES38" s="3">
        <v>39.1</v>
      </c>
      <c r="ET38" s="3">
        <v>84.537999999999997</v>
      </c>
      <c r="EV38" s="3" t="s">
        <v>11</v>
      </c>
      <c r="EW38" s="17">
        <v>37622</v>
      </c>
      <c r="EX38" s="3">
        <v>72.599999999999994</v>
      </c>
      <c r="EY38" s="3">
        <v>85.837000000000003</v>
      </c>
      <c r="FA38" s="3" t="s">
        <v>12</v>
      </c>
      <c r="FB38" s="17">
        <v>37622</v>
      </c>
      <c r="FC38" s="3">
        <v>63.5</v>
      </c>
      <c r="FD38" s="3">
        <v>91.957999999999998</v>
      </c>
      <c r="FF38" s="3" t="s">
        <v>22</v>
      </c>
      <c r="FG38" s="17">
        <v>37622</v>
      </c>
      <c r="FH38" s="3">
        <v>68.2</v>
      </c>
      <c r="FI38" s="3">
        <v>58.286999999999999</v>
      </c>
    </row>
    <row r="39" spans="1:165" x14ac:dyDescent="0.3">
      <c r="A39" s="3">
        <v>30093</v>
      </c>
      <c r="B39" s="17">
        <v>37742</v>
      </c>
      <c r="C39" s="3">
        <v>0</v>
      </c>
      <c r="D39" s="3">
        <v>6.2530000000000001</v>
      </c>
      <c r="F39" s="3">
        <v>30105</v>
      </c>
      <c r="G39" s="17">
        <v>37653</v>
      </c>
      <c r="H39" s="3">
        <v>90.1</v>
      </c>
      <c r="I39" s="3">
        <v>94.950999999999993</v>
      </c>
      <c r="K39" s="3">
        <v>30164</v>
      </c>
      <c r="L39" s="17">
        <v>39114</v>
      </c>
      <c r="M39" s="3">
        <v>29.9</v>
      </c>
      <c r="N39" s="3">
        <v>29.576000000000001</v>
      </c>
      <c r="P39" s="21">
        <v>30619</v>
      </c>
      <c r="Q39" s="17">
        <v>39083</v>
      </c>
      <c r="R39" s="3">
        <v>73.599999999999994</v>
      </c>
      <c r="S39" s="3">
        <v>69.054000000000002</v>
      </c>
      <c r="T39" s="3">
        <v>68.042000000000002</v>
      </c>
      <c r="V39" s="3">
        <v>30722</v>
      </c>
      <c r="W39" s="17">
        <v>39479</v>
      </c>
      <c r="X39" s="3">
        <v>16.899999999999999</v>
      </c>
      <c r="Y39" s="3">
        <v>40.472999999999999</v>
      </c>
      <c r="AA39" s="3" t="s">
        <v>23</v>
      </c>
      <c r="AB39" s="17">
        <v>37653</v>
      </c>
      <c r="AC39" s="3">
        <v>124.1</v>
      </c>
      <c r="AD39" s="3">
        <v>100.627</v>
      </c>
      <c r="AF39" s="3" t="s">
        <v>24</v>
      </c>
      <c r="AG39" s="17">
        <v>37653</v>
      </c>
      <c r="AH39" s="3">
        <v>92.5</v>
      </c>
      <c r="AI39" s="3">
        <v>99.450999999999993</v>
      </c>
      <c r="AK39" s="3" t="s">
        <v>25</v>
      </c>
      <c r="AL39" s="17">
        <v>37653</v>
      </c>
      <c r="AM39" s="3">
        <v>136.19999999999999</v>
      </c>
      <c r="AN39" s="3">
        <v>96.805999999999997</v>
      </c>
      <c r="AP39" s="3" t="s">
        <v>26</v>
      </c>
      <c r="AQ39" s="17">
        <v>37653</v>
      </c>
      <c r="AR39" s="3">
        <v>98.9</v>
      </c>
      <c r="AS39" s="3">
        <v>113.806</v>
      </c>
      <c r="AU39" s="3" t="s">
        <v>13</v>
      </c>
      <c r="AV39" s="17">
        <v>37653</v>
      </c>
      <c r="AW39" s="3">
        <v>102</v>
      </c>
      <c r="AX39" s="3">
        <v>80.164000000000001</v>
      </c>
      <c r="AZ39" s="3" t="s">
        <v>27</v>
      </c>
      <c r="BA39" s="17">
        <v>37653</v>
      </c>
      <c r="BB39" s="3">
        <v>102.5</v>
      </c>
      <c r="BC39" s="3">
        <v>94.572000000000003</v>
      </c>
      <c r="BE39" s="3" t="s">
        <v>28</v>
      </c>
      <c r="BF39" s="17">
        <v>37653</v>
      </c>
      <c r="BG39" s="3">
        <v>89</v>
      </c>
      <c r="BH39" s="3">
        <v>76.349999999999994</v>
      </c>
      <c r="BJ39" s="3" t="s">
        <v>29</v>
      </c>
      <c r="BK39" s="17">
        <v>37653</v>
      </c>
      <c r="BL39" s="3">
        <v>69.7</v>
      </c>
      <c r="BM39" s="3">
        <v>105.179</v>
      </c>
      <c r="BO39" s="3" t="s">
        <v>30</v>
      </c>
      <c r="BP39" s="17">
        <v>37653</v>
      </c>
      <c r="BQ39" s="3">
        <v>80.2</v>
      </c>
      <c r="BR39" s="3">
        <v>105.179</v>
      </c>
      <c r="BT39" s="3" t="s">
        <v>31</v>
      </c>
      <c r="BU39" s="17">
        <v>37653</v>
      </c>
      <c r="BV39" s="3">
        <v>90.2</v>
      </c>
      <c r="BW39" s="3">
        <v>106.581</v>
      </c>
      <c r="BY39" s="3" t="s">
        <v>32</v>
      </c>
      <c r="BZ39" s="17">
        <v>37653</v>
      </c>
      <c r="CA39" s="3">
        <v>69.8</v>
      </c>
      <c r="CB39" s="3">
        <v>92.305000000000007</v>
      </c>
      <c r="CD39" s="3" t="s">
        <v>14</v>
      </c>
      <c r="CE39" s="17">
        <v>37653</v>
      </c>
      <c r="CF39" s="3">
        <v>117.9</v>
      </c>
      <c r="CG39" s="3">
        <v>87.134</v>
      </c>
      <c r="CI39" s="3" t="s">
        <v>15</v>
      </c>
      <c r="CJ39" s="17">
        <v>37865</v>
      </c>
      <c r="CK39" s="3">
        <v>1.8</v>
      </c>
      <c r="CL39" s="3">
        <v>7.68</v>
      </c>
      <c r="CN39" s="3" t="s">
        <v>16</v>
      </c>
      <c r="CO39" s="17">
        <v>37773</v>
      </c>
      <c r="CP39" s="3">
        <v>1.1000000000000001</v>
      </c>
      <c r="CQ39" s="3">
        <v>10.804</v>
      </c>
      <c r="CS39" s="3" t="s">
        <v>17</v>
      </c>
      <c r="CT39" s="17">
        <v>37653</v>
      </c>
      <c r="CU39" s="3">
        <v>136.5</v>
      </c>
      <c r="CV39" s="3">
        <v>108.10299999999999</v>
      </c>
      <c r="CX39" s="3" t="s">
        <v>18</v>
      </c>
      <c r="CY39" s="17">
        <v>38869</v>
      </c>
      <c r="CZ39" s="3">
        <v>0</v>
      </c>
      <c r="DA39" s="3">
        <v>0</v>
      </c>
      <c r="DC39" s="3" t="s">
        <v>19</v>
      </c>
      <c r="DD39" s="17">
        <v>37653</v>
      </c>
      <c r="DE39" s="3">
        <v>146.19999999999999</v>
      </c>
      <c r="DF39" s="3">
        <v>91.058000000000007</v>
      </c>
      <c r="DH39" s="3" t="s">
        <v>20</v>
      </c>
      <c r="DI39" s="17">
        <v>37653</v>
      </c>
      <c r="DJ39" s="3">
        <v>141.6</v>
      </c>
      <c r="DK39" s="3">
        <v>101.137</v>
      </c>
      <c r="DM39" s="3" t="s">
        <v>21</v>
      </c>
      <c r="DN39" s="17">
        <v>37653</v>
      </c>
      <c r="DO39" s="3">
        <v>79.5</v>
      </c>
      <c r="DP39" s="3">
        <v>93.216999999999999</v>
      </c>
      <c r="DR39" s="3" t="s">
        <v>33</v>
      </c>
      <c r="DS39" s="17">
        <v>37653</v>
      </c>
      <c r="DT39" s="3">
        <v>111.5</v>
      </c>
      <c r="DU39" s="3">
        <v>109.40600000000001</v>
      </c>
      <c r="DW39" s="3" t="s">
        <v>34</v>
      </c>
      <c r="DX39" s="17">
        <v>37712</v>
      </c>
      <c r="DY39" s="3">
        <v>0.4</v>
      </c>
      <c r="DZ39" s="3">
        <v>11.307</v>
      </c>
      <c r="EB39" s="3" t="s">
        <v>35</v>
      </c>
      <c r="EC39" s="17">
        <v>37773</v>
      </c>
      <c r="ED39" s="3">
        <v>0</v>
      </c>
      <c r="EE39" s="3">
        <v>0</v>
      </c>
      <c r="EG39" s="3" t="s">
        <v>8</v>
      </c>
      <c r="EH39" s="17">
        <v>37712</v>
      </c>
      <c r="EI39" s="3">
        <v>0</v>
      </c>
      <c r="EJ39" s="3">
        <v>11.058999999999999</v>
      </c>
      <c r="EL39" s="3" t="s">
        <v>9</v>
      </c>
      <c r="EM39" s="17">
        <v>37653</v>
      </c>
      <c r="EN39" s="3">
        <v>54</v>
      </c>
      <c r="EO39" s="3">
        <v>62.009</v>
      </c>
      <c r="EQ39" s="3" t="s">
        <v>10</v>
      </c>
      <c r="ER39" s="17">
        <v>37653</v>
      </c>
      <c r="ES39" s="3">
        <v>78</v>
      </c>
      <c r="ET39" s="3">
        <v>66.852000000000004</v>
      </c>
      <c r="EV39" s="3" t="s">
        <v>11</v>
      </c>
      <c r="EW39" s="17">
        <v>37653</v>
      </c>
      <c r="EX39" s="3">
        <v>63.2</v>
      </c>
      <c r="EY39" s="3">
        <v>81.661000000000001</v>
      </c>
      <c r="FA39" s="3" t="s">
        <v>12</v>
      </c>
      <c r="FB39" s="17">
        <v>37653</v>
      </c>
      <c r="FC39" s="3">
        <v>32.4</v>
      </c>
      <c r="FD39" s="3">
        <v>80.974999999999994</v>
      </c>
      <c r="FF39" s="3" t="s">
        <v>22</v>
      </c>
      <c r="FG39" s="17">
        <v>37653</v>
      </c>
      <c r="FH39" s="3">
        <v>28.4</v>
      </c>
      <c r="FI39" s="3">
        <v>67.355999999999995</v>
      </c>
    </row>
    <row r="40" spans="1:165" x14ac:dyDescent="0.3">
      <c r="A40" s="3">
        <v>30093</v>
      </c>
      <c r="B40" s="17">
        <v>37773</v>
      </c>
      <c r="C40" s="3">
        <v>0.3</v>
      </c>
      <c r="D40" s="3">
        <v>5.6479999999999997</v>
      </c>
      <c r="F40" s="3">
        <v>30105</v>
      </c>
      <c r="G40" s="17">
        <v>37681</v>
      </c>
      <c r="H40" s="3">
        <v>60.9</v>
      </c>
      <c r="I40" s="3">
        <v>75.131</v>
      </c>
      <c r="K40" s="3">
        <v>30164</v>
      </c>
      <c r="L40" s="17">
        <v>39142</v>
      </c>
      <c r="M40" s="3">
        <v>5.3</v>
      </c>
      <c r="N40" s="3">
        <v>60.973999999999997</v>
      </c>
      <c r="P40" s="21">
        <v>30619</v>
      </c>
      <c r="Q40" s="17">
        <v>39114</v>
      </c>
      <c r="R40" s="3">
        <v>20.9</v>
      </c>
      <c r="S40" s="3">
        <v>36.365000000000002</v>
      </c>
      <c r="T40" s="3">
        <v>39.314</v>
      </c>
      <c r="V40" s="3">
        <v>30722</v>
      </c>
      <c r="W40" s="17">
        <v>39508</v>
      </c>
      <c r="X40" s="3">
        <v>163.6</v>
      </c>
      <c r="Y40" s="3">
        <v>107.84399999999999</v>
      </c>
      <c r="AA40" s="3" t="s">
        <v>23</v>
      </c>
      <c r="AB40" s="17">
        <v>37681</v>
      </c>
      <c r="AC40" s="3">
        <v>43.5</v>
      </c>
      <c r="AD40" s="3">
        <v>39.054000000000002</v>
      </c>
      <c r="AF40" s="3" t="s">
        <v>24</v>
      </c>
      <c r="AG40" s="17">
        <v>37681</v>
      </c>
      <c r="AH40" s="3">
        <v>53</v>
      </c>
      <c r="AI40" s="3">
        <v>42.658999999999999</v>
      </c>
      <c r="AK40" s="3" t="s">
        <v>25</v>
      </c>
      <c r="AL40" s="17">
        <v>37681</v>
      </c>
      <c r="AM40" s="3">
        <v>46.2</v>
      </c>
      <c r="AN40" s="3">
        <v>67.852000000000004</v>
      </c>
      <c r="AP40" s="3" t="s">
        <v>26</v>
      </c>
      <c r="AQ40" s="17">
        <v>37681</v>
      </c>
      <c r="AR40" s="3">
        <v>95.8</v>
      </c>
      <c r="AS40" s="3">
        <v>79.171999999999997</v>
      </c>
      <c r="AU40" s="3" t="s">
        <v>13</v>
      </c>
      <c r="AV40" s="17">
        <v>37681</v>
      </c>
      <c r="AW40" s="3">
        <v>15</v>
      </c>
      <c r="AX40" s="3">
        <v>63.482999999999997</v>
      </c>
      <c r="AZ40" s="3" t="s">
        <v>27</v>
      </c>
      <c r="BA40" s="17">
        <v>37681</v>
      </c>
      <c r="BB40" s="3">
        <v>51</v>
      </c>
      <c r="BC40" s="3">
        <v>66.111000000000004</v>
      </c>
      <c r="BE40" s="3" t="s">
        <v>28</v>
      </c>
      <c r="BF40" s="17">
        <v>37681</v>
      </c>
      <c r="BG40" s="3">
        <v>80.400000000000006</v>
      </c>
      <c r="BH40" s="3">
        <v>51.292999999999999</v>
      </c>
      <c r="BJ40" s="3" t="s">
        <v>29</v>
      </c>
      <c r="BK40" s="17">
        <v>37681</v>
      </c>
      <c r="BL40" s="3">
        <v>25.2</v>
      </c>
      <c r="BM40" s="3">
        <v>65.11</v>
      </c>
      <c r="BO40" s="3" t="s">
        <v>30</v>
      </c>
      <c r="BP40" s="17">
        <v>37681</v>
      </c>
      <c r="BQ40" s="3">
        <v>32.799999999999997</v>
      </c>
      <c r="BR40" s="3">
        <v>65.11</v>
      </c>
      <c r="BT40" s="3" t="s">
        <v>31</v>
      </c>
      <c r="BU40" s="17">
        <v>37681</v>
      </c>
      <c r="BV40" s="3">
        <v>69</v>
      </c>
      <c r="BW40" s="3">
        <v>70.239999999999995</v>
      </c>
      <c r="BY40" s="3" t="s">
        <v>32</v>
      </c>
      <c r="BZ40" s="17">
        <v>37681</v>
      </c>
      <c r="CA40" s="3">
        <v>38.4</v>
      </c>
      <c r="CB40" s="3">
        <v>65.411000000000001</v>
      </c>
      <c r="CD40" s="3" t="s">
        <v>14</v>
      </c>
      <c r="CE40" s="17">
        <v>37681</v>
      </c>
      <c r="CF40" s="3">
        <v>61.2</v>
      </c>
      <c r="CG40" s="3">
        <v>72.635000000000005</v>
      </c>
      <c r="CI40" s="3" t="s">
        <v>15</v>
      </c>
      <c r="CJ40" s="17">
        <v>37895</v>
      </c>
      <c r="CK40" s="3">
        <v>59.6</v>
      </c>
      <c r="CL40" s="3">
        <v>65.686999999999998</v>
      </c>
      <c r="CN40" s="3" t="s">
        <v>16</v>
      </c>
      <c r="CO40" s="17">
        <v>37803</v>
      </c>
      <c r="CP40" s="3">
        <v>0</v>
      </c>
      <c r="CQ40" s="3">
        <v>0</v>
      </c>
      <c r="CS40" s="3" t="s">
        <v>17</v>
      </c>
      <c r="CT40" s="17">
        <v>37681</v>
      </c>
      <c r="CU40" s="3">
        <v>70.2</v>
      </c>
      <c r="CV40" s="3">
        <v>77.906000000000006</v>
      </c>
      <c r="CX40" s="3" t="s">
        <v>18</v>
      </c>
      <c r="CY40" s="17">
        <v>38899</v>
      </c>
      <c r="CZ40" s="3">
        <v>0</v>
      </c>
      <c r="DA40" s="3">
        <v>0</v>
      </c>
      <c r="DC40" s="3" t="s">
        <v>19</v>
      </c>
      <c r="DD40" s="17">
        <v>37681</v>
      </c>
      <c r="DE40" s="3">
        <v>50.6</v>
      </c>
      <c r="DF40" s="3">
        <v>70.436999999999998</v>
      </c>
      <c r="DH40" s="3" t="s">
        <v>20</v>
      </c>
      <c r="DI40" s="17">
        <v>37681</v>
      </c>
      <c r="DJ40" s="3">
        <v>37.200000000000003</v>
      </c>
      <c r="DK40" s="3">
        <v>66.495999999999995</v>
      </c>
      <c r="DM40" s="3" t="s">
        <v>21</v>
      </c>
      <c r="DN40" s="17">
        <v>37681</v>
      </c>
      <c r="DO40" s="3">
        <v>28.3</v>
      </c>
      <c r="DP40" s="3">
        <v>61.061999999999998</v>
      </c>
      <c r="DR40" s="3" t="s">
        <v>33</v>
      </c>
      <c r="DS40" s="17">
        <v>37681</v>
      </c>
      <c r="DT40" s="3">
        <v>41.9</v>
      </c>
      <c r="DU40" s="3">
        <v>37.377000000000002</v>
      </c>
      <c r="DW40" s="3" t="s">
        <v>34</v>
      </c>
      <c r="DX40" s="17">
        <v>37742</v>
      </c>
      <c r="DY40" s="3">
        <v>0</v>
      </c>
      <c r="DZ40" s="3">
        <v>4.0949999999999998</v>
      </c>
      <c r="EB40" s="3" t="s">
        <v>35</v>
      </c>
      <c r="EC40" s="17">
        <v>37803</v>
      </c>
      <c r="ED40" s="3">
        <v>0</v>
      </c>
      <c r="EE40" s="3">
        <v>0</v>
      </c>
      <c r="EG40" s="3" t="s">
        <v>8</v>
      </c>
      <c r="EH40" s="17">
        <v>37742</v>
      </c>
      <c r="EI40" s="3">
        <v>0</v>
      </c>
      <c r="EJ40" s="3">
        <v>0</v>
      </c>
      <c r="EL40" s="3" t="s">
        <v>9</v>
      </c>
      <c r="EM40" s="17">
        <v>37681</v>
      </c>
      <c r="EN40" s="3">
        <v>8</v>
      </c>
      <c r="EO40" s="3">
        <v>26.036999999999999</v>
      </c>
      <c r="EQ40" s="3" t="s">
        <v>10</v>
      </c>
      <c r="ER40" s="17">
        <v>37681</v>
      </c>
      <c r="ES40" s="3">
        <v>22.2</v>
      </c>
      <c r="ET40" s="3">
        <v>23.937999999999999</v>
      </c>
      <c r="EV40" s="3" t="s">
        <v>11</v>
      </c>
      <c r="EW40" s="17">
        <v>37681</v>
      </c>
      <c r="EX40" s="3">
        <v>8.8000000000000007</v>
      </c>
      <c r="EY40" s="3">
        <v>27.981999999999999</v>
      </c>
      <c r="FA40" s="3" t="s">
        <v>12</v>
      </c>
      <c r="FB40" s="17">
        <v>37681</v>
      </c>
      <c r="FC40" s="3">
        <v>15</v>
      </c>
      <c r="FD40" s="3">
        <v>27.273</v>
      </c>
      <c r="FF40" s="3" t="s">
        <v>22</v>
      </c>
      <c r="FG40" s="17">
        <v>37681</v>
      </c>
      <c r="FH40" s="3">
        <v>12</v>
      </c>
      <c r="FI40" s="3">
        <v>30.530999999999999</v>
      </c>
    </row>
    <row r="41" spans="1:165" x14ac:dyDescent="0.3">
      <c r="A41" s="3">
        <v>30093</v>
      </c>
      <c r="B41" s="17">
        <v>37803</v>
      </c>
      <c r="C41" s="3">
        <v>0</v>
      </c>
      <c r="D41" s="3">
        <v>0</v>
      </c>
      <c r="F41" s="3">
        <v>30105</v>
      </c>
      <c r="G41" s="17">
        <v>37712</v>
      </c>
      <c r="H41" s="3">
        <v>3</v>
      </c>
      <c r="I41" s="3">
        <v>8.4580000000000002</v>
      </c>
      <c r="K41" s="3">
        <v>30164</v>
      </c>
      <c r="L41" s="17">
        <v>39173</v>
      </c>
      <c r="M41" s="3">
        <v>33.700000000000003</v>
      </c>
      <c r="N41" s="3">
        <v>48.441000000000003</v>
      </c>
      <c r="P41" s="21">
        <v>30619</v>
      </c>
      <c r="Q41" s="17">
        <v>39142</v>
      </c>
      <c r="R41" s="3">
        <v>41.9</v>
      </c>
      <c r="S41" s="3">
        <v>59.353999999999999</v>
      </c>
      <c r="T41" s="3">
        <v>56.497999999999998</v>
      </c>
      <c r="V41" s="3">
        <v>30722</v>
      </c>
      <c r="W41" s="17">
        <v>39539</v>
      </c>
      <c r="X41" s="3">
        <v>2.2999999999999998</v>
      </c>
      <c r="Y41" s="3">
        <v>11.685</v>
      </c>
      <c r="AA41" s="3" t="s">
        <v>23</v>
      </c>
      <c r="AB41" s="17">
        <v>37712</v>
      </c>
      <c r="AC41" s="3">
        <v>14</v>
      </c>
      <c r="AD41" s="3">
        <v>13.938000000000001</v>
      </c>
      <c r="AF41" s="3" t="s">
        <v>24</v>
      </c>
      <c r="AG41" s="17">
        <v>37712</v>
      </c>
      <c r="AH41" s="3">
        <v>0</v>
      </c>
      <c r="AI41" s="3">
        <v>12.689</v>
      </c>
      <c r="AK41" s="3" t="s">
        <v>25</v>
      </c>
      <c r="AL41" s="17">
        <v>37712</v>
      </c>
      <c r="AM41" s="3">
        <v>6.8</v>
      </c>
      <c r="AN41" s="3">
        <v>8.3179999999999996</v>
      </c>
      <c r="AP41" s="3" t="s">
        <v>26</v>
      </c>
      <c r="AQ41" s="17">
        <v>37712</v>
      </c>
      <c r="AR41" s="3">
        <v>6.1</v>
      </c>
      <c r="AS41" s="3">
        <v>9.5109999999999992</v>
      </c>
      <c r="AU41" s="3" t="s">
        <v>13</v>
      </c>
      <c r="AV41" s="17">
        <v>37712</v>
      </c>
      <c r="AW41" s="3">
        <v>2.5</v>
      </c>
      <c r="AX41" s="3">
        <v>7.9729999999999999</v>
      </c>
      <c r="AZ41" s="3" t="s">
        <v>27</v>
      </c>
      <c r="BA41" s="17">
        <v>37712</v>
      </c>
      <c r="BB41" s="3">
        <v>4</v>
      </c>
      <c r="BC41" s="3">
        <v>7.9029999999999996</v>
      </c>
      <c r="BE41" s="3" t="s">
        <v>28</v>
      </c>
      <c r="BF41" s="17">
        <v>37712</v>
      </c>
      <c r="BG41" s="3">
        <v>0</v>
      </c>
      <c r="BH41" s="3">
        <v>8.9819999999999993</v>
      </c>
      <c r="BJ41" s="3" t="s">
        <v>29</v>
      </c>
      <c r="BK41" s="17">
        <v>37712</v>
      </c>
      <c r="BL41" s="3">
        <v>0</v>
      </c>
      <c r="BM41" s="3">
        <v>8.9149999999999991</v>
      </c>
      <c r="BO41" s="3" t="s">
        <v>30</v>
      </c>
      <c r="BP41" s="17">
        <v>37712</v>
      </c>
      <c r="BQ41" s="3">
        <v>0</v>
      </c>
      <c r="BR41" s="3">
        <v>8.9149999999999991</v>
      </c>
      <c r="BT41" s="3" t="s">
        <v>31</v>
      </c>
      <c r="BU41" s="17">
        <v>37712</v>
      </c>
      <c r="BV41" s="3">
        <v>0</v>
      </c>
      <c r="BW41" s="3">
        <v>9.4440000000000008</v>
      </c>
      <c r="BY41" s="3" t="s">
        <v>32</v>
      </c>
      <c r="BZ41" s="17">
        <v>37712</v>
      </c>
      <c r="CA41" s="3">
        <v>0</v>
      </c>
      <c r="CB41" s="3">
        <v>8.8870000000000005</v>
      </c>
      <c r="CD41" s="3" t="s">
        <v>14</v>
      </c>
      <c r="CE41" s="17">
        <v>37712</v>
      </c>
      <c r="CF41" s="3">
        <v>3.6</v>
      </c>
      <c r="CG41" s="3">
        <v>8.9939999999999998</v>
      </c>
      <c r="CI41" s="3" t="s">
        <v>15</v>
      </c>
      <c r="CJ41" s="17">
        <v>37926</v>
      </c>
      <c r="CK41" s="3">
        <v>49</v>
      </c>
      <c r="CL41" s="3">
        <v>66.659000000000006</v>
      </c>
      <c r="CN41" s="3" t="s">
        <v>16</v>
      </c>
      <c r="CO41" s="17">
        <v>37834</v>
      </c>
      <c r="CP41" s="3">
        <v>0</v>
      </c>
      <c r="CQ41" s="3">
        <v>0</v>
      </c>
      <c r="CS41" s="3" t="s">
        <v>17</v>
      </c>
      <c r="CT41" s="17">
        <v>37712</v>
      </c>
      <c r="CU41" s="3">
        <v>1</v>
      </c>
      <c r="CV41" s="3">
        <v>9.4149999999999991</v>
      </c>
      <c r="CX41" s="3" t="s">
        <v>18</v>
      </c>
      <c r="CY41" s="17">
        <v>38930</v>
      </c>
      <c r="CZ41" s="3">
        <v>52.7</v>
      </c>
      <c r="DA41" s="3">
        <v>0</v>
      </c>
      <c r="DC41" s="3" t="s">
        <v>19</v>
      </c>
      <c r="DD41" s="17">
        <v>37712</v>
      </c>
      <c r="DE41" s="3">
        <v>2.4</v>
      </c>
      <c r="DF41" s="3">
        <v>10.794</v>
      </c>
      <c r="DH41" s="3" t="s">
        <v>20</v>
      </c>
      <c r="DI41" s="17">
        <v>37712</v>
      </c>
      <c r="DJ41" s="3">
        <v>4.2</v>
      </c>
      <c r="DK41" s="3">
        <v>7.9210000000000003</v>
      </c>
      <c r="DM41" s="3" t="s">
        <v>21</v>
      </c>
      <c r="DN41" s="17">
        <v>37712</v>
      </c>
      <c r="DO41" s="3">
        <v>0</v>
      </c>
      <c r="DP41" s="3">
        <v>7.9050000000000002</v>
      </c>
      <c r="DR41" s="3" t="s">
        <v>33</v>
      </c>
      <c r="DS41" s="17">
        <v>37712</v>
      </c>
      <c r="DT41" s="3">
        <v>11</v>
      </c>
      <c r="DU41" s="3">
        <v>11.74</v>
      </c>
      <c r="DW41" s="3" t="s">
        <v>34</v>
      </c>
      <c r="DX41" s="17">
        <v>37773</v>
      </c>
      <c r="DY41" s="3">
        <v>0</v>
      </c>
      <c r="DZ41" s="3">
        <v>6.7569999999999997</v>
      </c>
      <c r="EB41" s="3" t="s">
        <v>35</v>
      </c>
      <c r="EC41" s="17">
        <v>37834</v>
      </c>
      <c r="ED41" s="3">
        <v>0</v>
      </c>
      <c r="EE41" s="3">
        <v>0</v>
      </c>
      <c r="EG41" s="3" t="s">
        <v>8</v>
      </c>
      <c r="EH41" s="17">
        <v>37773</v>
      </c>
      <c r="EI41" s="3">
        <v>0</v>
      </c>
      <c r="EJ41" s="3">
        <v>0</v>
      </c>
      <c r="EL41" s="3" t="s">
        <v>9</v>
      </c>
      <c r="EM41" s="17">
        <v>37712</v>
      </c>
      <c r="EN41" s="3">
        <v>0</v>
      </c>
      <c r="EO41" s="3">
        <v>12.009</v>
      </c>
      <c r="EQ41" s="3" t="s">
        <v>10</v>
      </c>
      <c r="ER41" s="17">
        <v>37712</v>
      </c>
      <c r="ES41" s="3">
        <v>3.5</v>
      </c>
      <c r="ET41" s="3">
        <v>10.629</v>
      </c>
      <c r="EV41" s="3" t="s">
        <v>11</v>
      </c>
      <c r="EW41" s="17">
        <v>37712</v>
      </c>
      <c r="EX41" s="3">
        <v>6.6</v>
      </c>
      <c r="EY41" s="3">
        <v>8.4649999999999999</v>
      </c>
      <c r="FA41" s="3" t="s">
        <v>12</v>
      </c>
      <c r="FB41" s="17">
        <v>37712</v>
      </c>
      <c r="FC41" s="3">
        <v>6</v>
      </c>
      <c r="FD41" s="3">
        <v>8.6029999999999998</v>
      </c>
      <c r="FF41" s="3" t="s">
        <v>22</v>
      </c>
      <c r="FG41" s="17">
        <v>37712</v>
      </c>
      <c r="FH41" s="3">
        <v>16</v>
      </c>
      <c r="FI41" s="3">
        <v>6.8520000000000003</v>
      </c>
    </row>
    <row r="42" spans="1:165" x14ac:dyDescent="0.3">
      <c r="A42" s="3">
        <v>30093</v>
      </c>
      <c r="B42" s="17">
        <v>37834</v>
      </c>
      <c r="C42" s="3">
        <v>0.2</v>
      </c>
      <c r="D42" s="3">
        <v>0</v>
      </c>
      <c r="F42" s="3">
        <v>30105</v>
      </c>
      <c r="G42" s="17">
        <v>37742</v>
      </c>
      <c r="H42" s="3">
        <v>0</v>
      </c>
      <c r="I42" s="3">
        <v>6.7679999999999998</v>
      </c>
      <c r="K42" s="3">
        <v>30164</v>
      </c>
      <c r="L42" s="17">
        <v>39203</v>
      </c>
      <c r="M42" s="3">
        <v>0</v>
      </c>
      <c r="N42" s="3">
        <v>5.1870000000000003</v>
      </c>
      <c r="P42" s="21">
        <v>30619</v>
      </c>
      <c r="Q42" s="17">
        <v>39173</v>
      </c>
      <c r="R42" s="3">
        <v>23</v>
      </c>
      <c r="S42" s="3">
        <v>48.66</v>
      </c>
      <c r="T42" s="3">
        <v>48.834000000000003</v>
      </c>
      <c r="V42" s="3">
        <v>30722</v>
      </c>
      <c r="W42" s="17">
        <v>39569</v>
      </c>
      <c r="X42" s="3">
        <v>11.4</v>
      </c>
      <c r="Y42" s="3">
        <v>15.117000000000001</v>
      </c>
      <c r="AA42" s="3" t="s">
        <v>23</v>
      </c>
      <c r="AB42" s="17">
        <v>37742</v>
      </c>
      <c r="AC42" s="3">
        <v>0</v>
      </c>
      <c r="AD42" s="3">
        <v>5.2229999999999999</v>
      </c>
      <c r="AF42" s="3" t="s">
        <v>24</v>
      </c>
      <c r="AG42" s="17">
        <v>37742</v>
      </c>
      <c r="AH42" s="3">
        <v>0</v>
      </c>
      <c r="AI42" s="3">
        <v>5.1219999999999999</v>
      </c>
      <c r="AK42" s="3" t="s">
        <v>25</v>
      </c>
      <c r="AL42" s="17">
        <v>37742</v>
      </c>
      <c r="AM42" s="3">
        <v>0.2</v>
      </c>
      <c r="AN42" s="3">
        <v>6.5670000000000002</v>
      </c>
      <c r="AP42" s="3" t="s">
        <v>26</v>
      </c>
      <c r="AQ42" s="17">
        <v>37742</v>
      </c>
      <c r="AR42" s="3">
        <v>0</v>
      </c>
      <c r="AS42" s="3">
        <v>6.9560000000000004</v>
      </c>
      <c r="AU42" s="3" t="s">
        <v>13</v>
      </c>
      <c r="AV42" s="17">
        <v>37742</v>
      </c>
      <c r="AW42" s="3">
        <v>0</v>
      </c>
      <c r="AX42" s="3">
        <v>5.91</v>
      </c>
      <c r="AZ42" s="3" t="s">
        <v>27</v>
      </c>
      <c r="BA42" s="17">
        <v>37742</v>
      </c>
      <c r="BB42" s="3">
        <v>0</v>
      </c>
      <c r="BC42" s="3">
        <v>6.7130000000000001</v>
      </c>
      <c r="BE42" s="3" t="s">
        <v>28</v>
      </c>
      <c r="BF42" s="17">
        <v>37742</v>
      </c>
      <c r="BG42" s="3">
        <v>0</v>
      </c>
      <c r="BH42" s="3">
        <v>5.49</v>
      </c>
      <c r="BJ42" s="3" t="s">
        <v>29</v>
      </c>
      <c r="BK42" s="17">
        <v>37742</v>
      </c>
      <c r="BL42" s="3">
        <v>0</v>
      </c>
      <c r="BM42" s="3">
        <v>6.21</v>
      </c>
      <c r="BO42" s="3" t="s">
        <v>30</v>
      </c>
      <c r="BP42" s="17">
        <v>37742</v>
      </c>
      <c r="BQ42" s="3">
        <v>0</v>
      </c>
      <c r="BR42" s="3">
        <v>6.21</v>
      </c>
      <c r="BT42" s="3" t="s">
        <v>31</v>
      </c>
      <c r="BU42" s="17">
        <v>37742</v>
      </c>
      <c r="BV42" s="3">
        <v>0</v>
      </c>
      <c r="BW42" s="3">
        <v>6.8010000000000002</v>
      </c>
      <c r="BY42" s="3" t="s">
        <v>32</v>
      </c>
      <c r="BZ42" s="17">
        <v>37742</v>
      </c>
      <c r="CA42" s="3">
        <v>0</v>
      </c>
      <c r="CB42" s="3">
        <v>5.7850000000000001</v>
      </c>
      <c r="CD42" s="3" t="s">
        <v>14</v>
      </c>
      <c r="CE42" s="17">
        <v>37742</v>
      </c>
      <c r="CF42" s="3">
        <v>0</v>
      </c>
      <c r="CG42" s="3">
        <v>0</v>
      </c>
      <c r="CI42" s="3" t="s">
        <v>15</v>
      </c>
      <c r="CJ42" s="17">
        <v>37956</v>
      </c>
      <c r="CK42" s="3">
        <v>9.8000000000000007</v>
      </c>
      <c r="CL42" s="3">
        <v>63.347999999999999</v>
      </c>
      <c r="CN42" s="3" t="s">
        <v>16</v>
      </c>
      <c r="CO42" s="17">
        <v>37865</v>
      </c>
      <c r="CP42" s="3">
        <v>0</v>
      </c>
      <c r="CQ42" s="3">
        <v>9.0809999999999995</v>
      </c>
      <c r="CS42" s="3" t="s">
        <v>17</v>
      </c>
      <c r="CT42" s="17">
        <v>37742</v>
      </c>
      <c r="CU42" s="3">
        <v>0</v>
      </c>
      <c r="CV42" s="3">
        <v>5.4729999999999999</v>
      </c>
      <c r="CX42" s="3" t="s">
        <v>18</v>
      </c>
      <c r="CY42" s="17">
        <v>38961</v>
      </c>
      <c r="CZ42" s="3">
        <v>0</v>
      </c>
      <c r="DA42" s="3">
        <v>7.3239999999999998</v>
      </c>
      <c r="DC42" s="3" t="s">
        <v>19</v>
      </c>
      <c r="DD42" s="17">
        <v>37742</v>
      </c>
      <c r="DE42" s="3">
        <v>0</v>
      </c>
      <c r="DF42" s="3">
        <v>5.6890000000000001</v>
      </c>
      <c r="DH42" s="3" t="s">
        <v>20</v>
      </c>
      <c r="DI42" s="17">
        <v>37742</v>
      </c>
      <c r="DJ42" s="3">
        <v>0</v>
      </c>
      <c r="DK42" s="3">
        <v>6.3109999999999999</v>
      </c>
      <c r="DM42" s="3" t="s">
        <v>21</v>
      </c>
      <c r="DN42" s="17">
        <v>37742</v>
      </c>
      <c r="DO42" s="3">
        <v>0</v>
      </c>
      <c r="DP42" s="3">
        <v>5.8339999999999996</v>
      </c>
      <c r="DR42" s="3" t="s">
        <v>33</v>
      </c>
      <c r="DS42" s="17">
        <v>37803</v>
      </c>
      <c r="DT42" s="3">
        <v>0</v>
      </c>
      <c r="DU42" s="3">
        <v>0</v>
      </c>
      <c r="DW42" s="3" t="s">
        <v>34</v>
      </c>
      <c r="DX42" s="17">
        <v>37803</v>
      </c>
      <c r="DY42" s="3">
        <v>2</v>
      </c>
      <c r="DZ42" s="3">
        <v>0</v>
      </c>
      <c r="EB42" s="3" t="s">
        <v>35</v>
      </c>
      <c r="EC42" s="17">
        <v>37865</v>
      </c>
      <c r="ED42" s="3">
        <v>0</v>
      </c>
      <c r="EE42" s="3">
        <v>0</v>
      </c>
      <c r="EG42" s="3" t="s">
        <v>8</v>
      </c>
      <c r="EH42" s="17">
        <v>37803</v>
      </c>
      <c r="EI42" s="3">
        <v>0</v>
      </c>
      <c r="EJ42" s="3">
        <v>0</v>
      </c>
      <c r="EL42" s="3" t="s">
        <v>9</v>
      </c>
      <c r="EM42" s="17">
        <v>37742</v>
      </c>
      <c r="EN42" s="3">
        <v>0</v>
      </c>
      <c r="EO42" s="3">
        <v>0</v>
      </c>
      <c r="EQ42" s="3" t="s">
        <v>10</v>
      </c>
      <c r="ER42" s="17">
        <v>37742</v>
      </c>
      <c r="ES42" s="3">
        <v>0</v>
      </c>
      <c r="ET42" s="3">
        <v>0</v>
      </c>
      <c r="EV42" s="3" t="s">
        <v>11</v>
      </c>
      <c r="EW42" s="17">
        <v>37742</v>
      </c>
      <c r="EX42" s="3">
        <v>0</v>
      </c>
      <c r="EY42" s="3">
        <v>2.4620000000000002</v>
      </c>
      <c r="FA42" s="3" t="s">
        <v>12</v>
      </c>
      <c r="FB42" s="17">
        <v>37742</v>
      </c>
      <c r="FC42" s="3">
        <v>0</v>
      </c>
      <c r="FD42" s="3">
        <v>0</v>
      </c>
      <c r="FF42" s="3" t="s">
        <v>22</v>
      </c>
      <c r="FG42" s="17">
        <v>37742</v>
      </c>
      <c r="FH42" s="3">
        <v>0</v>
      </c>
      <c r="FI42" s="3">
        <v>1.4610000000000001</v>
      </c>
    </row>
    <row r="43" spans="1:165" x14ac:dyDescent="0.3">
      <c r="A43" s="3">
        <v>30093</v>
      </c>
      <c r="B43" s="17">
        <v>37865</v>
      </c>
      <c r="C43" s="3">
        <v>1.3</v>
      </c>
      <c r="D43" s="3">
        <v>7.1470000000000002</v>
      </c>
      <c r="F43" s="3">
        <v>30105</v>
      </c>
      <c r="G43" s="17">
        <v>37773</v>
      </c>
      <c r="H43" s="3">
        <v>10.6</v>
      </c>
      <c r="I43" s="3">
        <v>8.9740000000000002</v>
      </c>
      <c r="K43" s="3">
        <v>30164</v>
      </c>
      <c r="L43" s="17">
        <v>39234</v>
      </c>
      <c r="M43" s="3">
        <v>31.6</v>
      </c>
      <c r="N43" s="3">
        <v>11.611000000000001</v>
      </c>
      <c r="P43" s="21">
        <v>30619</v>
      </c>
      <c r="Q43" s="17">
        <v>39203</v>
      </c>
      <c r="R43" s="3">
        <v>0.6</v>
      </c>
      <c r="S43" s="3">
        <v>5.4669999999999996</v>
      </c>
      <c r="T43" s="3">
        <v>5.8250000000000002</v>
      </c>
      <c r="V43" s="3">
        <v>30722</v>
      </c>
      <c r="W43" s="17">
        <v>39600</v>
      </c>
      <c r="X43" s="3">
        <v>6.1</v>
      </c>
      <c r="Y43" s="3">
        <v>0</v>
      </c>
      <c r="AA43" s="3" t="s">
        <v>23</v>
      </c>
      <c r="AB43" s="17">
        <v>37773</v>
      </c>
      <c r="AC43" s="3">
        <v>17.8</v>
      </c>
      <c r="AD43" s="3">
        <v>6.2489999999999997</v>
      </c>
      <c r="AF43" s="3" t="s">
        <v>24</v>
      </c>
      <c r="AG43" s="17">
        <v>37773</v>
      </c>
      <c r="AH43" s="3">
        <v>0</v>
      </c>
      <c r="AI43" s="3">
        <v>6.2789999999999999</v>
      </c>
      <c r="AK43" s="3" t="s">
        <v>25</v>
      </c>
      <c r="AL43" s="17">
        <v>37773</v>
      </c>
      <c r="AM43" s="3">
        <v>7</v>
      </c>
      <c r="AN43" s="3">
        <v>9.3350000000000009</v>
      </c>
      <c r="AP43" s="3" t="s">
        <v>26</v>
      </c>
      <c r="AQ43" s="17">
        <v>37773</v>
      </c>
      <c r="AR43" s="3">
        <v>10.6</v>
      </c>
      <c r="AS43" s="3">
        <v>11.224</v>
      </c>
      <c r="AU43" s="3" t="s">
        <v>13</v>
      </c>
      <c r="AV43" s="17">
        <v>37773</v>
      </c>
      <c r="AW43" s="3">
        <v>11</v>
      </c>
      <c r="AX43" s="3">
        <v>7.8479999999999999</v>
      </c>
      <c r="AZ43" s="3" t="s">
        <v>27</v>
      </c>
      <c r="BA43" s="17">
        <v>37773</v>
      </c>
      <c r="BB43" s="3">
        <v>0</v>
      </c>
      <c r="BC43" s="3">
        <v>9.9169999999999998</v>
      </c>
      <c r="BE43" s="3" t="s">
        <v>28</v>
      </c>
      <c r="BF43" s="17">
        <v>37773</v>
      </c>
      <c r="BG43" s="3">
        <v>0</v>
      </c>
      <c r="BH43" s="3">
        <v>8.41</v>
      </c>
      <c r="BJ43" s="3" t="s">
        <v>29</v>
      </c>
      <c r="BK43" s="17">
        <v>37773</v>
      </c>
      <c r="BL43" s="3">
        <v>0</v>
      </c>
      <c r="BM43" s="3">
        <v>9.0069999999999997</v>
      </c>
      <c r="BO43" s="3" t="s">
        <v>30</v>
      </c>
      <c r="BP43" s="17">
        <v>37773</v>
      </c>
      <c r="BQ43" s="3">
        <v>0</v>
      </c>
      <c r="BR43" s="3">
        <v>9.0069999999999997</v>
      </c>
      <c r="BT43" s="3" t="s">
        <v>31</v>
      </c>
      <c r="BU43" s="17">
        <v>37773</v>
      </c>
      <c r="BV43" s="3">
        <v>0</v>
      </c>
      <c r="BW43" s="3">
        <v>11.734</v>
      </c>
      <c r="BY43" s="3" t="s">
        <v>32</v>
      </c>
      <c r="BZ43" s="17">
        <v>37773</v>
      </c>
      <c r="CA43" s="3">
        <v>0</v>
      </c>
      <c r="CB43" s="3">
        <v>8.7059999999999995</v>
      </c>
      <c r="CD43" s="3" t="s">
        <v>14</v>
      </c>
      <c r="CE43" s="17">
        <v>37773</v>
      </c>
      <c r="CF43" s="3">
        <v>7.4</v>
      </c>
      <c r="CG43" s="3">
        <v>5.27</v>
      </c>
      <c r="CI43" s="3" t="s">
        <v>15</v>
      </c>
      <c r="CJ43" s="17">
        <v>37987</v>
      </c>
      <c r="CK43" s="3">
        <v>73</v>
      </c>
      <c r="CL43" s="3">
        <v>76.674999999999997</v>
      </c>
      <c r="CN43" s="3" t="s">
        <v>16</v>
      </c>
      <c r="CO43" s="17">
        <v>37895</v>
      </c>
      <c r="CP43" s="3">
        <v>5.6</v>
      </c>
      <c r="CQ43" s="3">
        <v>64.944000000000003</v>
      </c>
      <c r="CS43" s="3" t="s">
        <v>17</v>
      </c>
      <c r="CT43" s="17">
        <v>37773</v>
      </c>
      <c r="CU43" s="3">
        <v>7</v>
      </c>
      <c r="CV43" s="3">
        <v>6.383</v>
      </c>
      <c r="CX43" s="3" t="s">
        <v>18</v>
      </c>
      <c r="CY43" s="17">
        <v>38991</v>
      </c>
      <c r="CZ43" s="3">
        <v>24.9</v>
      </c>
      <c r="DA43" s="3">
        <v>46.195999999999998</v>
      </c>
      <c r="DC43" s="3" t="s">
        <v>19</v>
      </c>
      <c r="DD43" s="17">
        <v>37773</v>
      </c>
      <c r="DE43" s="3">
        <v>7.1</v>
      </c>
      <c r="DF43" s="3">
        <v>9.5229999999999997</v>
      </c>
      <c r="DH43" s="3" t="s">
        <v>20</v>
      </c>
      <c r="DI43" s="17">
        <v>37773</v>
      </c>
      <c r="DJ43" s="3">
        <v>2.1</v>
      </c>
      <c r="DK43" s="3">
        <v>5.79</v>
      </c>
      <c r="DM43" s="3" t="s">
        <v>21</v>
      </c>
      <c r="DN43" s="17">
        <v>37773</v>
      </c>
      <c r="DO43" s="3">
        <v>5</v>
      </c>
      <c r="DP43" s="3">
        <v>6.2279999999999998</v>
      </c>
      <c r="DR43" s="3" t="s">
        <v>33</v>
      </c>
      <c r="DS43" s="17">
        <v>37834</v>
      </c>
      <c r="DT43" s="3">
        <v>0</v>
      </c>
      <c r="DU43" s="3">
        <v>0</v>
      </c>
      <c r="DW43" s="3" t="s">
        <v>34</v>
      </c>
      <c r="DX43" s="17">
        <v>37834</v>
      </c>
      <c r="DY43" s="3">
        <v>0</v>
      </c>
      <c r="DZ43" s="3">
        <v>0</v>
      </c>
      <c r="EB43" s="3" t="s">
        <v>35</v>
      </c>
      <c r="EC43" s="17">
        <v>37895</v>
      </c>
      <c r="ED43" s="3">
        <v>55</v>
      </c>
      <c r="EE43" s="3">
        <v>52.430999999999997</v>
      </c>
      <c r="EG43" s="3" t="s">
        <v>8</v>
      </c>
      <c r="EH43" s="17">
        <v>37834</v>
      </c>
      <c r="EI43" s="3">
        <v>0</v>
      </c>
      <c r="EJ43" s="3">
        <v>0</v>
      </c>
      <c r="EL43" s="3" t="s">
        <v>9</v>
      </c>
      <c r="EM43" s="17">
        <v>37773</v>
      </c>
      <c r="EN43" s="3">
        <v>10</v>
      </c>
      <c r="EO43" s="3">
        <v>0</v>
      </c>
      <c r="EQ43" s="3" t="s">
        <v>10</v>
      </c>
      <c r="ER43" s="17">
        <v>37773</v>
      </c>
      <c r="ES43" s="3">
        <v>1.5</v>
      </c>
      <c r="ET43" s="3">
        <v>0</v>
      </c>
      <c r="EV43" s="3" t="s">
        <v>11</v>
      </c>
      <c r="EW43" s="17">
        <v>37773</v>
      </c>
      <c r="EX43" s="3">
        <v>14</v>
      </c>
      <c r="EY43" s="3">
        <v>0</v>
      </c>
      <c r="FA43" s="3" t="s">
        <v>12</v>
      </c>
      <c r="FB43" s="17">
        <v>37773</v>
      </c>
      <c r="FC43" s="3">
        <v>2.5</v>
      </c>
      <c r="FD43" s="3">
        <v>0</v>
      </c>
      <c r="FF43" s="3" t="s">
        <v>22</v>
      </c>
      <c r="FG43" s="17">
        <v>37773</v>
      </c>
      <c r="FH43" s="3">
        <v>0</v>
      </c>
      <c r="FI43" s="3">
        <v>0</v>
      </c>
    </row>
    <row r="44" spans="1:165" x14ac:dyDescent="0.3">
      <c r="A44" s="3">
        <v>30093</v>
      </c>
      <c r="B44" s="17">
        <v>37895</v>
      </c>
      <c r="C44" s="3">
        <v>64.8</v>
      </c>
      <c r="D44" s="3">
        <v>58.104999999999997</v>
      </c>
      <c r="F44" s="3">
        <v>30105</v>
      </c>
      <c r="G44" s="17">
        <v>37803</v>
      </c>
      <c r="H44" s="3">
        <v>0.8</v>
      </c>
      <c r="I44" s="3">
        <v>6.2119999999999997</v>
      </c>
      <c r="K44" s="3">
        <v>30164</v>
      </c>
      <c r="L44" s="17">
        <v>39264</v>
      </c>
      <c r="M44" s="3">
        <v>5</v>
      </c>
      <c r="N44" s="3">
        <v>0</v>
      </c>
      <c r="P44" s="21">
        <v>30619</v>
      </c>
      <c r="Q44" s="17">
        <v>39234</v>
      </c>
      <c r="R44" s="3">
        <v>29.6</v>
      </c>
      <c r="S44" s="3">
        <v>12.385</v>
      </c>
      <c r="T44" s="3">
        <v>13.596</v>
      </c>
      <c r="V44" s="3">
        <v>30722</v>
      </c>
      <c r="W44" s="17">
        <v>39630</v>
      </c>
      <c r="X44" s="3">
        <v>1.1000000000000001</v>
      </c>
      <c r="Y44" s="3">
        <v>0</v>
      </c>
      <c r="AA44" s="3" t="s">
        <v>23</v>
      </c>
      <c r="AB44" s="17">
        <v>37803</v>
      </c>
      <c r="AC44" s="3">
        <v>0</v>
      </c>
      <c r="AD44" s="3">
        <v>0</v>
      </c>
      <c r="AF44" s="3" t="s">
        <v>24</v>
      </c>
      <c r="AG44" s="17">
        <v>37803</v>
      </c>
      <c r="AH44" s="3">
        <v>0</v>
      </c>
      <c r="AI44" s="3">
        <v>0</v>
      </c>
      <c r="AK44" s="3" t="s">
        <v>25</v>
      </c>
      <c r="AL44" s="17">
        <v>37803</v>
      </c>
      <c r="AM44" s="3">
        <v>0</v>
      </c>
      <c r="AN44" s="3">
        <v>5.1070000000000002</v>
      </c>
      <c r="AP44" s="3" t="s">
        <v>26</v>
      </c>
      <c r="AQ44" s="17">
        <v>37803</v>
      </c>
      <c r="AR44" s="3">
        <v>0</v>
      </c>
      <c r="AS44" s="3">
        <v>6.19</v>
      </c>
      <c r="AU44" s="3" t="s">
        <v>13</v>
      </c>
      <c r="AV44" s="17">
        <v>37803</v>
      </c>
      <c r="AW44" s="3">
        <v>0</v>
      </c>
      <c r="AX44" s="3">
        <v>0</v>
      </c>
      <c r="AZ44" s="3" t="s">
        <v>27</v>
      </c>
      <c r="BA44" s="17">
        <v>37803</v>
      </c>
      <c r="BB44" s="3">
        <v>0</v>
      </c>
      <c r="BC44" s="3">
        <v>0</v>
      </c>
      <c r="BE44" s="3" t="s">
        <v>28</v>
      </c>
      <c r="BF44" s="17">
        <v>37803</v>
      </c>
      <c r="BG44" s="3">
        <v>0</v>
      </c>
      <c r="BH44" s="3">
        <v>0</v>
      </c>
      <c r="BJ44" s="3" t="s">
        <v>29</v>
      </c>
      <c r="BK44" s="17">
        <v>37803</v>
      </c>
      <c r="BL44" s="3">
        <v>0</v>
      </c>
      <c r="BM44" s="3">
        <v>0</v>
      </c>
      <c r="BO44" s="3" t="s">
        <v>30</v>
      </c>
      <c r="BP44" s="17">
        <v>37803</v>
      </c>
      <c r="BQ44" s="3">
        <v>0</v>
      </c>
      <c r="BR44" s="3">
        <v>0</v>
      </c>
      <c r="BT44" s="3" t="s">
        <v>31</v>
      </c>
      <c r="BU44" s="17">
        <v>37803</v>
      </c>
      <c r="BV44" s="3">
        <v>0</v>
      </c>
      <c r="BW44" s="3">
        <v>0</v>
      </c>
      <c r="BY44" s="3" t="s">
        <v>32</v>
      </c>
      <c r="BZ44" s="17">
        <v>37803</v>
      </c>
      <c r="CA44" s="3">
        <v>0</v>
      </c>
      <c r="CB44" s="3">
        <v>0</v>
      </c>
      <c r="CD44" s="3" t="s">
        <v>14</v>
      </c>
      <c r="CE44" s="17">
        <v>37803</v>
      </c>
      <c r="CF44" s="3">
        <v>0</v>
      </c>
      <c r="CG44" s="3">
        <v>0</v>
      </c>
      <c r="CI44" s="3" t="s">
        <v>15</v>
      </c>
      <c r="CJ44" s="17">
        <v>38018</v>
      </c>
      <c r="CK44" s="3">
        <v>182.8</v>
      </c>
      <c r="CL44" s="3">
        <v>177.00299999999999</v>
      </c>
      <c r="CN44" s="3" t="s">
        <v>16</v>
      </c>
      <c r="CO44" s="17">
        <v>37926</v>
      </c>
      <c r="CP44" s="3">
        <v>33.200000000000003</v>
      </c>
      <c r="CQ44" s="3">
        <v>69.290999999999997</v>
      </c>
      <c r="CS44" s="3" t="s">
        <v>17</v>
      </c>
      <c r="CT44" s="17">
        <v>37803</v>
      </c>
      <c r="CU44" s="3">
        <v>0</v>
      </c>
      <c r="CV44" s="3">
        <v>0</v>
      </c>
      <c r="CX44" s="3" t="s">
        <v>18</v>
      </c>
      <c r="CY44" s="17">
        <v>39022</v>
      </c>
      <c r="CZ44" s="3">
        <v>100.9</v>
      </c>
      <c r="DA44" s="3">
        <v>113.955</v>
      </c>
      <c r="DC44" s="3" t="s">
        <v>19</v>
      </c>
      <c r="DD44" s="17">
        <v>37803</v>
      </c>
      <c r="DE44" s="3">
        <v>0</v>
      </c>
      <c r="DF44" s="3">
        <v>0</v>
      </c>
      <c r="DH44" s="3" t="s">
        <v>20</v>
      </c>
      <c r="DI44" s="17">
        <v>37803</v>
      </c>
      <c r="DJ44" s="3">
        <v>0</v>
      </c>
      <c r="DK44" s="3">
        <v>0</v>
      </c>
      <c r="DM44" s="3" t="s">
        <v>21</v>
      </c>
      <c r="DN44" s="17">
        <v>37803</v>
      </c>
      <c r="DO44" s="3">
        <v>0</v>
      </c>
      <c r="DP44" s="3">
        <v>0</v>
      </c>
      <c r="DR44" s="3" t="s">
        <v>33</v>
      </c>
      <c r="DS44" s="17">
        <v>37865</v>
      </c>
      <c r="DT44" s="3">
        <v>0</v>
      </c>
      <c r="DU44" s="3">
        <v>0</v>
      </c>
      <c r="DW44" s="3" t="s">
        <v>34</v>
      </c>
      <c r="DX44" s="17">
        <v>37865</v>
      </c>
      <c r="DY44" s="3">
        <v>0.2</v>
      </c>
      <c r="DZ44" s="3">
        <v>0</v>
      </c>
      <c r="EB44" s="3" t="s">
        <v>35</v>
      </c>
      <c r="EC44" s="17">
        <v>37926</v>
      </c>
      <c r="ED44" s="3">
        <v>51.5</v>
      </c>
      <c r="EE44" s="3">
        <v>70.123999999999995</v>
      </c>
      <c r="EG44" s="3" t="s">
        <v>8</v>
      </c>
      <c r="EH44" s="17">
        <v>37865</v>
      </c>
      <c r="EI44" s="3">
        <v>0</v>
      </c>
      <c r="EJ44" s="3">
        <v>0</v>
      </c>
      <c r="EL44" s="3" t="s">
        <v>9</v>
      </c>
      <c r="EM44" s="17">
        <v>37803</v>
      </c>
      <c r="EN44" s="3">
        <v>0</v>
      </c>
      <c r="EO44" s="3">
        <v>0</v>
      </c>
      <c r="EQ44" s="3" t="s">
        <v>10</v>
      </c>
      <c r="ER44" s="17">
        <v>37803</v>
      </c>
      <c r="ES44" s="3">
        <v>0</v>
      </c>
      <c r="ET44" s="3">
        <v>0</v>
      </c>
      <c r="EV44" s="3" t="s">
        <v>11</v>
      </c>
      <c r="EW44" s="17">
        <v>37803</v>
      </c>
      <c r="EX44" s="3">
        <v>0</v>
      </c>
      <c r="EY44" s="3">
        <v>0</v>
      </c>
      <c r="FA44" s="3" t="s">
        <v>12</v>
      </c>
      <c r="FB44" s="17">
        <v>37803</v>
      </c>
      <c r="FC44" s="3">
        <v>0</v>
      </c>
      <c r="FD44" s="3">
        <v>0</v>
      </c>
      <c r="FF44" s="3" t="s">
        <v>22</v>
      </c>
      <c r="FG44" s="17">
        <v>37803</v>
      </c>
      <c r="FH44" s="3">
        <v>0</v>
      </c>
      <c r="FI44" s="3">
        <v>0</v>
      </c>
    </row>
    <row r="45" spans="1:165" x14ac:dyDescent="0.3">
      <c r="A45" s="3">
        <v>30093</v>
      </c>
      <c r="B45" s="17">
        <v>37926</v>
      </c>
      <c r="C45" s="3">
        <v>72.900000000000006</v>
      </c>
      <c r="D45" s="3">
        <v>67.837999999999994</v>
      </c>
      <c r="F45" s="3">
        <v>30105</v>
      </c>
      <c r="G45" s="17">
        <v>37834</v>
      </c>
      <c r="H45" s="3">
        <v>0</v>
      </c>
      <c r="I45" s="3">
        <v>5.6440000000000001</v>
      </c>
      <c r="K45" s="3">
        <v>30164</v>
      </c>
      <c r="L45" s="17">
        <v>39295</v>
      </c>
      <c r="M45" s="3">
        <v>0</v>
      </c>
      <c r="N45" s="3">
        <v>0</v>
      </c>
      <c r="P45" s="21">
        <v>30619</v>
      </c>
      <c r="Q45" s="17">
        <v>39264</v>
      </c>
      <c r="R45" s="3">
        <v>0</v>
      </c>
      <c r="S45" s="3">
        <v>0</v>
      </c>
      <c r="T45" s="3">
        <v>3.5510000000000002</v>
      </c>
      <c r="V45" s="3">
        <v>30722</v>
      </c>
      <c r="W45" s="17">
        <v>39661</v>
      </c>
      <c r="X45" s="3">
        <v>0.3</v>
      </c>
      <c r="Y45" s="3">
        <v>0</v>
      </c>
      <c r="AA45" s="3" t="s">
        <v>23</v>
      </c>
      <c r="AB45" s="17">
        <v>37834</v>
      </c>
      <c r="AC45" s="3">
        <v>0</v>
      </c>
      <c r="AD45" s="3">
        <v>0</v>
      </c>
      <c r="AF45" s="3" t="s">
        <v>24</v>
      </c>
      <c r="AG45" s="17">
        <v>37834</v>
      </c>
      <c r="AH45" s="3">
        <v>0</v>
      </c>
      <c r="AI45" s="3">
        <v>0</v>
      </c>
      <c r="AK45" s="3" t="s">
        <v>25</v>
      </c>
      <c r="AL45" s="17">
        <v>37834</v>
      </c>
      <c r="AM45" s="3">
        <v>0</v>
      </c>
      <c r="AN45" s="3">
        <v>0</v>
      </c>
      <c r="AP45" s="3" t="s">
        <v>26</v>
      </c>
      <c r="AQ45" s="17">
        <v>37834</v>
      </c>
      <c r="AR45" s="3">
        <v>0</v>
      </c>
      <c r="AS45" s="3">
        <v>6.1420000000000003</v>
      </c>
      <c r="AU45" s="3" t="s">
        <v>13</v>
      </c>
      <c r="AV45" s="17">
        <v>37834</v>
      </c>
      <c r="AW45" s="3">
        <v>0</v>
      </c>
      <c r="AX45" s="3">
        <v>0</v>
      </c>
      <c r="AZ45" s="3" t="s">
        <v>27</v>
      </c>
      <c r="BA45" s="17">
        <v>37834</v>
      </c>
      <c r="BB45" s="3">
        <v>0</v>
      </c>
      <c r="BC45" s="3">
        <v>0</v>
      </c>
      <c r="BE45" s="3" t="s">
        <v>28</v>
      </c>
      <c r="BF45" s="17">
        <v>37834</v>
      </c>
      <c r="BG45" s="3">
        <v>0</v>
      </c>
      <c r="BH45" s="3">
        <v>0</v>
      </c>
      <c r="BJ45" s="3" t="s">
        <v>29</v>
      </c>
      <c r="BK45" s="17">
        <v>37834</v>
      </c>
      <c r="BL45" s="3">
        <v>0</v>
      </c>
      <c r="BM45" s="3">
        <v>0</v>
      </c>
      <c r="BO45" s="3" t="s">
        <v>30</v>
      </c>
      <c r="BP45" s="17">
        <v>37834</v>
      </c>
      <c r="BQ45" s="3">
        <v>0</v>
      </c>
      <c r="BR45" s="3">
        <v>0</v>
      </c>
      <c r="BT45" s="3" t="s">
        <v>31</v>
      </c>
      <c r="BU45" s="17">
        <v>37834</v>
      </c>
      <c r="BV45" s="3">
        <v>0</v>
      </c>
      <c r="BW45" s="3">
        <v>0</v>
      </c>
      <c r="BY45" s="3" t="s">
        <v>32</v>
      </c>
      <c r="BZ45" s="17">
        <v>37834</v>
      </c>
      <c r="CA45" s="3">
        <v>0</v>
      </c>
      <c r="CB45" s="3">
        <v>0</v>
      </c>
      <c r="CD45" s="3" t="s">
        <v>14</v>
      </c>
      <c r="CE45" s="17">
        <v>37834</v>
      </c>
      <c r="CF45" s="3">
        <v>0</v>
      </c>
      <c r="CG45" s="3">
        <v>0</v>
      </c>
      <c r="CI45" s="3" t="s">
        <v>15</v>
      </c>
      <c r="CJ45" s="17">
        <v>38047</v>
      </c>
      <c r="CK45" s="3">
        <v>194</v>
      </c>
      <c r="CL45" s="3">
        <v>114.815</v>
      </c>
      <c r="CN45" s="3" t="s">
        <v>16</v>
      </c>
      <c r="CO45" s="17">
        <v>37956</v>
      </c>
      <c r="CP45" s="3">
        <v>6</v>
      </c>
      <c r="CQ45" s="3">
        <v>68.465999999999994</v>
      </c>
      <c r="CS45" s="3" t="s">
        <v>17</v>
      </c>
      <c r="CT45" s="17">
        <v>37834</v>
      </c>
      <c r="CU45" s="3">
        <v>0</v>
      </c>
      <c r="CV45" s="3">
        <v>0</v>
      </c>
      <c r="CX45" s="3" t="s">
        <v>18</v>
      </c>
      <c r="CY45" s="17">
        <v>39052</v>
      </c>
      <c r="CZ45" s="3">
        <v>142.9</v>
      </c>
      <c r="DA45" s="3">
        <v>148.977</v>
      </c>
      <c r="DC45" s="3" t="s">
        <v>19</v>
      </c>
      <c r="DD45" s="17">
        <v>37834</v>
      </c>
      <c r="DE45" s="3">
        <v>0.4</v>
      </c>
      <c r="DF45" s="3">
        <v>0</v>
      </c>
      <c r="DH45" s="3" t="s">
        <v>20</v>
      </c>
      <c r="DI45" s="17">
        <v>37834</v>
      </c>
      <c r="DJ45" s="3">
        <v>0.2</v>
      </c>
      <c r="DK45" s="3">
        <v>0</v>
      </c>
      <c r="DM45" s="3" t="s">
        <v>21</v>
      </c>
      <c r="DN45" s="17">
        <v>37834</v>
      </c>
      <c r="DO45" s="3">
        <v>0</v>
      </c>
      <c r="DP45" s="3">
        <v>0</v>
      </c>
      <c r="DR45" s="3" t="s">
        <v>33</v>
      </c>
      <c r="DS45" s="17">
        <v>37895</v>
      </c>
      <c r="DT45" s="3">
        <v>82.8</v>
      </c>
      <c r="DU45" s="3">
        <v>67.872</v>
      </c>
      <c r="DW45" s="3" t="s">
        <v>34</v>
      </c>
      <c r="DX45" s="17">
        <v>37895</v>
      </c>
      <c r="DY45" s="3">
        <v>131</v>
      </c>
      <c r="DZ45" s="3">
        <v>56.540999999999997</v>
      </c>
      <c r="EB45" s="3" t="s">
        <v>35</v>
      </c>
      <c r="EC45" s="17">
        <v>37987</v>
      </c>
      <c r="ED45" s="3">
        <v>18.5</v>
      </c>
      <c r="EE45" s="3">
        <v>84.569000000000003</v>
      </c>
      <c r="EG45" s="3" t="s">
        <v>8</v>
      </c>
      <c r="EH45" s="17">
        <v>37895</v>
      </c>
      <c r="EI45" s="3">
        <v>49.6</v>
      </c>
      <c r="EJ45" s="3">
        <v>38.265000000000001</v>
      </c>
      <c r="EL45" s="3" t="s">
        <v>9</v>
      </c>
      <c r="EM45" s="17">
        <v>37834</v>
      </c>
      <c r="EN45" s="3">
        <v>0.2</v>
      </c>
      <c r="EO45" s="3">
        <v>0</v>
      </c>
      <c r="EQ45" s="3" t="s">
        <v>10</v>
      </c>
      <c r="ER45" s="17">
        <v>37834</v>
      </c>
      <c r="ES45" s="3">
        <v>0</v>
      </c>
      <c r="ET45" s="3">
        <v>0</v>
      </c>
      <c r="EV45" s="3" t="s">
        <v>11</v>
      </c>
      <c r="EW45" s="17">
        <v>37834</v>
      </c>
      <c r="EX45" s="3">
        <v>0</v>
      </c>
      <c r="EY45" s="3">
        <v>0</v>
      </c>
      <c r="FA45" s="3" t="s">
        <v>12</v>
      </c>
      <c r="FB45" s="17">
        <v>37834</v>
      </c>
      <c r="FC45" s="3">
        <v>0</v>
      </c>
      <c r="FD45" s="3">
        <v>0</v>
      </c>
      <c r="FF45" s="3" t="s">
        <v>22</v>
      </c>
      <c r="FG45" s="17">
        <v>37834</v>
      </c>
      <c r="FH45" s="3">
        <v>0</v>
      </c>
      <c r="FI45" s="3">
        <v>0</v>
      </c>
    </row>
    <row r="46" spans="1:165" x14ac:dyDescent="0.3">
      <c r="A46" s="3">
        <v>30093</v>
      </c>
      <c r="B46" s="17">
        <v>37956</v>
      </c>
      <c r="C46" s="3">
        <v>77.5</v>
      </c>
      <c r="D46" s="3">
        <v>68.27</v>
      </c>
      <c r="F46" s="3">
        <v>30105</v>
      </c>
      <c r="G46" s="17">
        <v>37865</v>
      </c>
      <c r="H46" s="3">
        <v>1.9</v>
      </c>
      <c r="I46" s="3">
        <v>6.1230000000000002</v>
      </c>
      <c r="K46" s="3">
        <v>30164</v>
      </c>
      <c r="L46" s="17">
        <v>39326</v>
      </c>
      <c r="M46" s="3">
        <v>35.200000000000003</v>
      </c>
      <c r="N46" s="3">
        <v>38.219000000000001</v>
      </c>
      <c r="P46" s="21">
        <v>30619</v>
      </c>
      <c r="Q46" s="17">
        <v>39295</v>
      </c>
      <c r="R46" s="3">
        <v>0</v>
      </c>
      <c r="S46" s="3">
        <v>0</v>
      </c>
      <c r="T46" s="3">
        <v>0</v>
      </c>
      <c r="V46" s="3">
        <v>30722</v>
      </c>
      <c r="W46" s="17">
        <v>39692</v>
      </c>
      <c r="X46" s="3">
        <v>0</v>
      </c>
      <c r="Y46" s="3">
        <v>4.5510000000000002</v>
      </c>
      <c r="AA46" s="3" t="s">
        <v>23</v>
      </c>
      <c r="AB46" s="17">
        <v>37865</v>
      </c>
      <c r="AC46" s="3">
        <v>2</v>
      </c>
      <c r="AD46" s="3">
        <v>6.35</v>
      </c>
      <c r="AF46" s="3" t="s">
        <v>24</v>
      </c>
      <c r="AG46" s="17">
        <v>37865</v>
      </c>
      <c r="AH46" s="3">
        <v>0</v>
      </c>
      <c r="AI46" s="3">
        <v>6.73</v>
      </c>
      <c r="AK46" s="3" t="s">
        <v>25</v>
      </c>
      <c r="AL46" s="17">
        <v>37865</v>
      </c>
      <c r="AM46" s="3">
        <v>0.8</v>
      </c>
      <c r="AN46" s="3">
        <v>5.4880000000000004</v>
      </c>
      <c r="AP46" s="3" t="s">
        <v>26</v>
      </c>
      <c r="AQ46" s="17">
        <v>37865</v>
      </c>
      <c r="AR46" s="3">
        <v>0.6</v>
      </c>
      <c r="AS46" s="3">
        <v>8.0649999999999995</v>
      </c>
      <c r="AU46" s="3" t="s">
        <v>13</v>
      </c>
      <c r="AV46" s="17">
        <v>37865</v>
      </c>
      <c r="AW46" s="3">
        <v>0.3</v>
      </c>
      <c r="AX46" s="3">
        <v>0</v>
      </c>
      <c r="AZ46" s="3" t="s">
        <v>27</v>
      </c>
      <c r="BA46" s="17">
        <v>37865</v>
      </c>
      <c r="BB46" s="3">
        <v>0</v>
      </c>
      <c r="BC46" s="3">
        <v>6.242</v>
      </c>
      <c r="BE46" s="3" t="s">
        <v>28</v>
      </c>
      <c r="BF46" s="17">
        <v>37865</v>
      </c>
      <c r="BG46" s="3">
        <v>0</v>
      </c>
      <c r="BH46" s="3">
        <v>4.0199999999999996</v>
      </c>
      <c r="BJ46" s="3" t="s">
        <v>29</v>
      </c>
      <c r="BK46" s="17">
        <v>37865</v>
      </c>
      <c r="BL46" s="3">
        <v>0</v>
      </c>
      <c r="BM46" s="3">
        <v>5.1429999999999998</v>
      </c>
      <c r="BO46" s="3" t="s">
        <v>30</v>
      </c>
      <c r="BP46" s="17">
        <v>37865</v>
      </c>
      <c r="BQ46" s="3">
        <v>0</v>
      </c>
      <c r="BR46" s="3">
        <v>5.1429999999999998</v>
      </c>
      <c r="BT46" s="3" t="s">
        <v>31</v>
      </c>
      <c r="BU46" s="17">
        <v>37865</v>
      </c>
      <c r="BV46" s="3">
        <v>0</v>
      </c>
      <c r="BW46" s="3">
        <v>6.1520000000000001</v>
      </c>
      <c r="BY46" s="3" t="s">
        <v>32</v>
      </c>
      <c r="BZ46" s="17">
        <v>37865</v>
      </c>
      <c r="CA46" s="3">
        <v>0</v>
      </c>
      <c r="CB46" s="3">
        <v>0</v>
      </c>
      <c r="CD46" s="3" t="s">
        <v>14</v>
      </c>
      <c r="CE46" s="17">
        <v>37865</v>
      </c>
      <c r="CF46" s="3">
        <v>8</v>
      </c>
      <c r="CG46" s="3">
        <v>6.6230000000000002</v>
      </c>
      <c r="CI46" s="3" t="s">
        <v>15</v>
      </c>
      <c r="CJ46" s="17">
        <v>38078</v>
      </c>
      <c r="CK46" s="3">
        <v>45.8</v>
      </c>
      <c r="CL46" s="3">
        <v>47.743000000000002</v>
      </c>
      <c r="CN46" s="3" t="s">
        <v>16</v>
      </c>
      <c r="CO46" s="17">
        <v>37987</v>
      </c>
      <c r="CP46" s="3">
        <v>239</v>
      </c>
      <c r="CQ46" s="3">
        <v>82.992999999999995</v>
      </c>
      <c r="CS46" s="3" t="s">
        <v>17</v>
      </c>
      <c r="CT46" s="17">
        <v>37865</v>
      </c>
      <c r="CU46" s="3">
        <v>0</v>
      </c>
      <c r="CV46" s="3">
        <v>7.5439999999999996</v>
      </c>
      <c r="CX46" s="3" t="s">
        <v>18</v>
      </c>
      <c r="CY46" s="17">
        <v>39083</v>
      </c>
      <c r="CZ46" s="3">
        <v>73.599999999999994</v>
      </c>
      <c r="DA46" s="3">
        <v>88.366</v>
      </c>
      <c r="DC46" s="3" t="s">
        <v>19</v>
      </c>
      <c r="DD46" s="17">
        <v>37865</v>
      </c>
      <c r="DE46" s="3">
        <v>1.4</v>
      </c>
      <c r="DF46" s="3">
        <v>9.1859999999999999</v>
      </c>
      <c r="DH46" s="3" t="s">
        <v>20</v>
      </c>
      <c r="DI46" s="17">
        <v>37865</v>
      </c>
      <c r="DJ46" s="3">
        <v>2.5</v>
      </c>
      <c r="DK46" s="3">
        <v>7.2910000000000004</v>
      </c>
      <c r="DM46" s="3" t="s">
        <v>21</v>
      </c>
      <c r="DN46" s="17">
        <v>37865</v>
      </c>
      <c r="DO46" s="3">
        <v>0</v>
      </c>
      <c r="DP46" s="3">
        <v>6.3</v>
      </c>
      <c r="DR46" s="3" t="s">
        <v>33</v>
      </c>
      <c r="DS46" s="17">
        <v>37926</v>
      </c>
      <c r="DT46" s="3">
        <v>185.1</v>
      </c>
      <c r="DU46" s="3">
        <v>68.617999999999995</v>
      </c>
      <c r="DW46" s="3" t="s">
        <v>34</v>
      </c>
      <c r="DX46" s="17">
        <v>37926</v>
      </c>
      <c r="DY46" s="3">
        <v>108.6</v>
      </c>
      <c r="DZ46" s="3">
        <v>67.816999999999993</v>
      </c>
      <c r="EB46" s="3" t="s">
        <v>35</v>
      </c>
      <c r="EC46" s="17">
        <v>38018</v>
      </c>
      <c r="ED46" s="3">
        <v>205</v>
      </c>
      <c r="EE46" s="3">
        <v>206.30500000000001</v>
      </c>
      <c r="EG46" s="3" t="s">
        <v>8</v>
      </c>
      <c r="EH46" s="17">
        <v>37926</v>
      </c>
      <c r="EI46" s="3">
        <v>88</v>
      </c>
      <c r="EJ46" s="3">
        <v>71.180999999999997</v>
      </c>
      <c r="EL46" s="3" t="s">
        <v>9</v>
      </c>
      <c r="EM46" s="17">
        <v>37865</v>
      </c>
      <c r="EN46" s="3">
        <v>0</v>
      </c>
      <c r="EO46" s="3">
        <v>0</v>
      </c>
      <c r="EQ46" s="3" t="s">
        <v>10</v>
      </c>
      <c r="ER46" s="17">
        <v>37865</v>
      </c>
      <c r="ES46" s="3">
        <v>0</v>
      </c>
      <c r="ET46" s="3">
        <v>0</v>
      </c>
      <c r="EV46" s="3" t="s">
        <v>11</v>
      </c>
      <c r="EW46" s="17">
        <v>37865</v>
      </c>
      <c r="EX46" s="3">
        <v>0.2</v>
      </c>
      <c r="EY46" s="3">
        <v>1.7809999999999999</v>
      </c>
      <c r="FA46" s="3" t="s">
        <v>12</v>
      </c>
      <c r="FB46" s="17">
        <v>37865</v>
      </c>
      <c r="FC46" s="3">
        <v>2</v>
      </c>
      <c r="FD46" s="3">
        <v>5.1970000000000001</v>
      </c>
      <c r="FF46" s="3" t="s">
        <v>22</v>
      </c>
      <c r="FG46" s="17">
        <v>37865</v>
      </c>
      <c r="FH46" s="3">
        <v>4.3</v>
      </c>
      <c r="FI46" s="3">
        <v>2.8220000000000001</v>
      </c>
    </row>
    <row r="47" spans="1:165" x14ac:dyDescent="0.3">
      <c r="A47" s="3">
        <v>30093</v>
      </c>
      <c r="B47" s="17">
        <v>37987</v>
      </c>
      <c r="C47" s="3">
        <v>96</v>
      </c>
      <c r="D47" s="3">
        <v>77.286000000000001</v>
      </c>
      <c r="F47" s="3">
        <v>30105</v>
      </c>
      <c r="G47" s="17">
        <v>37895</v>
      </c>
      <c r="H47" s="3">
        <v>91.3</v>
      </c>
      <c r="I47" s="3">
        <v>54.45</v>
      </c>
      <c r="K47" s="3">
        <v>30164</v>
      </c>
      <c r="L47" s="17">
        <v>39356</v>
      </c>
      <c r="M47" s="3">
        <v>145.9</v>
      </c>
      <c r="N47" s="3">
        <v>170.25700000000001</v>
      </c>
      <c r="P47" s="21">
        <v>30619</v>
      </c>
      <c r="Q47" s="17">
        <v>39326</v>
      </c>
      <c r="R47" s="3">
        <v>44.1</v>
      </c>
      <c r="S47" s="3">
        <v>43.512999999999998</v>
      </c>
      <c r="T47" s="3">
        <v>46.927999999999997</v>
      </c>
      <c r="V47" s="3">
        <v>30722</v>
      </c>
      <c r="W47" s="17">
        <v>39722</v>
      </c>
      <c r="X47" s="3">
        <v>5</v>
      </c>
      <c r="Y47" s="3">
        <v>23.707000000000001</v>
      </c>
      <c r="AA47" s="3" t="s">
        <v>23</v>
      </c>
      <c r="AB47" s="17">
        <v>37895</v>
      </c>
      <c r="AC47" s="3">
        <v>116.7</v>
      </c>
      <c r="AD47" s="3">
        <v>69.688999999999993</v>
      </c>
      <c r="AF47" s="3" t="s">
        <v>24</v>
      </c>
      <c r="AG47" s="17">
        <v>37895</v>
      </c>
      <c r="AH47" s="3">
        <v>105</v>
      </c>
      <c r="AI47" s="3">
        <v>67.674999999999997</v>
      </c>
      <c r="AK47" s="3" t="s">
        <v>25</v>
      </c>
      <c r="AL47" s="17">
        <v>37895</v>
      </c>
      <c r="AM47" s="3">
        <v>98.2</v>
      </c>
      <c r="AN47" s="3">
        <v>70.13</v>
      </c>
      <c r="AP47" s="3" t="s">
        <v>26</v>
      </c>
      <c r="AQ47" s="17">
        <v>37895</v>
      </c>
      <c r="AR47" s="3">
        <v>93.7</v>
      </c>
      <c r="AS47" s="3">
        <v>69.807000000000002</v>
      </c>
      <c r="AU47" s="3" t="s">
        <v>13</v>
      </c>
      <c r="AV47" s="17">
        <v>37895</v>
      </c>
      <c r="AW47" s="3">
        <v>80.3</v>
      </c>
      <c r="AX47" s="3">
        <v>54.023000000000003</v>
      </c>
      <c r="AZ47" s="3" t="s">
        <v>27</v>
      </c>
      <c r="BA47" s="17">
        <v>37926</v>
      </c>
      <c r="BB47" s="3">
        <v>62.4</v>
      </c>
      <c r="BC47" s="3">
        <v>82.191999999999993</v>
      </c>
      <c r="BE47" s="3" t="s">
        <v>28</v>
      </c>
      <c r="BF47" s="17">
        <v>37895</v>
      </c>
      <c r="BG47" s="3">
        <v>52</v>
      </c>
      <c r="BH47" s="3">
        <v>55.933</v>
      </c>
      <c r="BJ47" s="3" t="s">
        <v>29</v>
      </c>
      <c r="BK47" s="17">
        <v>37895</v>
      </c>
      <c r="BL47" s="3">
        <v>49</v>
      </c>
      <c r="BM47" s="3">
        <v>61.462000000000003</v>
      </c>
      <c r="BO47" s="3" t="s">
        <v>30</v>
      </c>
      <c r="BP47" s="17">
        <v>37895</v>
      </c>
      <c r="BQ47" s="3">
        <v>66.5</v>
      </c>
      <c r="BR47" s="3">
        <v>61.462000000000003</v>
      </c>
      <c r="BT47" s="3" t="s">
        <v>31</v>
      </c>
      <c r="BU47" s="17">
        <v>37895</v>
      </c>
      <c r="BV47" s="3">
        <v>54</v>
      </c>
      <c r="BW47" s="3">
        <v>65.043999999999997</v>
      </c>
      <c r="BY47" s="3" t="s">
        <v>32</v>
      </c>
      <c r="BZ47" s="17">
        <v>37895</v>
      </c>
      <c r="CA47" s="3">
        <v>72.7</v>
      </c>
      <c r="CB47" s="3">
        <v>58.034999999999997</v>
      </c>
      <c r="CD47" s="3" t="s">
        <v>14</v>
      </c>
      <c r="CE47" s="17">
        <v>37895</v>
      </c>
      <c r="CF47" s="3">
        <v>59.4</v>
      </c>
      <c r="CG47" s="3">
        <v>60.36</v>
      </c>
      <c r="CI47" s="3" t="s">
        <v>15</v>
      </c>
      <c r="CJ47" s="17">
        <v>38108</v>
      </c>
      <c r="CK47" s="3">
        <v>12.2</v>
      </c>
      <c r="CL47" s="3">
        <v>9.4540000000000006</v>
      </c>
      <c r="CN47" s="3" t="s">
        <v>16</v>
      </c>
      <c r="CO47" s="17">
        <v>38018</v>
      </c>
      <c r="CP47" s="3">
        <v>29.3</v>
      </c>
      <c r="CQ47" s="3">
        <v>209.32900000000001</v>
      </c>
      <c r="CS47" s="3" t="s">
        <v>17</v>
      </c>
      <c r="CT47" s="17">
        <v>37895</v>
      </c>
      <c r="CU47" s="3">
        <v>61.9</v>
      </c>
      <c r="CV47" s="3">
        <v>65.415999999999997</v>
      </c>
      <c r="CX47" s="3" t="s">
        <v>18</v>
      </c>
      <c r="CY47" s="17">
        <v>39114</v>
      </c>
      <c r="CZ47" s="3">
        <v>47.2</v>
      </c>
      <c r="DA47" s="3">
        <v>28.646999999999998</v>
      </c>
      <c r="DC47" s="3" t="s">
        <v>19</v>
      </c>
      <c r="DD47" s="17">
        <v>37895</v>
      </c>
      <c r="DE47" s="3">
        <v>68</v>
      </c>
      <c r="DF47" s="3">
        <v>65.965999999999994</v>
      </c>
      <c r="DH47" s="3" t="s">
        <v>20</v>
      </c>
      <c r="DI47" s="17">
        <v>37895</v>
      </c>
      <c r="DJ47" s="3">
        <v>69</v>
      </c>
      <c r="DK47" s="3">
        <v>57.368000000000002</v>
      </c>
      <c r="DM47" s="3" t="s">
        <v>21</v>
      </c>
      <c r="DN47" s="17">
        <v>37895</v>
      </c>
      <c r="DO47" s="3">
        <v>71.5</v>
      </c>
      <c r="DP47" s="3">
        <v>59.539000000000001</v>
      </c>
      <c r="DR47" s="3" t="s">
        <v>33</v>
      </c>
      <c r="DS47" s="17">
        <v>37956</v>
      </c>
      <c r="DT47" s="3">
        <v>118</v>
      </c>
      <c r="DU47" s="3">
        <v>60.643000000000001</v>
      </c>
      <c r="DW47" s="3" t="s">
        <v>34</v>
      </c>
      <c r="DX47" s="17">
        <v>37956</v>
      </c>
      <c r="DY47" s="3">
        <v>109</v>
      </c>
      <c r="DZ47" s="3">
        <v>52.731999999999999</v>
      </c>
      <c r="EB47" s="3" t="s">
        <v>35</v>
      </c>
      <c r="EC47" s="17">
        <v>38047</v>
      </c>
      <c r="ED47" s="3">
        <v>10.3</v>
      </c>
      <c r="EE47" s="3">
        <v>91.106999999999999</v>
      </c>
      <c r="EG47" s="3" t="s">
        <v>8</v>
      </c>
      <c r="EH47" s="17">
        <v>37956</v>
      </c>
      <c r="EI47" s="3">
        <v>41.5</v>
      </c>
      <c r="EJ47" s="3">
        <v>47.404000000000003</v>
      </c>
      <c r="EL47" s="3" t="s">
        <v>9</v>
      </c>
      <c r="EM47" s="17">
        <v>37895</v>
      </c>
      <c r="EN47" s="3">
        <v>50.9</v>
      </c>
      <c r="EO47" s="3">
        <v>40.216000000000001</v>
      </c>
      <c r="EQ47" s="3" t="s">
        <v>10</v>
      </c>
      <c r="ER47" s="17">
        <v>37895</v>
      </c>
      <c r="ES47" s="3">
        <v>48.5</v>
      </c>
      <c r="ET47" s="3">
        <v>41.487000000000002</v>
      </c>
      <c r="EV47" s="3" t="s">
        <v>11</v>
      </c>
      <c r="EW47" s="17">
        <v>37895</v>
      </c>
      <c r="EX47" s="3">
        <v>20.6</v>
      </c>
      <c r="EY47" s="3">
        <v>43.844999999999999</v>
      </c>
      <c r="FA47" s="3" t="s">
        <v>12</v>
      </c>
      <c r="FB47" s="17">
        <v>37895</v>
      </c>
      <c r="FC47" s="3">
        <v>72.5</v>
      </c>
      <c r="FD47" s="3">
        <v>42.369</v>
      </c>
      <c r="FF47" s="3" t="s">
        <v>22</v>
      </c>
      <c r="FG47" s="17">
        <v>37895</v>
      </c>
      <c r="FH47" s="3">
        <v>0</v>
      </c>
      <c r="FI47" s="3">
        <v>50.661000000000001</v>
      </c>
    </row>
    <row r="48" spans="1:165" x14ac:dyDescent="0.3">
      <c r="A48" s="3">
        <v>30093</v>
      </c>
      <c r="B48" s="17">
        <v>38018</v>
      </c>
      <c r="C48" s="3">
        <v>167.4</v>
      </c>
      <c r="D48" s="3">
        <v>226.535</v>
      </c>
      <c r="F48" s="3">
        <v>30105</v>
      </c>
      <c r="G48" s="17">
        <v>37926</v>
      </c>
      <c r="H48" s="3">
        <v>94.4</v>
      </c>
      <c r="I48" s="3">
        <v>84.492000000000004</v>
      </c>
      <c r="K48" s="3">
        <v>30164</v>
      </c>
      <c r="L48" s="17">
        <v>39387</v>
      </c>
      <c r="M48" s="3">
        <v>42.7</v>
      </c>
      <c r="N48" s="3">
        <v>69.816000000000003</v>
      </c>
      <c r="P48" s="21">
        <v>30619</v>
      </c>
      <c r="Q48" s="17">
        <v>39356</v>
      </c>
      <c r="R48" s="3">
        <v>97.9</v>
      </c>
      <c r="S48" s="3">
        <v>114.678</v>
      </c>
      <c r="T48" s="3">
        <v>113.494</v>
      </c>
      <c r="V48" s="3">
        <v>30722</v>
      </c>
      <c r="W48" s="17">
        <v>39753</v>
      </c>
      <c r="X48" s="3">
        <v>4.57</v>
      </c>
      <c r="Y48" s="3">
        <v>99.070999999999998</v>
      </c>
      <c r="AA48" s="3" t="s">
        <v>23</v>
      </c>
      <c r="AB48" s="17">
        <v>37926</v>
      </c>
      <c r="AC48" s="3">
        <v>214.9</v>
      </c>
      <c r="AD48" s="3">
        <v>107.087</v>
      </c>
      <c r="AF48" s="3" t="s">
        <v>24</v>
      </c>
      <c r="AG48" s="17">
        <v>37926</v>
      </c>
      <c r="AH48" s="3">
        <v>141</v>
      </c>
      <c r="AI48" s="3">
        <v>106.048</v>
      </c>
      <c r="AK48" s="3" t="s">
        <v>25</v>
      </c>
      <c r="AL48" s="17">
        <v>37926</v>
      </c>
      <c r="AM48" s="3">
        <v>97.6</v>
      </c>
      <c r="AN48" s="3">
        <v>86.813999999999993</v>
      </c>
      <c r="AP48" s="3" t="s">
        <v>26</v>
      </c>
      <c r="AQ48" s="17">
        <v>37926</v>
      </c>
      <c r="AR48" s="3">
        <v>137.30000000000001</v>
      </c>
      <c r="AS48" s="3">
        <v>88.492000000000004</v>
      </c>
      <c r="AU48" s="3" t="s">
        <v>13</v>
      </c>
      <c r="AV48" s="17">
        <v>37926</v>
      </c>
      <c r="AW48" s="3">
        <v>90.2</v>
      </c>
      <c r="AX48" s="3">
        <v>70.988</v>
      </c>
      <c r="AZ48" s="3" t="s">
        <v>27</v>
      </c>
      <c r="BA48" s="17">
        <v>37956</v>
      </c>
      <c r="BB48" s="3">
        <v>77</v>
      </c>
      <c r="BC48" s="3">
        <v>79.844999999999999</v>
      </c>
      <c r="BE48" s="3" t="s">
        <v>28</v>
      </c>
      <c r="BF48" s="17">
        <v>37926</v>
      </c>
      <c r="BG48" s="3">
        <v>44.5</v>
      </c>
      <c r="BH48" s="3">
        <v>74.334000000000003</v>
      </c>
      <c r="BJ48" s="3" t="s">
        <v>29</v>
      </c>
      <c r="BK48" s="17">
        <v>37926</v>
      </c>
      <c r="BL48" s="3">
        <v>107.1</v>
      </c>
      <c r="BM48" s="3">
        <v>79.543000000000006</v>
      </c>
      <c r="BO48" s="3" t="s">
        <v>30</v>
      </c>
      <c r="BP48" s="17">
        <v>37926</v>
      </c>
      <c r="BQ48" s="3">
        <v>73.5</v>
      </c>
      <c r="BR48" s="3">
        <v>79.543000000000006</v>
      </c>
      <c r="BT48" s="3" t="s">
        <v>31</v>
      </c>
      <c r="BU48" s="17">
        <v>37926</v>
      </c>
      <c r="BV48" s="3">
        <v>52</v>
      </c>
      <c r="BW48" s="3">
        <v>81.41</v>
      </c>
      <c r="BY48" s="3" t="s">
        <v>32</v>
      </c>
      <c r="BZ48" s="17">
        <v>37926</v>
      </c>
      <c r="CA48" s="3">
        <v>56.3</v>
      </c>
      <c r="CB48" s="3">
        <v>79.546000000000006</v>
      </c>
      <c r="CD48" s="3" t="s">
        <v>14</v>
      </c>
      <c r="CE48" s="17">
        <v>37926</v>
      </c>
      <c r="CF48" s="3">
        <v>67.599999999999994</v>
      </c>
      <c r="CG48" s="3">
        <v>69.207999999999998</v>
      </c>
      <c r="CI48" s="3" t="s">
        <v>15</v>
      </c>
      <c r="CJ48" s="17">
        <v>38139</v>
      </c>
      <c r="CK48" s="3">
        <v>3.2</v>
      </c>
      <c r="CL48" s="3">
        <v>7.2320000000000002</v>
      </c>
      <c r="CN48" s="3" t="s">
        <v>16</v>
      </c>
      <c r="CO48" s="17">
        <v>38047</v>
      </c>
      <c r="CP48" s="3">
        <v>21.6</v>
      </c>
      <c r="CQ48" s="3">
        <v>122.254</v>
      </c>
      <c r="CS48" s="3" t="s">
        <v>17</v>
      </c>
      <c r="CT48" s="17">
        <v>37926</v>
      </c>
      <c r="CU48" s="3">
        <v>73.900000000000006</v>
      </c>
      <c r="CV48" s="3">
        <v>74.947999999999993</v>
      </c>
      <c r="CX48" s="3" t="s">
        <v>18</v>
      </c>
      <c r="CY48" s="17">
        <v>39142</v>
      </c>
      <c r="CZ48" s="3">
        <v>3</v>
      </c>
      <c r="DA48" s="3">
        <v>66.244</v>
      </c>
      <c r="DC48" s="3" t="s">
        <v>19</v>
      </c>
      <c r="DD48" s="17">
        <v>37926</v>
      </c>
      <c r="DE48" s="3">
        <v>47.6</v>
      </c>
      <c r="DF48" s="3">
        <v>66.584999999999994</v>
      </c>
      <c r="DH48" s="3" t="s">
        <v>20</v>
      </c>
      <c r="DI48" s="17">
        <v>37926</v>
      </c>
      <c r="DJ48" s="3">
        <v>47.6</v>
      </c>
      <c r="DK48" s="3">
        <v>70.412000000000006</v>
      </c>
      <c r="DM48" s="3" t="s">
        <v>21</v>
      </c>
      <c r="DN48" s="17">
        <v>37926</v>
      </c>
      <c r="DO48" s="3">
        <v>45.5</v>
      </c>
      <c r="DP48" s="3">
        <v>67.218999999999994</v>
      </c>
      <c r="DR48" s="3" t="s">
        <v>33</v>
      </c>
      <c r="DS48" s="17">
        <v>37987</v>
      </c>
      <c r="DT48" s="3">
        <v>202.4</v>
      </c>
      <c r="DU48" s="3">
        <v>83.537999999999997</v>
      </c>
      <c r="DW48" s="3" t="s">
        <v>34</v>
      </c>
      <c r="DX48" s="17">
        <v>37987</v>
      </c>
      <c r="DY48" s="3">
        <v>270.2</v>
      </c>
      <c r="DZ48" s="3">
        <v>77.108000000000004</v>
      </c>
      <c r="EB48" s="3" t="s">
        <v>35</v>
      </c>
      <c r="EC48" s="17">
        <v>38078</v>
      </c>
      <c r="ED48" s="3">
        <v>2.5</v>
      </c>
      <c r="EE48" s="3">
        <v>31.888000000000002</v>
      </c>
      <c r="EG48" s="3" t="s">
        <v>8</v>
      </c>
      <c r="EH48" s="17">
        <v>37987</v>
      </c>
      <c r="EI48" s="3">
        <v>123.7</v>
      </c>
      <c r="EJ48" s="3">
        <v>77.975999999999999</v>
      </c>
      <c r="EL48" s="3" t="s">
        <v>9</v>
      </c>
      <c r="EM48" s="17">
        <v>37926</v>
      </c>
      <c r="EN48" s="3">
        <v>137.30000000000001</v>
      </c>
      <c r="EO48" s="3">
        <v>68.096000000000004</v>
      </c>
      <c r="EQ48" s="3" t="s">
        <v>10</v>
      </c>
      <c r="ER48" s="17">
        <v>37926</v>
      </c>
      <c r="ES48" s="3">
        <v>128.19999999999999</v>
      </c>
      <c r="ET48" s="3">
        <v>63.323999999999998</v>
      </c>
      <c r="EV48" s="3" t="s">
        <v>11</v>
      </c>
      <c r="EW48" s="17">
        <v>37926</v>
      </c>
      <c r="EX48" s="3">
        <v>21.4</v>
      </c>
      <c r="EY48" s="3">
        <v>54.057000000000002</v>
      </c>
      <c r="FA48" s="3" t="s">
        <v>12</v>
      </c>
      <c r="FB48" s="17">
        <v>37926</v>
      </c>
      <c r="FC48" s="3">
        <v>98.5</v>
      </c>
      <c r="FD48" s="3">
        <v>78.057000000000002</v>
      </c>
      <c r="FF48" s="3" t="s">
        <v>22</v>
      </c>
      <c r="FG48" s="17">
        <v>37926</v>
      </c>
      <c r="FH48" s="3">
        <v>52</v>
      </c>
      <c r="FI48" s="3">
        <v>67.194999999999993</v>
      </c>
    </row>
    <row r="49" spans="1:165" x14ac:dyDescent="0.3">
      <c r="A49" s="3">
        <v>30093</v>
      </c>
      <c r="B49" s="17">
        <v>38047</v>
      </c>
      <c r="C49" s="3">
        <v>128.5</v>
      </c>
      <c r="D49" s="3">
        <v>116.35</v>
      </c>
      <c r="F49" s="3">
        <v>30105</v>
      </c>
      <c r="G49" s="17">
        <v>37956</v>
      </c>
      <c r="H49" s="3">
        <v>53.3</v>
      </c>
      <c r="I49" s="3">
        <v>63.055999999999997</v>
      </c>
      <c r="K49" s="3">
        <v>30164</v>
      </c>
      <c r="L49" s="17">
        <v>39417</v>
      </c>
      <c r="M49" s="3">
        <v>123.8</v>
      </c>
      <c r="N49" s="3">
        <v>138.02199999999999</v>
      </c>
      <c r="P49" s="21">
        <v>30619</v>
      </c>
      <c r="Q49" s="17">
        <v>39387</v>
      </c>
      <c r="R49" s="3">
        <v>57.8</v>
      </c>
      <c r="S49" s="3">
        <v>66.584999999999994</v>
      </c>
      <c r="T49" s="3">
        <v>67.257000000000005</v>
      </c>
      <c r="V49" s="3">
        <v>30722</v>
      </c>
      <c r="W49" s="17">
        <v>39783</v>
      </c>
      <c r="X49" s="3">
        <v>28.95</v>
      </c>
      <c r="Y49" s="3">
        <v>65.522999999999996</v>
      </c>
      <c r="AA49" s="3" t="s">
        <v>23</v>
      </c>
      <c r="AB49" s="17">
        <v>37956</v>
      </c>
      <c r="AC49" s="3">
        <v>98.7</v>
      </c>
      <c r="AD49" s="3">
        <v>56.197000000000003</v>
      </c>
      <c r="AF49" s="3" t="s">
        <v>24</v>
      </c>
      <c r="AG49" s="17">
        <v>37956</v>
      </c>
      <c r="AH49" s="3">
        <v>81.5</v>
      </c>
      <c r="AI49" s="3">
        <v>59.189</v>
      </c>
      <c r="AK49" s="3" t="s">
        <v>25</v>
      </c>
      <c r="AL49" s="17">
        <v>37956</v>
      </c>
      <c r="AM49" s="3">
        <v>53.2</v>
      </c>
      <c r="AN49" s="3">
        <v>67.128</v>
      </c>
      <c r="AP49" s="3" t="s">
        <v>26</v>
      </c>
      <c r="AQ49" s="17">
        <v>37956</v>
      </c>
      <c r="AR49" s="3">
        <v>55.9</v>
      </c>
      <c r="AS49" s="3">
        <v>85.866</v>
      </c>
      <c r="AU49" s="3" t="s">
        <v>13</v>
      </c>
      <c r="AV49" s="17">
        <v>37956</v>
      </c>
      <c r="AW49" s="3">
        <v>93.7</v>
      </c>
      <c r="AX49" s="3">
        <v>61</v>
      </c>
      <c r="AZ49" s="3" t="s">
        <v>27</v>
      </c>
      <c r="BA49" s="17">
        <v>37987</v>
      </c>
      <c r="BB49" s="3">
        <v>58.4</v>
      </c>
      <c r="BC49" s="3">
        <v>103.428</v>
      </c>
      <c r="BE49" s="3" t="s">
        <v>28</v>
      </c>
      <c r="BF49" s="17">
        <v>37956</v>
      </c>
      <c r="BG49" s="3">
        <v>23.5</v>
      </c>
      <c r="BH49" s="3">
        <v>67.718999999999994</v>
      </c>
      <c r="BJ49" s="3" t="s">
        <v>29</v>
      </c>
      <c r="BK49" s="17">
        <v>37956</v>
      </c>
      <c r="BL49" s="3">
        <v>28</v>
      </c>
      <c r="BM49" s="3">
        <v>70.605000000000004</v>
      </c>
      <c r="BO49" s="3" t="s">
        <v>30</v>
      </c>
      <c r="BP49" s="17">
        <v>37956</v>
      </c>
      <c r="BQ49" s="3">
        <v>29</v>
      </c>
      <c r="BR49" s="3">
        <v>70.605000000000004</v>
      </c>
      <c r="BT49" s="3" t="s">
        <v>31</v>
      </c>
      <c r="BU49" s="17">
        <v>37956</v>
      </c>
      <c r="BV49" s="3">
        <v>24</v>
      </c>
      <c r="BW49" s="3">
        <v>79.959000000000003</v>
      </c>
      <c r="BY49" s="3" t="s">
        <v>32</v>
      </c>
      <c r="BZ49" s="17">
        <v>37956</v>
      </c>
      <c r="CA49" s="3">
        <v>23</v>
      </c>
      <c r="CB49" s="3">
        <v>62.436</v>
      </c>
      <c r="CD49" s="3" t="s">
        <v>14</v>
      </c>
      <c r="CE49" s="17">
        <v>37956</v>
      </c>
      <c r="CF49" s="3">
        <v>49.3</v>
      </c>
      <c r="CG49" s="3">
        <v>61.256</v>
      </c>
      <c r="CI49" s="3" t="s">
        <v>15</v>
      </c>
      <c r="CJ49" s="17">
        <v>38169</v>
      </c>
      <c r="CK49" s="3">
        <v>0.8</v>
      </c>
      <c r="CL49" s="3">
        <v>0</v>
      </c>
      <c r="CN49" s="3" t="s">
        <v>16</v>
      </c>
      <c r="CO49" s="17">
        <v>38078</v>
      </c>
      <c r="CP49" s="3">
        <v>4.5999999999999996</v>
      </c>
      <c r="CQ49" s="3">
        <v>43.932000000000002</v>
      </c>
      <c r="CS49" s="3" t="s">
        <v>17</v>
      </c>
      <c r="CT49" s="17">
        <v>37956</v>
      </c>
      <c r="CU49" s="3">
        <v>55.5</v>
      </c>
      <c r="CV49" s="3">
        <v>68.718999999999994</v>
      </c>
      <c r="CX49" s="3" t="s">
        <v>18</v>
      </c>
      <c r="CY49" s="17">
        <v>39173</v>
      </c>
      <c r="CZ49" s="3">
        <v>13.8</v>
      </c>
      <c r="DA49" s="3">
        <v>46.984000000000002</v>
      </c>
      <c r="DC49" s="3" t="s">
        <v>19</v>
      </c>
      <c r="DD49" s="17">
        <v>37956</v>
      </c>
      <c r="DE49" s="3">
        <v>63.7</v>
      </c>
      <c r="DF49" s="3">
        <v>64.707999999999998</v>
      </c>
      <c r="DH49" s="3" t="s">
        <v>20</v>
      </c>
      <c r="DI49" s="17">
        <v>37956</v>
      </c>
      <c r="DJ49" s="3">
        <v>69.8</v>
      </c>
      <c r="DK49" s="3">
        <v>67.531000000000006</v>
      </c>
      <c r="DM49" s="3" t="s">
        <v>21</v>
      </c>
      <c r="DN49" s="17">
        <v>37956</v>
      </c>
      <c r="DO49" s="3">
        <v>51.4</v>
      </c>
      <c r="DP49" s="3">
        <v>70.501999999999995</v>
      </c>
      <c r="DR49" s="3" t="s">
        <v>33</v>
      </c>
      <c r="DS49" s="17">
        <v>38018</v>
      </c>
      <c r="DT49" s="3">
        <v>162</v>
      </c>
      <c r="DU49" s="3">
        <v>170.33099999999999</v>
      </c>
      <c r="DW49" s="3" t="s">
        <v>34</v>
      </c>
      <c r="DX49" s="17">
        <v>38018</v>
      </c>
      <c r="DY49" s="3">
        <v>227.6</v>
      </c>
      <c r="DZ49" s="3">
        <v>154.75700000000001</v>
      </c>
      <c r="EB49" s="3" t="s">
        <v>35</v>
      </c>
      <c r="EC49" s="17">
        <v>38108</v>
      </c>
      <c r="ED49" s="3">
        <v>0</v>
      </c>
      <c r="EE49" s="3">
        <v>6.57</v>
      </c>
      <c r="EG49" s="3" t="s">
        <v>8</v>
      </c>
      <c r="EH49" s="17">
        <v>38018</v>
      </c>
      <c r="EI49" s="3">
        <v>145.5</v>
      </c>
      <c r="EJ49" s="3">
        <v>123.211</v>
      </c>
      <c r="EL49" s="3" t="s">
        <v>9</v>
      </c>
      <c r="EM49" s="17">
        <v>37956</v>
      </c>
      <c r="EN49" s="3">
        <v>81.2</v>
      </c>
      <c r="EO49" s="3">
        <v>55.164999999999999</v>
      </c>
      <c r="EQ49" s="3" t="s">
        <v>10</v>
      </c>
      <c r="ER49" s="17">
        <v>37956</v>
      </c>
      <c r="ES49" s="3">
        <v>98.5</v>
      </c>
      <c r="ET49" s="3">
        <v>60.468000000000004</v>
      </c>
      <c r="EV49" s="3" t="s">
        <v>11</v>
      </c>
      <c r="EW49" s="17">
        <v>37956</v>
      </c>
      <c r="EX49" s="3">
        <v>3.4</v>
      </c>
      <c r="EY49" s="3">
        <v>62.686</v>
      </c>
      <c r="FA49" s="3" t="s">
        <v>12</v>
      </c>
      <c r="FB49" s="17">
        <v>37956</v>
      </c>
      <c r="FC49" s="3">
        <v>42</v>
      </c>
      <c r="FD49" s="3">
        <v>62.250999999999998</v>
      </c>
      <c r="FF49" s="3" t="s">
        <v>22</v>
      </c>
      <c r="FG49" s="17">
        <v>37956</v>
      </c>
      <c r="FH49" s="3">
        <v>108.7</v>
      </c>
      <c r="FI49" s="3">
        <v>82.531000000000006</v>
      </c>
    </row>
    <row r="50" spans="1:165" x14ac:dyDescent="0.3">
      <c r="A50" s="3">
        <v>30093</v>
      </c>
      <c r="B50" s="17">
        <v>38078</v>
      </c>
      <c r="C50" s="3">
        <v>24.5</v>
      </c>
      <c r="D50" s="3">
        <v>37.418999999999997</v>
      </c>
      <c r="F50" s="3">
        <v>30105</v>
      </c>
      <c r="G50" s="17">
        <v>37987</v>
      </c>
      <c r="H50" s="3">
        <v>174.7</v>
      </c>
      <c r="I50" s="3">
        <v>111.315</v>
      </c>
      <c r="K50" s="3">
        <v>30164</v>
      </c>
      <c r="L50" s="17">
        <v>39448</v>
      </c>
      <c r="M50" s="3">
        <v>204.6</v>
      </c>
      <c r="N50" s="3">
        <v>209.63200000000001</v>
      </c>
      <c r="P50" s="21">
        <v>30619</v>
      </c>
      <c r="Q50" s="17">
        <v>39417</v>
      </c>
      <c r="R50" s="3">
        <v>149.80000000000001</v>
      </c>
      <c r="S50" s="3">
        <v>99.135999999999996</v>
      </c>
      <c r="T50" s="3">
        <v>103.52</v>
      </c>
      <c r="V50" s="3">
        <v>30722</v>
      </c>
      <c r="W50" s="17">
        <v>39814</v>
      </c>
      <c r="X50" s="3">
        <v>178.05</v>
      </c>
      <c r="Y50" s="3">
        <v>168.221</v>
      </c>
      <c r="AA50" s="3" t="s">
        <v>23</v>
      </c>
      <c r="AB50" s="17">
        <v>37987</v>
      </c>
      <c r="AC50" s="3">
        <v>116.9</v>
      </c>
      <c r="AD50" s="3">
        <v>115.242</v>
      </c>
      <c r="AF50" s="3" t="s">
        <v>24</v>
      </c>
      <c r="AG50" s="17">
        <v>37987</v>
      </c>
      <c r="AH50" s="3">
        <v>188</v>
      </c>
      <c r="AI50" s="3">
        <v>112.774</v>
      </c>
      <c r="AK50" s="3" t="s">
        <v>25</v>
      </c>
      <c r="AL50" s="17">
        <v>37987</v>
      </c>
      <c r="AM50" s="3">
        <v>162.4</v>
      </c>
      <c r="AN50" s="3">
        <v>107.593</v>
      </c>
      <c r="AP50" s="3" t="s">
        <v>26</v>
      </c>
      <c r="AQ50" s="17">
        <v>37987</v>
      </c>
      <c r="AR50" s="3">
        <v>162.6</v>
      </c>
      <c r="AS50" s="3">
        <v>129.61799999999999</v>
      </c>
      <c r="AU50" s="3" t="s">
        <v>13</v>
      </c>
      <c r="AV50" s="17">
        <v>37987</v>
      </c>
      <c r="AW50" s="3">
        <v>162</v>
      </c>
      <c r="AX50" s="3">
        <v>91.88</v>
      </c>
      <c r="AZ50" s="3" t="s">
        <v>27</v>
      </c>
      <c r="BA50" s="17">
        <v>38018</v>
      </c>
      <c r="BB50" s="3">
        <v>72.400000000000006</v>
      </c>
      <c r="BC50" s="3">
        <v>191.566</v>
      </c>
      <c r="BE50" s="3" t="s">
        <v>28</v>
      </c>
      <c r="BF50" s="17">
        <v>37987</v>
      </c>
      <c r="BG50" s="3">
        <v>19.600000000000001</v>
      </c>
      <c r="BH50" s="3">
        <v>78.823999999999998</v>
      </c>
      <c r="BJ50" s="3" t="s">
        <v>29</v>
      </c>
      <c r="BK50" s="17">
        <v>37987</v>
      </c>
      <c r="BL50" s="3">
        <v>59.7</v>
      </c>
      <c r="BM50" s="3">
        <v>87.087000000000003</v>
      </c>
      <c r="BO50" s="3" t="s">
        <v>30</v>
      </c>
      <c r="BP50" s="17">
        <v>37987</v>
      </c>
      <c r="BQ50" s="3">
        <v>184</v>
      </c>
      <c r="BR50" s="3">
        <v>87.087000000000003</v>
      </c>
      <c r="BT50" s="3" t="s">
        <v>31</v>
      </c>
      <c r="BU50" s="17">
        <v>37987</v>
      </c>
      <c r="BV50" s="3">
        <v>29.4</v>
      </c>
      <c r="BW50" s="3">
        <v>89.388999999999996</v>
      </c>
      <c r="BY50" s="3" t="s">
        <v>32</v>
      </c>
      <c r="BZ50" s="17">
        <v>37987</v>
      </c>
      <c r="CA50" s="3">
        <v>17.899999999999999</v>
      </c>
      <c r="CB50" s="3">
        <v>71.897999999999996</v>
      </c>
      <c r="CD50" s="3" t="s">
        <v>14</v>
      </c>
      <c r="CE50" s="17">
        <v>37987</v>
      </c>
      <c r="CF50" s="3">
        <v>75.400000000000006</v>
      </c>
      <c r="CG50" s="3">
        <v>68.938999999999993</v>
      </c>
      <c r="CI50" s="3" t="s">
        <v>15</v>
      </c>
      <c r="CJ50" s="17">
        <v>38200</v>
      </c>
      <c r="CK50" s="3">
        <v>0.4</v>
      </c>
      <c r="CL50" s="3">
        <v>0</v>
      </c>
      <c r="CN50" s="3" t="s">
        <v>16</v>
      </c>
      <c r="CO50" s="17">
        <v>38108</v>
      </c>
      <c r="CP50" s="3">
        <v>3.4</v>
      </c>
      <c r="CQ50" s="3">
        <v>11.478</v>
      </c>
      <c r="CS50" s="3" t="s">
        <v>17</v>
      </c>
      <c r="CT50" s="17">
        <v>37987</v>
      </c>
      <c r="CU50" s="3">
        <v>80.599999999999994</v>
      </c>
      <c r="CV50" s="3">
        <v>80.304000000000002</v>
      </c>
      <c r="CX50" s="3" t="s">
        <v>18</v>
      </c>
      <c r="CY50" s="17">
        <v>39203</v>
      </c>
      <c r="CZ50" s="3">
        <v>0</v>
      </c>
      <c r="DA50" s="3">
        <v>5.1550000000000002</v>
      </c>
      <c r="DC50" s="3" t="s">
        <v>19</v>
      </c>
      <c r="DD50" s="17">
        <v>37987</v>
      </c>
      <c r="DE50" s="3">
        <v>77.5</v>
      </c>
      <c r="DF50" s="3">
        <v>85.408000000000001</v>
      </c>
      <c r="DH50" s="3" t="s">
        <v>20</v>
      </c>
      <c r="DI50" s="17">
        <v>37987</v>
      </c>
      <c r="DJ50" s="3">
        <v>93.4</v>
      </c>
      <c r="DK50" s="3">
        <v>76.817999999999998</v>
      </c>
      <c r="DM50" s="3" t="s">
        <v>21</v>
      </c>
      <c r="DN50" s="17">
        <v>37987</v>
      </c>
      <c r="DO50" s="3">
        <v>56.7</v>
      </c>
      <c r="DP50" s="3">
        <v>71.995999999999995</v>
      </c>
      <c r="DR50" s="3" t="s">
        <v>33</v>
      </c>
      <c r="DS50" s="17">
        <v>38047</v>
      </c>
      <c r="DT50" s="3">
        <v>147.80000000000001</v>
      </c>
      <c r="DU50" s="3">
        <v>62.472999999999999</v>
      </c>
      <c r="DW50" s="3" t="s">
        <v>34</v>
      </c>
      <c r="DX50" s="17">
        <v>38047</v>
      </c>
      <c r="DY50" s="3">
        <v>236.4</v>
      </c>
      <c r="DZ50" s="3">
        <v>68.037000000000006</v>
      </c>
      <c r="EB50" s="3" t="s">
        <v>35</v>
      </c>
      <c r="EC50" s="17">
        <v>38139</v>
      </c>
      <c r="ED50" s="3">
        <v>0.4</v>
      </c>
      <c r="EE50" s="3">
        <v>0</v>
      </c>
      <c r="EG50" s="3" t="s">
        <v>8</v>
      </c>
      <c r="EH50" s="17">
        <v>38047</v>
      </c>
      <c r="EI50" s="3">
        <v>178.6</v>
      </c>
      <c r="EJ50" s="3">
        <v>118.74299999999999</v>
      </c>
      <c r="EL50" s="3" t="s">
        <v>9</v>
      </c>
      <c r="EM50" s="17">
        <v>37987</v>
      </c>
      <c r="EN50" s="3">
        <v>114.3</v>
      </c>
      <c r="EO50" s="3">
        <v>53.512</v>
      </c>
      <c r="EQ50" s="3" t="s">
        <v>10</v>
      </c>
      <c r="ER50" s="17">
        <v>37987</v>
      </c>
      <c r="ES50" s="3">
        <v>210.2</v>
      </c>
      <c r="ET50" s="3">
        <v>78.516999999999996</v>
      </c>
      <c r="EV50" s="3" t="s">
        <v>11</v>
      </c>
      <c r="EW50" s="17">
        <v>37987</v>
      </c>
      <c r="EX50" s="3">
        <v>0.4</v>
      </c>
      <c r="EY50" s="3">
        <v>72.953000000000003</v>
      </c>
      <c r="FA50" s="3" t="s">
        <v>12</v>
      </c>
      <c r="FB50" s="17">
        <v>37987</v>
      </c>
      <c r="FC50" s="3">
        <v>168.5</v>
      </c>
      <c r="FD50" s="3">
        <v>78.231999999999999</v>
      </c>
      <c r="FF50" s="3" t="s">
        <v>22</v>
      </c>
      <c r="FG50" s="17">
        <v>37987</v>
      </c>
      <c r="FH50" s="3">
        <v>110.8</v>
      </c>
      <c r="FI50" s="3">
        <v>48.113999999999997</v>
      </c>
    </row>
    <row r="51" spans="1:165" x14ac:dyDescent="0.3">
      <c r="A51" s="3">
        <v>30093</v>
      </c>
      <c r="B51" s="17">
        <v>38108</v>
      </c>
      <c r="C51" s="3">
        <v>6.8</v>
      </c>
      <c r="D51" s="3">
        <v>12.433</v>
      </c>
      <c r="F51" s="3">
        <v>30105</v>
      </c>
      <c r="G51" s="17">
        <v>38018</v>
      </c>
      <c r="H51" s="3">
        <v>156.1</v>
      </c>
      <c r="I51" s="3">
        <v>205.21600000000001</v>
      </c>
      <c r="K51" s="3">
        <v>30164</v>
      </c>
      <c r="L51" s="17">
        <v>39479</v>
      </c>
      <c r="M51" s="3">
        <v>40.5</v>
      </c>
      <c r="N51" s="3">
        <v>70.673000000000002</v>
      </c>
      <c r="P51" s="21">
        <v>30619</v>
      </c>
      <c r="Q51" s="17">
        <v>39448</v>
      </c>
      <c r="R51" s="3">
        <v>195.3</v>
      </c>
      <c r="S51" s="3">
        <v>147.999</v>
      </c>
      <c r="T51" s="3">
        <v>154.07300000000001</v>
      </c>
      <c r="V51" s="3">
        <v>30722</v>
      </c>
      <c r="W51" s="17">
        <v>39845</v>
      </c>
      <c r="X51" s="3">
        <v>83.04</v>
      </c>
      <c r="Y51" s="3">
        <v>149.96</v>
      </c>
      <c r="AA51" s="3" t="s">
        <v>23</v>
      </c>
      <c r="AB51" s="17">
        <v>38018</v>
      </c>
      <c r="AC51" s="3">
        <v>137.9</v>
      </c>
      <c r="AD51" s="3">
        <v>131.928</v>
      </c>
      <c r="AF51" s="3" t="s">
        <v>24</v>
      </c>
      <c r="AG51" s="17">
        <v>38018</v>
      </c>
      <c r="AH51" s="3">
        <v>75.400000000000006</v>
      </c>
      <c r="AI51" s="3">
        <v>139.952</v>
      </c>
      <c r="AK51" s="3" t="s">
        <v>25</v>
      </c>
      <c r="AL51" s="17">
        <v>38018</v>
      </c>
      <c r="AM51" s="3">
        <v>175.6</v>
      </c>
      <c r="AN51" s="3">
        <v>203.07300000000001</v>
      </c>
      <c r="AP51" s="3" t="s">
        <v>26</v>
      </c>
      <c r="AQ51" s="17">
        <v>38018</v>
      </c>
      <c r="AR51" s="3">
        <v>82.2</v>
      </c>
      <c r="AS51" s="3">
        <v>198.86199999999999</v>
      </c>
      <c r="AU51" s="3" t="s">
        <v>13</v>
      </c>
      <c r="AV51" s="17">
        <v>38018</v>
      </c>
      <c r="AW51" s="3">
        <v>221.8</v>
      </c>
      <c r="AX51" s="3">
        <v>175.417</v>
      </c>
      <c r="AZ51" s="3" t="s">
        <v>27</v>
      </c>
      <c r="BA51" s="17">
        <v>38047</v>
      </c>
      <c r="BB51" s="3">
        <v>20.6</v>
      </c>
      <c r="BC51" s="3">
        <v>70.951999999999998</v>
      </c>
      <c r="BE51" s="3" t="s">
        <v>28</v>
      </c>
      <c r="BF51" s="17">
        <v>38018</v>
      </c>
      <c r="BG51" s="3">
        <v>291</v>
      </c>
      <c r="BH51" s="3">
        <v>165.46700000000001</v>
      </c>
      <c r="BJ51" s="3" t="s">
        <v>29</v>
      </c>
      <c r="BK51" s="17">
        <v>38018</v>
      </c>
      <c r="BL51" s="3">
        <v>162</v>
      </c>
      <c r="BM51" s="3">
        <v>236.61600000000001</v>
      </c>
      <c r="BO51" s="3" t="s">
        <v>30</v>
      </c>
      <c r="BP51" s="17">
        <v>38018</v>
      </c>
      <c r="BQ51" s="3">
        <v>153</v>
      </c>
      <c r="BR51" s="3">
        <v>236.61600000000001</v>
      </c>
      <c r="BT51" s="3" t="s">
        <v>31</v>
      </c>
      <c r="BU51" s="17">
        <v>38018</v>
      </c>
      <c r="BV51" s="3">
        <v>243.5</v>
      </c>
      <c r="BW51" s="3">
        <v>229.899</v>
      </c>
      <c r="BY51" s="3" t="s">
        <v>32</v>
      </c>
      <c r="BZ51" s="17">
        <v>38018</v>
      </c>
      <c r="CA51" s="3">
        <v>214.2</v>
      </c>
      <c r="CB51" s="3">
        <v>185.66800000000001</v>
      </c>
      <c r="CD51" s="3" t="s">
        <v>14</v>
      </c>
      <c r="CE51" s="17">
        <v>38018</v>
      </c>
      <c r="CF51" s="3">
        <v>171.4</v>
      </c>
      <c r="CG51" s="3">
        <v>180.46</v>
      </c>
      <c r="CI51" s="3" t="s">
        <v>15</v>
      </c>
      <c r="CJ51" s="17">
        <v>38231</v>
      </c>
      <c r="CK51" s="3">
        <v>1.4</v>
      </c>
      <c r="CL51" s="3">
        <v>0</v>
      </c>
      <c r="CN51" s="3" t="s">
        <v>16</v>
      </c>
      <c r="CO51" s="17">
        <v>38139</v>
      </c>
      <c r="CP51" s="3">
        <v>8.5</v>
      </c>
      <c r="CQ51" s="3">
        <v>8.1140000000000008</v>
      </c>
      <c r="CS51" s="3" t="s">
        <v>17</v>
      </c>
      <c r="CT51" s="17">
        <v>38018</v>
      </c>
      <c r="CU51" s="3">
        <v>180.3</v>
      </c>
      <c r="CV51" s="3">
        <v>220.624</v>
      </c>
      <c r="CX51" s="3" t="s">
        <v>18</v>
      </c>
      <c r="CY51" s="17">
        <v>39234</v>
      </c>
      <c r="CZ51" s="3">
        <v>42.2</v>
      </c>
      <c r="DA51" s="3">
        <v>10.872999999999999</v>
      </c>
      <c r="DC51" s="3" t="s">
        <v>19</v>
      </c>
      <c r="DD51" s="17">
        <v>38018</v>
      </c>
      <c r="DE51" s="3">
        <v>168.3</v>
      </c>
      <c r="DF51" s="3">
        <v>198.01</v>
      </c>
      <c r="DH51" s="3" t="s">
        <v>20</v>
      </c>
      <c r="DI51" s="17">
        <v>38018</v>
      </c>
      <c r="DJ51" s="3">
        <v>169.7</v>
      </c>
      <c r="DK51" s="3">
        <v>194.696</v>
      </c>
      <c r="DM51" s="3" t="s">
        <v>21</v>
      </c>
      <c r="DN51" s="17">
        <v>38018</v>
      </c>
      <c r="DO51" s="3">
        <v>149.5</v>
      </c>
      <c r="DP51" s="3">
        <v>185.928</v>
      </c>
      <c r="DR51" s="3" t="s">
        <v>33</v>
      </c>
      <c r="DS51" s="17">
        <v>38078</v>
      </c>
      <c r="DT51" s="3">
        <v>56.1</v>
      </c>
      <c r="DU51" s="3">
        <v>39.308</v>
      </c>
      <c r="DW51" s="3" t="s">
        <v>34</v>
      </c>
      <c r="DX51" s="17">
        <v>38078</v>
      </c>
      <c r="DY51" s="3">
        <v>48.4</v>
      </c>
      <c r="DZ51" s="3">
        <v>38.29</v>
      </c>
      <c r="EB51" s="3" t="s">
        <v>35</v>
      </c>
      <c r="EC51" s="17">
        <v>38169</v>
      </c>
      <c r="ED51" s="3">
        <v>0</v>
      </c>
      <c r="EE51" s="3">
        <v>0</v>
      </c>
      <c r="EG51" s="3" t="s">
        <v>8</v>
      </c>
      <c r="EH51" s="17">
        <v>38078</v>
      </c>
      <c r="EI51" s="3">
        <v>35.5</v>
      </c>
      <c r="EJ51" s="3">
        <v>45.970999999999997</v>
      </c>
      <c r="EL51" s="3" t="s">
        <v>9</v>
      </c>
      <c r="EM51" s="17">
        <v>38018</v>
      </c>
      <c r="EN51" s="3">
        <v>187</v>
      </c>
      <c r="EO51" s="3">
        <v>128.624</v>
      </c>
      <c r="EQ51" s="3" t="s">
        <v>10</v>
      </c>
      <c r="ER51" s="17">
        <v>38018</v>
      </c>
      <c r="ES51" s="3">
        <v>144.19999999999999</v>
      </c>
      <c r="ET51" s="3">
        <v>149.66399999999999</v>
      </c>
      <c r="EV51" s="3" t="s">
        <v>11</v>
      </c>
      <c r="EW51" s="17">
        <v>38018</v>
      </c>
      <c r="EX51" s="3">
        <v>46.4</v>
      </c>
      <c r="EY51" s="3">
        <v>209.27799999999999</v>
      </c>
      <c r="FA51" s="3" t="s">
        <v>12</v>
      </c>
      <c r="FB51" s="17">
        <v>38018</v>
      </c>
      <c r="FC51" s="3">
        <v>110</v>
      </c>
      <c r="FD51" s="3">
        <v>196.17699999999999</v>
      </c>
      <c r="FF51" s="3" t="s">
        <v>22</v>
      </c>
      <c r="FG51" s="17">
        <v>38018</v>
      </c>
      <c r="FH51" s="3">
        <v>128.6</v>
      </c>
      <c r="FI51" s="3">
        <v>193.023</v>
      </c>
    </row>
    <row r="52" spans="1:165" x14ac:dyDescent="0.3">
      <c r="A52" s="3">
        <v>30093</v>
      </c>
      <c r="B52" s="17">
        <v>38139</v>
      </c>
      <c r="C52" s="3">
        <v>9.3000000000000007</v>
      </c>
      <c r="D52" s="3">
        <v>5.0419999999999998</v>
      </c>
      <c r="F52" s="3">
        <v>30105</v>
      </c>
      <c r="G52" s="17">
        <v>38047</v>
      </c>
      <c r="H52" s="3">
        <v>89.1</v>
      </c>
      <c r="I52" s="3">
        <v>91.082999999999998</v>
      </c>
      <c r="K52" s="3">
        <v>30164</v>
      </c>
      <c r="L52" s="17">
        <v>39508</v>
      </c>
      <c r="M52" s="3">
        <v>170.4</v>
      </c>
      <c r="N52" s="3">
        <v>121.14700000000001</v>
      </c>
      <c r="P52" s="21">
        <v>30619</v>
      </c>
      <c r="Q52" s="17">
        <v>39479</v>
      </c>
      <c r="R52" s="3">
        <v>80.900000000000006</v>
      </c>
      <c r="S52" s="3">
        <v>99.584999999999994</v>
      </c>
      <c r="T52" s="3">
        <v>98.408000000000001</v>
      </c>
      <c r="V52" s="3">
        <v>30722</v>
      </c>
      <c r="W52" s="17">
        <v>39873</v>
      </c>
      <c r="X52" s="3">
        <v>3.56</v>
      </c>
      <c r="Y52" s="3">
        <v>62.927</v>
      </c>
      <c r="AA52" s="3" t="s">
        <v>23</v>
      </c>
      <c r="AB52" s="17">
        <v>38047</v>
      </c>
      <c r="AC52" s="3">
        <v>126.1</v>
      </c>
      <c r="AD52" s="3">
        <v>100.932</v>
      </c>
      <c r="AF52" s="3" t="s">
        <v>24</v>
      </c>
      <c r="AG52" s="17">
        <v>38047</v>
      </c>
      <c r="AH52" s="3">
        <v>154</v>
      </c>
      <c r="AI52" s="3">
        <v>99.35</v>
      </c>
      <c r="AK52" s="3" t="s">
        <v>25</v>
      </c>
      <c r="AL52" s="17">
        <v>38047</v>
      </c>
      <c r="AM52" s="3">
        <v>11</v>
      </c>
      <c r="AN52" s="3">
        <v>93.551000000000002</v>
      </c>
      <c r="AP52" s="3" t="s">
        <v>26</v>
      </c>
      <c r="AQ52" s="17">
        <v>38047</v>
      </c>
      <c r="AR52" s="3">
        <v>75.900000000000006</v>
      </c>
      <c r="AS52" s="3">
        <v>107.105</v>
      </c>
      <c r="AU52" s="3" t="s">
        <v>13</v>
      </c>
      <c r="AV52" s="17">
        <v>38047</v>
      </c>
      <c r="AW52" s="3">
        <v>57.7</v>
      </c>
      <c r="AX52" s="3">
        <v>64.978999999999999</v>
      </c>
      <c r="AZ52" s="3" t="s">
        <v>27</v>
      </c>
      <c r="BA52" s="17">
        <v>38078</v>
      </c>
      <c r="BB52" s="3">
        <v>11.5</v>
      </c>
      <c r="BC52" s="3">
        <v>35.997999999999998</v>
      </c>
      <c r="BE52" s="3" t="s">
        <v>28</v>
      </c>
      <c r="BF52" s="17">
        <v>38047</v>
      </c>
      <c r="BG52" s="3">
        <v>10.9</v>
      </c>
      <c r="BH52" s="3">
        <v>68.09</v>
      </c>
      <c r="BJ52" s="3" t="s">
        <v>29</v>
      </c>
      <c r="BK52" s="17">
        <v>38047</v>
      </c>
      <c r="BL52" s="3">
        <v>12.3</v>
      </c>
      <c r="BM52" s="3">
        <v>106.72499999999999</v>
      </c>
      <c r="BO52" s="3" t="s">
        <v>30</v>
      </c>
      <c r="BP52" s="17">
        <v>38047</v>
      </c>
      <c r="BQ52" s="3">
        <v>122</v>
      </c>
      <c r="BR52" s="3">
        <v>106.72499999999999</v>
      </c>
      <c r="BT52" s="3" t="s">
        <v>31</v>
      </c>
      <c r="BU52" s="17">
        <v>38047</v>
      </c>
      <c r="BV52" s="3">
        <v>14</v>
      </c>
      <c r="BW52" s="3">
        <v>120.94</v>
      </c>
      <c r="BY52" s="3" t="s">
        <v>32</v>
      </c>
      <c r="BZ52" s="17">
        <v>38047</v>
      </c>
      <c r="CA52" s="3">
        <v>12.7</v>
      </c>
      <c r="CB52" s="3">
        <v>115.61</v>
      </c>
      <c r="CD52" s="3" t="s">
        <v>14</v>
      </c>
      <c r="CE52" s="17">
        <v>38047</v>
      </c>
      <c r="CF52" s="3">
        <v>163.1</v>
      </c>
      <c r="CG52" s="3">
        <v>106.34</v>
      </c>
      <c r="CI52" s="3" t="s">
        <v>15</v>
      </c>
      <c r="CJ52" s="17">
        <v>38261</v>
      </c>
      <c r="CK52" s="3">
        <v>16.2</v>
      </c>
      <c r="CL52" s="3">
        <v>22.030999999999999</v>
      </c>
      <c r="CN52" s="3" t="s">
        <v>16</v>
      </c>
      <c r="CO52" s="17">
        <v>38169</v>
      </c>
      <c r="CP52" s="3">
        <v>0</v>
      </c>
      <c r="CQ52" s="3">
        <v>0</v>
      </c>
      <c r="CS52" s="3" t="s">
        <v>17</v>
      </c>
      <c r="CT52" s="17">
        <v>38047</v>
      </c>
      <c r="CU52" s="3">
        <v>226</v>
      </c>
      <c r="CV52" s="3">
        <v>112.79600000000001</v>
      </c>
      <c r="CX52" s="3" t="s">
        <v>18</v>
      </c>
      <c r="CY52" s="17">
        <v>39264</v>
      </c>
      <c r="CZ52" s="3">
        <v>1</v>
      </c>
      <c r="DA52" s="3">
        <v>0</v>
      </c>
      <c r="DC52" s="3" t="s">
        <v>19</v>
      </c>
      <c r="DD52" s="17">
        <v>38047</v>
      </c>
      <c r="DE52" s="3">
        <v>178.4</v>
      </c>
      <c r="DF52" s="3">
        <v>120.419</v>
      </c>
      <c r="DH52" s="3" t="s">
        <v>20</v>
      </c>
      <c r="DI52" s="17">
        <v>38047</v>
      </c>
      <c r="DJ52" s="3">
        <v>160.80000000000001</v>
      </c>
      <c r="DK52" s="3">
        <v>105.107</v>
      </c>
      <c r="DM52" s="3" t="s">
        <v>21</v>
      </c>
      <c r="DN52" s="17">
        <v>38047</v>
      </c>
      <c r="DO52" s="3">
        <v>235</v>
      </c>
      <c r="DP52" s="3">
        <v>103.18600000000001</v>
      </c>
      <c r="DR52" s="3" t="s">
        <v>33</v>
      </c>
      <c r="DS52" s="17">
        <v>38139</v>
      </c>
      <c r="DT52" s="3">
        <v>12.2</v>
      </c>
      <c r="DU52" s="3">
        <v>7.54</v>
      </c>
      <c r="DW52" s="3" t="s">
        <v>34</v>
      </c>
      <c r="DX52" s="17">
        <v>38108</v>
      </c>
      <c r="DY52" s="3">
        <v>0.2</v>
      </c>
      <c r="DZ52" s="3">
        <v>5.3019999999999996</v>
      </c>
      <c r="EB52" s="3" t="s">
        <v>35</v>
      </c>
      <c r="EC52" s="17">
        <v>38200</v>
      </c>
      <c r="ED52" s="3">
        <v>0</v>
      </c>
      <c r="EE52" s="3">
        <v>3.306</v>
      </c>
      <c r="EG52" s="3" t="s">
        <v>8</v>
      </c>
      <c r="EH52" s="17">
        <v>38108</v>
      </c>
      <c r="EI52" s="3">
        <v>0</v>
      </c>
      <c r="EJ52" s="3">
        <v>0</v>
      </c>
      <c r="EL52" s="3" t="s">
        <v>9</v>
      </c>
      <c r="EM52" s="17">
        <v>38047</v>
      </c>
      <c r="EN52" s="3">
        <v>200.5</v>
      </c>
      <c r="EO52" s="3">
        <v>72.152000000000001</v>
      </c>
      <c r="EQ52" s="3" t="s">
        <v>10</v>
      </c>
      <c r="ER52" s="17">
        <v>38047</v>
      </c>
      <c r="ES52" s="3">
        <v>169</v>
      </c>
      <c r="ET52" s="3">
        <v>133.13999999999999</v>
      </c>
      <c r="EV52" s="3" t="s">
        <v>11</v>
      </c>
      <c r="EW52" s="17">
        <v>38047</v>
      </c>
      <c r="EX52" s="3">
        <v>166.2</v>
      </c>
      <c r="EY52" s="3">
        <v>176.14500000000001</v>
      </c>
      <c r="FA52" s="3" t="s">
        <v>12</v>
      </c>
      <c r="FB52" s="17">
        <v>38047</v>
      </c>
      <c r="FC52" s="3">
        <v>166.2</v>
      </c>
      <c r="FD52" s="3">
        <v>118.91</v>
      </c>
      <c r="FF52" s="3" t="s">
        <v>22</v>
      </c>
      <c r="FG52" s="17">
        <v>38047</v>
      </c>
      <c r="FH52" s="3">
        <v>196.5</v>
      </c>
      <c r="FI52" s="3">
        <v>131.12</v>
      </c>
    </row>
    <row r="53" spans="1:165" x14ac:dyDescent="0.3">
      <c r="A53" s="3">
        <v>30093</v>
      </c>
      <c r="B53" s="17">
        <v>38169</v>
      </c>
      <c r="C53" s="3">
        <v>0.7</v>
      </c>
      <c r="D53" s="3">
        <v>0</v>
      </c>
      <c r="F53" s="3">
        <v>30105</v>
      </c>
      <c r="G53" s="17">
        <v>38078</v>
      </c>
      <c r="H53" s="3">
        <v>51.9</v>
      </c>
      <c r="I53" s="3">
        <v>32.442</v>
      </c>
      <c r="K53" s="3">
        <v>30164</v>
      </c>
      <c r="L53" s="17">
        <v>39539</v>
      </c>
      <c r="M53" s="3">
        <v>13.7</v>
      </c>
      <c r="N53" s="3">
        <v>15.43</v>
      </c>
      <c r="P53" s="21">
        <v>30619</v>
      </c>
      <c r="Q53" s="17">
        <v>39508</v>
      </c>
      <c r="R53" s="3">
        <v>105.8</v>
      </c>
      <c r="S53" s="3">
        <v>81.024000000000001</v>
      </c>
      <c r="T53" s="3">
        <v>86.641999999999996</v>
      </c>
      <c r="V53" s="3">
        <v>30722</v>
      </c>
      <c r="W53" s="17">
        <v>39904</v>
      </c>
      <c r="X53" s="3">
        <v>1.52</v>
      </c>
      <c r="Y53" s="3">
        <v>9.891</v>
      </c>
      <c r="AA53" s="3" t="s">
        <v>23</v>
      </c>
      <c r="AB53" s="17">
        <v>38078</v>
      </c>
      <c r="AC53" s="3">
        <v>59</v>
      </c>
      <c r="AD53" s="3">
        <v>43.008000000000003</v>
      </c>
      <c r="AF53" s="3" t="s">
        <v>24</v>
      </c>
      <c r="AG53" s="17">
        <v>38078</v>
      </c>
      <c r="AH53" s="3">
        <v>51</v>
      </c>
      <c r="AI53" s="3">
        <v>42.994999999999997</v>
      </c>
      <c r="AK53" s="3" t="s">
        <v>25</v>
      </c>
      <c r="AL53" s="17">
        <v>38078</v>
      </c>
      <c r="AM53" s="3">
        <v>27.4</v>
      </c>
      <c r="AN53" s="3">
        <v>35.851999999999997</v>
      </c>
      <c r="AP53" s="3" t="s">
        <v>26</v>
      </c>
      <c r="AQ53" s="17">
        <v>38078</v>
      </c>
      <c r="AR53" s="3">
        <v>27.1</v>
      </c>
      <c r="AS53" s="3">
        <v>36.517000000000003</v>
      </c>
      <c r="AU53" s="3" t="s">
        <v>13</v>
      </c>
      <c r="AV53" s="17">
        <v>38078</v>
      </c>
      <c r="AW53" s="3">
        <v>35.5</v>
      </c>
      <c r="AX53" s="3">
        <v>32.817</v>
      </c>
      <c r="AZ53" s="3" t="s">
        <v>27</v>
      </c>
      <c r="BA53" s="17">
        <v>38108</v>
      </c>
      <c r="BB53" s="3">
        <v>0</v>
      </c>
      <c r="BC53" s="3">
        <v>9.75</v>
      </c>
      <c r="BE53" s="3" t="s">
        <v>28</v>
      </c>
      <c r="BF53" s="17">
        <v>38078</v>
      </c>
      <c r="BG53" s="3">
        <v>2.2000000000000002</v>
      </c>
      <c r="BH53" s="3">
        <v>30.536000000000001</v>
      </c>
      <c r="BJ53" s="3" t="s">
        <v>29</v>
      </c>
      <c r="BK53" s="17">
        <v>38078</v>
      </c>
      <c r="BL53" s="3">
        <v>2.5</v>
      </c>
      <c r="BM53" s="3">
        <v>32.523000000000003</v>
      </c>
      <c r="BO53" s="3" t="s">
        <v>30</v>
      </c>
      <c r="BP53" s="17">
        <v>38078</v>
      </c>
      <c r="BQ53" s="3">
        <v>22</v>
      </c>
      <c r="BR53" s="3">
        <v>32.523000000000003</v>
      </c>
      <c r="BT53" s="3" t="s">
        <v>31</v>
      </c>
      <c r="BU53" s="17">
        <v>38078</v>
      </c>
      <c r="BV53" s="3">
        <v>17.5</v>
      </c>
      <c r="BW53" s="3">
        <v>38.783999999999999</v>
      </c>
      <c r="BY53" s="3" t="s">
        <v>32</v>
      </c>
      <c r="BZ53" s="17">
        <v>38078</v>
      </c>
      <c r="CA53" s="3">
        <v>17.2</v>
      </c>
      <c r="CB53" s="3">
        <v>34.591999999999999</v>
      </c>
      <c r="CD53" s="3" t="s">
        <v>14</v>
      </c>
      <c r="CE53" s="17">
        <v>38078</v>
      </c>
      <c r="CF53" s="3">
        <v>41.3</v>
      </c>
      <c r="CG53" s="3">
        <v>43.271000000000001</v>
      </c>
      <c r="CI53" s="3" t="s">
        <v>15</v>
      </c>
      <c r="CJ53" s="17">
        <v>38292</v>
      </c>
      <c r="CK53" s="3">
        <v>102.6</v>
      </c>
      <c r="CL53" s="3">
        <v>122.80200000000001</v>
      </c>
      <c r="CN53" s="3" t="s">
        <v>16</v>
      </c>
      <c r="CO53" s="17">
        <v>38200</v>
      </c>
      <c r="CP53" s="3">
        <v>0</v>
      </c>
      <c r="CQ53" s="3">
        <v>0</v>
      </c>
      <c r="CS53" s="3" t="s">
        <v>17</v>
      </c>
      <c r="CT53" s="17">
        <v>38078</v>
      </c>
      <c r="CU53" s="3">
        <v>42.5</v>
      </c>
      <c r="CV53" s="3">
        <v>41.834000000000003</v>
      </c>
      <c r="CX53" s="3" t="s">
        <v>18</v>
      </c>
      <c r="CY53" s="17">
        <v>39295</v>
      </c>
      <c r="CZ53" s="3">
        <v>0</v>
      </c>
      <c r="DA53" s="3">
        <v>0</v>
      </c>
      <c r="DC53" s="3" t="s">
        <v>19</v>
      </c>
      <c r="DD53" s="17">
        <v>38078</v>
      </c>
      <c r="DE53" s="3">
        <v>46.2</v>
      </c>
      <c r="DF53" s="3">
        <v>41.472000000000001</v>
      </c>
      <c r="DH53" s="3" t="s">
        <v>20</v>
      </c>
      <c r="DI53" s="17">
        <v>38078</v>
      </c>
      <c r="DJ53" s="3">
        <v>12.8</v>
      </c>
      <c r="DK53" s="3">
        <v>36.529000000000003</v>
      </c>
      <c r="DM53" s="3" t="s">
        <v>21</v>
      </c>
      <c r="DN53" s="17">
        <v>38078</v>
      </c>
      <c r="DO53" s="3">
        <v>33.5</v>
      </c>
      <c r="DP53" s="3">
        <v>35.313000000000002</v>
      </c>
      <c r="DR53" s="3" t="s">
        <v>33</v>
      </c>
      <c r="DS53" s="17">
        <v>38169</v>
      </c>
      <c r="DT53" s="3">
        <v>1.8</v>
      </c>
      <c r="DU53" s="3">
        <v>0</v>
      </c>
      <c r="DW53" s="3" t="s">
        <v>34</v>
      </c>
      <c r="DX53" s="17">
        <v>38139</v>
      </c>
      <c r="DY53" s="3">
        <v>4.2</v>
      </c>
      <c r="DZ53" s="3">
        <v>5.9889999999999999</v>
      </c>
      <c r="EB53" s="3" t="s">
        <v>35</v>
      </c>
      <c r="EC53" s="17">
        <v>38231</v>
      </c>
      <c r="ED53" s="3">
        <v>0</v>
      </c>
      <c r="EE53" s="3">
        <v>0</v>
      </c>
      <c r="EG53" s="3" t="s">
        <v>8</v>
      </c>
      <c r="EH53" s="17">
        <v>38139</v>
      </c>
      <c r="EI53" s="3">
        <v>1.4</v>
      </c>
      <c r="EJ53" s="3">
        <v>2.4860000000000002</v>
      </c>
      <c r="EL53" s="3" t="s">
        <v>9</v>
      </c>
      <c r="EM53" s="17">
        <v>38078</v>
      </c>
      <c r="EN53" s="3">
        <v>22</v>
      </c>
      <c r="EO53" s="3">
        <v>40.527000000000001</v>
      </c>
      <c r="EQ53" s="3" t="s">
        <v>10</v>
      </c>
      <c r="ER53" s="17">
        <v>38078</v>
      </c>
      <c r="ES53" s="3">
        <v>106.7</v>
      </c>
      <c r="ET53" s="3">
        <v>35.771999999999998</v>
      </c>
      <c r="EV53" s="3" t="s">
        <v>11</v>
      </c>
      <c r="EW53" s="17">
        <v>38078</v>
      </c>
      <c r="EX53" s="3">
        <v>52.4</v>
      </c>
      <c r="EY53" s="3">
        <v>40.008000000000003</v>
      </c>
      <c r="FA53" s="3" t="s">
        <v>12</v>
      </c>
      <c r="FB53" s="17">
        <v>38078</v>
      </c>
      <c r="FC53" s="3">
        <v>53.5</v>
      </c>
      <c r="FD53" s="3">
        <v>33.08</v>
      </c>
      <c r="FF53" s="3" t="s">
        <v>22</v>
      </c>
      <c r="FG53" s="17">
        <v>38078</v>
      </c>
      <c r="FH53" s="3">
        <v>23.9</v>
      </c>
      <c r="FI53" s="3">
        <v>19.254999999999999</v>
      </c>
    </row>
    <row r="54" spans="1:165" x14ac:dyDescent="0.3">
      <c r="A54" s="3">
        <v>30093</v>
      </c>
      <c r="B54" s="17">
        <v>38200</v>
      </c>
      <c r="C54" s="3">
        <v>0.2</v>
      </c>
      <c r="D54" s="3">
        <v>6.2210000000000001</v>
      </c>
      <c r="F54" s="3">
        <v>30105</v>
      </c>
      <c r="G54" s="17">
        <v>38108</v>
      </c>
      <c r="H54" s="3">
        <v>0</v>
      </c>
      <c r="I54" s="3">
        <v>10.147</v>
      </c>
      <c r="K54" s="3">
        <v>30164</v>
      </c>
      <c r="L54" s="17">
        <v>39569</v>
      </c>
      <c r="M54" s="3">
        <v>33.9</v>
      </c>
      <c r="N54" s="3">
        <v>23.405000000000001</v>
      </c>
      <c r="P54" s="21">
        <v>30619</v>
      </c>
      <c r="Q54" s="17">
        <v>39539</v>
      </c>
      <c r="R54" s="3">
        <v>29.9</v>
      </c>
      <c r="S54" s="3">
        <v>16.138000000000002</v>
      </c>
      <c r="T54" s="3">
        <v>16.074999999999999</v>
      </c>
      <c r="V54" s="3">
        <v>30722</v>
      </c>
      <c r="W54" s="17">
        <v>39934</v>
      </c>
      <c r="X54" s="3">
        <v>16</v>
      </c>
      <c r="Y54" s="3">
        <v>15.317</v>
      </c>
      <c r="AA54" s="3" t="s">
        <v>23</v>
      </c>
      <c r="AB54" s="17">
        <v>38108</v>
      </c>
      <c r="AC54" s="3">
        <v>0</v>
      </c>
      <c r="AD54" s="3">
        <v>5.1740000000000004</v>
      </c>
      <c r="AF54" s="3" t="s">
        <v>24</v>
      </c>
      <c r="AG54" s="17">
        <v>38108</v>
      </c>
      <c r="AH54" s="3">
        <v>0</v>
      </c>
      <c r="AI54" s="3">
        <v>5.3970000000000002</v>
      </c>
      <c r="AK54" s="3" t="s">
        <v>25</v>
      </c>
      <c r="AL54" s="17">
        <v>38108</v>
      </c>
      <c r="AM54" s="3">
        <v>0.2</v>
      </c>
      <c r="AN54" s="3">
        <v>8.3719999999999999</v>
      </c>
      <c r="AP54" s="3" t="s">
        <v>26</v>
      </c>
      <c r="AQ54" s="17">
        <v>38108</v>
      </c>
      <c r="AR54" s="3">
        <v>0.6</v>
      </c>
      <c r="AS54" s="3">
        <v>11.039</v>
      </c>
      <c r="AU54" s="3" t="s">
        <v>13</v>
      </c>
      <c r="AV54" s="17">
        <v>38108</v>
      </c>
      <c r="AW54" s="3">
        <v>0</v>
      </c>
      <c r="AX54" s="3">
        <v>8.1110000000000007</v>
      </c>
      <c r="AZ54" s="3" t="s">
        <v>27</v>
      </c>
      <c r="BA54" s="17">
        <v>38139</v>
      </c>
      <c r="BB54" s="3">
        <v>0</v>
      </c>
      <c r="BC54" s="3">
        <v>8.298</v>
      </c>
      <c r="BE54" s="3" t="s">
        <v>28</v>
      </c>
      <c r="BF54" s="17">
        <v>38108</v>
      </c>
      <c r="BG54" s="3">
        <v>0</v>
      </c>
      <c r="BH54" s="3">
        <v>7.3769999999999998</v>
      </c>
      <c r="BJ54" s="3" t="s">
        <v>29</v>
      </c>
      <c r="BK54" s="17">
        <v>38108</v>
      </c>
      <c r="BL54" s="3">
        <v>0</v>
      </c>
      <c r="BM54" s="3">
        <v>9.1679999999999993</v>
      </c>
      <c r="BO54" s="3" t="s">
        <v>30</v>
      </c>
      <c r="BP54" s="17">
        <v>38108</v>
      </c>
      <c r="BQ54" s="3">
        <v>0</v>
      </c>
      <c r="BR54" s="3">
        <v>9.1679999999999993</v>
      </c>
      <c r="BT54" s="3" t="s">
        <v>31</v>
      </c>
      <c r="BU54" s="17">
        <v>38108</v>
      </c>
      <c r="BV54" s="3">
        <v>0</v>
      </c>
      <c r="BW54" s="3">
        <v>9.875</v>
      </c>
      <c r="BY54" s="3" t="s">
        <v>32</v>
      </c>
      <c r="BZ54" s="17">
        <v>38108</v>
      </c>
      <c r="CA54" s="3">
        <v>0</v>
      </c>
      <c r="CB54" s="3">
        <v>8.7279999999999998</v>
      </c>
      <c r="CD54" s="3" t="s">
        <v>14</v>
      </c>
      <c r="CE54" s="17">
        <v>38108</v>
      </c>
      <c r="CF54" s="3">
        <v>13.6</v>
      </c>
      <c r="CG54" s="3">
        <v>9.2789999999999999</v>
      </c>
      <c r="CI54" s="3" t="s">
        <v>15</v>
      </c>
      <c r="CJ54" s="17">
        <v>38322</v>
      </c>
      <c r="CK54" s="3">
        <v>118.4</v>
      </c>
      <c r="CL54" s="3">
        <v>153.88399999999999</v>
      </c>
      <c r="CN54" s="3" t="s">
        <v>16</v>
      </c>
      <c r="CO54" s="17">
        <v>38231</v>
      </c>
      <c r="CP54" s="3">
        <v>0</v>
      </c>
      <c r="CQ54" s="3">
        <v>0</v>
      </c>
      <c r="CS54" s="3" t="s">
        <v>17</v>
      </c>
      <c r="CT54" s="17">
        <v>38108</v>
      </c>
      <c r="CU54" s="3">
        <v>58.8</v>
      </c>
      <c r="CV54" s="3">
        <v>10.942</v>
      </c>
      <c r="CX54" s="3" t="s">
        <v>18</v>
      </c>
      <c r="CY54" s="17">
        <v>39326</v>
      </c>
      <c r="CZ54" s="3">
        <v>34.299999999999997</v>
      </c>
      <c r="DA54" s="3">
        <v>39.656999999999996</v>
      </c>
      <c r="DC54" s="3" t="s">
        <v>19</v>
      </c>
      <c r="DD54" s="17">
        <v>38108</v>
      </c>
      <c r="DE54" s="3">
        <v>7.9</v>
      </c>
      <c r="DF54" s="3">
        <v>11.294</v>
      </c>
      <c r="DH54" s="3" t="s">
        <v>20</v>
      </c>
      <c r="DI54" s="17">
        <v>38108</v>
      </c>
      <c r="DJ54" s="3">
        <v>14.4</v>
      </c>
      <c r="DK54" s="3">
        <v>11.861000000000001</v>
      </c>
      <c r="DM54" s="3" t="s">
        <v>21</v>
      </c>
      <c r="DN54" s="17">
        <v>38108</v>
      </c>
      <c r="DO54" s="3">
        <v>8.5</v>
      </c>
      <c r="DP54" s="3">
        <v>11.525</v>
      </c>
      <c r="DR54" s="3" t="s">
        <v>33</v>
      </c>
      <c r="DS54" s="17">
        <v>38200</v>
      </c>
      <c r="DT54" s="3">
        <v>0</v>
      </c>
      <c r="DU54" s="3">
        <v>0</v>
      </c>
      <c r="DW54" s="3" t="s">
        <v>34</v>
      </c>
      <c r="DX54" s="17">
        <v>38169</v>
      </c>
      <c r="DY54" s="3">
        <v>2</v>
      </c>
      <c r="DZ54" s="3">
        <v>0</v>
      </c>
      <c r="EB54" s="3" t="s">
        <v>35</v>
      </c>
      <c r="EC54" s="17">
        <v>38261</v>
      </c>
      <c r="ED54" s="3">
        <v>4.5</v>
      </c>
      <c r="EE54" s="3">
        <v>14.198</v>
      </c>
      <c r="EG54" s="3" t="s">
        <v>8</v>
      </c>
      <c r="EH54" s="17">
        <v>38169</v>
      </c>
      <c r="EI54" s="3">
        <v>1.6</v>
      </c>
      <c r="EJ54" s="3">
        <v>0</v>
      </c>
      <c r="EL54" s="3" t="s">
        <v>9</v>
      </c>
      <c r="EM54" s="17">
        <v>38108</v>
      </c>
      <c r="EN54" s="3">
        <v>0</v>
      </c>
      <c r="EO54" s="3">
        <v>0</v>
      </c>
      <c r="EQ54" s="3" t="s">
        <v>10</v>
      </c>
      <c r="ER54" s="17">
        <v>38108</v>
      </c>
      <c r="ES54" s="3">
        <v>0</v>
      </c>
      <c r="ET54" s="3">
        <v>0</v>
      </c>
      <c r="EV54" s="3" t="s">
        <v>11</v>
      </c>
      <c r="EW54" s="17">
        <v>38108</v>
      </c>
      <c r="EX54" s="3">
        <v>0</v>
      </c>
      <c r="EY54" s="3">
        <v>0</v>
      </c>
      <c r="FA54" s="3" t="s">
        <v>12</v>
      </c>
      <c r="FB54" s="17">
        <v>38108</v>
      </c>
      <c r="FC54" s="3">
        <v>0</v>
      </c>
      <c r="FD54" s="3">
        <v>0</v>
      </c>
      <c r="FF54" s="3" t="s">
        <v>22</v>
      </c>
      <c r="FG54" s="17">
        <v>38108</v>
      </c>
      <c r="FH54" s="3">
        <v>18.5</v>
      </c>
      <c r="FI54" s="3">
        <v>7.7720000000000002</v>
      </c>
    </row>
    <row r="55" spans="1:165" x14ac:dyDescent="0.3">
      <c r="A55" s="3">
        <v>30093</v>
      </c>
      <c r="B55" s="17">
        <v>38231</v>
      </c>
      <c r="C55" s="3">
        <v>0</v>
      </c>
      <c r="D55" s="3">
        <v>5.6920000000000002</v>
      </c>
      <c r="F55" s="3">
        <v>30105</v>
      </c>
      <c r="G55" s="17">
        <v>38139</v>
      </c>
      <c r="H55" s="3">
        <v>8.6999999999999993</v>
      </c>
      <c r="I55" s="3">
        <v>7.5949999999999998</v>
      </c>
      <c r="K55" s="3">
        <v>30164</v>
      </c>
      <c r="L55" s="17">
        <v>39600</v>
      </c>
      <c r="M55" s="3">
        <v>7.7</v>
      </c>
      <c r="N55" s="3">
        <v>8.532</v>
      </c>
      <c r="P55" s="21">
        <v>30619</v>
      </c>
      <c r="Q55" s="17">
        <v>39569</v>
      </c>
      <c r="R55" s="3">
        <v>31.1</v>
      </c>
      <c r="S55" s="3">
        <v>20.927</v>
      </c>
      <c r="T55" s="3">
        <v>20.995999999999999</v>
      </c>
      <c r="V55" s="3">
        <v>30722</v>
      </c>
      <c r="W55" s="17">
        <v>39965</v>
      </c>
      <c r="X55" s="3">
        <v>29.21</v>
      </c>
      <c r="Y55" s="3">
        <v>9.0570000000000004</v>
      </c>
      <c r="AA55" s="3" t="s">
        <v>23</v>
      </c>
      <c r="AB55" s="17">
        <v>38139</v>
      </c>
      <c r="AC55" s="3">
        <v>0</v>
      </c>
      <c r="AD55" s="3">
        <v>5.7210000000000001</v>
      </c>
      <c r="AF55" s="3" t="s">
        <v>24</v>
      </c>
      <c r="AG55" s="17">
        <v>38139</v>
      </c>
      <c r="AH55" s="3">
        <v>0</v>
      </c>
      <c r="AI55" s="3">
        <v>5.6660000000000004</v>
      </c>
      <c r="AK55" s="3" t="s">
        <v>25</v>
      </c>
      <c r="AL55" s="17">
        <v>38139</v>
      </c>
      <c r="AM55" s="3">
        <v>5.2</v>
      </c>
      <c r="AN55" s="3">
        <v>8.0399999999999991</v>
      </c>
      <c r="AP55" s="3" t="s">
        <v>26</v>
      </c>
      <c r="AQ55" s="17">
        <v>38139</v>
      </c>
      <c r="AR55" s="3">
        <v>11.3</v>
      </c>
      <c r="AS55" s="3">
        <v>9.4060000000000006</v>
      </c>
      <c r="AU55" s="3" t="s">
        <v>13</v>
      </c>
      <c r="AV55" s="17">
        <v>38139</v>
      </c>
      <c r="AW55" s="3">
        <v>10.8</v>
      </c>
      <c r="AX55" s="3">
        <v>6.6319999999999997</v>
      </c>
      <c r="AZ55" s="3" t="s">
        <v>27</v>
      </c>
      <c r="BA55" s="17">
        <v>38169</v>
      </c>
      <c r="BB55" s="3">
        <v>9</v>
      </c>
      <c r="BC55" s="3">
        <v>0</v>
      </c>
      <c r="BE55" s="3" t="s">
        <v>28</v>
      </c>
      <c r="BF55" s="17">
        <v>38139</v>
      </c>
      <c r="BG55" s="3">
        <v>0.4</v>
      </c>
      <c r="BH55" s="3">
        <v>7.0860000000000003</v>
      </c>
      <c r="BJ55" s="3" t="s">
        <v>29</v>
      </c>
      <c r="BK55" s="17">
        <v>38139</v>
      </c>
      <c r="BL55" s="3">
        <v>0.2</v>
      </c>
      <c r="BM55" s="3">
        <v>7.5410000000000004</v>
      </c>
      <c r="BO55" s="3" t="s">
        <v>30</v>
      </c>
      <c r="BP55" s="17">
        <v>38139</v>
      </c>
      <c r="BQ55" s="3">
        <v>3</v>
      </c>
      <c r="BR55" s="3">
        <v>7.5410000000000004</v>
      </c>
      <c r="BT55" s="3" t="s">
        <v>31</v>
      </c>
      <c r="BU55" s="17">
        <v>38139</v>
      </c>
      <c r="BV55" s="3">
        <v>4.5</v>
      </c>
      <c r="BW55" s="3">
        <v>9.4320000000000004</v>
      </c>
      <c r="BY55" s="3" t="s">
        <v>32</v>
      </c>
      <c r="BZ55" s="17">
        <v>38139</v>
      </c>
      <c r="CA55" s="3">
        <v>3.5</v>
      </c>
      <c r="CB55" s="3">
        <v>7.0730000000000004</v>
      </c>
      <c r="CD55" s="3" t="s">
        <v>14</v>
      </c>
      <c r="CE55" s="17">
        <v>38139</v>
      </c>
      <c r="CF55" s="3">
        <v>4.7</v>
      </c>
      <c r="CG55" s="3">
        <v>0</v>
      </c>
      <c r="CI55" s="3" t="s">
        <v>15</v>
      </c>
      <c r="CJ55" s="17">
        <v>38353</v>
      </c>
      <c r="CK55" s="3">
        <v>233.2</v>
      </c>
      <c r="CL55" s="3">
        <v>177.37200000000001</v>
      </c>
      <c r="CN55" s="3" t="s">
        <v>16</v>
      </c>
      <c r="CO55" s="17">
        <v>38261</v>
      </c>
      <c r="CP55" s="3">
        <v>3.3</v>
      </c>
      <c r="CQ55" s="3">
        <v>21.404</v>
      </c>
      <c r="CS55" s="3" t="s">
        <v>17</v>
      </c>
      <c r="CT55" s="17">
        <v>38139</v>
      </c>
      <c r="CU55" s="3">
        <v>4</v>
      </c>
      <c r="CV55" s="3">
        <v>0</v>
      </c>
      <c r="CX55" s="3" t="s">
        <v>18</v>
      </c>
      <c r="CY55" s="17">
        <v>39356</v>
      </c>
      <c r="CZ55" s="3">
        <v>201.9</v>
      </c>
      <c r="DA55" s="3">
        <v>172.94900000000001</v>
      </c>
      <c r="DC55" s="3" t="s">
        <v>19</v>
      </c>
      <c r="DD55" s="17">
        <v>38139</v>
      </c>
      <c r="DE55" s="3">
        <v>6.5</v>
      </c>
      <c r="DF55" s="3">
        <v>6.8470000000000004</v>
      </c>
      <c r="DH55" s="3" t="s">
        <v>20</v>
      </c>
      <c r="DI55" s="17">
        <v>38139</v>
      </c>
      <c r="DJ55" s="3">
        <v>5.7</v>
      </c>
      <c r="DK55" s="3">
        <v>5.1130000000000004</v>
      </c>
      <c r="DM55" s="3" t="s">
        <v>21</v>
      </c>
      <c r="DN55" s="17">
        <v>38139</v>
      </c>
      <c r="DO55" s="3">
        <v>14.5</v>
      </c>
      <c r="DP55" s="3">
        <v>5.5069999999999997</v>
      </c>
      <c r="DR55" s="3" t="s">
        <v>33</v>
      </c>
      <c r="DS55" s="17">
        <v>38231</v>
      </c>
      <c r="DT55" s="3">
        <v>0</v>
      </c>
      <c r="DU55" s="3">
        <v>0</v>
      </c>
      <c r="DW55" s="3" t="s">
        <v>34</v>
      </c>
      <c r="DX55" s="17">
        <v>38200</v>
      </c>
      <c r="DY55" s="3">
        <v>0</v>
      </c>
      <c r="DZ55" s="3">
        <v>3.282</v>
      </c>
      <c r="EB55" s="3" t="s">
        <v>35</v>
      </c>
      <c r="EC55" s="17">
        <v>38292</v>
      </c>
      <c r="ED55" s="3">
        <v>16</v>
      </c>
      <c r="EE55" s="3">
        <v>87.998999999999995</v>
      </c>
      <c r="EG55" s="3" t="s">
        <v>8</v>
      </c>
      <c r="EH55" s="17">
        <v>38231</v>
      </c>
      <c r="EI55" s="3">
        <v>0</v>
      </c>
      <c r="EJ55" s="3">
        <v>0</v>
      </c>
      <c r="EL55" s="3" t="s">
        <v>9</v>
      </c>
      <c r="EM55" s="17">
        <v>38139</v>
      </c>
      <c r="EN55" s="3">
        <v>12.5</v>
      </c>
      <c r="EO55" s="3">
        <v>0</v>
      </c>
      <c r="EQ55" s="3" t="s">
        <v>10</v>
      </c>
      <c r="ER55" s="17">
        <v>38139</v>
      </c>
      <c r="ES55" s="3">
        <v>0</v>
      </c>
      <c r="ET55" s="3">
        <v>0</v>
      </c>
      <c r="EV55" s="3" t="s">
        <v>11</v>
      </c>
      <c r="EW55" s="17">
        <v>38139</v>
      </c>
      <c r="EX55" s="3">
        <v>1.6</v>
      </c>
      <c r="EY55" s="3">
        <v>0</v>
      </c>
      <c r="FA55" s="3" t="s">
        <v>12</v>
      </c>
      <c r="FB55" s="17">
        <v>38139</v>
      </c>
      <c r="FC55" s="3">
        <v>9</v>
      </c>
      <c r="FD55" s="3">
        <v>0</v>
      </c>
      <c r="FF55" s="3" t="s">
        <v>22</v>
      </c>
      <c r="FG55" s="17">
        <v>38139</v>
      </c>
      <c r="FH55" s="3">
        <v>0</v>
      </c>
      <c r="FI55" s="3">
        <v>0</v>
      </c>
    </row>
    <row r="56" spans="1:165" x14ac:dyDescent="0.3">
      <c r="A56" s="3">
        <v>30093</v>
      </c>
      <c r="B56" s="17">
        <v>38261</v>
      </c>
      <c r="C56" s="3">
        <v>17</v>
      </c>
      <c r="D56" s="3">
        <v>13.923999999999999</v>
      </c>
      <c r="F56" s="3">
        <v>30105</v>
      </c>
      <c r="G56" s="17">
        <v>38169</v>
      </c>
      <c r="H56" s="3">
        <v>3.9</v>
      </c>
      <c r="I56" s="3">
        <v>6.9630000000000001</v>
      </c>
      <c r="K56" s="3">
        <v>30164</v>
      </c>
      <c r="L56" s="17">
        <v>39630</v>
      </c>
      <c r="M56" s="3">
        <v>1.9</v>
      </c>
      <c r="N56" s="3">
        <v>0</v>
      </c>
      <c r="P56" s="21">
        <v>30619</v>
      </c>
      <c r="Q56" s="17">
        <v>39600</v>
      </c>
      <c r="R56" s="3">
        <v>21.4</v>
      </c>
      <c r="S56" s="3">
        <v>6.6879999999999997</v>
      </c>
      <c r="T56" s="3">
        <v>7.36</v>
      </c>
      <c r="V56" s="3">
        <v>30722</v>
      </c>
      <c r="W56" s="17">
        <v>39995</v>
      </c>
      <c r="X56" s="3">
        <v>1.78</v>
      </c>
      <c r="Y56" s="3">
        <v>0</v>
      </c>
      <c r="AA56" s="3" t="s">
        <v>23</v>
      </c>
      <c r="AB56" s="17">
        <v>38169</v>
      </c>
      <c r="AC56" s="3">
        <v>0</v>
      </c>
      <c r="AD56" s="3">
        <v>2.7250000000000001</v>
      </c>
      <c r="AF56" s="3" t="s">
        <v>24</v>
      </c>
      <c r="AG56" s="17">
        <v>38169</v>
      </c>
      <c r="AH56" s="3">
        <v>0</v>
      </c>
      <c r="AI56" s="3">
        <v>0</v>
      </c>
      <c r="AK56" s="3" t="s">
        <v>25</v>
      </c>
      <c r="AL56" s="17">
        <v>38169</v>
      </c>
      <c r="AM56" s="3">
        <v>1.6</v>
      </c>
      <c r="AN56" s="3">
        <v>5.6689999999999996</v>
      </c>
      <c r="AP56" s="3" t="s">
        <v>26</v>
      </c>
      <c r="AQ56" s="17">
        <v>38169</v>
      </c>
      <c r="AR56" s="3">
        <v>4.3</v>
      </c>
      <c r="AS56" s="3">
        <v>7.1479999999999997</v>
      </c>
      <c r="AU56" s="3" t="s">
        <v>13</v>
      </c>
      <c r="AV56" s="17">
        <v>38169</v>
      </c>
      <c r="AW56" s="3">
        <v>4.2</v>
      </c>
      <c r="AX56" s="3">
        <v>0</v>
      </c>
      <c r="AZ56" s="3" t="s">
        <v>27</v>
      </c>
      <c r="BA56" s="17">
        <v>38200</v>
      </c>
      <c r="BB56" s="3">
        <v>1.4</v>
      </c>
      <c r="BC56" s="3">
        <v>6.3220000000000001</v>
      </c>
      <c r="BE56" s="3" t="s">
        <v>28</v>
      </c>
      <c r="BF56" s="17">
        <v>38169</v>
      </c>
      <c r="BG56" s="3">
        <v>0</v>
      </c>
      <c r="BH56" s="3">
        <v>0</v>
      </c>
      <c r="BJ56" s="3" t="s">
        <v>29</v>
      </c>
      <c r="BK56" s="17">
        <v>38169</v>
      </c>
      <c r="BL56" s="3">
        <v>0</v>
      </c>
      <c r="BM56" s="3">
        <v>0</v>
      </c>
      <c r="BO56" s="3" t="s">
        <v>30</v>
      </c>
      <c r="BP56" s="17">
        <v>38169</v>
      </c>
      <c r="BQ56" s="3">
        <v>0</v>
      </c>
      <c r="BR56" s="3">
        <v>0</v>
      </c>
      <c r="BT56" s="3" t="s">
        <v>31</v>
      </c>
      <c r="BU56" s="17">
        <v>38169</v>
      </c>
      <c r="BV56" s="3">
        <v>0</v>
      </c>
      <c r="BW56" s="3">
        <v>5.1859999999999999</v>
      </c>
      <c r="BY56" s="3" t="s">
        <v>32</v>
      </c>
      <c r="BZ56" s="17">
        <v>38169</v>
      </c>
      <c r="CA56" s="3">
        <v>0</v>
      </c>
      <c r="CB56" s="3">
        <v>0</v>
      </c>
      <c r="CD56" s="3" t="s">
        <v>14</v>
      </c>
      <c r="CE56" s="17">
        <v>38169</v>
      </c>
      <c r="CF56" s="3">
        <v>0.7</v>
      </c>
      <c r="CG56" s="3">
        <v>0</v>
      </c>
      <c r="CI56" s="3" t="s">
        <v>15</v>
      </c>
      <c r="CJ56" s="17">
        <v>38384</v>
      </c>
      <c r="CK56" s="3">
        <v>60.2</v>
      </c>
      <c r="CL56" s="3">
        <v>81.352999999999994</v>
      </c>
      <c r="CN56" s="3" t="s">
        <v>16</v>
      </c>
      <c r="CO56" s="17">
        <v>38292</v>
      </c>
      <c r="CP56" s="3">
        <v>114</v>
      </c>
      <c r="CQ56" s="3">
        <v>127.989</v>
      </c>
      <c r="CS56" s="3" t="s">
        <v>17</v>
      </c>
      <c r="CT56" s="17">
        <v>38169</v>
      </c>
      <c r="CU56" s="3">
        <v>0.7</v>
      </c>
      <c r="CV56" s="3">
        <v>0</v>
      </c>
      <c r="CX56" s="3" t="s">
        <v>18</v>
      </c>
      <c r="CY56" s="17">
        <v>39387</v>
      </c>
      <c r="CZ56" s="3">
        <v>36.200000000000003</v>
      </c>
      <c r="DA56" s="3">
        <v>69.453999999999994</v>
      </c>
      <c r="DC56" s="3" t="s">
        <v>19</v>
      </c>
      <c r="DD56" s="17">
        <v>38169</v>
      </c>
      <c r="DE56" s="3">
        <v>2.1</v>
      </c>
      <c r="DF56" s="3">
        <v>0</v>
      </c>
      <c r="DH56" s="3" t="s">
        <v>20</v>
      </c>
      <c r="DI56" s="17">
        <v>38169</v>
      </c>
      <c r="DJ56" s="3">
        <v>1.3</v>
      </c>
      <c r="DK56" s="3">
        <v>0</v>
      </c>
      <c r="DM56" s="3" t="s">
        <v>21</v>
      </c>
      <c r="DN56" s="17">
        <v>38169</v>
      </c>
      <c r="DO56" s="3">
        <v>0</v>
      </c>
      <c r="DP56" s="3">
        <v>0</v>
      </c>
      <c r="DR56" s="3" t="s">
        <v>33</v>
      </c>
      <c r="DS56" s="17">
        <v>38261</v>
      </c>
      <c r="DT56" s="3">
        <v>63.4</v>
      </c>
      <c r="DU56" s="3">
        <v>19.273</v>
      </c>
      <c r="DW56" s="3" t="s">
        <v>34</v>
      </c>
      <c r="DX56" s="17">
        <v>38231</v>
      </c>
      <c r="DY56" s="3">
        <v>0</v>
      </c>
      <c r="DZ56" s="3">
        <v>0</v>
      </c>
      <c r="EB56" s="3" t="s">
        <v>35</v>
      </c>
      <c r="EC56" s="17">
        <v>38353</v>
      </c>
      <c r="ED56" s="3">
        <v>134</v>
      </c>
      <c r="EE56" s="3">
        <v>162.636</v>
      </c>
      <c r="EG56" s="3" t="s">
        <v>8</v>
      </c>
      <c r="EH56" s="17">
        <v>38322</v>
      </c>
      <c r="EI56" s="3">
        <v>0</v>
      </c>
      <c r="EJ56" s="3">
        <v>97.016000000000005</v>
      </c>
      <c r="EL56" s="3" t="s">
        <v>9</v>
      </c>
      <c r="EM56" s="17">
        <v>38169</v>
      </c>
      <c r="EN56" s="3">
        <v>0</v>
      </c>
      <c r="EO56" s="3">
        <v>0</v>
      </c>
      <c r="EQ56" s="3" t="s">
        <v>10</v>
      </c>
      <c r="ER56" s="17">
        <v>38169</v>
      </c>
      <c r="ES56" s="3">
        <v>16.2</v>
      </c>
      <c r="ET56" s="3">
        <v>0</v>
      </c>
      <c r="EV56" s="3" t="s">
        <v>11</v>
      </c>
      <c r="EW56" s="17">
        <v>38169</v>
      </c>
      <c r="EX56" s="3">
        <v>21.6</v>
      </c>
      <c r="EY56" s="3">
        <v>0</v>
      </c>
      <c r="FA56" s="3" t="s">
        <v>12</v>
      </c>
      <c r="FB56" s="17">
        <v>38169</v>
      </c>
      <c r="FC56" s="3">
        <v>2</v>
      </c>
      <c r="FD56" s="3">
        <v>0</v>
      </c>
      <c r="FF56" s="3" t="s">
        <v>22</v>
      </c>
      <c r="FG56" s="17">
        <v>38169</v>
      </c>
      <c r="FH56" s="3">
        <v>0</v>
      </c>
      <c r="FI56" s="3">
        <v>0</v>
      </c>
    </row>
    <row r="57" spans="1:165" x14ac:dyDescent="0.3">
      <c r="A57" s="3">
        <v>30093</v>
      </c>
      <c r="B57" s="17">
        <v>38292</v>
      </c>
      <c r="C57" s="3">
        <v>72.900000000000006</v>
      </c>
      <c r="D57" s="3">
        <v>125.535</v>
      </c>
      <c r="F57" s="3">
        <v>30105</v>
      </c>
      <c r="G57" s="17">
        <v>38200</v>
      </c>
      <c r="H57" s="3">
        <v>0.4</v>
      </c>
      <c r="I57" s="3">
        <v>7.8029999999999999</v>
      </c>
      <c r="K57" s="3">
        <v>30164</v>
      </c>
      <c r="L57" s="17">
        <v>39661</v>
      </c>
      <c r="M57" s="3">
        <v>0</v>
      </c>
      <c r="N57" s="3">
        <v>0</v>
      </c>
      <c r="P57" s="21">
        <v>30619</v>
      </c>
      <c r="Q57" s="17">
        <v>39630</v>
      </c>
      <c r="R57" s="3">
        <v>0</v>
      </c>
      <c r="S57" s="3">
        <v>0</v>
      </c>
      <c r="T57" s="3">
        <v>0</v>
      </c>
      <c r="V57" s="3">
        <v>30722</v>
      </c>
      <c r="W57" s="17">
        <v>40026</v>
      </c>
      <c r="X57" s="3">
        <v>1.27</v>
      </c>
      <c r="Y57" s="3">
        <v>5.7880000000000003</v>
      </c>
      <c r="AA57" s="3" t="s">
        <v>23</v>
      </c>
      <c r="AB57" s="17">
        <v>38200</v>
      </c>
      <c r="AC57" s="3">
        <v>0</v>
      </c>
      <c r="AD57" s="3">
        <v>0</v>
      </c>
      <c r="AF57" s="3" t="s">
        <v>24</v>
      </c>
      <c r="AG57" s="17">
        <v>38200</v>
      </c>
      <c r="AH57" s="3">
        <v>0</v>
      </c>
      <c r="AI57" s="3">
        <v>0</v>
      </c>
      <c r="AK57" s="3" t="s">
        <v>25</v>
      </c>
      <c r="AL57" s="17">
        <v>38200</v>
      </c>
      <c r="AM57" s="3">
        <v>0.2</v>
      </c>
      <c r="AN57" s="3">
        <v>6.2460000000000004</v>
      </c>
      <c r="AP57" s="3" t="s">
        <v>26</v>
      </c>
      <c r="AQ57" s="17">
        <v>38200</v>
      </c>
      <c r="AR57" s="3">
        <v>4.9000000000000004</v>
      </c>
      <c r="AS57" s="3">
        <v>9.0410000000000004</v>
      </c>
      <c r="AU57" s="3" t="s">
        <v>13</v>
      </c>
      <c r="AV57" s="17">
        <v>38200</v>
      </c>
      <c r="AW57" s="3">
        <v>4.5</v>
      </c>
      <c r="AX57" s="3">
        <v>6.0229999999999997</v>
      </c>
      <c r="AZ57" s="3" t="s">
        <v>27</v>
      </c>
      <c r="BA57" s="17">
        <v>38231</v>
      </c>
      <c r="BB57" s="3">
        <v>0</v>
      </c>
      <c r="BC57" s="3">
        <v>5.4690000000000003</v>
      </c>
      <c r="BE57" s="3" t="s">
        <v>28</v>
      </c>
      <c r="BF57" s="17">
        <v>38200</v>
      </c>
      <c r="BG57" s="3">
        <v>0</v>
      </c>
      <c r="BH57" s="3">
        <v>2.5369999999999999</v>
      </c>
      <c r="BJ57" s="3" t="s">
        <v>29</v>
      </c>
      <c r="BK57" s="17">
        <v>38200</v>
      </c>
      <c r="BL57" s="3">
        <v>0</v>
      </c>
      <c r="BM57" s="3">
        <v>4.1689999999999996</v>
      </c>
      <c r="BO57" s="3" t="s">
        <v>30</v>
      </c>
      <c r="BP57" s="17">
        <v>38200</v>
      </c>
      <c r="BQ57" s="3">
        <v>0</v>
      </c>
      <c r="BR57" s="3">
        <v>4.1689999999999996</v>
      </c>
      <c r="BT57" s="3" t="s">
        <v>31</v>
      </c>
      <c r="BU57" s="17">
        <v>38200</v>
      </c>
      <c r="BV57" s="3">
        <v>0</v>
      </c>
      <c r="BW57" s="3">
        <v>6.1609999999999996</v>
      </c>
      <c r="BY57" s="3" t="s">
        <v>32</v>
      </c>
      <c r="BZ57" s="17">
        <v>38200</v>
      </c>
      <c r="CA57" s="3">
        <v>0</v>
      </c>
      <c r="CB57" s="3">
        <v>4.3049999999999997</v>
      </c>
      <c r="CD57" s="3" t="s">
        <v>14</v>
      </c>
      <c r="CE57" s="17">
        <v>38200</v>
      </c>
      <c r="CF57" s="3">
        <v>0.5</v>
      </c>
      <c r="CG57" s="3">
        <v>4.9320000000000004</v>
      </c>
      <c r="CI57" s="3" t="s">
        <v>15</v>
      </c>
      <c r="CJ57" s="17">
        <v>38412</v>
      </c>
      <c r="CK57" s="3">
        <v>62.8</v>
      </c>
      <c r="CL57" s="3">
        <v>71.352000000000004</v>
      </c>
      <c r="CN57" s="3" t="s">
        <v>16</v>
      </c>
      <c r="CO57" s="17">
        <v>38322</v>
      </c>
      <c r="CP57" s="3">
        <v>12.5</v>
      </c>
      <c r="CQ57" s="3">
        <v>162.09399999999999</v>
      </c>
      <c r="CS57" s="3" t="s">
        <v>17</v>
      </c>
      <c r="CT57" s="17">
        <v>38200</v>
      </c>
      <c r="CU57" s="3">
        <v>0</v>
      </c>
      <c r="CV57" s="3">
        <v>0</v>
      </c>
      <c r="CX57" s="3" t="s">
        <v>18</v>
      </c>
      <c r="CY57" s="17">
        <v>39417</v>
      </c>
      <c r="CZ57" s="3">
        <v>111.6</v>
      </c>
      <c r="DA57" s="3">
        <v>125.029</v>
      </c>
      <c r="DC57" s="3" t="s">
        <v>19</v>
      </c>
      <c r="DD57" s="17">
        <v>38200</v>
      </c>
      <c r="DE57" s="3">
        <v>0.3</v>
      </c>
      <c r="DF57" s="3">
        <v>5.9820000000000002</v>
      </c>
      <c r="DH57" s="3" t="s">
        <v>20</v>
      </c>
      <c r="DI57" s="17">
        <v>38200</v>
      </c>
      <c r="DJ57" s="3">
        <v>0</v>
      </c>
      <c r="DK57" s="3">
        <v>6.0620000000000003</v>
      </c>
      <c r="DM57" s="3" t="s">
        <v>21</v>
      </c>
      <c r="DN57" s="17">
        <v>38231</v>
      </c>
      <c r="DO57" s="3">
        <v>0</v>
      </c>
      <c r="DP57" s="3">
        <v>0</v>
      </c>
      <c r="DR57" s="3" t="s">
        <v>33</v>
      </c>
      <c r="DS57" s="17">
        <v>38292</v>
      </c>
      <c r="DT57" s="3">
        <v>105.4</v>
      </c>
      <c r="DU57" s="3">
        <v>46.076000000000001</v>
      </c>
      <c r="DW57" s="3" t="s">
        <v>34</v>
      </c>
      <c r="DX57" s="17">
        <v>38261</v>
      </c>
      <c r="DY57" s="3">
        <v>60.4</v>
      </c>
      <c r="DZ57" s="3">
        <v>17.38</v>
      </c>
      <c r="EB57" s="3" t="s">
        <v>35</v>
      </c>
      <c r="EC57" s="17">
        <v>38384</v>
      </c>
      <c r="ED57" s="3">
        <v>52.1</v>
      </c>
      <c r="EE57" s="3">
        <v>63.058999999999997</v>
      </c>
      <c r="EG57" s="3" t="s">
        <v>8</v>
      </c>
      <c r="EH57" s="17">
        <v>38353</v>
      </c>
      <c r="EI57" s="3">
        <v>68</v>
      </c>
      <c r="EJ57" s="3">
        <v>140.30600000000001</v>
      </c>
      <c r="EL57" s="3" t="s">
        <v>9</v>
      </c>
      <c r="EM57" s="17">
        <v>38200</v>
      </c>
      <c r="EN57" s="3">
        <v>0</v>
      </c>
      <c r="EO57" s="3">
        <v>0</v>
      </c>
      <c r="EQ57" s="3" t="s">
        <v>10</v>
      </c>
      <c r="ER57" s="17">
        <v>38200</v>
      </c>
      <c r="ES57" s="3">
        <v>0</v>
      </c>
      <c r="ET57" s="3">
        <v>0</v>
      </c>
      <c r="EV57" s="3" t="s">
        <v>11</v>
      </c>
      <c r="EW57" s="17">
        <v>38200</v>
      </c>
      <c r="EX57" s="3">
        <v>0</v>
      </c>
      <c r="EY57" s="3">
        <v>0</v>
      </c>
      <c r="FA57" s="3" t="s">
        <v>12</v>
      </c>
      <c r="FB57" s="17">
        <v>38200</v>
      </c>
      <c r="FC57" s="3">
        <v>1</v>
      </c>
      <c r="FD57" s="3">
        <v>3.8439999999999999</v>
      </c>
      <c r="FF57" s="3" t="s">
        <v>22</v>
      </c>
      <c r="FG57" s="17">
        <v>38200</v>
      </c>
      <c r="FH57" s="3">
        <v>0</v>
      </c>
      <c r="FI57" s="3">
        <v>0.96899999999999997</v>
      </c>
    </row>
    <row r="58" spans="1:165" x14ac:dyDescent="0.3">
      <c r="A58" s="3">
        <v>30093</v>
      </c>
      <c r="B58" s="17">
        <v>38322</v>
      </c>
      <c r="C58" s="3">
        <v>106.8</v>
      </c>
      <c r="D58" s="3">
        <v>143.21100000000001</v>
      </c>
      <c r="F58" s="3">
        <v>30105</v>
      </c>
      <c r="G58" s="17">
        <v>38231</v>
      </c>
      <c r="H58" s="3">
        <v>0</v>
      </c>
      <c r="I58" s="3">
        <v>5.194</v>
      </c>
      <c r="K58" s="3">
        <v>30164</v>
      </c>
      <c r="L58" s="17">
        <v>39692</v>
      </c>
      <c r="M58" s="3">
        <v>0.1</v>
      </c>
      <c r="N58" s="3">
        <v>10.018000000000001</v>
      </c>
      <c r="P58" s="21">
        <v>30619</v>
      </c>
      <c r="Q58" s="17">
        <v>39661</v>
      </c>
      <c r="R58" s="3">
        <v>0.3</v>
      </c>
      <c r="S58" s="3">
        <v>5.2679999999999998</v>
      </c>
      <c r="T58" s="3">
        <v>5.2949999999999999</v>
      </c>
      <c r="V58" s="3">
        <v>30722</v>
      </c>
      <c r="W58" s="17">
        <v>40057</v>
      </c>
      <c r="X58" s="3">
        <v>8.85</v>
      </c>
      <c r="Y58" s="3">
        <v>19.856999999999999</v>
      </c>
      <c r="AA58" s="3" t="s">
        <v>23</v>
      </c>
      <c r="AB58" s="17">
        <v>38231</v>
      </c>
      <c r="AC58" s="3">
        <v>0</v>
      </c>
      <c r="AD58" s="3">
        <v>0</v>
      </c>
      <c r="AF58" s="3" t="s">
        <v>24</v>
      </c>
      <c r="AG58" s="17">
        <v>38231</v>
      </c>
      <c r="AH58" s="3">
        <v>0</v>
      </c>
      <c r="AI58" s="3">
        <v>0</v>
      </c>
      <c r="AK58" s="3" t="s">
        <v>25</v>
      </c>
      <c r="AL58" s="17">
        <v>38231</v>
      </c>
      <c r="AM58" s="3">
        <v>0</v>
      </c>
      <c r="AN58" s="3">
        <v>0</v>
      </c>
      <c r="AP58" s="3" t="s">
        <v>26</v>
      </c>
      <c r="AQ58" s="17">
        <v>38231</v>
      </c>
      <c r="AR58" s="3">
        <v>0</v>
      </c>
      <c r="AS58" s="3">
        <v>5.87</v>
      </c>
      <c r="AU58" s="3" t="s">
        <v>13</v>
      </c>
      <c r="AV58" s="17">
        <v>38231</v>
      </c>
      <c r="AW58" s="3">
        <v>0</v>
      </c>
      <c r="AX58" s="3">
        <v>0</v>
      </c>
      <c r="AZ58" s="3" t="s">
        <v>27</v>
      </c>
      <c r="BA58" s="17">
        <v>38261</v>
      </c>
      <c r="BB58" s="3">
        <v>35</v>
      </c>
      <c r="BC58" s="3">
        <v>34.457999999999998</v>
      </c>
      <c r="BE58" s="3" t="s">
        <v>28</v>
      </c>
      <c r="BF58" s="17">
        <v>38231</v>
      </c>
      <c r="BG58" s="3">
        <v>0</v>
      </c>
      <c r="BH58" s="3">
        <v>0</v>
      </c>
      <c r="BJ58" s="3" t="s">
        <v>29</v>
      </c>
      <c r="BK58" s="17">
        <v>38231</v>
      </c>
      <c r="BL58" s="3">
        <v>0</v>
      </c>
      <c r="BM58" s="3">
        <v>0</v>
      </c>
      <c r="BO58" s="3" t="s">
        <v>30</v>
      </c>
      <c r="BP58" s="17">
        <v>38231</v>
      </c>
      <c r="BQ58" s="3">
        <v>0</v>
      </c>
      <c r="BR58" s="3">
        <v>0</v>
      </c>
      <c r="BT58" s="3" t="s">
        <v>31</v>
      </c>
      <c r="BU58" s="17">
        <v>38231</v>
      </c>
      <c r="BV58" s="3">
        <v>0</v>
      </c>
      <c r="BW58" s="3">
        <v>5.2469999999999999</v>
      </c>
      <c r="BY58" s="3" t="s">
        <v>32</v>
      </c>
      <c r="BZ58" s="17">
        <v>38231</v>
      </c>
      <c r="CA58" s="3">
        <v>0</v>
      </c>
      <c r="CB58" s="3">
        <v>0</v>
      </c>
      <c r="CD58" s="3" t="s">
        <v>14</v>
      </c>
      <c r="CE58" s="17">
        <v>38231</v>
      </c>
      <c r="CF58" s="3">
        <v>0</v>
      </c>
      <c r="CG58" s="3">
        <v>0</v>
      </c>
      <c r="CI58" s="3" t="s">
        <v>15</v>
      </c>
      <c r="CJ58" s="17">
        <v>38443</v>
      </c>
      <c r="CK58" s="3">
        <v>65.599999999999994</v>
      </c>
      <c r="CL58" s="3">
        <v>68.894999999999996</v>
      </c>
      <c r="CN58" s="3" t="s">
        <v>16</v>
      </c>
      <c r="CO58" s="17">
        <v>38384</v>
      </c>
      <c r="CP58" s="3">
        <v>59</v>
      </c>
      <c r="CQ58" s="3">
        <v>95.134</v>
      </c>
      <c r="CS58" s="3" t="s">
        <v>17</v>
      </c>
      <c r="CT58" s="17">
        <v>38231</v>
      </c>
      <c r="CU58" s="3">
        <v>1</v>
      </c>
      <c r="CV58" s="3">
        <v>0</v>
      </c>
      <c r="CX58" s="3" t="s">
        <v>18</v>
      </c>
      <c r="CY58" s="17">
        <v>39448</v>
      </c>
      <c r="CZ58" s="3">
        <v>229.9</v>
      </c>
      <c r="DA58" s="3">
        <v>191.298</v>
      </c>
      <c r="DC58" s="3" t="s">
        <v>19</v>
      </c>
      <c r="DD58" s="17">
        <v>38231</v>
      </c>
      <c r="DE58" s="3">
        <v>1.4</v>
      </c>
      <c r="DF58" s="3">
        <v>0</v>
      </c>
      <c r="DH58" s="3" t="s">
        <v>20</v>
      </c>
      <c r="DI58" s="17">
        <v>38231</v>
      </c>
      <c r="DJ58" s="3">
        <v>0.2</v>
      </c>
      <c r="DK58" s="3">
        <v>5.0629999999999997</v>
      </c>
      <c r="DM58" s="3" t="s">
        <v>21</v>
      </c>
      <c r="DN58" s="17">
        <v>38261</v>
      </c>
      <c r="DO58" s="3">
        <v>0</v>
      </c>
      <c r="DP58" s="3">
        <v>13.946</v>
      </c>
      <c r="DR58" s="3" t="s">
        <v>33</v>
      </c>
      <c r="DS58" s="17">
        <v>38322</v>
      </c>
      <c r="DT58" s="3">
        <v>123.7</v>
      </c>
      <c r="DU58" s="3">
        <v>162.499</v>
      </c>
      <c r="DW58" s="3" t="s">
        <v>34</v>
      </c>
      <c r="DX58" s="17">
        <v>38292</v>
      </c>
      <c r="DY58" s="3">
        <v>26.4</v>
      </c>
      <c r="DZ58" s="3">
        <v>49.981000000000002</v>
      </c>
      <c r="EB58" s="3" t="s">
        <v>35</v>
      </c>
      <c r="EC58" s="17">
        <v>38412</v>
      </c>
      <c r="ED58" s="3">
        <v>25</v>
      </c>
      <c r="EE58" s="3">
        <v>61.59</v>
      </c>
      <c r="EG58" s="3" t="s">
        <v>8</v>
      </c>
      <c r="EH58" s="17">
        <v>38384</v>
      </c>
      <c r="EI58" s="3">
        <v>64.2</v>
      </c>
      <c r="EJ58" s="3">
        <v>31.893000000000001</v>
      </c>
      <c r="EL58" s="3" t="s">
        <v>9</v>
      </c>
      <c r="EM58" s="17">
        <v>38231</v>
      </c>
      <c r="EN58" s="3">
        <v>0</v>
      </c>
      <c r="EO58" s="3">
        <v>0</v>
      </c>
      <c r="EQ58" s="3" t="s">
        <v>10</v>
      </c>
      <c r="ER58" s="17">
        <v>38231</v>
      </c>
      <c r="ES58" s="3">
        <v>0</v>
      </c>
      <c r="ET58" s="3">
        <v>0</v>
      </c>
      <c r="EV58" s="3" t="s">
        <v>11</v>
      </c>
      <c r="EW58" s="17">
        <v>38231</v>
      </c>
      <c r="EX58" s="3">
        <v>0</v>
      </c>
      <c r="EY58" s="3">
        <v>0</v>
      </c>
      <c r="FA58" s="3" t="s">
        <v>12</v>
      </c>
      <c r="FB58" s="17">
        <v>38231</v>
      </c>
      <c r="FC58" s="3">
        <v>0</v>
      </c>
      <c r="FD58" s="3">
        <v>0</v>
      </c>
      <c r="FF58" s="3" t="s">
        <v>22</v>
      </c>
      <c r="FG58" s="17">
        <v>38231</v>
      </c>
      <c r="FH58" s="3">
        <v>0</v>
      </c>
      <c r="FI58" s="3">
        <v>0</v>
      </c>
    </row>
    <row r="59" spans="1:165" x14ac:dyDescent="0.3">
      <c r="A59" s="3">
        <v>30093</v>
      </c>
      <c r="B59" s="17">
        <v>38353</v>
      </c>
      <c r="C59" s="3">
        <v>136</v>
      </c>
      <c r="D59" s="3">
        <v>178.625</v>
      </c>
      <c r="F59" s="3">
        <v>30105</v>
      </c>
      <c r="G59" s="17">
        <v>38261</v>
      </c>
      <c r="H59" s="3">
        <v>26.5</v>
      </c>
      <c r="I59" s="3">
        <v>23.838000000000001</v>
      </c>
      <c r="K59" s="3">
        <v>30164</v>
      </c>
      <c r="L59" s="17">
        <v>39722</v>
      </c>
      <c r="M59" s="3">
        <v>43.9</v>
      </c>
      <c r="N59" s="3">
        <v>69.709999999999994</v>
      </c>
      <c r="P59" s="21">
        <v>30619</v>
      </c>
      <c r="Q59" s="17">
        <v>39692</v>
      </c>
      <c r="R59" s="3">
        <v>0</v>
      </c>
      <c r="S59" s="3">
        <v>9.5860000000000003</v>
      </c>
      <c r="T59" s="3">
        <v>11.05</v>
      </c>
      <c r="V59" s="3">
        <v>30722</v>
      </c>
      <c r="W59" s="17">
        <v>40087</v>
      </c>
      <c r="X59" s="3">
        <v>31.55</v>
      </c>
      <c r="Y59" s="3">
        <v>69.515000000000001</v>
      </c>
      <c r="AA59" s="3" t="s">
        <v>23</v>
      </c>
      <c r="AB59" s="17">
        <v>38261</v>
      </c>
      <c r="AC59" s="3">
        <v>38.5</v>
      </c>
      <c r="AD59" s="3">
        <v>29.393999999999998</v>
      </c>
      <c r="AF59" s="3" t="s">
        <v>24</v>
      </c>
      <c r="AG59" s="17">
        <v>38261</v>
      </c>
      <c r="AH59" s="3">
        <v>41.5</v>
      </c>
      <c r="AI59" s="3">
        <v>31.529</v>
      </c>
      <c r="AK59" s="3" t="s">
        <v>25</v>
      </c>
      <c r="AL59" s="17">
        <v>38261</v>
      </c>
      <c r="AM59" s="3">
        <v>39.4</v>
      </c>
      <c r="AN59" s="3">
        <v>24.074000000000002</v>
      </c>
      <c r="AP59" s="3" t="s">
        <v>26</v>
      </c>
      <c r="AQ59" s="17">
        <v>38261</v>
      </c>
      <c r="AR59" s="3">
        <v>51.2</v>
      </c>
      <c r="AS59" s="3">
        <v>38.630000000000003</v>
      </c>
      <c r="AU59" s="3" t="s">
        <v>13</v>
      </c>
      <c r="AV59" s="17">
        <v>38261</v>
      </c>
      <c r="AW59" s="3">
        <v>0</v>
      </c>
      <c r="AX59" s="3">
        <v>22.533999999999999</v>
      </c>
      <c r="AZ59" s="3" t="s">
        <v>27</v>
      </c>
      <c r="BA59" s="17">
        <v>38292</v>
      </c>
      <c r="BB59" s="3">
        <v>36.4</v>
      </c>
      <c r="BC59" s="3">
        <v>106.777</v>
      </c>
      <c r="BE59" s="3" t="s">
        <v>28</v>
      </c>
      <c r="BF59" s="17">
        <v>38261</v>
      </c>
      <c r="BG59" s="3">
        <v>5</v>
      </c>
      <c r="BH59" s="3">
        <v>21.263999999999999</v>
      </c>
      <c r="BJ59" s="3" t="s">
        <v>29</v>
      </c>
      <c r="BK59" s="17">
        <v>38261</v>
      </c>
      <c r="BL59" s="3">
        <v>35.1</v>
      </c>
      <c r="BM59" s="3">
        <v>20.530999999999999</v>
      </c>
      <c r="BO59" s="3" t="s">
        <v>30</v>
      </c>
      <c r="BP59" s="17">
        <v>38261</v>
      </c>
      <c r="BQ59" s="3">
        <v>5</v>
      </c>
      <c r="BR59" s="3">
        <v>20.530999999999999</v>
      </c>
      <c r="BT59" s="3" t="s">
        <v>31</v>
      </c>
      <c r="BU59" s="17">
        <v>38261</v>
      </c>
      <c r="BV59" s="3">
        <v>6.9</v>
      </c>
      <c r="BW59" s="3">
        <v>24.492999999999999</v>
      </c>
      <c r="BY59" s="3" t="s">
        <v>32</v>
      </c>
      <c r="BZ59" s="17">
        <v>38261</v>
      </c>
      <c r="CA59" s="3">
        <v>36.799999999999997</v>
      </c>
      <c r="CB59" s="3">
        <v>22.062000000000001</v>
      </c>
      <c r="CD59" s="3" t="s">
        <v>14</v>
      </c>
      <c r="CE59" s="17">
        <v>38261</v>
      </c>
      <c r="CF59" s="3">
        <v>32.4</v>
      </c>
      <c r="CG59" s="3">
        <v>17.198</v>
      </c>
      <c r="CI59" s="3" t="s">
        <v>15</v>
      </c>
      <c r="CJ59" s="17">
        <v>38473</v>
      </c>
      <c r="CK59" s="3">
        <v>0.2</v>
      </c>
      <c r="CL59" s="3">
        <v>0</v>
      </c>
      <c r="CN59" s="3" t="s">
        <v>16</v>
      </c>
      <c r="CO59" s="17">
        <v>38412</v>
      </c>
      <c r="CP59" s="3">
        <v>44.1</v>
      </c>
      <c r="CQ59" s="3">
        <v>77.5</v>
      </c>
      <c r="CS59" s="3" t="s">
        <v>17</v>
      </c>
      <c r="CT59" s="17">
        <v>38261</v>
      </c>
      <c r="CU59" s="3">
        <v>20</v>
      </c>
      <c r="CV59" s="3">
        <v>17.701000000000001</v>
      </c>
      <c r="CX59" s="3" t="s">
        <v>18</v>
      </c>
      <c r="CY59" s="17">
        <v>39479</v>
      </c>
      <c r="CZ59" s="3">
        <v>34.6</v>
      </c>
      <c r="DA59" s="3">
        <v>66.204999999999998</v>
      </c>
      <c r="DC59" s="3" t="s">
        <v>19</v>
      </c>
      <c r="DD59" s="17">
        <v>38261</v>
      </c>
      <c r="DE59" s="3">
        <v>25.8</v>
      </c>
      <c r="DF59" s="3">
        <v>20.329999999999998</v>
      </c>
      <c r="DH59" s="3" t="s">
        <v>20</v>
      </c>
      <c r="DI59" s="17">
        <v>38261</v>
      </c>
      <c r="DJ59" s="3">
        <v>16.5</v>
      </c>
      <c r="DK59" s="3">
        <v>16.033000000000001</v>
      </c>
      <c r="DM59" s="3" t="s">
        <v>21</v>
      </c>
      <c r="DN59" s="17">
        <v>38292</v>
      </c>
      <c r="DO59" s="3">
        <v>53.5</v>
      </c>
      <c r="DP59" s="3">
        <v>127.964</v>
      </c>
      <c r="DR59" s="3" t="s">
        <v>33</v>
      </c>
      <c r="DS59" s="17">
        <v>38353</v>
      </c>
      <c r="DT59" s="3">
        <v>128.69999999999999</v>
      </c>
      <c r="DU59" s="3">
        <v>149.94999999999999</v>
      </c>
      <c r="DW59" s="3" t="s">
        <v>34</v>
      </c>
      <c r="DX59" s="17">
        <v>38322</v>
      </c>
      <c r="DY59" s="3">
        <v>76.400000000000006</v>
      </c>
      <c r="DZ59" s="3">
        <v>131.053</v>
      </c>
      <c r="EB59" s="3" t="s">
        <v>35</v>
      </c>
      <c r="EC59" s="17">
        <v>38443</v>
      </c>
      <c r="ED59" s="3">
        <v>71.900000000000006</v>
      </c>
      <c r="EE59" s="3">
        <v>49.671999999999997</v>
      </c>
      <c r="EG59" s="3" t="s">
        <v>8</v>
      </c>
      <c r="EH59" s="17">
        <v>38412</v>
      </c>
      <c r="EI59" s="3">
        <v>29.8</v>
      </c>
      <c r="EJ59" s="3">
        <v>57.255000000000003</v>
      </c>
      <c r="EL59" s="3" t="s">
        <v>9</v>
      </c>
      <c r="EM59" s="17">
        <v>38261</v>
      </c>
      <c r="EN59" s="3">
        <v>0</v>
      </c>
      <c r="EO59" s="3">
        <v>15.256</v>
      </c>
      <c r="EQ59" s="3" t="s">
        <v>10</v>
      </c>
      <c r="ER59" s="17">
        <v>38261</v>
      </c>
      <c r="ES59" s="3">
        <v>6</v>
      </c>
      <c r="ET59" s="3">
        <v>16.753</v>
      </c>
      <c r="EV59" s="3" t="s">
        <v>11</v>
      </c>
      <c r="EW59" s="17">
        <v>38261</v>
      </c>
      <c r="EX59" s="3">
        <v>0.6</v>
      </c>
      <c r="EY59" s="3">
        <v>18.103000000000002</v>
      </c>
      <c r="FA59" s="3" t="s">
        <v>12</v>
      </c>
      <c r="FB59" s="17">
        <v>38261</v>
      </c>
      <c r="FC59" s="3">
        <v>13</v>
      </c>
      <c r="FD59" s="3">
        <v>17.446999999999999</v>
      </c>
      <c r="FF59" s="3" t="s">
        <v>22</v>
      </c>
      <c r="FG59" s="17">
        <v>38261</v>
      </c>
      <c r="FH59" s="3">
        <v>12.5</v>
      </c>
      <c r="FI59" s="3">
        <v>22.373000000000001</v>
      </c>
    </row>
    <row r="60" spans="1:165" x14ac:dyDescent="0.3">
      <c r="A60" s="3">
        <v>30093</v>
      </c>
      <c r="B60" s="17">
        <v>38384</v>
      </c>
      <c r="C60" s="3">
        <v>51.7</v>
      </c>
      <c r="D60" s="3">
        <v>79.622</v>
      </c>
      <c r="F60" s="3">
        <v>30105</v>
      </c>
      <c r="G60" s="17">
        <v>38292</v>
      </c>
      <c r="H60" s="3">
        <v>33.799999999999997</v>
      </c>
      <c r="I60" s="3">
        <v>89.591999999999999</v>
      </c>
      <c r="K60" s="3">
        <v>30164</v>
      </c>
      <c r="L60" s="17">
        <v>39753</v>
      </c>
      <c r="M60" s="3">
        <v>119.6</v>
      </c>
      <c r="N60" s="3">
        <v>127.542</v>
      </c>
      <c r="P60" s="21">
        <v>30619</v>
      </c>
      <c r="Q60" s="17">
        <v>39722</v>
      </c>
      <c r="R60" s="3">
        <v>57.7</v>
      </c>
      <c r="S60" s="3">
        <v>77.430000000000007</v>
      </c>
      <c r="T60" s="3">
        <v>76.81</v>
      </c>
      <c r="V60" s="3">
        <v>30722</v>
      </c>
      <c r="W60" s="17">
        <v>40118</v>
      </c>
      <c r="X60" s="3">
        <v>59.69</v>
      </c>
      <c r="Y60" s="3">
        <v>71.052999999999997</v>
      </c>
      <c r="AA60" s="3" t="s">
        <v>23</v>
      </c>
      <c r="AB60" s="17">
        <v>38292</v>
      </c>
      <c r="AC60" s="3">
        <v>45.5</v>
      </c>
      <c r="AD60" s="3">
        <v>45.841000000000001</v>
      </c>
      <c r="AF60" s="3" t="s">
        <v>24</v>
      </c>
      <c r="AG60" s="17">
        <v>38292</v>
      </c>
      <c r="AH60" s="3">
        <v>39</v>
      </c>
      <c r="AI60" s="3">
        <v>46.546999999999997</v>
      </c>
      <c r="AK60" s="3" t="s">
        <v>25</v>
      </c>
      <c r="AL60" s="17">
        <v>38292</v>
      </c>
      <c r="AM60" s="3">
        <v>38.200000000000003</v>
      </c>
      <c r="AN60" s="3">
        <v>79.546000000000006</v>
      </c>
      <c r="AP60" s="3" t="s">
        <v>26</v>
      </c>
      <c r="AQ60" s="17">
        <v>38292</v>
      </c>
      <c r="AR60" s="3">
        <v>46.5</v>
      </c>
      <c r="AS60" s="3">
        <v>87.596000000000004</v>
      </c>
      <c r="AU60" s="3" t="s">
        <v>13</v>
      </c>
      <c r="AV60" s="17">
        <v>38292</v>
      </c>
      <c r="AW60" s="3">
        <v>55</v>
      </c>
      <c r="AX60" s="3">
        <v>83.33</v>
      </c>
      <c r="AZ60" s="3" t="s">
        <v>27</v>
      </c>
      <c r="BA60" s="17">
        <v>38322</v>
      </c>
      <c r="BB60" s="3">
        <v>112</v>
      </c>
      <c r="BC60" s="3">
        <v>178.547</v>
      </c>
      <c r="BE60" s="3" t="s">
        <v>28</v>
      </c>
      <c r="BF60" s="17">
        <v>38292</v>
      </c>
      <c r="BG60" s="3">
        <v>4.2</v>
      </c>
      <c r="BH60" s="3">
        <v>107.105</v>
      </c>
      <c r="BJ60" s="3" t="s">
        <v>29</v>
      </c>
      <c r="BK60" s="17">
        <v>38292</v>
      </c>
      <c r="BL60" s="3">
        <v>15.4</v>
      </c>
      <c r="BM60" s="3">
        <v>107.121</v>
      </c>
      <c r="BO60" s="3" t="s">
        <v>30</v>
      </c>
      <c r="BP60" s="17">
        <v>38292</v>
      </c>
      <c r="BQ60" s="3">
        <v>68.5</v>
      </c>
      <c r="BR60" s="3">
        <v>107.121</v>
      </c>
      <c r="BT60" s="3" t="s">
        <v>31</v>
      </c>
      <c r="BU60" s="17">
        <v>38292</v>
      </c>
      <c r="BV60" s="3">
        <v>22.4</v>
      </c>
      <c r="BW60" s="3">
        <v>125.69799999999999</v>
      </c>
      <c r="BY60" s="3" t="s">
        <v>32</v>
      </c>
      <c r="BZ60" s="17">
        <v>38292</v>
      </c>
      <c r="CA60" s="3">
        <v>52.1</v>
      </c>
      <c r="CB60" s="3">
        <v>115.661</v>
      </c>
      <c r="CD60" s="3" t="s">
        <v>14</v>
      </c>
      <c r="CE60" s="17">
        <v>38292</v>
      </c>
      <c r="CF60" s="3">
        <v>84.3</v>
      </c>
      <c r="CG60" s="3">
        <v>124.953</v>
      </c>
      <c r="CI60" s="3" t="s">
        <v>15</v>
      </c>
      <c r="CJ60" s="17">
        <v>38504</v>
      </c>
      <c r="CK60" s="3">
        <v>0</v>
      </c>
      <c r="CL60" s="3">
        <v>0</v>
      </c>
      <c r="CN60" s="3" t="s">
        <v>16</v>
      </c>
      <c r="CO60" s="17">
        <v>38443</v>
      </c>
      <c r="CP60" s="3">
        <v>75</v>
      </c>
      <c r="CQ60" s="3">
        <v>62.8</v>
      </c>
      <c r="CS60" s="3" t="s">
        <v>17</v>
      </c>
      <c r="CT60" s="17">
        <v>38292</v>
      </c>
      <c r="CU60" s="3">
        <v>86.2</v>
      </c>
      <c r="CV60" s="3">
        <v>137.41</v>
      </c>
      <c r="CX60" s="3" t="s">
        <v>18</v>
      </c>
      <c r="CY60" s="17">
        <v>39508</v>
      </c>
      <c r="CZ60" s="3">
        <v>152.6</v>
      </c>
      <c r="DA60" s="3">
        <v>114.899</v>
      </c>
      <c r="DC60" s="3" t="s">
        <v>19</v>
      </c>
      <c r="DD60" s="17">
        <v>38292</v>
      </c>
      <c r="DE60" s="3">
        <v>97.3</v>
      </c>
      <c r="DF60" s="3">
        <v>132.04400000000001</v>
      </c>
      <c r="DH60" s="3" t="s">
        <v>20</v>
      </c>
      <c r="DI60" s="17">
        <v>38292</v>
      </c>
      <c r="DJ60" s="3">
        <v>94.2</v>
      </c>
      <c r="DK60" s="3">
        <v>131.53399999999999</v>
      </c>
      <c r="DM60" s="3" t="s">
        <v>21</v>
      </c>
      <c r="DN60" s="17">
        <v>38322</v>
      </c>
      <c r="DO60" s="3">
        <v>121</v>
      </c>
      <c r="DP60" s="3">
        <v>153.21100000000001</v>
      </c>
      <c r="DR60" s="3" t="s">
        <v>33</v>
      </c>
      <c r="DS60" s="17">
        <v>38384</v>
      </c>
      <c r="DT60" s="3">
        <v>47.5</v>
      </c>
      <c r="DU60" s="3">
        <v>65.441999999999993</v>
      </c>
      <c r="DW60" s="3" t="s">
        <v>34</v>
      </c>
      <c r="DX60" s="17">
        <v>38353</v>
      </c>
      <c r="DY60" s="3">
        <v>121.8</v>
      </c>
      <c r="DZ60" s="3">
        <v>141.38200000000001</v>
      </c>
      <c r="EB60" s="3" t="s">
        <v>35</v>
      </c>
      <c r="EC60" s="17">
        <v>38473</v>
      </c>
      <c r="ED60" s="3">
        <v>0</v>
      </c>
      <c r="EE60" s="3">
        <v>0</v>
      </c>
      <c r="EG60" s="3" t="s">
        <v>8</v>
      </c>
      <c r="EH60" s="17">
        <v>38443</v>
      </c>
      <c r="EI60" s="3">
        <v>70</v>
      </c>
      <c r="EJ60" s="3">
        <v>39.415999999999997</v>
      </c>
      <c r="EL60" s="3" t="s">
        <v>9</v>
      </c>
      <c r="EM60" s="17">
        <v>38292</v>
      </c>
      <c r="EN60" s="3">
        <v>72.2</v>
      </c>
      <c r="EO60" s="3">
        <v>39.232999999999997</v>
      </c>
      <c r="EQ60" s="3" t="s">
        <v>10</v>
      </c>
      <c r="ER60" s="17">
        <v>38292</v>
      </c>
      <c r="ES60" s="3">
        <v>82</v>
      </c>
      <c r="ET60" s="3">
        <v>32.377000000000002</v>
      </c>
      <c r="EV60" s="3" t="s">
        <v>11</v>
      </c>
      <c r="EW60" s="17">
        <v>38292</v>
      </c>
      <c r="EX60" s="3">
        <v>0.4</v>
      </c>
      <c r="EY60" s="3">
        <v>28.055</v>
      </c>
      <c r="FA60" s="3" t="s">
        <v>12</v>
      </c>
      <c r="FB60" s="17">
        <v>38292</v>
      </c>
      <c r="FC60" s="3">
        <v>82</v>
      </c>
      <c r="FD60" s="3">
        <v>66.123999999999995</v>
      </c>
      <c r="FF60" s="3" t="s">
        <v>22</v>
      </c>
      <c r="FG60" s="17">
        <v>38292</v>
      </c>
      <c r="FH60" s="3">
        <v>48.8</v>
      </c>
      <c r="FI60" s="3">
        <v>95.715000000000003</v>
      </c>
    </row>
    <row r="61" spans="1:165" x14ac:dyDescent="0.3">
      <c r="A61" s="3">
        <v>30093</v>
      </c>
      <c r="B61" s="17">
        <v>38412</v>
      </c>
      <c r="C61" s="3">
        <v>42.8</v>
      </c>
      <c r="D61" s="3">
        <v>74.885999999999996</v>
      </c>
      <c r="F61" s="3">
        <v>30105</v>
      </c>
      <c r="G61" s="17">
        <v>38322</v>
      </c>
      <c r="H61" s="3">
        <v>118.6</v>
      </c>
      <c r="I61" s="3">
        <v>137.678</v>
      </c>
      <c r="K61" s="3">
        <v>30164</v>
      </c>
      <c r="L61" s="17">
        <v>39783</v>
      </c>
      <c r="M61" s="3">
        <v>125.6</v>
      </c>
      <c r="N61" s="3">
        <v>105.315</v>
      </c>
      <c r="P61" s="21">
        <v>30619</v>
      </c>
      <c r="Q61" s="17">
        <v>39753</v>
      </c>
      <c r="R61" s="3">
        <v>72.39</v>
      </c>
      <c r="S61" s="3">
        <v>92.319000000000003</v>
      </c>
      <c r="T61" s="3">
        <v>93.391999999999996</v>
      </c>
      <c r="V61" s="3">
        <v>30722</v>
      </c>
      <c r="W61" s="17">
        <v>40148</v>
      </c>
      <c r="X61" s="3">
        <v>129.28</v>
      </c>
      <c r="Y61" s="3">
        <v>87.846000000000004</v>
      </c>
      <c r="AA61" s="3" t="s">
        <v>23</v>
      </c>
      <c r="AB61" s="17">
        <v>38322</v>
      </c>
      <c r="AC61" s="3">
        <v>122.7</v>
      </c>
      <c r="AD61" s="3">
        <v>123.547</v>
      </c>
      <c r="AF61" s="3" t="s">
        <v>24</v>
      </c>
      <c r="AG61" s="17">
        <v>38322</v>
      </c>
      <c r="AH61" s="3">
        <v>135.1</v>
      </c>
      <c r="AI61" s="3">
        <v>120.358</v>
      </c>
      <c r="AK61" s="3" t="s">
        <v>25</v>
      </c>
      <c r="AL61" s="17">
        <v>38322</v>
      </c>
      <c r="AM61" s="3">
        <v>83</v>
      </c>
      <c r="AN61" s="3">
        <v>145.43899999999999</v>
      </c>
      <c r="AP61" s="3" t="s">
        <v>26</v>
      </c>
      <c r="AQ61" s="17">
        <v>38322</v>
      </c>
      <c r="AR61" s="3">
        <v>161.19999999999999</v>
      </c>
      <c r="AS61" s="3">
        <v>180.58699999999999</v>
      </c>
      <c r="AU61" s="3" t="s">
        <v>13</v>
      </c>
      <c r="AV61" s="17">
        <v>38322</v>
      </c>
      <c r="AW61" s="3">
        <v>114.5</v>
      </c>
      <c r="AX61" s="3">
        <v>138.32300000000001</v>
      </c>
      <c r="AZ61" s="3" t="s">
        <v>27</v>
      </c>
      <c r="BA61" s="17">
        <v>38353</v>
      </c>
      <c r="BB61" s="3">
        <v>141.5</v>
      </c>
      <c r="BC61" s="3">
        <v>192.78</v>
      </c>
      <c r="BE61" s="3" t="s">
        <v>28</v>
      </c>
      <c r="BF61" s="17">
        <v>38322</v>
      </c>
      <c r="BG61" s="3">
        <v>103.5</v>
      </c>
      <c r="BH61" s="3">
        <v>141.227</v>
      </c>
      <c r="BJ61" s="3" t="s">
        <v>29</v>
      </c>
      <c r="BK61" s="17">
        <v>38322</v>
      </c>
      <c r="BL61" s="3">
        <v>117</v>
      </c>
      <c r="BM61" s="3">
        <v>138.94300000000001</v>
      </c>
      <c r="BO61" s="3" t="s">
        <v>30</v>
      </c>
      <c r="BP61" s="17">
        <v>38322</v>
      </c>
      <c r="BQ61" s="3">
        <v>127.5</v>
      </c>
      <c r="BR61" s="3">
        <v>138.94300000000001</v>
      </c>
      <c r="BT61" s="3" t="s">
        <v>31</v>
      </c>
      <c r="BU61" s="17">
        <v>38322</v>
      </c>
      <c r="BV61" s="3">
        <v>101.1</v>
      </c>
      <c r="BW61" s="3">
        <v>175.999</v>
      </c>
      <c r="BY61" s="3" t="s">
        <v>32</v>
      </c>
      <c r="BZ61" s="17">
        <v>38322</v>
      </c>
      <c r="CA61" s="3">
        <v>35.6</v>
      </c>
      <c r="CB61" s="3">
        <v>133.58799999999999</v>
      </c>
      <c r="CD61" s="3" t="s">
        <v>14</v>
      </c>
      <c r="CE61" s="17">
        <v>38322</v>
      </c>
      <c r="CF61" s="3">
        <v>183.5</v>
      </c>
      <c r="CG61" s="3">
        <v>143.93700000000001</v>
      </c>
      <c r="CI61" s="3" t="s">
        <v>15</v>
      </c>
      <c r="CJ61" s="17">
        <v>38534</v>
      </c>
      <c r="CK61" s="3">
        <v>0</v>
      </c>
      <c r="CL61" s="3">
        <v>0</v>
      </c>
      <c r="CN61" s="3" t="s">
        <v>16</v>
      </c>
      <c r="CO61" s="17">
        <v>38565</v>
      </c>
      <c r="CP61" s="3">
        <v>0</v>
      </c>
      <c r="CQ61" s="3">
        <v>3.4620000000000002</v>
      </c>
      <c r="CS61" s="3" t="s">
        <v>17</v>
      </c>
      <c r="CT61" s="17">
        <v>38322</v>
      </c>
      <c r="CU61" s="3">
        <v>103.2</v>
      </c>
      <c r="CV61" s="3">
        <v>150.42500000000001</v>
      </c>
      <c r="CX61" s="3" t="s">
        <v>18</v>
      </c>
      <c r="CY61" s="17">
        <v>39539</v>
      </c>
      <c r="CZ61" s="3">
        <v>5.6</v>
      </c>
      <c r="DA61" s="3">
        <v>14.923</v>
      </c>
      <c r="DC61" s="3" t="s">
        <v>19</v>
      </c>
      <c r="DD61" s="17">
        <v>38322</v>
      </c>
      <c r="DE61" s="3">
        <v>146.4</v>
      </c>
      <c r="DF61" s="3">
        <v>157.08600000000001</v>
      </c>
      <c r="DH61" s="3" t="s">
        <v>20</v>
      </c>
      <c r="DI61" s="17">
        <v>38322</v>
      </c>
      <c r="DJ61" s="3">
        <v>179.3</v>
      </c>
      <c r="DK61" s="3">
        <v>151.18299999999999</v>
      </c>
      <c r="DM61" s="3" t="s">
        <v>21</v>
      </c>
      <c r="DN61" s="17">
        <v>38353</v>
      </c>
      <c r="DO61" s="3">
        <v>221</v>
      </c>
      <c r="DP61" s="3">
        <v>162.32900000000001</v>
      </c>
      <c r="DR61" s="3" t="s">
        <v>33</v>
      </c>
      <c r="DS61" s="17">
        <v>38412</v>
      </c>
      <c r="DT61" s="3">
        <v>40.6</v>
      </c>
      <c r="DU61" s="3">
        <v>38.279000000000003</v>
      </c>
      <c r="DW61" s="3" t="s">
        <v>34</v>
      </c>
      <c r="DX61" s="17">
        <v>38384</v>
      </c>
      <c r="DY61" s="3">
        <v>65.2</v>
      </c>
      <c r="DZ61" s="3">
        <v>59.39</v>
      </c>
      <c r="EB61" s="3" t="s">
        <v>35</v>
      </c>
      <c r="EC61" s="17">
        <v>38504</v>
      </c>
      <c r="ED61" s="3">
        <v>0</v>
      </c>
      <c r="EE61" s="3">
        <v>0</v>
      </c>
      <c r="EG61" s="3" t="s">
        <v>8</v>
      </c>
      <c r="EH61" s="17">
        <v>38473</v>
      </c>
      <c r="EI61" s="3">
        <v>0</v>
      </c>
      <c r="EJ61" s="3">
        <v>0</v>
      </c>
      <c r="EL61" s="3" t="s">
        <v>9</v>
      </c>
      <c r="EM61" s="17">
        <v>38322</v>
      </c>
      <c r="EN61" s="3">
        <v>190.5</v>
      </c>
      <c r="EO61" s="3">
        <v>109.004</v>
      </c>
      <c r="EQ61" s="3" t="s">
        <v>10</v>
      </c>
      <c r="ER61" s="17">
        <v>38322</v>
      </c>
      <c r="ES61" s="3">
        <v>129</v>
      </c>
      <c r="ET61" s="3">
        <v>111.997</v>
      </c>
      <c r="EV61" s="3" t="s">
        <v>11</v>
      </c>
      <c r="EW61" s="17">
        <v>38322</v>
      </c>
      <c r="EX61" s="3">
        <v>0.6</v>
      </c>
      <c r="EY61" s="3">
        <v>105.214</v>
      </c>
      <c r="FA61" s="3" t="s">
        <v>12</v>
      </c>
      <c r="FB61" s="17">
        <v>38322</v>
      </c>
      <c r="FC61" s="3">
        <v>128.5</v>
      </c>
      <c r="FD61" s="3">
        <v>116.542</v>
      </c>
      <c r="FF61" s="3" t="s">
        <v>22</v>
      </c>
      <c r="FG61" s="17">
        <v>38322</v>
      </c>
      <c r="FH61" s="3">
        <v>91.1</v>
      </c>
      <c r="FI61" s="3">
        <v>154.196</v>
      </c>
    </row>
    <row r="62" spans="1:165" x14ac:dyDescent="0.3">
      <c r="A62" s="3">
        <v>30093</v>
      </c>
      <c r="B62" s="17">
        <v>38443</v>
      </c>
      <c r="C62" s="3">
        <v>64.400000000000006</v>
      </c>
      <c r="D62" s="3">
        <v>53.622999999999998</v>
      </c>
      <c r="F62" s="3">
        <v>30105</v>
      </c>
      <c r="G62" s="17">
        <v>38353</v>
      </c>
      <c r="H62" s="3">
        <v>127.1</v>
      </c>
      <c r="I62" s="3">
        <v>202.80500000000001</v>
      </c>
      <c r="K62" s="3">
        <v>30164</v>
      </c>
      <c r="L62" s="17">
        <v>39814</v>
      </c>
      <c r="M62" s="3">
        <v>251.2</v>
      </c>
      <c r="N62" s="3">
        <v>182.93600000000001</v>
      </c>
      <c r="P62" s="21">
        <v>30619</v>
      </c>
      <c r="Q62" s="17">
        <v>39783</v>
      </c>
      <c r="R62" s="3">
        <v>93.22</v>
      </c>
      <c r="S62" s="3">
        <v>102.235</v>
      </c>
      <c r="T62" s="3">
        <v>104.968</v>
      </c>
      <c r="V62" s="3">
        <v>30722</v>
      </c>
      <c r="W62" s="17">
        <v>40179</v>
      </c>
      <c r="X62" s="3">
        <v>124.21</v>
      </c>
      <c r="Y62" s="3">
        <v>157.91200000000001</v>
      </c>
      <c r="AA62" s="3" t="s">
        <v>23</v>
      </c>
      <c r="AB62" s="17">
        <v>38353</v>
      </c>
      <c r="AC62" s="3">
        <v>184.3</v>
      </c>
      <c r="AD62" s="3">
        <v>151.68299999999999</v>
      </c>
      <c r="AF62" s="3" t="s">
        <v>24</v>
      </c>
      <c r="AG62" s="17">
        <v>38353</v>
      </c>
      <c r="AH62" s="3">
        <v>215.4</v>
      </c>
      <c r="AI62" s="3">
        <v>154.51</v>
      </c>
      <c r="AK62" s="3" t="s">
        <v>25</v>
      </c>
      <c r="AL62" s="17">
        <v>38353</v>
      </c>
      <c r="AM62" s="3">
        <v>160</v>
      </c>
      <c r="AN62" s="3">
        <v>193.303</v>
      </c>
      <c r="AP62" s="3" t="s">
        <v>26</v>
      </c>
      <c r="AQ62" s="17">
        <v>38353</v>
      </c>
      <c r="AR62" s="3">
        <v>198.1</v>
      </c>
      <c r="AS62" s="3">
        <v>241.12799999999999</v>
      </c>
      <c r="AU62" s="3" t="s">
        <v>13</v>
      </c>
      <c r="AV62" s="17">
        <v>38353</v>
      </c>
      <c r="AW62" s="3">
        <v>144.9</v>
      </c>
      <c r="AX62" s="3">
        <v>176.73099999999999</v>
      </c>
      <c r="AZ62" s="3" t="s">
        <v>27</v>
      </c>
      <c r="BA62" s="17">
        <v>38384</v>
      </c>
      <c r="BB62" s="3">
        <v>144</v>
      </c>
      <c r="BC62" s="3">
        <v>98.278000000000006</v>
      </c>
      <c r="BE62" s="3" t="s">
        <v>28</v>
      </c>
      <c r="BF62" s="17">
        <v>38353</v>
      </c>
      <c r="BG62" s="3">
        <v>75</v>
      </c>
      <c r="BH62" s="3">
        <v>149.57900000000001</v>
      </c>
      <c r="BJ62" s="3" t="s">
        <v>29</v>
      </c>
      <c r="BK62" s="17">
        <v>38353</v>
      </c>
      <c r="BL62" s="3">
        <v>125</v>
      </c>
      <c r="BM62" s="3">
        <v>163.172</v>
      </c>
      <c r="BO62" s="3" t="s">
        <v>30</v>
      </c>
      <c r="BP62" s="17">
        <v>38353</v>
      </c>
      <c r="BQ62" s="3">
        <v>138</v>
      </c>
      <c r="BR62" s="3">
        <v>163.172</v>
      </c>
      <c r="BT62" s="3" t="s">
        <v>31</v>
      </c>
      <c r="BU62" s="17">
        <v>38353</v>
      </c>
      <c r="BV62" s="3">
        <v>135.5</v>
      </c>
      <c r="BW62" s="3">
        <v>193.68600000000001</v>
      </c>
      <c r="BY62" s="3" t="s">
        <v>32</v>
      </c>
      <c r="BZ62" s="17">
        <v>38353</v>
      </c>
      <c r="CA62" s="3">
        <v>70.5</v>
      </c>
      <c r="CB62" s="3">
        <v>143.107</v>
      </c>
      <c r="CD62" s="3" t="s">
        <v>14</v>
      </c>
      <c r="CE62" s="17">
        <v>38353</v>
      </c>
      <c r="CF62" s="3">
        <v>163.69999999999999</v>
      </c>
      <c r="CG62" s="3">
        <v>152.91399999999999</v>
      </c>
      <c r="CI62" s="3" t="s">
        <v>15</v>
      </c>
      <c r="CJ62" s="17">
        <v>38565</v>
      </c>
      <c r="CK62" s="3">
        <v>0.4</v>
      </c>
      <c r="CL62" s="3">
        <v>3.3690000000000002</v>
      </c>
      <c r="CN62" s="3" t="s">
        <v>16</v>
      </c>
      <c r="CO62" s="17">
        <v>38596</v>
      </c>
      <c r="CP62" s="3">
        <v>0</v>
      </c>
      <c r="CQ62" s="3">
        <v>7.2629999999999999</v>
      </c>
      <c r="CS62" s="3" t="s">
        <v>17</v>
      </c>
      <c r="CT62" s="17">
        <v>38353</v>
      </c>
      <c r="CU62" s="3">
        <v>254.1</v>
      </c>
      <c r="CV62" s="3">
        <v>184.28399999999999</v>
      </c>
      <c r="CX62" s="3" t="s">
        <v>18</v>
      </c>
      <c r="CY62" s="17">
        <v>39569</v>
      </c>
      <c r="CZ62" s="3">
        <v>27.8</v>
      </c>
      <c r="DA62" s="3">
        <v>22.785</v>
      </c>
      <c r="DC62" s="3" t="s">
        <v>19</v>
      </c>
      <c r="DD62" s="17">
        <v>38353</v>
      </c>
      <c r="DE62" s="3">
        <v>239</v>
      </c>
      <c r="DF62" s="3">
        <v>190.89599999999999</v>
      </c>
      <c r="DH62" s="3" t="s">
        <v>20</v>
      </c>
      <c r="DI62" s="17">
        <v>38353</v>
      </c>
      <c r="DJ62" s="3">
        <v>211.4</v>
      </c>
      <c r="DK62" s="3">
        <v>167.64599999999999</v>
      </c>
      <c r="DM62" s="3" t="s">
        <v>21</v>
      </c>
      <c r="DN62" s="17">
        <v>38384</v>
      </c>
      <c r="DO62" s="3">
        <v>39.5</v>
      </c>
      <c r="DP62" s="3">
        <v>74.492999999999995</v>
      </c>
      <c r="DR62" s="3" t="s">
        <v>33</v>
      </c>
      <c r="DS62" s="17">
        <v>38443</v>
      </c>
      <c r="DT62" s="3">
        <v>86.8</v>
      </c>
      <c r="DU62" s="3">
        <v>73.866</v>
      </c>
      <c r="DW62" s="3" t="s">
        <v>34</v>
      </c>
      <c r="DX62" s="17">
        <v>38412</v>
      </c>
      <c r="DY62" s="3">
        <v>29.4</v>
      </c>
      <c r="DZ62" s="3">
        <v>38.835999999999999</v>
      </c>
      <c r="EB62" s="3" t="s">
        <v>35</v>
      </c>
      <c r="EC62" s="17">
        <v>38534</v>
      </c>
      <c r="ED62" s="3">
        <v>0</v>
      </c>
      <c r="EE62" s="3">
        <v>0</v>
      </c>
      <c r="EG62" s="3" t="s">
        <v>8</v>
      </c>
      <c r="EH62" s="17">
        <v>38504</v>
      </c>
      <c r="EI62" s="3">
        <v>0</v>
      </c>
      <c r="EJ62" s="3">
        <v>0</v>
      </c>
      <c r="EL62" s="3" t="s">
        <v>9</v>
      </c>
      <c r="EM62" s="17">
        <v>38353</v>
      </c>
      <c r="EN62" s="3">
        <v>118</v>
      </c>
      <c r="EO62" s="3">
        <v>132.09299999999999</v>
      </c>
      <c r="EQ62" s="3" t="s">
        <v>10</v>
      </c>
      <c r="ER62" s="17">
        <v>38353</v>
      </c>
      <c r="ES62" s="3">
        <v>104</v>
      </c>
      <c r="ET62" s="3">
        <v>157.36199999999999</v>
      </c>
      <c r="EV62" s="3" t="s">
        <v>11</v>
      </c>
      <c r="EW62" s="17">
        <v>38353</v>
      </c>
      <c r="EX62" s="3">
        <v>26.2</v>
      </c>
      <c r="EY62" s="3">
        <v>153.417</v>
      </c>
      <c r="FA62" s="3" t="s">
        <v>12</v>
      </c>
      <c r="FB62" s="17">
        <v>38353</v>
      </c>
      <c r="FC62" s="3">
        <v>211</v>
      </c>
      <c r="FD62" s="3">
        <v>159.77099999999999</v>
      </c>
      <c r="FF62" s="3" t="s">
        <v>22</v>
      </c>
      <c r="FG62" s="17">
        <v>38353</v>
      </c>
      <c r="FH62" s="3">
        <v>54.9</v>
      </c>
      <c r="FI62" s="3">
        <v>82.706000000000003</v>
      </c>
    </row>
    <row r="63" spans="1:165" x14ac:dyDescent="0.3">
      <c r="A63" s="3">
        <v>30093</v>
      </c>
      <c r="B63" s="17">
        <v>38473</v>
      </c>
      <c r="C63" s="3">
        <v>0.3</v>
      </c>
      <c r="D63" s="3">
        <v>6.0140000000000002</v>
      </c>
      <c r="F63" s="3">
        <v>30105</v>
      </c>
      <c r="G63" s="17">
        <v>38384</v>
      </c>
      <c r="H63" s="3">
        <v>77.2</v>
      </c>
      <c r="I63" s="3">
        <v>118.599</v>
      </c>
      <c r="K63" s="3">
        <v>30164</v>
      </c>
      <c r="L63" s="17">
        <v>39845</v>
      </c>
      <c r="M63" s="3">
        <v>219.5</v>
      </c>
      <c r="N63" s="3">
        <v>156.06700000000001</v>
      </c>
      <c r="P63" s="21">
        <v>30619</v>
      </c>
      <c r="Q63" s="17">
        <v>39814</v>
      </c>
      <c r="R63" s="3">
        <v>119.63</v>
      </c>
      <c r="S63" s="3">
        <v>151.98500000000001</v>
      </c>
      <c r="T63" s="3">
        <v>157.006</v>
      </c>
      <c r="V63" s="3">
        <v>30722</v>
      </c>
      <c r="W63" s="17">
        <v>40210</v>
      </c>
      <c r="X63" s="3">
        <v>36.32</v>
      </c>
      <c r="Y63" s="3">
        <v>78.063999999999993</v>
      </c>
      <c r="AA63" s="3" t="s">
        <v>23</v>
      </c>
      <c r="AB63" s="17">
        <v>38384</v>
      </c>
      <c r="AC63" s="3">
        <v>45.7</v>
      </c>
      <c r="AD63" s="3">
        <v>76.450999999999993</v>
      </c>
      <c r="AF63" s="3" t="s">
        <v>24</v>
      </c>
      <c r="AG63" s="17">
        <v>38384</v>
      </c>
      <c r="AH63" s="3">
        <v>52.1</v>
      </c>
      <c r="AI63" s="3">
        <v>79.027000000000001</v>
      </c>
      <c r="AK63" s="3" t="s">
        <v>25</v>
      </c>
      <c r="AL63" s="17">
        <v>38384</v>
      </c>
      <c r="AM63" s="3">
        <v>78.599999999999994</v>
      </c>
      <c r="AN63" s="3">
        <v>101.34399999999999</v>
      </c>
      <c r="AP63" s="3" t="s">
        <v>26</v>
      </c>
      <c r="AQ63" s="17">
        <v>38384</v>
      </c>
      <c r="AR63" s="3">
        <v>90.8</v>
      </c>
      <c r="AS63" s="3">
        <v>124.61</v>
      </c>
      <c r="AU63" s="3" t="s">
        <v>13</v>
      </c>
      <c r="AV63" s="17">
        <v>38384</v>
      </c>
      <c r="AW63" s="3">
        <v>77.3</v>
      </c>
      <c r="AX63" s="3">
        <v>92.501999999999995</v>
      </c>
      <c r="AZ63" s="3" t="s">
        <v>27</v>
      </c>
      <c r="BA63" s="17">
        <v>38412</v>
      </c>
      <c r="BB63" s="3">
        <v>69.5</v>
      </c>
      <c r="BC63" s="3">
        <v>62.978999999999999</v>
      </c>
      <c r="BE63" s="3" t="s">
        <v>28</v>
      </c>
      <c r="BF63" s="17">
        <v>38384</v>
      </c>
      <c r="BG63" s="3">
        <v>28</v>
      </c>
      <c r="BH63" s="3">
        <v>72.468999999999994</v>
      </c>
      <c r="BJ63" s="3" t="s">
        <v>29</v>
      </c>
      <c r="BK63" s="17">
        <v>38384</v>
      </c>
      <c r="BL63" s="3">
        <v>51</v>
      </c>
      <c r="BM63" s="3">
        <v>85.626999999999995</v>
      </c>
      <c r="BO63" s="3" t="s">
        <v>30</v>
      </c>
      <c r="BP63" s="17">
        <v>38384</v>
      </c>
      <c r="BQ63" s="3">
        <v>61</v>
      </c>
      <c r="BR63" s="3">
        <v>85.626999999999995</v>
      </c>
      <c r="BT63" s="3" t="s">
        <v>31</v>
      </c>
      <c r="BU63" s="17">
        <v>38384</v>
      </c>
      <c r="BV63" s="3">
        <v>47.5</v>
      </c>
      <c r="BW63" s="3">
        <v>94.141000000000005</v>
      </c>
      <c r="BY63" s="3" t="s">
        <v>32</v>
      </c>
      <c r="BZ63" s="17">
        <v>38384</v>
      </c>
      <c r="CA63" s="3">
        <v>46</v>
      </c>
      <c r="CB63" s="3">
        <v>74.923000000000002</v>
      </c>
      <c r="CD63" s="3" t="s">
        <v>14</v>
      </c>
      <c r="CE63" s="17">
        <v>38384</v>
      </c>
      <c r="CF63" s="3">
        <v>88.6</v>
      </c>
      <c r="CG63" s="3">
        <v>82.89</v>
      </c>
      <c r="CI63" s="3" t="s">
        <v>15</v>
      </c>
      <c r="CJ63" s="17">
        <v>38596</v>
      </c>
      <c r="CK63" s="3">
        <v>0.4</v>
      </c>
      <c r="CL63" s="3">
        <v>6.7990000000000004</v>
      </c>
      <c r="CN63" s="3" t="s">
        <v>16</v>
      </c>
      <c r="CO63" s="17">
        <v>38626</v>
      </c>
      <c r="CP63" s="3">
        <v>0</v>
      </c>
      <c r="CQ63" s="3">
        <v>22.613</v>
      </c>
      <c r="CS63" s="3" t="s">
        <v>17</v>
      </c>
      <c r="CT63" s="17">
        <v>38384</v>
      </c>
      <c r="CU63" s="3">
        <v>62</v>
      </c>
      <c r="CV63" s="3">
        <v>94.293000000000006</v>
      </c>
      <c r="CX63" s="3" t="s">
        <v>18</v>
      </c>
      <c r="CY63" s="17">
        <v>39600</v>
      </c>
      <c r="CZ63" s="3">
        <v>8.8000000000000007</v>
      </c>
      <c r="DA63" s="3">
        <v>7.39</v>
      </c>
      <c r="DC63" s="3" t="s">
        <v>19</v>
      </c>
      <c r="DD63" s="17">
        <v>38384</v>
      </c>
      <c r="DE63" s="3">
        <v>51.3</v>
      </c>
      <c r="DF63" s="3">
        <v>93.180999999999997</v>
      </c>
      <c r="DH63" s="3" t="s">
        <v>20</v>
      </c>
      <c r="DI63" s="17">
        <v>38384</v>
      </c>
      <c r="DJ63" s="3">
        <v>0</v>
      </c>
      <c r="DK63" s="3">
        <v>87.367999999999995</v>
      </c>
      <c r="DM63" s="3" t="s">
        <v>21</v>
      </c>
      <c r="DN63" s="17">
        <v>38412</v>
      </c>
      <c r="DO63" s="3">
        <v>22.5</v>
      </c>
      <c r="DP63" s="3">
        <v>65.137</v>
      </c>
      <c r="DR63" s="3" t="s">
        <v>33</v>
      </c>
      <c r="DS63" s="17">
        <v>38473</v>
      </c>
      <c r="DT63" s="3">
        <v>1.5</v>
      </c>
      <c r="DU63" s="3">
        <v>0</v>
      </c>
      <c r="DW63" s="3" t="s">
        <v>34</v>
      </c>
      <c r="DX63" s="17">
        <v>38443</v>
      </c>
      <c r="DY63" s="3">
        <v>70.599999999999994</v>
      </c>
      <c r="DZ63" s="3">
        <v>65.504999999999995</v>
      </c>
      <c r="EB63" s="3" t="s">
        <v>35</v>
      </c>
      <c r="EC63" s="17">
        <v>38565</v>
      </c>
      <c r="ED63" s="3">
        <v>0</v>
      </c>
      <c r="EE63" s="3">
        <v>0</v>
      </c>
      <c r="EG63" s="3" t="s">
        <v>8</v>
      </c>
      <c r="EH63" s="17">
        <v>38534</v>
      </c>
      <c r="EI63" s="3">
        <v>0</v>
      </c>
      <c r="EJ63" s="3">
        <v>0</v>
      </c>
      <c r="EL63" s="3" t="s">
        <v>9</v>
      </c>
      <c r="EM63" s="17">
        <v>38384</v>
      </c>
      <c r="EN63" s="3">
        <v>68</v>
      </c>
      <c r="EO63" s="3">
        <v>30.84</v>
      </c>
      <c r="EQ63" s="3" t="s">
        <v>10</v>
      </c>
      <c r="ER63" s="17">
        <v>38384</v>
      </c>
      <c r="ES63" s="3">
        <v>52.5</v>
      </c>
      <c r="ET63" s="3">
        <v>36.091999999999999</v>
      </c>
      <c r="EV63" s="3" t="s">
        <v>11</v>
      </c>
      <c r="EW63" s="17">
        <v>38384</v>
      </c>
      <c r="EX63" s="3">
        <v>0.4</v>
      </c>
      <c r="EY63" s="3">
        <v>47.648000000000003</v>
      </c>
      <c r="FA63" s="3" t="s">
        <v>12</v>
      </c>
      <c r="FB63" s="17">
        <v>38384</v>
      </c>
      <c r="FC63" s="3">
        <v>29.5</v>
      </c>
      <c r="FD63" s="3">
        <v>28.007000000000001</v>
      </c>
      <c r="FF63" s="3" t="s">
        <v>22</v>
      </c>
      <c r="FG63" s="17">
        <v>38384</v>
      </c>
      <c r="FH63" s="3">
        <v>69.3</v>
      </c>
      <c r="FI63" s="3">
        <v>55.087000000000003</v>
      </c>
    </row>
    <row r="64" spans="1:165" x14ac:dyDescent="0.3">
      <c r="A64" s="3">
        <v>30093</v>
      </c>
      <c r="B64" s="17">
        <v>38504</v>
      </c>
      <c r="C64" s="3">
        <v>0.1</v>
      </c>
      <c r="D64" s="3">
        <v>0</v>
      </c>
      <c r="F64" s="3">
        <v>30105</v>
      </c>
      <c r="G64" s="17">
        <v>38412</v>
      </c>
      <c r="H64" s="3">
        <v>50</v>
      </c>
      <c r="I64" s="3">
        <v>71.930000000000007</v>
      </c>
      <c r="K64" s="3">
        <v>30164</v>
      </c>
      <c r="L64" s="17">
        <v>39873</v>
      </c>
      <c r="M64" s="3">
        <v>57.4</v>
      </c>
      <c r="N64" s="3">
        <v>89.956999999999994</v>
      </c>
      <c r="P64" s="21">
        <v>30619</v>
      </c>
      <c r="Q64" s="17">
        <v>39845</v>
      </c>
      <c r="R64" s="3">
        <v>61.21</v>
      </c>
      <c r="S64" s="3">
        <v>106.265</v>
      </c>
      <c r="T64" s="3">
        <v>112.316</v>
      </c>
      <c r="V64" s="3">
        <v>30722</v>
      </c>
      <c r="W64" s="17">
        <v>40238</v>
      </c>
      <c r="X64" s="3">
        <v>0.51</v>
      </c>
      <c r="Y64" s="3">
        <v>41.438000000000002</v>
      </c>
      <c r="AA64" s="3" t="s">
        <v>23</v>
      </c>
      <c r="AB64" s="17">
        <v>38412</v>
      </c>
      <c r="AC64" s="3">
        <v>26.4</v>
      </c>
      <c r="AD64" s="3">
        <v>63.104999999999997</v>
      </c>
      <c r="AF64" s="3" t="s">
        <v>24</v>
      </c>
      <c r="AG64" s="17">
        <v>38412</v>
      </c>
      <c r="AH64" s="3">
        <v>47.5</v>
      </c>
      <c r="AI64" s="3">
        <v>61.566000000000003</v>
      </c>
      <c r="AK64" s="3" t="s">
        <v>25</v>
      </c>
      <c r="AL64" s="17">
        <v>38412</v>
      </c>
      <c r="AM64" s="3">
        <v>42.4</v>
      </c>
      <c r="AN64" s="3">
        <v>57.829000000000001</v>
      </c>
      <c r="AP64" s="3" t="s">
        <v>26</v>
      </c>
      <c r="AQ64" s="17">
        <v>38412</v>
      </c>
      <c r="AR64" s="3">
        <v>65.599999999999994</v>
      </c>
      <c r="AS64" s="3">
        <v>80.994</v>
      </c>
      <c r="AU64" s="3" t="s">
        <v>13</v>
      </c>
      <c r="AV64" s="17">
        <v>38412</v>
      </c>
      <c r="AW64" s="3">
        <v>57.3</v>
      </c>
      <c r="AX64" s="3">
        <v>59.375999999999998</v>
      </c>
      <c r="AZ64" s="3" t="s">
        <v>27</v>
      </c>
      <c r="BA64" s="17">
        <v>38443</v>
      </c>
      <c r="BB64" s="3">
        <v>47.5</v>
      </c>
      <c r="BC64" s="3">
        <v>58.683999999999997</v>
      </c>
      <c r="BE64" s="3" t="s">
        <v>28</v>
      </c>
      <c r="BF64" s="17">
        <v>38412</v>
      </c>
      <c r="BG64" s="3">
        <v>70</v>
      </c>
      <c r="BH64" s="3">
        <v>54.526000000000003</v>
      </c>
      <c r="BJ64" s="3" t="s">
        <v>29</v>
      </c>
      <c r="BK64" s="17">
        <v>38412</v>
      </c>
      <c r="BL64" s="3">
        <v>87</v>
      </c>
      <c r="BM64" s="3">
        <v>67.241</v>
      </c>
      <c r="BO64" s="3" t="s">
        <v>30</v>
      </c>
      <c r="BP64" s="17">
        <v>38412</v>
      </c>
      <c r="BQ64" s="3">
        <v>61</v>
      </c>
      <c r="BR64" s="3">
        <v>67.241</v>
      </c>
      <c r="BT64" s="3" t="s">
        <v>31</v>
      </c>
      <c r="BU64" s="17">
        <v>38412</v>
      </c>
      <c r="BV64" s="3">
        <v>79</v>
      </c>
      <c r="BW64" s="3">
        <v>70.706000000000003</v>
      </c>
      <c r="BY64" s="3" t="s">
        <v>32</v>
      </c>
      <c r="BZ64" s="17">
        <v>38412</v>
      </c>
      <c r="CA64" s="3">
        <v>75</v>
      </c>
      <c r="CB64" s="3">
        <v>63.658000000000001</v>
      </c>
      <c r="CD64" s="3" t="s">
        <v>14</v>
      </c>
      <c r="CE64" s="17">
        <v>38412</v>
      </c>
      <c r="CF64" s="3">
        <v>31.5</v>
      </c>
      <c r="CG64" s="3">
        <v>67.912000000000006</v>
      </c>
      <c r="CI64" s="3" t="s">
        <v>15</v>
      </c>
      <c r="CJ64" s="17">
        <v>38626</v>
      </c>
      <c r="CK64" s="3">
        <v>10.6</v>
      </c>
      <c r="CL64" s="3">
        <v>22.698</v>
      </c>
      <c r="CN64" s="3" t="s">
        <v>16</v>
      </c>
      <c r="CO64" s="17">
        <v>38657</v>
      </c>
      <c r="CP64" s="3">
        <v>9.1</v>
      </c>
      <c r="CQ64" s="3">
        <v>88.578000000000003</v>
      </c>
      <c r="CS64" s="3" t="s">
        <v>17</v>
      </c>
      <c r="CT64" s="17">
        <v>38412</v>
      </c>
      <c r="CU64" s="3">
        <v>53.8</v>
      </c>
      <c r="CV64" s="3">
        <v>73.778999999999996</v>
      </c>
      <c r="CX64" s="3" t="s">
        <v>18</v>
      </c>
      <c r="CY64" s="17">
        <v>39630</v>
      </c>
      <c r="CZ64" s="3">
        <v>2.7</v>
      </c>
      <c r="DA64" s="3">
        <v>0</v>
      </c>
      <c r="DC64" s="3" t="s">
        <v>19</v>
      </c>
      <c r="DD64" s="17">
        <v>38412</v>
      </c>
      <c r="DE64" s="3">
        <v>65.099999999999994</v>
      </c>
      <c r="DF64" s="3">
        <v>74.828000000000003</v>
      </c>
      <c r="DH64" s="3" t="s">
        <v>20</v>
      </c>
      <c r="DI64" s="17">
        <v>38412</v>
      </c>
      <c r="DJ64" s="3">
        <v>43.3</v>
      </c>
      <c r="DK64" s="3">
        <v>68.745000000000005</v>
      </c>
      <c r="DM64" s="3" t="s">
        <v>21</v>
      </c>
      <c r="DN64" s="17">
        <v>38443</v>
      </c>
      <c r="DO64" s="3">
        <v>90</v>
      </c>
      <c r="DP64" s="3">
        <v>51.345999999999997</v>
      </c>
      <c r="DR64" s="3" t="s">
        <v>33</v>
      </c>
      <c r="DS64" s="17">
        <v>38504</v>
      </c>
      <c r="DT64" s="3">
        <v>0</v>
      </c>
      <c r="DU64" s="3">
        <v>5.4740000000000002</v>
      </c>
      <c r="DW64" s="3" t="s">
        <v>34</v>
      </c>
      <c r="DX64" s="17">
        <v>38473</v>
      </c>
      <c r="DY64" s="3">
        <v>0.8</v>
      </c>
      <c r="DZ64" s="3">
        <v>0</v>
      </c>
      <c r="EB64" s="3" t="s">
        <v>35</v>
      </c>
      <c r="EC64" s="17">
        <v>38596</v>
      </c>
      <c r="ED64" s="3">
        <v>0</v>
      </c>
      <c r="EE64" s="3">
        <v>4.6340000000000003</v>
      </c>
      <c r="EG64" s="3" t="s">
        <v>8</v>
      </c>
      <c r="EH64" s="17">
        <v>38565</v>
      </c>
      <c r="EI64" s="3">
        <v>0</v>
      </c>
      <c r="EJ64" s="3">
        <v>0</v>
      </c>
      <c r="EL64" s="3" t="s">
        <v>9</v>
      </c>
      <c r="EM64" s="17">
        <v>38412</v>
      </c>
      <c r="EN64" s="3">
        <v>39</v>
      </c>
      <c r="EO64" s="3">
        <v>51.533999999999999</v>
      </c>
      <c r="EQ64" s="3" t="s">
        <v>10</v>
      </c>
      <c r="ER64" s="17">
        <v>38412</v>
      </c>
      <c r="ES64" s="3">
        <v>58.5</v>
      </c>
      <c r="ET64" s="3">
        <v>57.283000000000001</v>
      </c>
      <c r="EV64" s="3" t="s">
        <v>11</v>
      </c>
      <c r="EW64" s="17">
        <v>38412</v>
      </c>
      <c r="EX64" s="3">
        <v>0.2</v>
      </c>
      <c r="EY64" s="3">
        <v>57.841999999999999</v>
      </c>
      <c r="FA64" s="3" t="s">
        <v>12</v>
      </c>
      <c r="FB64" s="17">
        <v>38412</v>
      </c>
      <c r="FC64" s="3">
        <v>80</v>
      </c>
      <c r="FD64" s="3">
        <v>52.194000000000003</v>
      </c>
      <c r="FF64" s="3" t="s">
        <v>22</v>
      </c>
      <c r="FG64" s="17">
        <v>38412</v>
      </c>
      <c r="FH64" s="3">
        <v>58</v>
      </c>
      <c r="FI64" s="3">
        <v>50.158000000000001</v>
      </c>
    </row>
    <row r="65" spans="1:165" x14ac:dyDescent="0.3">
      <c r="A65" s="3">
        <v>30093</v>
      </c>
      <c r="B65" s="17">
        <v>38534</v>
      </c>
      <c r="C65" s="3">
        <v>0</v>
      </c>
      <c r="D65" s="3">
        <v>0</v>
      </c>
      <c r="F65" s="3">
        <v>30105</v>
      </c>
      <c r="G65" s="17">
        <v>38443</v>
      </c>
      <c r="H65" s="3">
        <v>78.7</v>
      </c>
      <c r="I65" s="3">
        <v>53.79</v>
      </c>
      <c r="K65" s="3">
        <v>30164</v>
      </c>
      <c r="L65" s="17">
        <v>39904</v>
      </c>
      <c r="M65" s="3">
        <v>6.5</v>
      </c>
      <c r="N65" s="3">
        <v>10.327</v>
      </c>
      <c r="P65" s="21">
        <v>30619</v>
      </c>
      <c r="Q65" s="17">
        <v>39873</v>
      </c>
      <c r="R65" s="3">
        <v>114.05</v>
      </c>
      <c r="S65" s="3">
        <v>94.403999999999996</v>
      </c>
      <c r="T65" s="3">
        <v>95.885000000000005</v>
      </c>
      <c r="V65" s="3">
        <v>30722</v>
      </c>
      <c r="W65" s="17">
        <v>40269</v>
      </c>
      <c r="X65" s="3">
        <v>0</v>
      </c>
      <c r="Y65" s="3">
        <v>104.85899999999999</v>
      </c>
      <c r="AA65" s="3" t="s">
        <v>23</v>
      </c>
      <c r="AB65" s="17">
        <v>38443</v>
      </c>
      <c r="AC65" s="3">
        <v>114</v>
      </c>
      <c r="AD65" s="3">
        <v>61.651000000000003</v>
      </c>
      <c r="AF65" s="3" t="s">
        <v>24</v>
      </c>
      <c r="AG65" s="17">
        <v>38443</v>
      </c>
      <c r="AH65" s="3">
        <v>148</v>
      </c>
      <c r="AI65" s="3">
        <v>66.56</v>
      </c>
      <c r="AK65" s="3" t="s">
        <v>25</v>
      </c>
      <c r="AL65" s="17">
        <v>38443</v>
      </c>
      <c r="AM65" s="3">
        <v>91</v>
      </c>
      <c r="AN65" s="3">
        <v>52.802</v>
      </c>
      <c r="AP65" s="3" t="s">
        <v>26</v>
      </c>
      <c r="AQ65" s="17">
        <v>38443</v>
      </c>
      <c r="AR65" s="3">
        <v>82.4</v>
      </c>
      <c r="AS65" s="3">
        <v>60.866</v>
      </c>
      <c r="AU65" s="3" t="s">
        <v>13</v>
      </c>
      <c r="AV65" s="17">
        <v>38443</v>
      </c>
      <c r="AW65" s="3">
        <v>78.599999999999994</v>
      </c>
      <c r="AX65" s="3">
        <v>49.646000000000001</v>
      </c>
      <c r="AZ65" s="3" t="s">
        <v>27</v>
      </c>
      <c r="BA65" s="17">
        <v>38473</v>
      </c>
      <c r="BB65" s="3">
        <v>5</v>
      </c>
      <c r="BC65" s="3">
        <v>5.9640000000000004</v>
      </c>
      <c r="BE65" s="3" t="s">
        <v>28</v>
      </c>
      <c r="BF65" s="17">
        <v>38443</v>
      </c>
      <c r="BG65" s="3">
        <v>76</v>
      </c>
      <c r="BH65" s="3">
        <v>49.113</v>
      </c>
      <c r="BJ65" s="3" t="s">
        <v>29</v>
      </c>
      <c r="BK65" s="17">
        <v>38443</v>
      </c>
      <c r="BL65" s="3">
        <v>68</v>
      </c>
      <c r="BM65" s="3">
        <v>54.831000000000003</v>
      </c>
      <c r="BO65" s="3" t="s">
        <v>30</v>
      </c>
      <c r="BP65" s="17">
        <v>38443</v>
      </c>
      <c r="BQ65" s="3">
        <v>60.5</v>
      </c>
      <c r="BR65" s="3">
        <v>54.831000000000003</v>
      </c>
      <c r="BT65" s="3" t="s">
        <v>31</v>
      </c>
      <c r="BU65" s="17">
        <v>38443</v>
      </c>
      <c r="BV65" s="3">
        <v>93</v>
      </c>
      <c r="BW65" s="3">
        <v>56.469000000000001</v>
      </c>
      <c r="BY65" s="3" t="s">
        <v>32</v>
      </c>
      <c r="BZ65" s="17">
        <v>38443</v>
      </c>
      <c r="CA65" s="3">
        <v>68.5</v>
      </c>
      <c r="CB65" s="3">
        <v>51.997999999999998</v>
      </c>
      <c r="CD65" s="3" t="s">
        <v>14</v>
      </c>
      <c r="CE65" s="17">
        <v>38443</v>
      </c>
      <c r="CF65" s="3">
        <v>89.1</v>
      </c>
      <c r="CG65" s="3">
        <v>62.19</v>
      </c>
      <c r="CI65" s="3" t="s">
        <v>15</v>
      </c>
      <c r="CJ65" s="17">
        <v>38657</v>
      </c>
      <c r="CK65" s="3">
        <v>104.8</v>
      </c>
      <c r="CL65" s="3">
        <v>85.126999999999995</v>
      </c>
      <c r="CN65" s="3" t="s">
        <v>16</v>
      </c>
      <c r="CO65" s="17">
        <v>38687</v>
      </c>
      <c r="CP65" s="3">
        <v>5.3</v>
      </c>
      <c r="CQ65" s="3">
        <v>129.68799999999999</v>
      </c>
      <c r="CS65" s="3" t="s">
        <v>17</v>
      </c>
      <c r="CT65" s="17">
        <v>38443</v>
      </c>
      <c r="CU65" s="3">
        <v>75.599999999999994</v>
      </c>
      <c r="CV65" s="3">
        <v>57.484000000000002</v>
      </c>
      <c r="CX65" s="3" t="s">
        <v>18</v>
      </c>
      <c r="CY65" s="17">
        <v>39661</v>
      </c>
      <c r="CZ65" s="3">
        <v>0</v>
      </c>
      <c r="DA65" s="3">
        <v>0</v>
      </c>
      <c r="DC65" s="3" t="s">
        <v>19</v>
      </c>
      <c r="DD65" s="17">
        <v>38443</v>
      </c>
      <c r="DE65" s="3">
        <v>74.400000000000006</v>
      </c>
      <c r="DF65" s="3">
        <v>63.268000000000001</v>
      </c>
      <c r="DH65" s="3" t="s">
        <v>20</v>
      </c>
      <c r="DI65" s="17">
        <v>38443</v>
      </c>
      <c r="DJ65" s="3">
        <v>71.900000000000006</v>
      </c>
      <c r="DK65" s="3">
        <v>53.189</v>
      </c>
      <c r="DM65" s="3" t="s">
        <v>21</v>
      </c>
      <c r="DN65" s="17">
        <v>38473</v>
      </c>
      <c r="DO65" s="3">
        <v>0</v>
      </c>
      <c r="DP65" s="3">
        <v>5.4989999999999997</v>
      </c>
      <c r="DR65" s="3" t="s">
        <v>33</v>
      </c>
      <c r="DS65" s="17">
        <v>38534</v>
      </c>
      <c r="DT65" s="3">
        <v>0</v>
      </c>
      <c r="DU65" s="3">
        <v>0</v>
      </c>
      <c r="DW65" s="3" t="s">
        <v>34</v>
      </c>
      <c r="DX65" s="17">
        <v>38504</v>
      </c>
      <c r="DY65" s="3">
        <v>0</v>
      </c>
      <c r="DZ65" s="3">
        <v>0</v>
      </c>
      <c r="EB65" s="3" t="s">
        <v>35</v>
      </c>
      <c r="EC65" s="17">
        <v>38626</v>
      </c>
      <c r="ED65" s="3">
        <v>0</v>
      </c>
      <c r="EE65" s="3">
        <v>10.201000000000001</v>
      </c>
      <c r="EG65" s="3" t="s">
        <v>8</v>
      </c>
      <c r="EH65" s="17">
        <v>38596</v>
      </c>
      <c r="EI65" s="3">
        <v>0</v>
      </c>
      <c r="EJ65" s="3">
        <v>3.839</v>
      </c>
      <c r="EL65" s="3" t="s">
        <v>9</v>
      </c>
      <c r="EM65" s="17">
        <v>38443</v>
      </c>
      <c r="EN65" s="3">
        <v>27</v>
      </c>
      <c r="EO65" s="3">
        <v>50.319000000000003</v>
      </c>
      <c r="EQ65" s="3" t="s">
        <v>10</v>
      </c>
      <c r="ER65" s="17">
        <v>38443</v>
      </c>
      <c r="ES65" s="3">
        <v>41.5</v>
      </c>
      <c r="ET65" s="3">
        <v>42.430999999999997</v>
      </c>
      <c r="EV65" s="3" t="s">
        <v>11</v>
      </c>
      <c r="EW65" s="17">
        <v>38443</v>
      </c>
      <c r="EX65" s="3">
        <v>0</v>
      </c>
      <c r="EY65" s="3">
        <v>35.006</v>
      </c>
      <c r="FA65" s="3" t="s">
        <v>12</v>
      </c>
      <c r="FB65" s="17">
        <v>38443</v>
      </c>
      <c r="FC65" s="3">
        <v>66.099999999999994</v>
      </c>
      <c r="FD65" s="3">
        <v>46.2</v>
      </c>
      <c r="FF65" s="3" t="s">
        <v>22</v>
      </c>
      <c r="FG65" s="17">
        <v>38443</v>
      </c>
      <c r="FH65" s="3">
        <v>46.8</v>
      </c>
      <c r="FI65" s="3">
        <v>18.059999999999999</v>
      </c>
    </row>
    <row r="66" spans="1:165" x14ac:dyDescent="0.3">
      <c r="A66" s="3">
        <v>30093</v>
      </c>
      <c r="B66" s="17">
        <v>38565</v>
      </c>
      <c r="C66" s="3">
        <v>0</v>
      </c>
      <c r="D66" s="3">
        <v>4.57</v>
      </c>
      <c r="F66" s="3">
        <v>30105</v>
      </c>
      <c r="G66" s="17">
        <v>38473</v>
      </c>
      <c r="H66" s="3">
        <v>1.5</v>
      </c>
      <c r="I66" s="3">
        <v>6.0069999999999997</v>
      </c>
      <c r="K66" s="3">
        <v>30164</v>
      </c>
      <c r="L66" s="17">
        <v>39934</v>
      </c>
      <c r="M66" s="3">
        <v>9.6</v>
      </c>
      <c r="N66" s="3">
        <v>11.59</v>
      </c>
      <c r="P66" s="21">
        <v>30619</v>
      </c>
      <c r="Q66" s="17">
        <v>39904</v>
      </c>
      <c r="R66" s="3">
        <v>0.76</v>
      </c>
      <c r="S66" s="3">
        <v>13.718</v>
      </c>
      <c r="T66" s="3">
        <v>14.589</v>
      </c>
      <c r="V66" s="3">
        <v>30722</v>
      </c>
      <c r="W66" s="17">
        <v>40299</v>
      </c>
      <c r="X66" s="3">
        <v>0</v>
      </c>
      <c r="Y66" s="3">
        <v>23.132000000000001</v>
      </c>
      <c r="AA66" s="3" t="s">
        <v>23</v>
      </c>
      <c r="AB66" s="17">
        <v>38473</v>
      </c>
      <c r="AC66" s="3">
        <v>3</v>
      </c>
      <c r="AD66" s="3">
        <v>6.157</v>
      </c>
      <c r="AF66" s="3" t="s">
        <v>24</v>
      </c>
      <c r="AG66" s="17">
        <v>38473</v>
      </c>
      <c r="AH66" s="3">
        <v>3</v>
      </c>
      <c r="AI66" s="3">
        <v>6.1760000000000002</v>
      </c>
      <c r="AK66" s="3" t="s">
        <v>25</v>
      </c>
      <c r="AL66" s="17">
        <v>38473</v>
      </c>
      <c r="AM66" s="3">
        <v>0.8</v>
      </c>
      <c r="AN66" s="3">
        <v>5.8659999999999997</v>
      </c>
      <c r="AP66" s="3" t="s">
        <v>26</v>
      </c>
      <c r="AQ66" s="17">
        <v>38473</v>
      </c>
      <c r="AR66" s="3">
        <v>4.5</v>
      </c>
      <c r="AS66" s="3">
        <v>6.7569999999999997</v>
      </c>
      <c r="AU66" s="3" t="s">
        <v>13</v>
      </c>
      <c r="AV66" s="17">
        <v>38473</v>
      </c>
      <c r="AW66" s="3">
        <v>0</v>
      </c>
      <c r="AX66" s="3">
        <v>0</v>
      </c>
      <c r="AZ66" s="3" t="s">
        <v>27</v>
      </c>
      <c r="BA66" s="17">
        <v>38504</v>
      </c>
      <c r="BB66" s="3">
        <v>0</v>
      </c>
      <c r="BC66" s="3">
        <v>5.6059999999999999</v>
      </c>
      <c r="BE66" s="3" t="s">
        <v>28</v>
      </c>
      <c r="BF66" s="17">
        <v>38473</v>
      </c>
      <c r="BG66" s="3">
        <v>0</v>
      </c>
      <c r="BH66" s="3">
        <v>0</v>
      </c>
      <c r="BJ66" s="3" t="s">
        <v>29</v>
      </c>
      <c r="BK66" s="17">
        <v>38473</v>
      </c>
      <c r="BL66" s="3">
        <v>0</v>
      </c>
      <c r="BM66" s="3">
        <v>5.7969999999999997</v>
      </c>
      <c r="BO66" s="3" t="s">
        <v>30</v>
      </c>
      <c r="BP66" s="17">
        <v>38473</v>
      </c>
      <c r="BQ66" s="3">
        <v>0</v>
      </c>
      <c r="BR66" s="3">
        <v>5.7969999999999997</v>
      </c>
      <c r="BT66" s="3" t="s">
        <v>31</v>
      </c>
      <c r="BU66" s="17">
        <v>38473</v>
      </c>
      <c r="BV66" s="3">
        <v>0</v>
      </c>
      <c r="BW66" s="3">
        <v>6.09</v>
      </c>
      <c r="BY66" s="3" t="s">
        <v>32</v>
      </c>
      <c r="BZ66" s="17">
        <v>38473</v>
      </c>
      <c r="CA66" s="3">
        <v>0</v>
      </c>
      <c r="CB66" s="3">
        <v>5.3780000000000001</v>
      </c>
      <c r="CD66" s="3" t="s">
        <v>14</v>
      </c>
      <c r="CE66" s="17">
        <v>38473</v>
      </c>
      <c r="CF66" s="3">
        <v>0</v>
      </c>
      <c r="CG66" s="3">
        <v>0</v>
      </c>
      <c r="CI66" s="3" t="s">
        <v>15</v>
      </c>
      <c r="CJ66" s="17">
        <v>38687</v>
      </c>
      <c r="CK66" s="3">
        <v>42</v>
      </c>
      <c r="CL66" s="3">
        <v>121.688</v>
      </c>
      <c r="CN66" s="3" t="s">
        <v>16</v>
      </c>
      <c r="CO66" s="17">
        <v>38718</v>
      </c>
      <c r="CP66" s="3">
        <v>29.2</v>
      </c>
      <c r="CQ66" s="3">
        <v>238.071</v>
      </c>
      <c r="CS66" s="3" t="s">
        <v>17</v>
      </c>
      <c r="CT66" s="17">
        <v>38473</v>
      </c>
      <c r="CU66" s="3">
        <v>0</v>
      </c>
      <c r="CV66" s="3">
        <v>5.24</v>
      </c>
      <c r="CX66" s="3" t="s">
        <v>18</v>
      </c>
      <c r="CY66" s="17">
        <v>39692</v>
      </c>
      <c r="CZ66" s="3">
        <v>0</v>
      </c>
      <c r="DA66" s="3">
        <v>10.79</v>
      </c>
      <c r="DC66" s="3" t="s">
        <v>19</v>
      </c>
      <c r="DD66" s="17">
        <v>38473</v>
      </c>
      <c r="DE66" s="3">
        <v>0.4</v>
      </c>
      <c r="DF66" s="3">
        <v>5.47</v>
      </c>
      <c r="DH66" s="3" t="s">
        <v>20</v>
      </c>
      <c r="DI66" s="17">
        <v>38473</v>
      </c>
      <c r="DJ66" s="3">
        <v>0</v>
      </c>
      <c r="DK66" s="3">
        <v>5.5140000000000002</v>
      </c>
      <c r="DM66" s="3" t="s">
        <v>21</v>
      </c>
      <c r="DN66" s="17">
        <v>38504</v>
      </c>
      <c r="DO66" s="3">
        <v>0</v>
      </c>
      <c r="DP66" s="3">
        <v>0</v>
      </c>
      <c r="DR66" s="3" t="s">
        <v>33</v>
      </c>
      <c r="DS66" s="17">
        <v>38565</v>
      </c>
      <c r="DT66" s="3">
        <v>0</v>
      </c>
      <c r="DU66" s="3">
        <v>0</v>
      </c>
      <c r="DW66" s="3" t="s">
        <v>34</v>
      </c>
      <c r="DX66" s="17">
        <v>38534</v>
      </c>
      <c r="DY66" s="3">
        <v>0</v>
      </c>
      <c r="DZ66" s="3">
        <v>0</v>
      </c>
      <c r="EB66" s="3" t="s">
        <v>35</v>
      </c>
      <c r="EC66" s="17">
        <v>38657</v>
      </c>
      <c r="ED66" s="3">
        <v>72</v>
      </c>
      <c r="EE66" s="3">
        <v>69.376999999999995</v>
      </c>
      <c r="EG66" s="3" t="s">
        <v>8</v>
      </c>
      <c r="EH66" s="17">
        <v>38657</v>
      </c>
      <c r="EI66" s="3">
        <v>56</v>
      </c>
      <c r="EJ66" s="3">
        <v>65.555000000000007</v>
      </c>
      <c r="EL66" s="3" t="s">
        <v>9</v>
      </c>
      <c r="EM66" s="17">
        <v>38473</v>
      </c>
      <c r="EN66" s="3">
        <v>0</v>
      </c>
      <c r="EO66" s="3">
        <v>0</v>
      </c>
      <c r="EQ66" s="3" t="s">
        <v>10</v>
      </c>
      <c r="ER66" s="17">
        <v>38473</v>
      </c>
      <c r="ES66" s="3">
        <v>0</v>
      </c>
      <c r="ET66" s="3">
        <v>0</v>
      </c>
      <c r="EV66" s="3" t="s">
        <v>11</v>
      </c>
      <c r="EW66" s="17">
        <v>38473</v>
      </c>
      <c r="EX66" s="3">
        <v>0</v>
      </c>
      <c r="EY66" s="3">
        <v>2.2309999999999999</v>
      </c>
      <c r="FA66" s="3" t="s">
        <v>12</v>
      </c>
      <c r="FB66" s="17">
        <v>38473</v>
      </c>
      <c r="FC66" s="3">
        <v>0</v>
      </c>
      <c r="FD66" s="3">
        <v>0</v>
      </c>
      <c r="FF66" s="3" t="s">
        <v>22</v>
      </c>
      <c r="FG66" s="17">
        <v>38473</v>
      </c>
      <c r="FH66" s="3">
        <v>11.7</v>
      </c>
      <c r="FI66" s="3">
        <v>0</v>
      </c>
    </row>
    <row r="67" spans="1:165" x14ac:dyDescent="0.3">
      <c r="A67" s="3">
        <v>30093</v>
      </c>
      <c r="B67" s="17">
        <v>38596</v>
      </c>
      <c r="C67" s="3">
        <v>0.3</v>
      </c>
      <c r="D67" s="3">
        <v>7.6429999999999998</v>
      </c>
      <c r="F67" s="3">
        <v>30105</v>
      </c>
      <c r="G67" s="17">
        <v>38504</v>
      </c>
      <c r="H67" s="3">
        <v>0</v>
      </c>
      <c r="I67" s="3">
        <v>5.04</v>
      </c>
      <c r="K67" s="3">
        <v>30164</v>
      </c>
      <c r="L67" s="17">
        <v>39965</v>
      </c>
      <c r="M67" s="3">
        <v>0.9</v>
      </c>
      <c r="N67" s="3">
        <v>22.981999999999999</v>
      </c>
      <c r="P67" s="21">
        <v>30619</v>
      </c>
      <c r="Q67" s="17">
        <v>39934</v>
      </c>
      <c r="R67" s="3">
        <v>30.73</v>
      </c>
      <c r="S67" s="3">
        <v>19.837</v>
      </c>
      <c r="T67" s="3">
        <v>19.469000000000001</v>
      </c>
      <c r="V67" s="3">
        <v>30722</v>
      </c>
      <c r="W67" s="17">
        <v>40330</v>
      </c>
      <c r="X67" s="3">
        <v>0</v>
      </c>
      <c r="Y67" s="3">
        <v>0</v>
      </c>
      <c r="AA67" s="3" t="s">
        <v>23</v>
      </c>
      <c r="AB67" s="17">
        <v>38504</v>
      </c>
      <c r="AC67" s="3">
        <v>0</v>
      </c>
      <c r="AD67" s="3">
        <v>0</v>
      </c>
      <c r="AF67" s="3" t="s">
        <v>24</v>
      </c>
      <c r="AG67" s="17">
        <v>38504</v>
      </c>
      <c r="AH67" s="3">
        <v>0</v>
      </c>
      <c r="AI67" s="3">
        <v>0</v>
      </c>
      <c r="AK67" s="3" t="s">
        <v>25</v>
      </c>
      <c r="AL67" s="17">
        <v>38504</v>
      </c>
      <c r="AM67" s="3">
        <v>0</v>
      </c>
      <c r="AN67" s="3">
        <v>5.2640000000000002</v>
      </c>
      <c r="AP67" s="3" t="s">
        <v>26</v>
      </c>
      <c r="AQ67" s="17">
        <v>38504</v>
      </c>
      <c r="AR67" s="3">
        <v>0</v>
      </c>
      <c r="AS67" s="3">
        <v>6.4240000000000004</v>
      </c>
      <c r="AU67" s="3" t="s">
        <v>13</v>
      </c>
      <c r="AV67" s="17">
        <v>38504</v>
      </c>
      <c r="AW67" s="3">
        <v>0</v>
      </c>
      <c r="AX67" s="3">
        <v>0</v>
      </c>
      <c r="AZ67" s="3" t="s">
        <v>27</v>
      </c>
      <c r="BA67" s="17">
        <v>38534</v>
      </c>
      <c r="BB67" s="3">
        <v>0</v>
      </c>
      <c r="BC67" s="3">
        <v>0</v>
      </c>
      <c r="BE67" s="3" t="s">
        <v>28</v>
      </c>
      <c r="BF67" s="17">
        <v>38504</v>
      </c>
      <c r="BG67" s="3">
        <v>0</v>
      </c>
      <c r="BH67" s="3">
        <v>0</v>
      </c>
      <c r="BJ67" s="3" t="s">
        <v>29</v>
      </c>
      <c r="BK67" s="17">
        <v>38504</v>
      </c>
      <c r="BL67" s="3">
        <v>0</v>
      </c>
      <c r="BM67" s="3">
        <v>5.2560000000000002</v>
      </c>
      <c r="BO67" s="3" t="s">
        <v>30</v>
      </c>
      <c r="BP67" s="17">
        <v>38504</v>
      </c>
      <c r="BQ67" s="3">
        <v>0</v>
      </c>
      <c r="BR67" s="3">
        <v>5.2560000000000002</v>
      </c>
      <c r="BT67" s="3" t="s">
        <v>31</v>
      </c>
      <c r="BU67" s="17">
        <v>38504</v>
      </c>
      <c r="BV67" s="3">
        <v>0</v>
      </c>
      <c r="BW67" s="3">
        <v>6.4610000000000003</v>
      </c>
      <c r="BY67" s="3" t="s">
        <v>32</v>
      </c>
      <c r="BZ67" s="17">
        <v>38504</v>
      </c>
      <c r="CA67" s="3">
        <v>0</v>
      </c>
      <c r="CB67" s="3">
        <v>0</v>
      </c>
      <c r="CD67" s="3" t="s">
        <v>14</v>
      </c>
      <c r="CE67" s="17">
        <v>38504</v>
      </c>
      <c r="CF67" s="3">
        <v>0</v>
      </c>
      <c r="CG67" s="3">
        <v>0</v>
      </c>
      <c r="CI67" s="3" t="s">
        <v>15</v>
      </c>
      <c r="CJ67" s="17">
        <v>38718</v>
      </c>
      <c r="CK67" s="3">
        <v>328.6</v>
      </c>
      <c r="CL67" s="3">
        <v>214.209</v>
      </c>
      <c r="CN67" s="3" t="s">
        <v>16</v>
      </c>
      <c r="CO67" s="17">
        <v>38749</v>
      </c>
      <c r="CP67" s="3">
        <v>97.5</v>
      </c>
      <c r="CQ67" s="3">
        <v>145.39400000000001</v>
      </c>
      <c r="CS67" s="3" t="s">
        <v>17</v>
      </c>
      <c r="CT67" s="17">
        <v>38504</v>
      </c>
      <c r="CU67" s="3">
        <v>0</v>
      </c>
      <c r="CV67" s="3">
        <v>0</v>
      </c>
      <c r="CX67" s="3" t="s">
        <v>18</v>
      </c>
      <c r="CY67" s="17">
        <v>39722</v>
      </c>
      <c r="CZ67" s="3">
        <v>40.200000000000003</v>
      </c>
      <c r="DA67" s="3">
        <v>69.33</v>
      </c>
      <c r="DC67" s="3" t="s">
        <v>19</v>
      </c>
      <c r="DD67" s="17">
        <v>38504</v>
      </c>
      <c r="DE67" s="3">
        <v>0</v>
      </c>
      <c r="DF67" s="3">
        <v>0</v>
      </c>
      <c r="DH67" s="3" t="s">
        <v>20</v>
      </c>
      <c r="DI67" s="17">
        <v>38504</v>
      </c>
      <c r="DJ67" s="3">
        <v>0</v>
      </c>
      <c r="DK67" s="3">
        <v>0</v>
      </c>
      <c r="DM67" s="3" t="s">
        <v>21</v>
      </c>
      <c r="DN67" s="17">
        <v>38534</v>
      </c>
      <c r="DO67" s="3">
        <v>0</v>
      </c>
      <c r="DP67" s="3">
        <v>0</v>
      </c>
      <c r="DR67" s="3" t="s">
        <v>33</v>
      </c>
      <c r="DS67" s="17">
        <v>38596</v>
      </c>
      <c r="DT67" s="3">
        <v>0</v>
      </c>
      <c r="DU67" s="3">
        <v>0</v>
      </c>
      <c r="DW67" s="3" t="s">
        <v>34</v>
      </c>
      <c r="DX67" s="17">
        <v>38565</v>
      </c>
      <c r="DY67" s="3">
        <v>0</v>
      </c>
      <c r="DZ67" s="3">
        <v>0</v>
      </c>
      <c r="EB67" s="3" t="s">
        <v>35</v>
      </c>
      <c r="EC67" s="17">
        <v>38687</v>
      </c>
      <c r="ED67" s="3">
        <v>86</v>
      </c>
      <c r="EE67" s="3">
        <v>105.749</v>
      </c>
      <c r="EG67" s="3" t="s">
        <v>8</v>
      </c>
      <c r="EH67" s="17">
        <v>38687</v>
      </c>
      <c r="EI67" s="3">
        <v>62</v>
      </c>
      <c r="EJ67" s="3">
        <v>68.054000000000002</v>
      </c>
      <c r="EL67" s="3" t="s">
        <v>9</v>
      </c>
      <c r="EM67" s="17">
        <v>38504</v>
      </c>
      <c r="EN67" s="3">
        <v>0</v>
      </c>
      <c r="EO67" s="3">
        <v>0</v>
      </c>
      <c r="EQ67" s="3" t="s">
        <v>10</v>
      </c>
      <c r="ER67" s="17">
        <v>38504</v>
      </c>
      <c r="ES67" s="3">
        <v>0</v>
      </c>
      <c r="ET67" s="3">
        <v>0</v>
      </c>
      <c r="EV67" s="3" t="s">
        <v>11</v>
      </c>
      <c r="EW67" s="17">
        <v>38504</v>
      </c>
      <c r="EX67" s="3">
        <v>0</v>
      </c>
      <c r="EY67" s="3">
        <v>0</v>
      </c>
      <c r="FA67" s="3" t="s">
        <v>12</v>
      </c>
      <c r="FB67" s="17">
        <v>38504</v>
      </c>
      <c r="FC67" s="3">
        <v>0</v>
      </c>
      <c r="FD67" s="3">
        <v>0</v>
      </c>
      <c r="FF67" s="3" t="s">
        <v>22</v>
      </c>
      <c r="FG67" s="17">
        <v>38504</v>
      </c>
      <c r="FH67" s="3">
        <v>0</v>
      </c>
      <c r="FI67" s="3">
        <v>0</v>
      </c>
    </row>
    <row r="68" spans="1:165" x14ac:dyDescent="0.3">
      <c r="A68" s="3">
        <v>30093</v>
      </c>
      <c r="B68" s="17">
        <v>38626</v>
      </c>
      <c r="C68" s="3">
        <v>7.4</v>
      </c>
      <c r="D68" s="3">
        <v>16.922000000000001</v>
      </c>
      <c r="F68" s="3">
        <v>30105</v>
      </c>
      <c r="G68" s="17">
        <v>38534</v>
      </c>
      <c r="H68" s="3">
        <v>0.1</v>
      </c>
      <c r="I68" s="3">
        <v>5.3090000000000002</v>
      </c>
      <c r="K68" s="3">
        <v>30164</v>
      </c>
      <c r="L68" s="17">
        <v>39995</v>
      </c>
      <c r="M68" s="3">
        <v>3.1</v>
      </c>
      <c r="N68" s="3">
        <v>0</v>
      </c>
      <c r="P68" s="21">
        <v>30619</v>
      </c>
      <c r="Q68" s="17">
        <v>39965</v>
      </c>
      <c r="R68" s="3">
        <v>13.72</v>
      </c>
      <c r="S68" s="3">
        <v>13.859</v>
      </c>
      <c r="T68" s="3">
        <v>14.544</v>
      </c>
      <c r="V68" s="3">
        <v>30722</v>
      </c>
      <c r="W68" s="17">
        <v>40360</v>
      </c>
      <c r="X68" s="3">
        <v>3.3</v>
      </c>
      <c r="Y68" s="3">
        <v>0</v>
      </c>
      <c r="AA68" s="3" t="s">
        <v>23</v>
      </c>
      <c r="AB68" s="17">
        <v>38534</v>
      </c>
      <c r="AC68" s="3">
        <v>0</v>
      </c>
      <c r="AD68" s="3">
        <v>0</v>
      </c>
      <c r="AF68" s="3" t="s">
        <v>24</v>
      </c>
      <c r="AG68" s="17">
        <v>38534</v>
      </c>
      <c r="AH68" s="3">
        <v>0</v>
      </c>
      <c r="AI68" s="3">
        <v>0</v>
      </c>
      <c r="AK68" s="3" t="s">
        <v>25</v>
      </c>
      <c r="AL68" s="17">
        <v>38534</v>
      </c>
      <c r="AM68" s="3">
        <v>0</v>
      </c>
      <c r="AN68" s="3">
        <v>0</v>
      </c>
      <c r="AP68" s="3" t="s">
        <v>26</v>
      </c>
      <c r="AQ68" s="17">
        <v>38534</v>
      </c>
      <c r="AR68" s="3">
        <v>0</v>
      </c>
      <c r="AS68" s="3">
        <v>5.298</v>
      </c>
      <c r="AU68" s="3" t="s">
        <v>13</v>
      </c>
      <c r="AV68" s="17">
        <v>38534</v>
      </c>
      <c r="AW68" s="3">
        <v>0</v>
      </c>
      <c r="AX68" s="3">
        <v>0</v>
      </c>
      <c r="AZ68" s="3" t="s">
        <v>27</v>
      </c>
      <c r="BA68" s="17">
        <v>38565</v>
      </c>
      <c r="BB68" s="3">
        <v>0</v>
      </c>
      <c r="BC68" s="3">
        <v>0</v>
      </c>
      <c r="BE68" s="3" t="s">
        <v>28</v>
      </c>
      <c r="BF68" s="17">
        <v>38534</v>
      </c>
      <c r="BG68" s="3">
        <v>0</v>
      </c>
      <c r="BH68" s="3">
        <v>0</v>
      </c>
      <c r="BJ68" s="3" t="s">
        <v>29</v>
      </c>
      <c r="BK68" s="17">
        <v>38534</v>
      </c>
      <c r="BL68" s="3">
        <v>0</v>
      </c>
      <c r="BM68" s="3">
        <v>0</v>
      </c>
      <c r="BO68" s="3" t="s">
        <v>30</v>
      </c>
      <c r="BP68" s="17">
        <v>38534</v>
      </c>
      <c r="BQ68" s="3">
        <v>0</v>
      </c>
      <c r="BR68" s="3">
        <v>0</v>
      </c>
      <c r="BT68" s="3" t="s">
        <v>31</v>
      </c>
      <c r="BU68" s="17">
        <v>38534</v>
      </c>
      <c r="BV68" s="3">
        <v>0</v>
      </c>
      <c r="BW68" s="3">
        <v>0</v>
      </c>
      <c r="BY68" s="3" t="s">
        <v>32</v>
      </c>
      <c r="BZ68" s="17">
        <v>38534</v>
      </c>
      <c r="CA68" s="3">
        <v>0</v>
      </c>
      <c r="CB68" s="3">
        <v>0</v>
      </c>
      <c r="CD68" s="3" t="s">
        <v>14</v>
      </c>
      <c r="CE68" s="17">
        <v>38534</v>
      </c>
      <c r="CF68" s="3">
        <v>0</v>
      </c>
      <c r="CG68" s="3">
        <v>0</v>
      </c>
      <c r="CI68" s="3" t="s">
        <v>15</v>
      </c>
      <c r="CJ68" s="17">
        <v>38749</v>
      </c>
      <c r="CK68" s="3">
        <v>150</v>
      </c>
      <c r="CL68" s="3">
        <v>126.161</v>
      </c>
      <c r="CN68" s="3" t="s">
        <v>16</v>
      </c>
      <c r="CO68" s="17">
        <v>38777</v>
      </c>
      <c r="CP68" s="3">
        <v>86</v>
      </c>
      <c r="CQ68" s="3">
        <v>101.414</v>
      </c>
      <c r="CS68" s="3" t="s">
        <v>17</v>
      </c>
      <c r="CT68" s="17">
        <v>38534</v>
      </c>
      <c r="CU68" s="3">
        <v>0</v>
      </c>
      <c r="CV68" s="3">
        <v>0</v>
      </c>
      <c r="CX68" s="3" t="s">
        <v>18</v>
      </c>
      <c r="CY68" s="17">
        <v>39753</v>
      </c>
      <c r="CZ68" s="3">
        <v>196.4</v>
      </c>
      <c r="DA68" s="3">
        <v>130.75700000000001</v>
      </c>
      <c r="DC68" s="3" t="s">
        <v>19</v>
      </c>
      <c r="DD68" s="17">
        <v>38534</v>
      </c>
      <c r="DE68" s="3">
        <v>0</v>
      </c>
      <c r="DF68" s="3">
        <v>0</v>
      </c>
      <c r="DH68" s="3" t="s">
        <v>20</v>
      </c>
      <c r="DI68" s="17">
        <v>38534</v>
      </c>
      <c r="DJ68" s="3">
        <v>0</v>
      </c>
      <c r="DK68" s="3">
        <v>0</v>
      </c>
      <c r="DM68" s="3" t="s">
        <v>21</v>
      </c>
      <c r="DN68" s="17">
        <v>38565</v>
      </c>
      <c r="DO68" s="3">
        <v>0</v>
      </c>
      <c r="DP68" s="3">
        <v>4.0679999999999996</v>
      </c>
      <c r="DR68" s="3" t="s">
        <v>33</v>
      </c>
      <c r="DS68" s="17">
        <v>38626</v>
      </c>
      <c r="DT68" s="3">
        <v>1.4</v>
      </c>
      <c r="DU68" s="3">
        <v>15.012</v>
      </c>
      <c r="DW68" s="3" t="s">
        <v>34</v>
      </c>
      <c r="DX68" s="17">
        <v>38596</v>
      </c>
      <c r="DY68" s="3">
        <v>0</v>
      </c>
      <c r="DZ68" s="3">
        <v>4.5170000000000003</v>
      </c>
      <c r="EB68" s="3" t="s">
        <v>35</v>
      </c>
      <c r="EC68" s="17">
        <v>38718</v>
      </c>
      <c r="ED68" s="3">
        <v>302.5</v>
      </c>
      <c r="EE68" s="3">
        <v>194.416</v>
      </c>
      <c r="EG68" s="3" t="s">
        <v>8</v>
      </c>
      <c r="EH68" s="17">
        <v>38718</v>
      </c>
      <c r="EI68" s="3">
        <v>378.5</v>
      </c>
      <c r="EJ68" s="3">
        <v>189.065</v>
      </c>
      <c r="EL68" s="3" t="s">
        <v>9</v>
      </c>
      <c r="EM68" s="17">
        <v>38534</v>
      </c>
      <c r="EN68" s="3">
        <v>0</v>
      </c>
      <c r="EO68" s="3">
        <v>0</v>
      </c>
      <c r="EQ68" s="3" t="s">
        <v>10</v>
      </c>
      <c r="ER68" s="17">
        <v>38534</v>
      </c>
      <c r="ES68" s="3">
        <v>0</v>
      </c>
      <c r="ET68" s="3">
        <v>0</v>
      </c>
      <c r="EV68" s="3" t="s">
        <v>11</v>
      </c>
      <c r="EW68" s="17">
        <v>38534</v>
      </c>
      <c r="EX68" s="3">
        <v>0</v>
      </c>
      <c r="EY68" s="3">
        <v>0</v>
      </c>
      <c r="FA68" s="3" t="s">
        <v>12</v>
      </c>
      <c r="FB68" s="17">
        <v>38534</v>
      </c>
      <c r="FC68" s="3">
        <v>0</v>
      </c>
      <c r="FD68" s="3">
        <v>0</v>
      </c>
      <c r="FF68" s="3" t="s">
        <v>22</v>
      </c>
      <c r="FG68" s="17">
        <v>38534</v>
      </c>
      <c r="FH68" s="3">
        <v>0</v>
      </c>
      <c r="FI68" s="3">
        <v>0</v>
      </c>
    </row>
    <row r="69" spans="1:165" x14ac:dyDescent="0.3">
      <c r="A69" s="3">
        <v>30093</v>
      </c>
      <c r="B69" s="17">
        <v>38657</v>
      </c>
      <c r="C69" s="3">
        <v>93.1</v>
      </c>
      <c r="D69" s="3">
        <v>89.22</v>
      </c>
      <c r="F69" s="3">
        <v>30105</v>
      </c>
      <c r="G69" s="17">
        <v>38565</v>
      </c>
      <c r="H69" s="3">
        <v>0.3</v>
      </c>
      <c r="I69" s="3">
        <v>5.4189999999999996</v>
      </c>
      <c r="K69" s="3">
        <v>30164</v>
      </c>
      <c r="L69" s="17">
        <v>40026</v>
      </c>
      <c r="M69" s="3">
        <v>7.9</v>
      </c>
      <c r="N69" s="3">
        <v>0</v>
      </c>
      <c r="P69" s="21">
        <v>30619</v>
      </c>
      <c r="Q69" s="17">
        <v>39995</v>
      </c>
      <c r="R69" s="3">
        <v>21.08</v>
      </c>
      <c r="S69" s="3">
        <v>0</v>
      </c>
      <c r="T69" s="3">
        <v>0</v>
      </c>
      <c r="V69" s="3">
        <v>30722</v>
      </c>
      <c r="W69" s="17">
        <v>40391</v>
      </c>
      <c r="X69" s="3">
        <v>0</v>
      </c>
      <c r="Y69" s="3">
        <v>0</v>
      </c>
      <c r="AA69" s="3" t="s">
        <v>23</v>
      </c>
      <c r="AB69" s="17">
        <v>38565</v>
      </c>
      <c r="AC69" s="3">
        <v>0</v>
      </c>
      <c r="AD69" s="3">
        <v>0</v>
      </c>
      <c r="AF69" s="3" t="s">
        <v>24</v>
      </c>
      <c r="AG69" s="17">
        <v>38565</v>
      </c>
      <c r="AH69" s="3">
        <v>0</v>
      </c>
      <c r="AI69" s="3">
        <v>0</v>
      </c>
      <c r="AK69" s="3" t="s">
        <v>25</v>
      </c>
      <c r="AL69" s="17">
        <v>38565</v>
      </c>
      <c r="AM69" s="3">
        <v>2</v>
      </c>
      <c r="AN69" s="3">
        <v>0</v>
      </c>
      <c r="AP69" s="3" t="s">
        <v>26</v>
      </c>
      <c r="AQ69" s="17">
        <v>38565</v>
      </c>
      <c r="AR69" s="3">
        <v>1.5</v>
      </c>
      <c r="AS69" s="3">
        <v>5.6139999999999999</v>
      </c>
      <c r="AU69" s="3" t="s">
        <v>13</v>
      </c>
      <c r="AV69" s="17">
        <v>38565</v>
      </c>
      <c r="AW69" s="3">
        <v>0.2</v>
      </c>
      <c r="AX69" s="3">
        <v>0</v>
      </c>
      <c r="AZ69" s="3" t="s">
        <v>27</v>
      </c>
      <c r="BA69" s="17">
        <v>38596</v>
      </c>
      <c r="BB69" s="3">
        <v>0</v>
      </c>
      <c r="BC69" s="3">
        <v>6.1020000000000003</v>
      </c>
      <c r="BE69" s="3" t="s">
        <v>28</v>
      </c>
      <c r="BF69" s="17">
        <v>38565</v>
      </c>
      <c r="BG69" s="3">
        <v>0</v>
      </c>
      <c r="BH69" s="3">
        <v>0</v>
      </c>
      <c r="BJ69" s="3" t="s">
        <v>29</v>
      </c>
      <c r="BK69" s="17">
        <v>38565</v>
      </c>
      <c r="BL69" s="3">
        <v>0</v>
      </c>
      <c r="BM69" s="3">
        <v>0</v>
      </c>
      <c r="BO69" s="3" t="s">
        <v>30</v>
      </c>
      <c r="BP69" s="17">
        <v>38565</v>
      </c>
      <c r="BQ69" s="3">
        <v>0</v>
      </c>
      <c r="BR69" s="3">
        <v>0</v>
      </c>
      <c r="BT69" s="3" t="s">
        <v>31</v>
      </c>
      <c r="BU69" s="17">
        <v>38565</v>
      </c>
      <c r="BV69" s="3">
        <v>0</v>
      </c>
      <c r="BW69" s="3">
        <v>0</v>
      </c>
      <c r="BY69" s="3" t="s">
        <v>32</v>
      </c>
      <c r="BZ69" s="17">
        <v>38565</v>
      </c>
      <c r="CA69" s="3">
        <v>0</v>
      </c>
      <c r="CB69" s="3">
        <v>0</v>
      </c>
      <c r="CD69" s="3" t="s">
        <v>14</v>
      </c>
      <c r="CE69" s="17">
        <v>38565</v>
      </c>
      <c r="CF69" s="3">
        <v>0</v>
      </c>
      <c r="CG69" s="3">
        <v>0</v>
      </c>
      <c r="CI69" s="3" t="s">
        <v>15</v>
      </c>
      <c r="CJ69" s="17">
        <v>38777</v>
      </c>
      <c r="CK69" s="3">
        <v>48.4</v>
      </c>
      <c r="CL69" s="3">
        <v>95.701999999999998</v>
      </c>
      <c r="CN69" s="3" t="s">
        <v>16</v>
      </c>
      <c r="CO69" s="17">
        <v>38808</v>
      </c>
      <c r="CP69" s="3">
        <v>10.5</v>
      </c>
      <c r="CQ69" s="3">
        <v>21.324000000000002</v>
      </c>
      <c r="CS69" s="3" t="s">
        <v>17</v>
      </c>
      <c r="CT69" s="17">
        <v>38565</v>
      </c>
      <c r="CU69" s="3">
        <v>0</v>
      </c>
      <c r="CV69" s="3">
        <v>2.9</v>
      </c>
      <c r="CX69" s="3" t="s">
        <v>18</v>
      </c>
      <c r="CY69" s="17">
        <v>39783</v>
      </c>
      <c r="CZ69" s="3">
        <v>82.7</v>
      </c>
      <c r="DA69" s="3">
        <v>101.054</v>
      </c>
      <c r="DC69" s="3" t="s">
        <v>19</v>
      </c>
      <c r="DD69" s="17">
        <v>38565</v>
      </c>
      <c r="DE69" s="3">
        <v>2.6</v>
      </c>
      <c r="DF69" s="3">
        <v>3.5590000000000002</v>
      </c>
      <c r="DH69" s="3" t="s">
        <v>20</v>
      </c>
      <c r="DI69" s="17">
        <v>38565</v>
      </c>
      <c r="DJ69" s="3">
        <v>0</v>
      </c>
      <c r="DK69" s="3">
        <v>3.9569999999999999</v>
      </c>
      <c r="DM69" s="3" t="s">
        <v>21</v>
      </c>
      <c r="DN69" s="17">
        <v>38596</v>
      </c>
      <c r="DO69" s="3">
        <v>0</v>
      </c>
      <c r="DP69" s="3">
        <v>7.2229999999999999</v>
      </c>
      <c r="DR69" s="3" t="s">
        <v>33</v>
      </c>
      <c r="DS69" s="17">
        <v>38657</v>
      </c>
      <c r="DT69" s="3">
        <v>82</v>
      </c>
      <c r="DU69" s="3">
        <v>56.15</v>
      </c>
      <c r="DW69" s="3" t="s">
        <v>34</v>
      </c>
      <c r="DX69" s="17">
        <v>38626</v>
      </c>
      <c r="DY69" s="3">
        <v>1.6</v>
      </c>
      <c r="DZ69" s="3">
        <v>14.403</v>
      </c>
      <c r="EB69" s="3" t="s">
        <v>35</v>
      </c>
      <c r="EC69" s="17">
        <v>38749</v>
      </c>
      <c r="ED69" s="3">
        <v>127</v>
      </c>
      <c r="EE69" s="3">
        <v>195.62700000000001</v>
      </c>
      <c r="EG69" s="3" t="s">
        <v>8</v>
      </c>
      <c r="EH69" s="17">
        <v>38749</v>
      </c>
      <c r="EI69" s="3">
        <v>118.3</v>
      </c>
      <c r="EJ69" s="3">
        <v>178.733</v>
      </c>
      <c r="EL69" s="3" t="s">
        <v>9</v>
      </c>
      <c r="EM69" s="17">
        <v>38565</v>
      </c>
      <c r="EN69" s="3">
        <v>0</v>
      </c>
      <c r="EO69" s="3">
        <v>0</v>
      </c>
      <c r="EQ69" s="3" t="s">
        <v>10</v>
      </c>
      <c r="ER69" s="17">
        <v>38565</v>
      </c>
      <c r="ES69" s="3">
        <v>0</v>
      </c>
      <c r="ET69" s="3">
        <v>0</v>
      </c>
      <c r="EV69" s="3" t="s">
        <v>11</v>
      </c>
      <c r="EW69" s="17">
        <v>38565</v>
      </c>
      <c r="EX69" s="3">
        <v>0</v>
      </c>
      <c r="EY69" s="3">
        <v>0</v>
      </c>
      <c r="FA69" s="3" t="s">
        <v>12</v>
      </c>
      <c r="FB69" s="17">
        <v>38565</v>
      </c>
      <c r="FC69" s="3">
        <v>0</v>
      </c>
      <c r="FD69" s="3">
        <v>0</v>
      </c>
      <c r="FF69" s="3" t="s">
        <v>22</v>
      </c>
      <c r="FG69" s="17">
        <v>38565</v>
      </c>
      <c r="FH69" s="3">
        <v>0</v>
      </c>
      <c r="FI69" s="3">
        <v>0</v>
      </c>
    </row>
    <row r="70" spans="1:165" x14ac:dyDescent="0.3">
      <c r="A70" s="3">
        <v>30093</v>
      </c>
      <c r="B70" s="17">
        <v>38687</v>
      </c>
      <c r="C70" s="3">
        <v>49.6</v>
      </c>
      <c r="D70" s="3">
        <v>106.94199999999999</v>
      </c>
      <c r="F70" s="3">
        <v>30105</v>
      </c>
      <c r="G70" s="17">
        <v>38596</v>
      </c>
      <c r="H70" s="3">
        <v>0.3</v>
      </c>
      <c r="I70" s="3">
        <v>5.5709999999999997</v>
      </c>
      <c r="K70" s="3">
        <v>30164</v>
      </c>
      <c r="L70" s="17">
        <v>40057</v>
      </c>
      <c r="M70" s="3">
        <v>62.1</v>
      </c>
      <c r="N70" s="3">
        <v>61.039000000000001</v>
      </c>
      <c r="P70" s="21">
        <v>30619</v>
      </c>
      <c r="Q70" s="17">
        <v>40026</v>
      </c>
      <c r="R70" s="3">
        <v>36.58</v>
      </c>
      <c r="S70" s="3">
        <v>8.0030000000000001</v>
      </c>
      <c r="T70" s="3">
        <v>8.859</v>
      </c>
      <c r="V70" s="3">
        <v>30722</v>
      </c>
      <c r="W70" s="17">
        <v>40422</v>
      </c>
      <c r="X70" s="3">
        <v>0.25</v>
      </c>
      <c r="Y70" s="3">
        <v>0</v>
      </c>
      <c r="AA70" s="3" t="s">
        <v>23</v>
      </c>
      <c r="AB70" s="17">
        <v>38596</v>
      </c>
      <c r="AC70" s="3">
        <v>0</v>
      </c>
      <c r="AD70" s="3">
        <v>6.7480000000000002</v>
      </c>
      <c r="AF70" s="3" t="s">
        <v>24</v>
      </c>
      <c r="AG70" s="17">
        <v>38596</v>
      </c>
      <c r="AH70" s="3">
        <v>0</v>
      </c>
      <c r="AI70" s="3">
        <v>5.9589999999999996</v>
      </c>
      <c r="AK70" s="3" t="s">
        <v>25</v>
      </c>
      <c r="AL70" s="17">
        <v>38596</v>
      </c>
      <c r="AM70" s="3">
        <v>0</v>
      </c>
      <c r="AN70" s="3">
        <v>5.9859999999999998</v>
      </c>
      <c r="AP70" s="3" t="s">
        <v>26</v>
      </c>
      <c r="AQ70" s="17">
        <v>38596</v>
      </c>
      <c r="AR70" s="3">
        <v>0</v>
      </c>
      <c r="AS70" s="3">
        <v>7.508</v>
      </c>
      <c r="AU70" s="3" t="s">
        <v>13</v>
      </c>
      <c r="AV70" s="17">
        <v>38596</v>
      </c>
      <c r="AW70" s="3">
        <v>0</v>
      </c>
      <c r="AX70" s="3">
        <v>4.9320000000000004</v>
      </c>
      <c r="AZ70" s="3" t="s">
        <v>27</v>
      </c>
      <c r="BA70" s="17">
        <v>38626</v>
      </c>
      <c r="BB70" s="3">
        <v>0</v>
      </c>
      <c r="BC70" s="3">
        <v>23.643000000000001</v>
      </c>
      <c r="BE70" s="3" t="s">
        <v>28</v>
      </c>
      <c r="BF70" s="17">
        <v>38596</v>
      </c>
      <c r="BG70" s="3">
        <v>0</v>
      </c>
      <c r="BH70" s="3">
        <v>4.6509999999999998</v>
      </c>
      <c r="BJ70" s="3" t="s">
        <v>29</v>
      </c>
      <c r="BK70" s="17">
        <v>38596</v>
      </c>
      <c r="BL70" s="3">
        <v>0</v>
      </c>
      <c r="BM70" s="3">
        <v>5.1680000000000001</v>
      </c>
      <c r="BO70" s="3" t="s">
        <v>30</v>
      </c>
      <c r="BP70" s="17">
        <v>38596</v>
      </c>
      <c r="BQ70" s="3">
        <v>0</v>
      </c>
      <c r="BR70" s="3">
        <v>5.1680000000000001</v>
      </c>
      <c r="BT70" s="3" t="s">
        <v>31</v>
      </c>
      <c r="BU70" s="17">
        <v>38596</v>
      </c>
      <c r="BV70" s="3">
        <v>0</v>
      </c>
      <c r="BW70" s="3">
        <v>5.5979999999999999</v>
      </c>
      <c r="BY70" s="3" t="s">
        <v>32</v>
      </c>
      <c r="BZ70" s="17">
        <v>38596</v>
      </c>
      <c r="CA70" s="3">
        <v>0</v>
      </c>
      <c r="CB70" s="3">
        <v>4.3730000000000002</v>
      </c>
      <c r="CD70" s="3" t="s">
        <v>14</v>
      </c>
      <c r="CE70" s="17">
        <v>38596</v>
      </c>
      <c r="CF70" s="3">
        <v>0</v>
      </c>
      <c r="CG70" s="3">
        <v>6.1669999999999998</v>
      </c>
      <c r="CI70" s="3" t="s">
        <v>15</v>
      </c>
      <c r="CJ70" s="17">
        <v>38808</v>
      </c>
      <c r="CK70" s="3">
        <v>27.2</v>
      </c>
      <c r="CL70" s="3">
        <v>21.571999999999999</v>
      </c>
      <c r="CN70" s="3" t="s">
        <v>16</v>
      </c>
      <c r="CO70" s="17">
        <v>38838</v>
      </c>
      <c r="CP70" s="3">
        <v>0.3</v>
      </c>
      <c r="CQ70" s="3">
        <v>5.8650000000000002</v>
      </c>
      <c r="CS70" s="3" t="s">
        <v>17</v>
      </c>
      <c r="CT70" s="17">
        <v>38596</v>
      </c>
      <c r="CU70" s="3">
        <v>0</v>
      </c>
      <c r="CV70" s="3">
        <v>6.8940000000000001</v>
      </c>
      <c r="CX70" s="3" t="s">
        <v>18</v>
      </c>
      <c r="CY70" s="17">
        <v>39814</v>
      </c>
      <c r="CZ70" s="3">
        <v>154.19999999999999</v>
      </c>
      <c r="DA70" s="3">
        <v>175.458</v>
      </c>
      <c r="DC70" s="3" t="s">
        <v>19</v>
      </c>
      <c r="DD70" s="17">
        <v>38596</v>
      </c>
      <c r="DE70" s="3">
        <v>0</v>
      </c>
      <c r="DF70" s="3">
        <v>7.2190000000000003</v>
      </c>
      <c r="DH70" s="3" t="s">
        <v>20</v>
      </c>
      <c r="DI70" s="17">
        <v>38596</v>
      </c>
      <c r="DJ70" s="3">
        <v>0.2</v>
      </c>
      <c r="DK70" s="3">
        <v>7.6040000000000001</v>
      </c>
      <c r="DM70" s="3" t="s">
        <v>21</v>
      </c>
      <c r="DN70" s="17">
        <v>38687</v>
      </c>
      <c r="DO70" s="3">
        <v>67</v>
      </c>
      <c r="DP70" s="3">
        <v>116.81699999999999</v>
      </c>
      <c r="DR70" s="3" t="s">
        <v>33</v>
      </c>
      <c r="DS70" s="17">
        <v>38687</v>
      </c>
      <c r="DT70" s="3">
        <v>99.2</v>
      </c>
      <c r="DU70" s="3">
        <v>123.639</v>
      </c>
      <c r="DW70" s="3" t="s">
        <v>34</v>
      </c>
      <c r="DX70" s="17">
        <v>38657</v>
      </c>
      <c r="DY70" s="3">
        <v>54.8</v>
      </c>
      <c r="DZ70" s="3">
        <v>56.860999999999997</v>
      </c>
      <c r="EB70" s="3" t="s">
        <v>35</v>
      </c>
      <c r="EC70" s="17">
        <v>38777</v>
      </c>
      <c r="ED70" s="3">
        <v>57</v>
      </c>
      <c r="EE70" s="3">
        <v>84.494</v>
      </c>
      <c r="EG70" s="3" t="s">
        <v>8</v>
      </c>
      <c r="EH70" s="17">
        <v>38777</v>
      </c>
      <c r="EI70" s="3">
        <v>126</v>
      </c>
      <c r="EJ70" s="3">
        <v>85.46</v>
      </c>
      <c r="EL70" s="3" t="s">
        <v>9</v>
      </c>
      <c r="EM70" s="17">
        <v>38596</v>
      </c>
      <c r="EN70" s="3">
        <v>0</v>
      </c>
      <c r="EO70" s="3">
        <v>0</v>
      </c>
      <c r="EQ70" s="3" t="s">
        <v>10</v>
      </c>
      <c r="ER70" s="17">
        <v>38596</v>
      </c>
      <c r="ES70" s="3">
        <v>0</v>
      </c>
      <c r="ET70" s="3">
        <v>0</v>
      </c>
      <c r="EV70" s="3" t="s">
        <v>11</v>
      </c>
      <c r="EW70" s="17">
        <v>38596</v>
      </c>
      <c r="EX70" s="3">
        <v>0</v>
      </c>
      <c r="EY70" s="3">
        <v>0</v>
      </c>
      <c r="FA70" s="3" t="s">
        <v>12</v>
      </c>
      <c r="FB70" s="17">
        <v>38596</v>
      </c>
      <c r="FC70" s="3">
        <v>0</v>
      </c>
      <c r="FD70" s="3">
        <v>0</v>
      </c>
      <c r="FF70" s="3" t="s">
        <v>22</v>
      </c>
      <c r="FG70" s="17">
        <v>38596</v>
      </c>
      <c r="FH70" s="3">
        <v>0</v>
      </c>
      <c r="FI70" s="3">
        <v>0</v>
      </c>
    </row>
    <row r="71" spans="1:165" x14ac:dyDescent="0.3">
      <c r="A71" s="3">
        <v>30093</v>
      </c>
      <c r="B71" s="17">
        <v>38718</v>
      </c>
      <c r="C71" s="3">
        <v>216.5</v>
      </c>
      <c r="D71" s="3">
        <v>230.21899999999999</v>
      </c>
      <c r="F71" s="3">
        <v>30105</v>
      </c>
      <c r="G71" s="17">
        <v>38626</v>
      </c>
      <c r="H71" s="3">
        <v>5.4</v>
      </c>
      <c r="I71" s="3">
        <v>15.725</v>
      </c>
      <c r="K71" s="3">
        <v>30164</v>
      </c>
      <c r="L71" s="17">
        <v>40087</v>
      </c>
      <c r="M71" s="3">
        <v>100.9</v>
      </c>
      <c r="N71" s="3">
        <v>111.11499999999999</v>
      </c>
      <c r="P71" s="21">
        <v>30619</v>
      </c>
      <c r="Q71" s="17">
        <v>40057</v>
      </c>
      <c r="R71" s="3">
        <v>7.87</v>
      </c>
      <c r="S71" s="3">
        <v>45.917000000000002</v>
      </c>
      <c r="T71" s="3">
        <v>46.405999999999999</v>
      </c>
      <c r="V71" s="3">
        <v>30722</v>
      </c>
      <c r="W71" s="17">
        <v>40452</v>
      </c>
      <c r="X71" s="3">
        <v>27.18</v>
      </c>
      <c r="Y71" s="3">
        <v>24.065999999999999</v>
      </c>
      <c r="AA71" s="3" t="s">
        <v>23</v>
      </c>
      <c r="AB71" s="17">
        <v>38626</v>
      </c>
      <c r="AC71" s="3">
        <v>13.5</v>
      </c>
      <c r="AD71" s="3">
        <v>23.471</v>
      </c>
      <c r="AF71" s="3" t="s">
        <v>24</v>
      </c>
      <c r="AG71" s="17">
        <v>38626</v>
      </c>
      <c r="AH71" s="3">
        <v>13</v>
      </c>
      <c r="AI71" s="3">
        <v>22.425999999999998</v>
      </c>
      <c r="AK71" s="3" t="s">
        <v>25</v>
      </c>
      <c r="AL71" s="17">
        <v>38626</v>
      </c>
      <c r="AM71" s="3">
        <v>6</v>
      </c>
      <c r="AN71" s="3">
        <v>18.574999999999999</v>
      </c>
      <c r="AP71" s="3" t="s">
        <v>26</v>
      </c>
      <c r="AQ71" s="17">
        <v>38626</v>
      </c>
      <c r="AR71" s="3">
        <v>17.399999999999999</v>
      </c>
      <c r="AS71" s="3">
        <v>28.114000000000001</v>
      </c>
      <c r="AU71" s="3" t="s">
        <v>13</v>
      </c>
      <c r="AV71" s="17">
        <v>38626</v>
      </c>
      <c r="AW71" s="3">
        <v>6.3</v>
      </c>
      <c r="AX71" s="3">
        <v>18.201000000000001</v>
      </c>
      <c r="AZ71" s="3" t="s">
        <v>27</v>
      </c>
      <c r="BA71" s="17">
        <v>38657</v>
      </c>
      <c r="BB71" s="3">
        <v>91.7</v>
      </c>
      <c r="BC71" s="3">
        <v>90.936999999999998</v>
      </c>
      <c r="BE71" s="3" t="s">
        <v>28</v>
      </c>
      <c r="BF71" s="17">
        <v>38626</v>
      </c>
      <c r="BG71" s="3">
        <v>0</v>
      </c>
      <c r="BH71" s="3">
        <v>14.675000000000001</v>
      </c>
      <c r="BJ71" s="3" t="s">
        <v>29</v>
      </c>
      <c r="BK71" s="17">
        <v>38626</v>
      </c>
      <c r="BL71" s="3">
        <v>0</v>
      </c>
      <c r="BM71" s="3">
        <v>15.845000000000001</v>
      </c>
      <c r="BO71" s="3" t="s">
        <v>30</v>
      </c>
      <c r="BP71" s="17">
        <v>38626</v>
      </c>
      <c r="BQ71" s="3">
        <v>0</v>
      </c>
      <c r="BR71" s="3">
        <v>15.845000000000001</v>
      </c>
      <c r="BT71" s="3" t="s">
        <v>31</v>
      </c>
      <c r="BU71" s="17">
        <v>38626</v>
      </c>
      <c r="BV71" s="3">
        <v>0</v>
      </c>
      <c r="BW71" s="3">
        <v>22.945</v>
      </c>
      <c r="BY71" s="3" t="s">
        <v>32</v>
      </c>
      <c r="BZ71" s="17">
        <v>38626</v>
      </c>
      <c r="CA71" s="3">
        <v>0</v>
      </c>
      <c r="CB71" s="3">
        <v>18.469000000000001</v>
      </c>
      <c r="CD71" s="3" t="s">
        <v>14</v>
      </c>
      <c r="CE71" s="17">
        <v>38626</v>
      </c>
      <c r="CF71" s="3">
        <v>11.9</v>
      </c>
      <c r="CG71" s="3">
        <v>17.521000000000001</v>
      </c>
      <c r="CI71" s="3" t="s">
        <v>15</v>
      </c>
      <c r="CJ71" s="17">
        <v>38838</v>
      </c>
      <c r="CK71" s="3">
        <v>2.8</v>
      </c>
      <c r="CL71" s="3">
        <v>0</v>
      </c>
      <c r="CN71" s="3" t="s">
        <v>16</v>
      </c>
      <c r="CO71" s="17">
        <v>38869</v>
      </c>
      <c r="CP71" s="3">
        <v>0</v>
      </c>
      <c r="CQ71" s="3">
        <v>5.5190000000000001</v>
      </c>
      <c r="CS71" s="3" t="s">
        <v>17</v>
      </c>
      <c r="CT71" s="17">
        <v>38626</v>
      </c>
      <c r="CU71" s="3">
        <v>14.5</v>
      </c>
      <c r="CV71" s="3">
        <v>18.808</v>
      </c>
      <c r="CX71" s="3" t="s">
        <v>18</v>
      </c>
      <c r="CY71" s="17">
        <v>39845</v>
      </c>
      <c r="CZ71" s="3">
        <v>134</v>
      </c>
      <c r="DA71" s="3">
        <v>141.14400000000001</v>
      </c>
      <c r="DC71" s="3" t="s">
        <v>19</v>
      </c>
      <c r="DD71" s="17">
        <v>38626</v>
      </c>
      <c r="DE71" s="3">
        <v>15.8</v>
      </c>
      <c r="DF71" s="3">
        <v>23.629000000000001</v>
      </c>
      <c r="DH71" s="3" t="s">
        <v>20</v>
      </c>
      <c r="DI71" s="17">
        <v>38626</v>
      </c>
      <c r="DJ71" s="3">
        <v>8</v>
      </c>
      <c r="DK71" s="3">
        <v>17.949000000000002</v>
      </c>
      <c r="DM71" s="3" t="s">
        <v>21</v>
      </c>
      <c r="DN71" s="17">
        <v>38718</v>
      </c>
      <c r="DO71" s="3">
        <v>278.5</v>
      </c>
      <c r="DP71" s="3">
        <v>202.238</v>
      </c>
      <c r="DR71" s="3" t="s">
        <v>33</v>
      </c>
      <c r="DS71" s="17">
        <v>38718</v>
      </c>
      <c r="DT71" s="3">
        <v>201.3</v>
      </c>
      <c r="DU71" s="3">
        <v>164.58799999999999</v>
      </c>
      <c r="DW71" s="3" t="s">
        <v>34</v>
      </c>
      <c r="DX71" s="17">
        <v>38687</v>
      </c>
      <c r="DY71" s="3">
        <v>83.8</v>
      </c>
      <c r="DZ71" s="3">
        <v>101.411</v>
      </c>
      <c r="EB71" s="3" t="s">
        <v>35</v>
      </c>
      <c r="EC71" s="17">
        <v>38808</v>
      </c>
      <c r="ED71" s="3">
        <v>0</v>
      </c>
      <c r="EE71" s="3">
        <v>14.324</v>
      </c>
      <c r="EG71" s="3" t="s">
        <v>8</v>
      </c>
      <c r="EH71" s="17">
        <v>38808</v>
      </c>
      <c r="EI71" s="3">
        <v>0</v>
      </c>
      <c r="EJ71" s="3">
        <v>13.013</v>
      </c>
      <c r="EL71" s="3" t="s">
        <v>9</v>
      </c>
      <c r="EM71" s="17">
        <v>38626</v>
      </c>
      <c r="EN71" s="3">
        <v>5</v>
      </c>
      <c r="EO71" s="3">
        <v>7.5449999999999999</v>
      </c>
      <c r="EQ71" s="3" t="s">
        <v>10</v>
      </c>
      <c r="ER71" s="17">
        <v>38626</v>
      </c>
      <c r="ES71" s="3">
        <v>0</v>
      </c>
      <c r="ET71" s="3">
        <v>9.9890000000000008</v>
      </c>
      <c r="EV71" s="3" t="s">
        <v>11</v>
      </c>
      <c r="EW71" s="17">
        <v>38626</v>
      </c>
      <c r="EX71" s="3">
        <v>0</v>
      </c>
      <c r="EY71" s="3">
        <v>8.2210000000000001</v>
      </c>
      <c r="FA71" s="3" t="s">
        <v>12</v>
      </c>
      <c r="FB71" s="17">
        <v>38626</v>
      </c>
      <c r="FC71" s="3">
        <v>9</v>
      </c>
      <c r="FD71" s="3">
        <v>12.37</v>
      </c>
      <c r="FF71" s="3" t="s">
        <v>22</v>
      </c>
      <c r="FG71" s="17">
        <v>38626</v>
      </c>
      <c r="FH71" s="3">
        <v>0</v>
      </c>
      <c r="FI71" s="3">
        <v>14.688000000000001</v>
      </c>
    </row>
    <row r="72" spans="1:165" x14ac:dyDescent="0.3">
      <c r="A72" s="3">
        <v>30093</v>
      </c>
      <c r="B72" s="17">
        <v>38749</v>
      </c>
      <c r="C72" s="3">
        <v>212.4</v>
      </c>
      <c r="D72" s="3">
        <v>143.12799999999999</v>
      </c>
      <c r="F72" s="3">
        <v>30105</v>
      </c>
      <c r="G72" s="17">
        <v>38657</v>
      </c>
      <c r="H72" s="3">
        <v>84.1</v>
      </c>
      <c r="I72" s="3">
        <v>81.745000000000005</v>
      </c>
      <c r="K72" s="3">
        <v>30164</v>
      </c>
      <c r="L72" s="17">
        <v>40118</v>
      </c>
      <c r="M72" s="3">
        <v>112.2</v>
      </c>
      <c r="N72" s="3">
        <v>79.582999999999998</v>
      </c>
      <c r="P72" s="21">
        <v>30619</v>
      </c>
      <c r="Q72" s="17">
        <v>40087</v>
      </c>
      <c r="R72" s="3">
        <v>45.97</v>
      </c>
      <c r="S72" s="3">
        <v>95.986999999999995</v>
      </c>
      <c r="T72" s="3">
        <v>104.85</v>
      </c>
      <c r="V72" s="3">
        <v>30722</v>
      </c>
      <c r="W72" s="17">
        <v>40483</v>
      </c>
      <c r="X72" s="3">
        <v>48.76</v>
      </c>
      <c r="Y72" s="3">
        <v>73.27</v>
      </c>
      <c r="AA72" s="3" t="s">
        <v>23</v>
      </c>
      <c r="AB72" s="17">
        <v>38657</v>
      </c>
      <c r="AC72" s="3">
        <v>63.5</v>
      </c>
      <c r="AD72" s="3">
        <v>49.100999999999999</v>
      </c>
      <c r="AF72" s="3" t="s">
        <v>24</v>
      </c>
      <c r="AG72" s="17">
        <v>38657</v>
      </c>
      <c r="AH72" s="3">
        <v>50</v>
      </c>
      <c r="AI72" s="3">
        <v>47.594999999999999</v>
      </c>
      <c r="AK72" s="3" t="s">
        <v>25</v>
      </c>
      <c r="AL72" s="17">
        <v>38657</v>
      </c>
      <c r="AM72" s="3">
        <v>76.599999999999994</v>
      </c>
      <c r="AN72" s="3">
        <v>76.254999999999995</v>
      </c>
      <c r="AP72" s="3" t="s">
        <v>26</v>
      </c>
      <c r="AQ72" s="17">
        <v>38657</v>
      </c>
      <c r="AR72" s="3">
        <v>147.9</v>
      </c>
      <c r="AS72" s="3">
        <v>80.944000000000003</v>
      </c>
      <c r="AU72" s="3" t="s">
        <v>13</v>
      </c>
      <c r="AV72" s="17">
        <v>38657</v>
      </c>
      <c r="AW72" s="3">
        <v>95</v>
      </c>
      <c r="AX72" s="3">
        <v>81.98</v>
      </c>
      <c r="AZ72" s="3" t="s">
        <v>27</v>
      </c>
      <c r="BA72" s="17">
        <v>38687</v>
      </c>
      <c r="BB72" s="3">
        <v>53.5</v>
      </c>
      <c r="BC72" s="3">
        <v>137.154</v>
      </c>
      <c r="BE72" s="3" t="s">
        <v>28</v>
      </c>
      <c r="BF72" s="17">
        <v>38657</v>
      </c>
      <c r="BG72" s="3">
        <v>100</v>
      </c>
      <c r="BH72" s="3">
        <v>82.616</v>
      </c>
      <c r="BJ72" s="3" t="s">
        <v>29</v>
      </c>
      <c r="BK72" s="17">
        <v>38657</v>
      </c>
      <c r="BL72" s="3">
        <v>83</v>
      </c>
      <c r="BM72" s="3">
        <v>81.698999999999998</v>
      </c>
      <c r="BO72" s="3" t="s">
        <v>30</v>
      </c>
      <c r="BP72" s="17">
        <v>38657</v>
      </c>
      <c r="BQ72" s="3">
        <v>69</v>
      </c>
      <c r="BR72" s="3">
        <v>81.698999999999998</v>
      </c>
      <c r="BT72" s="3" t="s">
        <v>31</v>
      </c>
      <c r="BU72" s="17">
        <v>38657</v>
      </c>
      <c r="BV72" s="3">
        <v>88.5</v>
      </c>
      <c r="BW72" s="3">
        <v>92.745999999999995</v>
      </c>
      <c r="BY72" s="3" t="s">
        <v>32</v>
      </c>
      <c r="BZ72" s="17">
        <v>38657</v>
      </c>
      <c r="CA72" s="3">
        <v>115.5</v>
      </c>
      <c r="CB72" s="3">
        <v>82.991</v>
      </c>
      <c r="CD72" s="3" t="s">
        <v>14</v>
      </c>
      <c r="CE72" s="17">
        <v>38657</v>
      </c>
      <c r="CF72" s="3">
        <v>68</v>
      </c>
      <c r="CG72" s="3">
        <v>86.207999999999998</v>
      </c>
      <c r="CI72" s="3" t="s">
        <v>15</v>
      </c>
      <c r="CJ72" s="17">
        <v>38869</v>
      </c>
      <c r="CK72" s="3">
        <v>0</v>
      </c>
      <c r="CL72" s="3">
        <v>0</v>
      </c>
      <c r="CN72" s="3" t="s">
        <v>16</v>
      </c>
      <c r="CO72" s="17">
        <v>38899</v>
      </c>
      <c r="CP72" s="3">
        <v>0</v>
      </c>
      <c r="CQ72" s="3">
        <v>0</v>
      </c>
      <c r="CS72" s="3" t="s">
        <v>17</v>
      </c>
      <c r="CT72" s="17">
        <v>38657</v>
      </c>
      <c r="CU72" s="3">
        <v>112.5</v>
      </c>
      <c r="CV72" s="3">
        <v>90.242000000000004</v>
      </c>
      <c r="CX72" s="3" t="s">
        <v>18</v>
      </c>
      <c r="CY72" s="17">
        <v>39873</v>
      </c>
      <c r="CZ72" s="3">
        <v>50.4</v>
      </c>
      <c r="DA72" s="3">
        <v>78.691000000000003</v>
      </c>
      <c r="DC72" s="3" t="s">
        <v>19</v>
      </c>
      <c r="DD72" s="17">
        <v>38657</v>
      </c>
      <c r="DE72" s="3">
        <v>115.6</v>
      </c>
      <c r="DF72" s="3">
        <v>92.7</v>
      </c>
      <c r="DH72" s="3" t="s">
        <v>20</v>
      </c>
      <c r="DI72" s="17">
        <v>38657</v>
      </c>
      <c r="DJ72" s="3">
        <v>78.400000000000006</v>
      </c>
      <c r="DK72" s="3">
        <v>90.257000000000005</v>
      </c>
      <c r="DM72" s="3" t="s">
        <v>21</v>
      </c>
      <c r="DN72" s="17">
        <v>38749</v>
      </c>
      <c r="DO72" s="3">
        <v>183</v>
      </c>
      <c r="DP72" s="3">
        <v>120.77500000000001</v>
      </c>
      <c r="DR72" s="3" t="s">
        <v>33</v>
      </c>
      <c r="DS72" s="17">
        <v>38749</v>
      </c>
      <c r="DT72" s="3">
        <v>240.6</v>
      </c>
      <c r="DU72" s="3">
        <v>234.678</v>
      </c>
      <c r="DW72" s="3" t="s">
        <v>34</v>
      </c>
      <c r="DX72" s="17">
        <v>38718</v>
      </c>
      <c r="DY72" s="3">
        <v>181.4</v>
      </c>
      <c r="DZ72" s="3">
        <v>159.19999999999999</v>
      </c>
      <c r="EB72" s="3" t="s">
        <v>35</v>
      </c>
      <c r="EC72" s="17">
        <v>38838</v>
      </c>
      <c r="ED72" s="3">
        <v>3</v>
      </c>
      <c r="EE72" s="3">
        <v>5.0750000000000002</v>
      </c>
      <c r="EG72" s="3" t="s">
        <v>8</v>
      </c>
      <c r="EH72" s="17">
        <v>38838</v>
      </c>
      <c r="EI72" s="3">
        <v>0</v>
      </c>
      <c r="EJ72" s="3">
        <v>5.7439999999999998</v>
      </c>
      <c r="EL72" s="3" t="s">
        <v>9</v>
      </c>
      <c r="EM72" s="17">
        <v>38657</v>
      </c>
      <c r="EN72" s="3">
        <v>39</v>
      </c>
      <c r="EO72" s="3">
        <v>63.414999999999999</v>
      </c>
      <c r="EQ72" s="3" t="s">
        <v>10</v>
      </c>
      <c r="ER72" s="17">
        <v>38657</v>
      </c>
      <c r="ES72" s="3">
        <v>86.5</v>
      </c>
      <c r="ET72" s="3">
        <v>59.851999999999997</v>
      </c>
      <c r="EV72" s="3" t="s">
        <v>11</v>
      </c>
      <c r="EW72" s="17">
        <v>38657</v>
      </c>
      <c r="EX72" s="3">
        <v>0.4</v>
      </c>
      <c r="EY72" s="3">
        <v>58.335999999999999</v>
      </c>
      <c r="FA72" s="3" t="s">
        <v>12</v>
      </c>
      <c r="FB72" s="17">
        <v>38657</v>
      </c>
      <c r="FC72" s="3">
        <v>143.6</v>
      </c>
      <c r="FD72" s="3">
        <v>69.168999999999997</v>
      </c>
      <c r="FF72" s="3" t="s">
        <v>22</v>
      </c>
      <c r="FG72" s="17">
        <v>38657</v>
      </c>
      <c r="FH72" s="3">
        <v>102.3</v>
      </c>
      <c r="FI72" s="3">
        <v>82.233999999999995</v>
      </c>
    </row>
    <row r="73" spans="1:165" x14ac:dyDescent="0.3">
      <c r="A73" s="3">
        <v>30093</v>
      </c>
      <c r="B73" s="17">
        <v>38777</v>
      </c>
      <c r="C73" s="3">
        <v>60.5</v>
      </c>
      <c r="D73" s="3">
        <v>87.378</v>
      </c>
      <c r="F73" s="3">
        <v>30105</v>
      </c>
      <c r="G73" s="17">
        <v>38687</v>
      </c>
      <c r="H73" s="3">
        <v>49.6</v>
      </c>
      <c r="I73" s="3">
        <v>116.824</v>
      </c>
      <c r="K73" s="3">
        <v>30164</v>
      </c>
      <c r="L73" s="17">
        <v>40148</v>
      </c>
      <c r="M73" s="3">
        <v>176.5</v>
      </c>
      <c r="N73" s="3">
        <v>150.47300000000001</v>
      </c>
      <c r="P73" s="21">
        <v>30619</v>
      </c>
      <c r="Q73" s="17">
        <v>40118</v>
      </c>
      <c r="R73" s="3">
        <v>115.06</v>
      </c>
      <c r="S73" s="3">
        <v>77.775000000000006</v>
      </c>
      <c r="T73" s="3">
        <v>80.745000000000005</v>
      </c>
      <c r="V73" s="3">
        <v>30722</v>
      </c>
      <c r="W73" s="17">
        <v>40513</v>
      </c>
      <c r="X73" s="3">
        <v>127.77</v>
      </c>
      <c r="Y73" s="3">
        <v>102.998</v>
      </c>
      <c r="AA73" s="3" t="s">
        <v>23</v>
      </c>
      <c r="AB73" s="17">
        <v>38687</v>
      </c>
      <c r="AC73" s="3">
        <v>79.5</v>
      </c>
      <c r="AD73" s="3">
        <v>108.937</v>
      </c>
      <c r="AF73" s="3" t="s">
        <v>24</v>
      </c>
      <c r="AG73" s="17">
        <v>38687</v>
      </c>
      <c r="AH73" s="3">
        <v>90</v>
      </c>
      <c r="AI73" s="3">
        <v>105.559</v>
      </c>
      <c r="AK73" s="3" t="s">
        <v>25</v>
      </c>
      <c r="AL73" s="17">
        <v>38687</v>
      </c>
      <c r="AM73" s="3">
        <v>77.599999999999994</v>
      </c>
      <c r="AN73" s="3">
        <v>123.062</v>
      </c>
      <c r="AP73" s="3" t="s">
        <v>26</v>
      </c>
      <c r="AQ73" s="17">
        <v>38687</v>
      </c>
      <c r="AR73" s="3">
        <v>71.599999999999994</v>
      </c>
      <c r="AS73" s="3">
        <v>159.767</v>
      </c>
      <c r="AU73" s="3" t="s">
        <v>13</v>
      </c>
      <c r="AV73" s="17">
        <v>38687</v>
      </c>
      <c r="AW73" s="3">
        <v>62.9</v>
      </c>
      <c r="AX73" s="3">
        <v>111.794</v>
      </c>
      <c r="AZ73" s="3" t="s">
        <v>27</v>
      </c>
      <c r="BA73" s="17">
        <v>38718</v>
      </c>
      <c r="BB73" s="3">
        <v>389</v>
      </c>
      <c r="BC73" s="3">
        <v>218.83099999999999</v>
      </c>
      <c r="BE73" s="3" t="s">
        <v>28</v>
      </c>
      <c r="BF73" s="17">
        <v>38687</v>
      </c>
      <c r="BG73" s="3">
        <v>84</v>
      </c>
      <c r="BH73" s="3">
        <v>115.67100000000001</v>
      </c>
      <c r="BJ73" s="3" t="s">
        <v>29</v>
      </c>
      <c r="BK73" s="17">
        <v>38687</v>
      </c>
      <c r="BL73" s="3">
        <v>100</v>
      </c>
      <c r="BM73" s="3">
        <v>129.21600000000001</v>
      </c>
      <c r="BO73" s="3" t="s">
        <v>30</v>
      </c>
      <c r="BP73" s="17">
        <v>38687</v>
      </c>
      <c r="BQ73" s="3">
        <v>83.5</v>
      </c>
      <c r="BR73" s="3">
        <v>129.21600000000001</v>
      </c>
      <c r="BT73" s="3" t="s">
        <v>31</v>
      </c>
      <c r="BU73" s="17">
        <v>38687</v>
      </c>
      <c r="BV73" s="3">
        <v>130.5</v>
      </c>
      <c r="BW73" s="3">
        <v>150.60599999999999</v>
      </c>
      <c r="BY73" s="3" t="s">
        <v>32</v>
      </c>
      <c r="BZ73" s="17">
        <v>38687</v>
      </c>
      <c r="CA73" s="3">
        <v>106.5</v>
      </c>
      <c r="CB73" s="3">
        <v>121.107</v>
      </c>
      <c r="CD73" s="3" t="s">
        <v>14</v>
      </c>
      <c r="CE73" s="17">
        <v>38687</v>
      </c>
      <c r="CF73" s="3">
        <v>45.4</v>
      </c>
      <c r="CG73" s="3">
        <v>110.56</v>
      </c>
      <c r="CI73" s="3" t="s">
        <v>15</v>
      </c>
      <c r="CJ73" s="17">
        <v>38899</v>
      </c>
      <c r="CK73" s="3">
        <v>0</v>
      </c>
      <c r="CL73" s="3">
        <v>0</v>
      </c>
      <c r="CN73" s="3" t="s">
        <v>16</v>
      </c>
      <c r="CO73" s="17">
        <v>38930</v>
      </c>
      <c r="CP73" s="3">
        <v>15.1</v>
      </c>
      <c r="CQ73" s="3">
        <v>0</v>
      </c>
      <c r="CS73" s="3" t="s">
        <v>17</v>
      </c>
      <c r="CT73" s="17">
        <v>38687</v>
      </c>
      <c r="CU73" s="3">
        <v>51.1</v>
      </c>
      <c r="CV73" s="3">
        <v>112.11499999999999</v>
      </c>
      <c r="CX73" s="3" t="s">
        <v>18</v>
      </c>
      <c r="CY73" s="17">
        <v>39904</v>
      </c>
      <c r="CZ73" s="3">
        <v>5.8</v>
      </c>
      <c r="DA73" s="3">
        <v>10.585000000000001</v>
      </c>
      <c r="DC73" s="3" t="s">
        <v>19</v>
      </c>
      <c r="DD73" s="17">
        <v>38687</v>
      </c>
      <c r="DE73" s="3">
        <v>70</v>
      </c>
      <c r="DF73" s="3">
        <v>114.812</v>
      </c>
      <c r="DH73" s="3" t="s">
        <v>20</v>
      </c>
      <c r="DI73" s="17">
        <v>38687</v>
      </c>
      <c r="DJ73" s="3">
        <v>58.3</v>
      </c>
      <c r="DK73" s="3">
        <v>115.988</v>
      </c>
      <c r="DM73" s="3" t="s">
        <v>21</v>
      </c>
      <c r="DN73" s="17">
        <v>38777</v>
      </c>
      <c r="DO73" s="3">
        <v>187.5</v>
      </c>
      <c r="DP73" s="3">
        <v>86.215999999999994</v>
      </c>
      <c r="DR73" s="3" t="s">
        <v>33</v>
      </c>
      <c r="DS73" s="17">
        <v>38777</v>
      </c>
      <c r="DT73" s="3">
        <v>79.3</v>
      </c>
      <c r="DU73" s="3">
        <v>65.185000000000002</v>
      </c>
      <c r="DW73" s="3" t="s">
        <v>34</v>
      </c>
      <c r="DX73" s="17">
        <v>38749</v>
      </c>
      <c r="DY73" s="3">
        <v>180.4</v>
      </c>
      <c r="DZ73" s="3">
        <v>216.41300000000001</v>
      </c>
      <c r="EB73" s="3" t="s">
        <v>35</v>
      </c>
      <c r="EC73" s="17">
        <v>38869</v>
      </c>
      <c r="ED73" s="3">
        <v>0</v>
      </c>
      <c r="EE73" s="3">
        <v>0</v>
      </c>
      <c r="EG73" s="3" t="s">
        <v>8</v>
      </c>
      <c r="EH73" s="17">
        <v>38869</v>
      </c>
      <c r="EI73" s="3">
        <v>0</v>
      </c>
      <c r="EJ73" s="3">
        <v>0</v>
      </c>
      <c r="EL73" s="3" t="s">
        <v>9</v>
      </c>
      <c r="EM73" s="17">
        <v>38687</v>
      </c>
      <c r="EN73" s="3">
        <v>42.3</v>
      </c>
      <c r="EO73" s="3">
        <v>87.063999999999993</v>
      </c>
      <c r="EQ73" s="3" t="s">
        <v>10</v>
      </c>
      <c r="ER73" s="17">
        <v>38687</v>
      </c>
      <c r="ES73" s="3">
        <v>80.5</v>
      </c>
      <c r="ET73" s="3">
        <v>80.364000000000004</v>
      </c>
      <c r="EV73" s="3" t="s">
        <v>11</v>
      </c>
      <c r="EW73" s="17">
        <v>38687</v>
      </c>
      <c r="EX73" s="3">
        <v>0.2</v>
      </c>
      <c r="EY73" s="3">
        <v>72.366</v>
      </c>
      <c r="FA73" s="3" t="s">
        <v>12</v>
      </c>
      <c r="FB73" s="17">
        <v>38687</v>
      </c>
      <c r="FC73" s="3">
        <v>117.6</v>
      </c>
      <c r="FD73" s="3">
        <v>84.561999999999998</v>
      </c>
      <c r="FF73" s="3" t="s">
        <v>22</v>
      </c>
      <c r="FG73" s="17">
        <v>38687</v>
      </c>
      <c r="FH73" s="3">
        <v>40.200000000000003</v>
      </c>
      <c r="FI73" s="3">
        <v>80.638999999999996</v>
      </c>
    </row>
    <row r="74" spans="1:165" x14ac:dyDescent="0.3">
      <c r="A74" s="3">
        <v>30093</v>
      </c>
      <c r="B74" s="17">
        <v>38808</v>
      </c>
      <c r="C74" s="3">
        <v>23.8</v>
      </c>
      <c r="D74" s="3">
        <v>16.873999999999999</v>
      </c>
      <c r="F74" s="3">
        <v>30105</v>
      </c>
      <c r="G74" s="17">
        <v>38718</v>
      </c>
      <c r="H74" s="3">
        <v>286.2</v>
      </c>
      <c r="I74" s="3">
        <v>203.155</v>
      </c>
      <c r="K74" s="3">
        <v>30164</v>
      </c>
      <c r="L74" s="17">
        <v>40179</v>
      </c>
      <c r="M74" s="3">
        <v>169.5</v>
      </c>
      <c r="N74" s="3">
        <v>172.22200000000001</v>
      </c>
      <c r="P74" s="21">
        <v>30619</v>
      </c>
      <c r="Q74" s="17">
        <v>40148</v>
      </c>
      <c r="R74" s="3">
        <v>112.78</v>
      </c>
      <c r="S74" s="3">
        <v>150.935</v>
      </c>
      <c r="T74" s="3">
        <v>161.24700000000001</v>
      </c>
      <c r="V74" s="3">
        <v>30722</v>
      </c>
      <c r="W74" s="17">
        <v>40544</v>
      </c>
      <c r="X74" s="3">
        <v>179.08</v>
      </c>
      <c r="Y74" s="3">
        <v>98.335999999999999</v>
      </c>
      <c r="AA74" s="3" t="s">
        <v>23</v>
      </c>
      <c r="AB74" s="17">
        <v>38718</v>
      </c>
      <c r="AC74" s="3">
        <v>75</v>
      </c>
      <c r="AD74" s="3">
        <v>165.84200000000001</v>
      </c>
      <c r="AF74" s="3" t="s">
        <v>24</v>
      </c>
      <c r="AG74" s="17">
        <v>38718</v>
      </c>
      <c r="AH74" s="3">
        <v>92</v>
      </c>
      <c r="AI74" s="3">
        <v>164.72200000000001</v>
      </c>
      <c r="AK74" s="3" t="s">
        <v>25</v>
      </c>
      <c r="AL74" s="17">
        <v>38718</v>
      </c>
      <c r="AM74" s="3">
        <v>240.2</v>
      </c>
      <c r="AN74" s="3">
        <v>202.98500000000001</v>
      </c>
      <c r="AP74" s="3" t="s">
        <v>26</v>
      </c>
      <c r="AQ74" s="17">
        <v>38718</v>
      </c>
      <c r="AR74" s="3">
        <v>199.5</v>
      </c>
      <c r="AS74" s="3">
        <v>218.2</v>
      </c>
      <c r="AU74" s="3" t="s">
        <v>13</v>
      </c>
      <c r="AV74" s="17">
        <v>38718</v>
      </c>
      <c r="AW74" s="3">
        <v>287.3</v>
      </c>
      <c r="AX74" s="3">
        <v>182.322</v>
      </c>
      <c r="AZ74" s="3" t="s">
        <v>27</v>
      </c>
      <c r="BA74" s="17">
        <v>38749</v>
      </c>
      <c r="BB74" s="3">
        <v>223.5</v>
      </c>
      <c r="BC74" s="3">
        <v>153.322</v>
      </c>
      <c r="BE74" s="3" t="s">
        <v>28</v>
      </c>
      <c r="BF74" s="17">
        <v>38718</v>
      </c>
      <c r="BG74" s="3">
        <v>267</v>
      </c>
      <c r="BH74" s="3">
        <v>181.149</v>
      </c>
      <c r="BJ74" s="3" t="s">
        <v>29</v>
      </c>
      <c r="BK74" s="17">
        <v>38718</v>
      </c>
      <c r="BL74" s="3">
        <v>202.5</v>
      </c>
      <c r="BM74" s="3">
        <v>187.203</v>
      </c>
      <c r="BO74" s="3" t="s">
        <v>30</v>
      </c>
      <c r="BP74" s="17">
        <v>38718</v>
      </c>
      <c r="BQ74" s="3">
        <v>157.5</v>
      </c>
      <c r="BR74" s="3">
        <v>187.203</v>
      </c>
      <c r="BT74" s="3" t="s">
        <v>31</v>
      </c>
      <c r="BU74" s="17">
        <v>38718</v>
      </c>
      <c r="BV74" s="3">
        <v>283.5</v>
      </c>
      <c r="BW74" s="3">
        <v>220.88200000000001</v>
      </c>
      <c r="BY74" s="3" t="s">
        <v>32</v>
      </c>
      <c r="BZ74" s="17">
        <v>38718</v>
      </c>
      <c r="CA74" s="3">
        <v>182</v>
      </c>
      <c r="CB74" s="3">
        <v>175.512</v>
      </c>
      <c r="CD74" s="3" t="s">
        <v>14</v>
      </c>
      <c r="CE74" s="17">
        <v>38718</v>
      </c>
      <c r="CF74" s="3">
        <v>283</v>
      </c>
      <c r="CG74" s="3">
        <v>202.52799999999999</v>
      </c>
      <c r="CI74" s="3" t="s">
        <v>15</v>
      </c>
      <c r="CJ74" s="17">
        <v>38930</v>
      </c>
      <c r="CK74" s="3">
        <v>33.6</v>
      </c>
      <c r="CL74" s="3">
        <v>0</v>
      </c>
      <c r="CN74" s="3" t="s">
        <v>16</v>
      </c>
      <c r="CO74" s="17">
        <v>38961</v>
      </c>
      <c r="CP74" s="3">
        <v>0</v>
      </c>
      <c r="CQ74" s="3">
        <v>7.3239999999999998</v>
      </c>
      <c r="CS74" s="3" t="s">
        <v>17</v>
      </c>
      <c r="CT74" s="17">
        <v>38718</v>
      </c>
      <c r="CU74" s="3">
        <v>296.3</v>
      </c>
      <c r="CV74" s="3">
        <v>231.173</v>
      </c>
      <c r="CX74" s="3" t="s">
        <v>18</v>
      </c>
      <c r="CY74" s="17">
        <v>39934</v>
      </c>
      <c r="CZ74" s="3">
        <v>8</v>
      </c>
      <c r="DA74" s="3">
        <v>13.192</v>
      </c>
      <c r="DC74" s="3" t="s">
        <v>19</v>
      </c>
      <c r="DD74" s="17">
        <v>38718</v>
      </c>
      <c r="DE74" s="3">
        <v>242.1</v>
      </c>
      <c r="DF74" s="3">
        <v>224.86199999999999</v>
      </c>
      <c r="DH74" s="3" t="s">
        <v>20</v>
      </c>
      <c r="DI74" s="17">
        <v>38718</v>
      </c>
      <c r="DJ74" s="3">
        <v>304</v>
      </c>
      <c r="DK74" s="3">
        <v>210.364</v>
      </c>
      <c r="DM74" s="3" t="s">
        <v>21</v>
      </c>
      <c r="DN74" s="17">
        <v>38808</v>
      </c>
      <c r="DO74" s="3">
        <v>13.5</v>
      </c>
      <c r="DP74" s="3">
        <v>19.358000000000001</v>
      </c>
      <c r="DR74" s="3" t="s">
        <v>33</v>
      </c>
      <c r="DS74" s="17">
        <v>38808</v>
      </c>
      <c r="DT74" s="3">
        <v>9.6</v>
      </c>
      <c r="DU74" s="3">
        <v>15.352</v>
      </c>
      <c r="DW74" s="3" t="s">
        <v>34</v>
      </c>
      <c r="DX74" s="17">
        <v>38777</v>
      </c>
      <c r="DY74" s="3">
        <v>35.200000000000003</v>
      </c>
      <c r="DZ74" s="3">
        <v>66.478999999999999</v>
      </c>
      <c r="EB74" s="3" t="s">
        <v>35</v>
      </c>
      <c r="EC74" s="17">
        <v>38899</v>
      </c>
      <c r="ED74" s="3">
        <v>0</v>
      </c>
      <c r="EE74" s="3">
        <v>0</v>
      </c>
      <c r="EG74" s="3" t="s">
        <v>8</v>
      </c>
      <c r="EH74" s="17">
        <v>38899</v>
      </c>
      <c r="EI74" s="3">
        <v>4</v>
      </c>
      <c r="EJ74" s="3">
        <v>0</v>
      </c>
      <c r="EL74" s="3" t="s">
        <v>9</v>
      </c>
      <c r="EM74" s="17">
        <v>38718</v>
      </c>
      <c r="EN74" s="3">
        <v>217.5</v>
      </c>
      <c r="EO74" s="3">
        <v>137.84299999999999</v>
      </c>
      <c r="EQ74" s="3" t="s">
        <v>10</v>
      </c>
      <c r="ER74" s="17">
        <v>38718</v>
      </c>
      <c r="ES74" s="3">
        <v>195</v>
      </c>
      <c r="ET74" s="3">
        <v>183.62100000000001</v>
      </c>
      <c r="EV74" s="3" t="s">
        <v>11</v>
      </c>
      <c r="EW74" s="17">
        <v>38718</v>
      </c>
      <c r="EX74" s="3">
        <v>23</v>
      </c>
      <c r="EY74" s="3">
        <v>194.41</v>
      </c>
      <c r="FA74" s="3" t="s">
        <v>12</v>
      </c>
      <c r="FB74" s="17">
        <v>38718</v>
      </c>
      <c r="FC74" s="3">
        <v>313</v>
      </c>
      <c r="FD74" s="3">
        <v>191.39099999999999</v>
      </c>
      <c r="FF74" s="3" t="s">
        <v>22</v>
      </c>
      <c r="FG74" s="17">
        <v>38718</v>
      </c>
      <c r="FH74" s="3">
        <v>219.2</v>
      </c>
      <c r="FI74" s="3">
        <v>133.572</v>
      </c>
    </row>
    <row r="75" spans="1:165" x14ac:dyDescent="0.3">
      <c r="A75" s="3">
        <v>30093</v>
      </c>
      <c r="B75" s="17">
        <v>38838</v>
      </c>
      <c r="C75" s="3">
        <v>5.3</v>
      </c>
      <c r="D75" s="3">
        <v>6.0679999999999996</v>
      </c>
      <c r="F75" s="3">
        <v>30105</v>
      </c>
      <c r="G75" s="17">
        <v>38749</v>
      </c>
      <c r="H75" s="3">
        <v>122</v>
      </c>
      <c r="I75" s="3">
        <v>169.43100000000001</v>
      </c>
      <c r="K75" s="3">
        <v>30164</v>
      </c>
      <c r="L75" s="17">
        <v>40210</v>
      </c>
      <c r="M75" s="3">
        <v>129.80000000000001</v>
      </c>
      <c r="N75" s="3">
        <v>144.911</v>
      </c>
      <c r="P75" s="21">
        <v>30619</v>
      </c>
      <c r="Q75" s="17">
        <v>40179</v>
      </c>
      <c r="R75" s="3">
        <v>176.78</v>
      </c>
      <c r="S75" s="3">
        <v>186.03800000000001</v>
      </c>
      <c r="T75" s="3">
        <v>203.488</v>
      </c>
      <c r="V75" s="3">
        <v>30722</v>
      </c>
      <c r="W75" s="17">
        <v>40575</v>
      </c>
      <c r="X75" s="3">
        <v>16.260000000000002</v>
      </c>
      <c r="Y75" s="3">
        <v>24.126000000000001</v>
      </c>
      <c r="AA75" s="3" t="s">
        <v>23</v>
      </c>
      <c r="AB75" s="17">
        <v>38749</v>
      </c>
      <c r="AC75" s="3">
        <v>182.2</v>
      </c>
      <c r="AD75" s="3">
        <v>155.941</v>
      </c>
      <c r="AF75" s="3" t="s">
        <v>24</v>
      </c>
      <c r="AG75" s="17">
        <v>38749</v>
      </c>
      <c r="AH75" s="3">
        <v>161.5</v>
      </c>
      <c r="AI75" s="3">
        <v>166.482</v>
      </c>
      <c r="AK75" s="3" t="s">
        <v>25</v>
      </c>
      <c r="AL75" s="17">
        <v>38749</v>
      </c>
      <c r="AM75" s="3">
        <v>154</v>
      </c>
      <c r="AN75" s="3">
        <v>162.614</v>
      </c>
      <c r="AP75" s="3" t="s">
        <v>26</v>
      </c>
      <c r="AQ75" s="17">
        <v>38749</v>
      </c>
      <c r="AR75" s="3">
        <v>234.1</v>
      </c>
      <c r="AS75" s="3">
        <v>189.65700000000001</v>
      </c>
      <c r="AU75" s="3" t="s">
        <v>13</v>
      </c>
      <c r="AV75" s="17">
        <v>38749</v>
      </c>
      <c r="AW75" s="3">
        <v>157.19999999999999</v>
      </c>
      <c r="AX75" s="3">
        <v>145.00899999999999</v>
      </c>
      <c r="AZ75" s="3" t="s">
        <v>27</v>
      </c>
      <c r="BA75" s="17">
        <v>38777</v>
      </c>
      <c r="BB75" s="3">
        <v>60</v>
      </c>
      <c r="BC75" s="3">
        <v>83.953999999999994</v>
      </c>
      <c r="BE75" s="3" t="s">
        <v>28</v>
      </c>
      <c r="BF75" s="17">
        <v>38749</v>
      </c>
      <c r="BG75" s="3">
        <v>172</v>
      </c>
      <c r="BH75" s="3">
        <v>145.06399999999999</v>
      </c>
      <c r="BJ75" s="3" t="s">
        <v>29</v>
      </c>
      <c r="BK75" s="17">
        <v>38749</v>
      </c>
      <c r="BL75" s="3">
        <v>175</v>
      </c>
      <c r="BM75" s="3">
        <v>176.101</v>
      </c>
      <c r="BO75" s="3" t="s">
        <v>30</v>
      </c>
      <c r="BP75" s="17">
        <v>38749</v>
      </c>
      <c r="BQ75" s="3">
        <v>160</v>
      </c>
      <c r="BR75" s="3">
        <v>176.101</v>
      </c>
      <c r="BT75" s="3" t="s">
        <v>31</v>
      </c>
      <c r="BU75" s="17">
        <v>38749</v>
      </c>
      <c r="BV75" s="3">
        <v>157</v>
      </c>
      <c r="BW75" s="3">
        <v>183.761</v>
      </c>
      <c r="BY75" s="3" t="s">
        <v>32</v>
      </c>
      <c r="BZ75" s="17">
        <v>38749</v>
      </c>
      <c r="CA75" s="3">
        <v>160</v>
      </c>
      <c r="CB75" s="3">
        <v>156.93100000000001</v>
      </c>
      <c r="CD75" s="3" t="s">
        <v>14</v>
      </c>
      <c r="CE75" s="17">
        <v>38749</v>
      </c>
      <c r="CF75" s="3">
        <v>199.9</v>
      </c>
      <c r="CG75" s="3">
        <v>142.94499999999999</v>
      </c>
      <c r="CI75" s="3" t="s">
        <v>15</v>
      </c>
      <c r="CJ75" s="17">
        <v>38961</v>
      </c>
      <c r="CK75" s="3">
        <v>0.8</v>
      </c>
      <c r="CL75" s="3">
        <v>6.4290000000000003</v>
      </c>
      <c r="CN75" s="3" t="s">
        <v>16</v>
      </c>
      <c r="CO75" s="17">
        <v>38991</v>
      </c>
      <c r="CP75" s="3">
        <v>2</v>
      </c>
      <c r="CQ75" s="3">
        <v>42.418999999999997</v>
      </c>
      <c r="CS75" s="3" t="s">
        <v>17</v>
      </c>
      <c r="CT75" s="17">
        <v>38749</v>
      </c>
      <c r="CU75" s="3">
        <v>209.9</v>
      </c>
      <c r="CV75" s="3">
        <v>157.50800000000001</v>
      </c>
      <c r="CX75" s="3" t="s">
        <v>18</v>
      </c>
      <c r="CY75" s="17">
        <v>39965</v>
      </c>
      <c r="CZ75" s="3">
        <v>28.1</v>
      </c>
      <c r="DA75" s="3">
        <v>19.795999999999999</v>
      </c>
      <c r="DC75" s="3" t="s">
        <v>19</v>
      </c>
      <c r="DD75" s="17">
        <v>38749</v>
      </c>
      <c r="DE75" s="3">
        <v>219.7</v>
      </c>
      <c r="DF75" s="3">
        <v>131.06700000000001</v>
      </c>
      <c r="DH75" s="3" t="s">
        <v>20</v>
      </c>
      <c r="DI75" s="17">
        <v>38749</v>
      </c>
      <c r="DJ75" s="3">
        <v>246</v>
      </c>
      <c r="DK75" s="3">
        <v>133.07900000000001</v>
      </c>
      <c r="DM75" s="3" t="s">
        <v>21</v>
      </c>
      <c r="DN75" s="17">
        <v>38838</v>
      </c>
      <c r="DO75" s="3">
        <v>1</v>
      </c>
      <c r="DP75" s="3">
        <v>5.7169999999999996</v>
      </c>
      <c r="DR75" s="3" t="s">
        <v>33</v>
      </c>
      <c r="DS75" s="17">
        <v>38838</v>
      </c>
      <c r="DT75" s="3">
        <v>1.4</v>
      </c>
      <c r="DU75" s="3">
        <v>0</v>
      </c>
      <c r="DW75" s="3" t="s">
        <v>34</v>
      </c>
      <c r="DX75" s="17">
        <v>38808</v>
      </c>
      <c r="DY75" s="3">
        <v>3.8</v>
      </c>
      <c r="DZ75" s="3">
        <v>14.709</v>
      </c>
      <c r="EB75" s="3" t="s">
        <v>35</v>
      </c>
      <c r="EC75" s="17">
        <v>38930</v>
      </c>
      <c r="ED75" s="3">
        <v>0</v>
      </c>
      <c r="EE75" s="3">
        <v>0</v>
      </c>
      <c r="EG75" s="3" t="s">
        <v>8</v>
      </c>
      <c r="EH75" s="17">
        <v>38930</v>
      </c>
      <c r="EI75" s="3">
        <v>5</v>
      </c>
      <c r="EJ75" s="3">
        <v>0</v>
      </c>
      <c r="EL75" s="3" t="s">
        <v>9</v>
      </c>
      <c r="EM75" s="17">
        <v>38749</v>
      </c>
      <c r="EN75" s="3">
        <v>129.80000000000001</v>
      </c>
      <c r="EO75" s="3">
        <v>150.06299999999999</v>
      </c>
      <c r="EQ75" s="3" t="s">
        <v>10</v>
      </c>
      <c r="ER75" s="17">
        <v>38749</v>
      </c>
      <c r="ES75" s="3">
        <v>196.5</v>
      </c>
      <c r="ET75" s="3">
        <v>207.08</v>
      </c>
      <c r="EV75" s="3" t="s">
        <v>11</v>
      </c>
      <c r="EW75" s="17">
        <v>38749</v>
      </c>
      <c r="EX75" s="3">
        <v>239.8</v>
      </c>
      <c r="EY75" s="3">
        <v>277.041</v>
      </c>
      <c r="FA75" s="3" t="s">
        <v>12</v>
      </c>
      <c r="FB75" s="17">
        <v>38749</v>
      </c>
      <c r="FC75" s="3">
        <v>179.7</v>
      </c>
      <c r="FD75" s="3">
        <v>213.46600000000001</v>
      </c>
      <c r="FF75" s="3" t="s">
        <v>22</v>
      </c>
      <c r="FG75" s="17">
        <v>38749</v>
      </c>
      <c r="FH75" s="3">
        <v>137.5</v>
      </c>
      <c r="FI75" s="3">
        <v>171.26400000000001</v>
      </c>
    </row>
    <row r="76" spans="1:165" x14ac:dyDescent="0.3">
      <c r="A76" s="3">
        <v>30093</v>
      </c>
      <c r="B76" s="17">
        <v>38869</v>
      </c>
      <c r="C76" s="3">
        <v>0.6</v>
      </c>
      <c r="D76" s="3">
        <v>0</v>
      </c>
      <c r="F76" s="3">
        <v>30105</v>
      </c>
      <c r="G76" s="17">
        <v>38777</v>
      </c>
      <c r="H76" s="3">
        <v>70.7</v>
      </c>
      <c r="I76" s="3">
        <v>114.166</v>
      </c>
      <c r="K76" s="3">
        <v>30164</v>
      </c>
      <c r="L76" s="17">
        <v>40238</v>
      </c>
      <c r="M76" s="3">
        <v>77.7</v>
      </c>
      <c r="N76" s="3">
        <v>50.576000000000001</v>
      </c>
      <c r="P76" s="21">
        <v>30619</v>
      </c>
      <c r="Q76" s="17">
        <v>40210</v>
      </c>
      <c r="R76" s="3">
        <v>104.14</v>
      </c>
      <c r="S76" s="3">
        <v>97.034000000000006</v>
      </c>
      <c r="T76" s="3">
        <v>94.866</v>
      </c>
      <c r="V76" s="3">
        <v>30722</v>
      </c>
      <c r="W76" s="17">
        <v>40603</v>
      </c>
      <c r="X76" s="3">
        <v>129.28</v>
      </c>
      <c r="Y76" s="3">
        <v>91.022000000000006</v>
      </c>
      <c r="AA76" s="3" t="s">
        <v>23</v>
      </c>
      <c r="AB76" s="17">
        <v>38777</v>
      </c>
      <c r="AC76" s="3">
        <v>119</v>
      </c>
      <c r="AD76" s="3">
        <v>118.479</v>
      </c>
      <c r="AF76" s="3" t="s">
        <v>24</v>
      </c>
      <c r="AG76" s="17">
        <v>38777</v>
      </c>
      <c r="AH76" s="3">
        <v>97.5</v>
      </c>
      <c r="AI76" s="3">
        <v>109.577</v>
      </c>
      <c r="AK76" s="3" t="s">
        <v>25</v>
      </c>
      <c r="AL76" s="17">
        <v>38777</v>
      </c>
      <c r="AM76" s="3">
        <v>36.6</v>
      </c>
      <c r="AN76" s="3">
        <v>104.114</v>
      </c>
      <c r="AP76" s="3" t="s">
        <v>26</v>
      </c>
      <c r="AQ76" s="17">
        <v>38777</v>
      </c>
      <c r="AR76" s="3">
        <v>113.3</v>
      </c>
      <c r="AS76" s="3">
        <v>119.185</v>
      </c>
      <c r="AU76" s="3" t="s">
        <v>13</v>
      </c>
      <c r="AV76" s="17">
        <v>38777</v>
      </c>
      <c r="AW76" s="3">
        <v>49.3</v>
      </c>
      <c r="AX76" s="3">
        <v>89.147000000000006</v>
      </c>
      <c r="AZ76" s="3" t="s">
        <v>27</v>
      </c>
      <c r="BA76" s="17">
        <v>38808</v>
      </c>
      <c r="BB76" s="3">
        <v>17.399999999999999</v>
      </c>
      <c r="BC76" s="3">
        <v>13.367000000000001</v>
      </c>
      <c r="BE76" s="3" t="s">
        <v>28</v>
      </c>
      <c r="BF76" s="17">
        <v>38777</v>
      </c>
      <c r="BG76" s="3">
        <v>31</v>
      </c>
      <c r="BH76" s="3">
        <v>64.819999999999993</v>
      </c>
      <c r="BJ76" s="3" t="s">
        <v>29</v>
      </c>
      <c r="BK76" s="17">
        <v>38777</v>
      </c>
      <c r="BL76" s="3">
        <v>65</v>
      </c>
      <c r="BM76" s="3">
        <v>93.718999999999994</v>
      </c>
      <c r="BO76" s="3" t="s">
        <v>30</v>
      </c>
      <c r="BP76" s="17">
        <v>38777</v>
      </c>
      <c r="BQ76" s="3">
        <v>97.5</v>
      </c>
      <c r="BR76" s="3">
        <v>93.718999999999994</v>
      </c>
      <c r="BT76" s="3" t="s">
        <v>31</v>
      </c>
      <c r="BU76" s="17">
        <v>38777</v>
      </c>
      <c r="BV76" s="3">
        <v>49</v>
      </c>
      <c r="BW76" s="3">
        <v>82.902000000000001</v>
      </c>
      <c r="BY76" s="3" t="s">
        <v>32</v>
      </c>
      <c r="BZ76" s="17">
        <v>38777</v>
      </c>
      <c r="CA76" s="3">
        <v>28.5</v>
      </c>
      <c r="CB76" s="3">
        <v>78.643000000000001</v>
      </c>
      <c r="CD76" s="3" t="s">
        <v>14</v>
      </c>
      <c r="CE76" s="17">
        <v>38777</v>
      </c>
      <c r="CF76" s="3">
        <v>108.6</v>
      </c>
      <c r="CG76" s="3">
        <v>88.475999999999999</v>
      </c>
      <c r="CI76" s="3" t="s">
        <v>15</v>
      </c>
      <c r="CJ76" s="17">
        <v>38991</v>
      </c>
      <c r="CK76" s="3">
        <v>17.2</v>
      </c>
      <c r="CL76" s="3">
        <v>39.801000000000002</v>
      </c>
      <c r="CN76" s="3" t="s">
        <v>16</v>
      </c>
      <c r="CO76" s="17">
        <v>39022</v>
      </c>
      <c r="CP76" s="3">
        <v>81.099999999999994</v>
      </c>
      <c r="CQ76" s="3">
        <v>113.357</v>
      </c>
      <c r="CS76" s="3" t="s">
        <v>17</v>
      </c>
      <c r="CT76" s="17">
        <v>38777</v>
      </c>
      <c r="CU76" s="3">
        <v>39.299999999999997</v>
      </c>
      <c r="CV76" s="3">
        <v>109.33199999999999</v>
      </c>
      <c r="CX76" s="3" t="s">
        <v>18</v>
      </c>
      <c r="CY76" s="17">
        <v>39995</v>
      </c>
      <c r="CZ76" s="3">
        <v>13.3</v>
      </c>
      <c r="DA76" s="3">
        <v>0</v>
      </c>
      <c r="DC76" s="3" t="s">
        <v>19</v>
      </c>
      <c r="DD76" s="17">
        <v>38777</v>
      </c>
      <c r="DE76" s="3">
        <v>43.2</v>
      </c>
      <c r="DF76" s="3">
        <v>102.396</v>
      </c>
      <c r="DH76" s="3" t="s">
        <v>20</v>
      </c>
      <c r="DI76" s="17">
        <v>38777</v>
      </c>
      <c r="DJ76" s="3">
        <v>38.700000000000003</v>
      </c>
      <c r="DK76" s="3">
        <v>89.912999999999997</v>
      </c>
      <c r="DM76" s="3" t="s">
        <v>21</v>
      </c>
      <c r="DN76" s="17">
        <v>38869</v>
      </c>
      <c r="DO76" s="3">
        <v>0</v>
      </c>
      <c r="DP76" s="3">
        <v>0</v>
      </c>
      <c r="DR76" s="3" t="s">
        <v>33</v>
      </c>
      <c r="DS76" s="17">
        <v>38869</v>
      </c>
      <c r="DT76" s="3">
        <v>1.6</v>
      </c>
      <c r="DU76" s="3">
        <v>6.1360000000000001</v>
      </c>
      <c r="DW76" s="3" t="s">
        <v>34</v>
      </c>
      <c r="DX76" s="17">
        <v>38838</v>
      </c>
      <c r="DY76" s="3">
        <v>0.8</v>
      </c>
      <c r="DZ76" s="3">
        <v>0</v>
      </c>
      <c r="EB76" s="3" t="s">
        <v>35</v>
      </c>
      <c r="EC76" s="17">
        <v>38961</v>
      </c>
      <c r="ED76" s="3">
        <v>0</v>
      </c>
      <c r="EE76" s="3">
        <v>6.1760000000000002</v>
      </c>
      <c r="EG76" s="3" t="s">
        <v>8</v>
      </c>
      <c r="EH76" s="17">
        <v>38961</v>
      </c>
      <c r="EI76" s="3">
        <v>0</v>
      </c>
      <c r="EJ76" s="3">
        <v>6.07</v>
      </c>
      <c r="EL76" s="3" t="s">
        <v>9</v>
      </c>
      <c r="EM76" s="17">
        <v>38777</v>
      </c>
      <c r="EN76" s="3">
        <v>67</v>
      </c>
      <c r="EO76" s="3">
        <v>71.099999999999994</v>
      </c>
      <c r="EQ76" s="3" t="s">
        <v>10</v>
      </c>
      <c r="ER76" s="17">
        <v>38777</v>
      </c>
      <c r="ES76" s="3">
        <v>62</v>
      </c>
      <c r="ET76" s="3">
        <v>82.936000000000007</v>
      </c>
      <c r="EV76" s="3" t="s">
        <v>11</v>
      </c>
      <c r="EW76" s="17">
        <v>38777</v>
      </c>
      <c r="EX76" s="3">
        <v>96.2</v>
      </c>
      <c r="EY76" s="3">
        <v>109.827</v>
      </c>
      <c r="FA76" s="3" t="s">
        <v>12</v>
      </c>
      <c r="FB76" s="17">
        <v>38777</v>
      </c>
      <c r="FC76" s="3">
        <v>78</v>
      </c>
      <c r="FD76" s="3">
        <v>76.790999999999997</v>
      </c>
      <c r="FF76" s="3" t="s">
        <v>22</v>
      </c>
      <c r="FG76" s="17">
        <v>38777</v>
      </c>
      <c r="FH76" s="3">
        <v>93.8</v>
      </c>
      <c r="FI76" s="3">
        <v>87.233000000000004</v>
      </c>
    </row>
    <row r="77" spans="1:165" x14ac:dyDescent="0.3">
      <c r="A77" s="3">
        <v>30093</v>
      </c>
      <c r="B77" s="17">
        <v>38899</v>
      </c>
      <c r="C77" s="3">
        <v>0</v>
      </c>
      <c r="D77" s="3">
        <v>0</v>
      </c>
      <c r="F77" s="3">
        <v>30105</v>
      </c>
      <c r="G77" s="17">
        <v>38808</v>
      </c>
      <c r="H77" s="3">
        <v>14.9</v>
      </c>
      <c r="I77" s="3">
        <v>13.355</v>
      </c>
      <c r="K77" s="3">
        <v>30164</v>
      </c>
      <c r="L77" s="17">
        <v>40269</v>
      </c>
      <c r="M77" s="3">
        <v>112.7</v>
      </c>
      <c r="N77" s="3">
        <v>87.76</v>
      </c>
      <c r="P77" s="21">
        <v>30619</v>
      </c>
      <c r="Q77" s="17">
        <v>40238</v>
      </c>
      <c r="R77" s="3">
        <v>137.66999999999999</v>
      </c>
      <c r="S77" s="3">
        <v>80.707999999999998</v>
      </c>
      <c r="T77" s="3">
        <v>83.03</v>
      </c>
      <c r="V77" s="3">
        <v>30722</v>
      </c>
      <c r="W77" s="17">
        <v>40634</v>
      </c>
      <c r="X77" s="3">
        <v>99.31</v>
      </c>
      <c r="Y77" s="3">
        <v>36.28</v>
      </c>
      <c r="AA77" s="3" t="s">
        <v>23</v>
      </c>
      <c r="AB77" s="17">
        <v>38808</v>
      </c>
      <c r="AC77" s="3">
        <v>34.799999999999997</v>
      </c>
      <c r="AD77" s="3">
        <v>17.762</v>
      </c>
      <c r="AF77" s="3" t="s">
        <v>24</v>
      </c>
      <c r="AG77" s="17">
        <v>38808</v>
      </c>
      <c r="AH77" s="3">
        <v>26.5</v>
      </c>
      <c r="AI77" s="3">
        <v>19.117000000000001</v>
      </c>
      <c r="AK77" s="3" t="s">
        <v>25</v>
      </c>
      <c r="AL77" s="17">
        <v>38808</v>
      </c>
      <c r="AM77" s="3">
        <v>18.2</v>
      </c>
      <c r="AN77" s="3">
        <v>14.24</v>
      </c>
      <c r="AP77" s="3" t="s">
        <v>26</v>
      </c>
      <c r="AQ77" s="17">
        <v>38808</v>
      </c>
      <c r="AR77" s="3">
        <v>23.6</v>
      </c>
      <c r="AS77" s="3">
        <v>16.111999999999998</v>
      </c>
      <c r="AU77" s="3" t="s">
        <v>13</v>
      </c>
      <c r="AV77" s="17">
        <v>38808</v>
      </c>
      <c r="AW77" s="3">
        <v>11.4</v>
      </c>
      <c r="AX77" s="3">
        <v>12.744</v>
      </c>
      <c r="AZ77" s="3" t="s">
        <v>27</v>
      </c>
      <c r="BA77" s="17">
        <v>38838</v>
      </c>
      <c r="BB77" s="3">
        <v>0</v>
      </c>
      <c r="BC77" s="3">
        <v>6.508</v>
      </c>
      <c r="BE77" s="3" t="s">
        <v>28</v>
      </c>
      <c r="BF77" s="17">
        <v>38808</v>
      </c>
      <c r="BG77" s="3">
        <v>0</v>
      </c>
      <c r="BH77" s="3">
        <v>15.057</v>
      </c>
      <c r="BJ77" s="3" t="s">
        <v>29</v>
      </c>
      <c r="BK77" s="17">
        <v>38808</v>
      </c>
      <c r="BL77" s="3">
        <v>0</v>
      </c>
      <c r="BM77" s="3">
        <v>15.763</v>
      </c>
      <c r="BO77" s="3" t="s">
        <v>30</v>
      </c>
      <c r="BP77" s="17">
        <v>38808</v>
      </c>
      <c r="BQ77" s="3">
        <v>0</v>
      </c>
      <c r="BR77" s="3">
        <v>15.763</v>
      </c>
      <c r="BT77" s="3" t="s">
        <v>31</v>
      </c>
      <c r="BU77" s="17">
        <v>38808</v>
      </c>
      <c r="BV77" s="3">
        <v>0</v>
      </c>
      <c r="BW77" s="3">
        <v>18.706</v>
      </c>
      <c r="BY77" s="3" t="s">
        <v>32</v>
      </c>
      <c r="BZ77" s="17">
        <v>38808</v>
      </c>
      <c r="CA77" s="3">
        <v>0</v>
      </c>
      <c r="CB77" s="3">
        <v>15.555</v>
      </c>
      <c r="CD77" s="3" t="s">
        <v>14</v>
      </c>
      <c r="CE77" s="17">
        <v>38838</v>
      </c>
      <c r="CF77" s="3">
        <v>5.8</v>
      </c>
      <c r="CG77" s="3">
        <v>0</v>
      </c>
      <c r="CI77" s="3" t="s">
        <v>15</v>
      </c>
      <c r="CJ77" s="17">
        <v>39022</v>
      </c>
      <c r="CK77" s="3">
        <v>73.8</v>
      </c>
      <c r="CL77" s="3">
        <v>104.762</v>
      </c>
      <c r="CN77" s="3" t="s">
        <v>16</v>
      </c>
      <c r="CO77" s="17">
        <v>39052</v>
      </c>
      <c r="CP77" s="3">
        <v>12</v>
      </c>
      <c r="CQ77" s="3">
        <v>157.11699999999999</v>
      </c>
      <c r="CS77" s="3" t="s">
        <v>17</v>
      </c>
      <c r="CT77" s="17">
        <v>38808</v>
      </c>
      <c r="CU77" s="3">
        <v>9.6999999999999993</v>
      </c>
      <c r="CV77" s="3">
        <v>19.468</v>
      </c>
      <c r="CX77" s="3" t="s">
        <v>18</v>
      </c>
      <c r="CY77" s="17">
        <v>40026</v>
      </c>
      <c r="CZ77" s="3">
        <v>8.1999999999999993</v>
      </c>
      <c r="DA77" s="3">
        <v>0</v>
      </c>
      <c r="DC77" s="3" t="s">
        <v>19</v>
      </c>
      <c r="DD77" s="17">
        <v>38808</v>
      </c>
      <c r="DE77" s="3">
        <v>49.8</v>
      </c>
      <c r="DF77" s="3">
        <v>23.613</v>
      </c>
      <c r="DH77" s="3" t="s">
        <v>20</v>
      </c>
      <c r="DI77" s="17">
        <v>38808</v>
      </c>
      <c r="DJ77" s="3">
        <v>13</v>
      </c>
      <c r="DK77" s="3">
        <v>18.776</v>
      </c>
      <c r="DM77" s="3" t="s">
        <v>21</v>
      </c>
      <c r="DN77" s="17">
        <v>38899</v>
      </c>
      <c r="DO77" s="3">
        <v>0</v>
      </c>
      <c r="DP77" s="3">
        <v>0</v>
      </c>
      <c r="DR77" s="3" t="s">
        <v>33</v>
      </c>
      <c r="DS77" s="17">
        <v>38899</v>
      </c>
      <c r="DT77" s="3">
        <v>0</v>
      </c>
      <c r="DU77" s="3">
        <v>0</v>
      </c>
      <c r="DW77" s="3" t="s">
        <v>34</v>
      </c>
      <c r="DX77" s="17">
        <v>38869</v>
      </c>
      <c r="DY77" s="3">
        <v>1</v>
      </c>
      <c r="DZ77" s="3">
        <v>0</v>
      </c>
      <c r="EB77" s="3" t="s">
        <v>35</v>
      </c>
      <c r="EC77" s="17">
        <v>38991</v>
      </c>
      <c r="ED77" s="3">
        <v>38.5</v>
      </c>
      <c r="EE77" s="3">
        <v>36.156999999999996</v>
      </c>
      <c r="EG77" s="3" t="s">
        <v>8</v>
      </c>
      <c r="EH77" s="17">
        <v>38991</v>
      </c>
      <c r="EI77" s="3">
        <v>7.5</v>
      </c>
      <c r="EJ77" s="3">
        <v>32.328000000000003</v>
      </c>
      <c r="EL77" s="3" t="s">
        <v>9</v>
      </c>
      <c r="EM77" s="17">
        <v>38808</v>
      </c>
      <c r="EN77" s="3">
        <v>20.2</v>
      </c>
      <c r="EO77" s="3">
        <v>15.696</v>
      </c>
      <c r="EQ77" s="3" t="s">
        <v>10</v>
      </c>
      <c r="ER77" s="17">
        <v>38808</v>
      </c>
      <c r="ES77" s="3">
        <v>19.5</v>
      </c>
      <c r="ET77" s="3">
        <v>14.535</v>
      </c>
      <c r="EV77" s="3" t="s">
        <v>11</v>
      </c>
      <c r="EW77" s="17">
        <v>38808</v>
      </c>
      <c r="EX77" s="3">
        <v>2</v>
      </c>
      <c r="EY77" s="3">
        <v>10.881</v>
      </c>
      <c r="FA77" s="3" t="s">
        <v>12</v>
      </c>
      <c r="FB77" s="17">
        <v>38808</v>
      </c>
      <c r="FC77" s="3">
        <v>13</v>
      </c>
      <c r="FD77" s="3">
        <v>13.082000000000001</v>
      </c>
      <c r="FF77" s="3" t="s">
        <v>22</v>
      </c>
      <c r="FG77" s="17">
        <v>38808</v>
      </c>
      <c r="FH77" s="3">
        <v>0</v>
      </c>
      <c r="FI77" s="3">
        <v>8.9149999999999991</v>
      </c>
    </row>
    <row r="78" spans="1:165" x14ac:dyDescent="0.3">
      <c r="A78" s="3">
        <v>30093</v>
      </c>
      <c r="B78" s="17">
        <v>38930</v>
      </c>
      <c r="C78" s="3">
        <v>16.8</v>
      </c>
      <c r="D78" s="3">
        <v>7.4320000000000004</v>
      </c>
      <c r="F78" s="3">
        <v>30105</v>
      </c>
      <c r="G78" s="17">
        <v>38838</v>
      </c>
      <c r="H78" s="3">
        <v>3.4</v>
      </c>
      <c r="I78" s="3">
        <v>7.0759999999999996</v>
      </c>
      <c r="K78" s="3">
        <v>30164</v>
      </c>
      <c r="L78" s="17">
        <v>40299</v>
      </c>
      <c r="M78" s="3">
        <v>65.400000000000006</v>
      </c>
      <c r="N78" s="3">
        <v>33.53</v>
      </c>
      <c r="P78" s="21">
        <v>30619</v>
      </c>
      <c r="Q78" s="17">
        <v>40269</v>
      </c>
      <c r="R78" s="3">
        <v>88.65</v>
      </c>
      <c r="S78" s="3">
        <v>79.707999999999998</v>
      </c>
      <c r="T78" s="3">
        <v>82.179000000000002</v>
      </c>
      <c r="V78" s="3">
        <v>30722</v>
      </c>
      <c r="W78" s="17">
        <v>40664</v>
      </c>
      <c r="X78" s="3">
        <v>3.56</v>
      </c>
      <c r="Y78" s="3">
        <v>4.0469999999999997</v>
      </c>
      <c r="AA78" s="3" t="s">
        <v>23</v>
      </c>
      <c r="AB78" s="17">
        <v>38838</v>
      </c>
      <c r="AC78" s="3">
        <v>16</v>
      </c>
      <c r="AD78" s="3">
        <v>6.2160000000000002</v>
      </c>
      <c r="AF78" s="3" t="s">
        <v>24</v>
      </c>
      <c r="AG78" s="17">
        <v>38838</v>
      </c>
      <c r="AH78" s="3">
        <v>0</v>
      </c>
      <c r="AI78" s="3">
        <v>6.2389999999999999</v>
      </c>
      <c r="AK78" s="3" t="s">
        <v>25</v>
      </c>
      <c r="AL78" s="17">
        <v>38838</v>
      </c>
      <c r="AM78" s="3">
        <v>2.8</v>
      </c>
      <c r="AN78" s="3">
        <v>7.2229999999999999</v>
      </c>
      <c r="AP78" s="3" t="s">
        <v>26</v>
      </c>
      <c r="AQ78" s="17">
        <v>38838</v>
      </c>
      <c r="AR78" s="3">
        <v>2</v>
      </c>
      <c r="AS78" s="3">
        <v>7.383</v>
      </c>
      <c r="AU78" s="3" t="s">
        <v>13</v>
      </c>
      <c r="AV78" s="17">
        <v>38838</v>
      </c>
      <c r="AW78" s="3">
        <v>8.5</v>
      </c>
      <c r="AX78" s="3">
        <v>5.4409999999999998</v>
      </c>
      <c r="AZ78" s="3" t="s">
        <v>27</v>
      </c>
      <c r="BA78" s="17">
        <v>38869</v>
      </c>
      <c r="BB78" s="3">
        <v>2</v>
      </c>
      <c r="BC78" s="3">
        <v>5.8659999999999997</v>
      </c>
      <c r="BE78" s="3" t="s">
        <v>28</v>
      </c>
      <c r="BF78" s="17">
        <v>38838</v>
      </c>
      <c r="BG78" s="3">
        <v>5</v>
      </c>
      <c r="BH78" s="3">
        <v>5.1360000000000001</v>
      </c>
      <c r="BJ78" s="3" t="s">
        <v>29</v>
      </c>
      <c r="BK78" s="17">
        <v>38838</v>
      </c>
      <c r="BL78" s="3">
        <v>4</v>
      </c>
      <c r="BM78" s="3">
        <v>6.6050000000000004</v>
      </c>
      <c r="BO78" s="3" t="s">
        <v>30</v>
      </c>
      <c r="BP78" s="17">
        <v>38838</v>
      </c>
      <c r="BQ78" s="3">
        <v>0</v>
      </c>
      <c r="BR78" s="3">
        <v>6.6050000000000004</v>
      </c>
      <c r="BT78" s="3" t="s">
        <v>31</v>
      </c>
      <c r="BU78" s="17">
        <v>38838</v>
      </c>
      <c r="BV78" s="3">
        <v>7</v>
      </c>
      <c r="BW78" s="3">
        <v>6.5590000000000002</v>
      </c>
      <c r="BY78" s="3" t="s">
        <v>32</v>
      </c>
      <c r="BZ78" s="17">
        <v>38838</v>
      </c>
      <c r="CA78" s="3">
        <v>5</v>
      </c>
      <c r="CB78" s="3">
        <v>5.8090000000000002</v>
      </c>
      <c r="CD78" s="3" t="s">
        <v>14</v>
      </c>
      <c r="CE78" s="17">
        <v>38869</v>
      </c>
      <c r="CF78" s="3">
        <v>0</v>
      </c>
      <c r="CG78" s="3">
        <v>0</v>
      </c>
      <c r="CI78" s="3" t="s">
        <v>15</v>
      </c>
      <c r="CJ78" s="17">
        <v>39052</v>
      </c>
      <c r="CK78" s="3">
        <v>102.6</v>
      </c>
      <c r="CL78" s="3">
        <v>145.38499999999999</v>
      </c>
      <c r="CN78" s="3" t="s">
        <v>16</v>
      </c>
      <c r="CO78" s="17">
        <v>39083</v>
      </c>
      <c r="CP78" s="3">
        <v>71</v>
      </c>
      <c r="CQ78" s="3">
        <v>81.99</v>
      </c>
      <c r="CS78" s="3" t="s">
        <v>17</v>
      </c>
      <c r="CT78" s="17">
        <v>38838</v>
      </c>
      <c r="CU78" s="3">
        <v>0</v>
      </c>
      <c r="CV78" s="3">
        <v>5.5739999999999998</v>
      </c>
      <c r="CX78" s="3" t="s">
        <v>18</v>
      </c>
      <c r="CY78" s="17">
        <v>40057</v>
      </c>
      <c r="CZ78" s="3">
        <v>17</v>
      </c>
      <c r="DA78" s="3">
        <v>62.948999999999998</v>
      </c>
      <c r="DC78" s="3" t="s">
        <v>19</v>
      </c>
      <c r="DD78" s="17">
        <v>38838</v>
      </c>
      <c r="DE78" s="3">
        <v>7.3</v>
      </c>
      <c r="DF78" s="3">
        <v>5.8079999999999998</v>
      </c>
      <c r="DH78" s="3" t="s">
        <v>20</v>
      </c>
      <c r="DI78" s="17">
        <v>38838</v>
      </c>
      <c r="DJ78" s="3">
        <v>4.5999999999999996</v>
      </c>
      <c r="DK78" s="3">
        <v>5.7569999999999997</v>
      </c>
      <c r="DM78" s="3" t="s">
        <v>21</v>
      </c>
      <c r="DN78" s="17">
        <v>38930</v>
      </c>
      <c r="DO78" s="3">
        <v>4.4000000000000004</v>
      </c>
      <c r="DP78" s="3">
        <v>0</v>
      </c>
      <c r="DR78" s="3" t="s">
        <v>33</v>
      </c>
      <c r="DS78" s="17">
        <v>38930</v>
      </c>
      <c r="DT78" s="3">
        <v>17.7</v>
      </c>
      <c r="DU78" s="3">
        <v>5.6829999999999998</v>
      </c>
      <c r="DW78" s="3" t="s">
        <v>34</v>
      </c>
      <c r="DX78" s="17">
        <v>38899</v>
      </c>
      <c r="DY78" s="3">
        <v>0</v>
      </c>
      <c r="DZ78" s="3">
        <v>0</v>
      </c>
      <c r="EB78" s="3" t="s">
        <v>35</v>
      </c>
      <c r="EC78" s="17">
        <v>39022</v>
      </c>
      <c r="ED78" s="3">
        <v>70.5</v>
      </c>
      <c r="EE78" s="3">
        <v>91.46</v>
      </c>
      <c r="EG78" s="3" t="s">
        <v>8</v>
      </c>
      <c r="EH78" s="17">
        <v>39022</v>
      </c>
      <c r="EI78" s="3">
        <v>36.700000000000003</v>
      </c>
      <c r="EJ78" s="3">
        <v>57.93</v>
      </c>
      <c r="EL78" s="3" t="s">
        <v>9</v>
      </c>
      <c r="EM78" s="17">
        <v>38838</v>
      </c>
      <c r="EN78" s="3">
        <v>7</v>
      </c>
      <c r="EO78" s="3">
        <v>5.6029999999999998</v>
      </c>
      <c r="EQ78" s="3" t="s">
        <v>10</v>
      </c>
      <c r="ER78" s="17">
        <v>38838</v>
      </c>
      <c r="ES78" s="3">
        <v>0</v>
      </c>
      <c r="ET78" s="3">
        <v>0</v>
      </c>
      <c r="EV78" s="3" t="s">
        <v>11</v>
      </c>
      <c r="EW78" s="17">
        <v>38838</v>
      </c>
      <c r="EX78" s="3">
        <v>3.6</v>
      </c>
      <c r="EY78" s="3">
        <v>0</v>
      </c>
      <c r="FA78" s="3" t="s">
        <v>12</v>
      </c>
      <c r="FB78" s="17">
        <v>38838</v>
      </c>
      <c r="FC78" s="3">
        <v>3</v>
      </c>
      <c r="FD78" s="3">
        <v>0</v>
      </c>
      <c r="FF78" s="3" t="s">
        <v>22</v>
      </c>
      <c r="FG78" s="17">
        <v>38838</v>
      </c>
      <c r="FH78" s="3">
        <v>0</v>
      </c>
      <c r="FI78" s="3">
        <v>0</v>
      </c>
    </row>
    <row r="79" spans="1:165" x14ac:dyDescent="0.3">
      <c r="A79" s="3">
        <v>30093</v>
      </c>
      <c r="B79" s="17">
        <v>38961</v>
      </c>
      <c r="C79" s="3">
        <v>0.9</v>
      </c>
      <c r="D79" s="3">
        <v>9.4969999999999999</v>
      </c>
      <c r="F79" s="3">
        <v>30105</v>
      </c>
      <c r="G79" s="17">
        <v>38869</v>
      </c>
      <c r="H79" s="3">
        <v>4.0999999999999996</v>
      </c>
      <c r="I79" s="3">
        <v>5.5810000000000004</v>
      </c>
      <c r="K79" s="3">
        <v>30164</v>
      </c>
      <c r="L79" s="17">
        <v>40330</v>
      </c>
      <c r="M79" s="3">
        <v>0</v>
      </c>
      <c r="N79" s="3">
        <v>5.5190000000000001</v>
      </c>
      <c r="P79" s="21">
        <v>30619</v>
      </c>
      <c r="Q79" s="17">
        <v>40299</v>
      </c>
      <c r="R79" s="3">
        <v>41.15</v>
      </c>
      <c r="S79" s="3">
        <v>32.453000000000003</v>
      </c>
      <c r="T79" s="3">
        <v>27.620999999999999</v>
      </c>
      <c r="V79" s="3">
        <v>30722</v>
      </c>
      <c r="W79" s="17">
        <v>40695</v>
      </c>
      <c r="X79" s="3">
        <v>3.56</v>
      </c>
      <c r="Y79" s="3">
        <v>0</v>
      </c>
      <c r="AA79" s="3" t="s">
        <v>23</v>
      </c>
      <c r="AB79" s="17">
        <v>38869</v>
      </c>
      <c r="AC79" s="3">
        <v>11</v>
      </c>
      <c r="AD79" s="3">
        <v>7.6719999999999997</v>
      </c>
      <c r="AF79" s="3" t="s">
        <v>24</v>
      </c>
      <c r="AG79" s="17">
        <v>38869</v>
      </c>
      <c r="AH79" s="3">
        <v>27.5</v>
      </c>
      <c r="AI79" s="3">
        <v>7.4630000000000001</v>
      </c>
      <c r="AK79" s="3" t="s">
        <v>25</v>
      </c>
      <c r="AL79" s="17">
        <v>38869</v>
      </c>
      <c r="AM79" s="3">
        <v>0</v>
      </c>
      <c r="AN79" s="3">
        <v>6.0289999999999999</v>
      </c>
      <c r="AP79" s="3" t="s">
        <v>26</v>
      </c>
      <c r="AQ79" s="17">
        <v>38869</v>
      </c>
      <c r="AR79" s="3">
        <v>2.5</v>
      </c>
      <c r="AS79" s="3">
        <v>7.2709999999999999</v>
      </c>
      <c r="AU79" s="3" t="s">
        <v>13</v>
      </c>
      <c r="AV79" s="17">
        <v>38869</v>
      </c>
      <c r="AW79" s="3">
        <v>0</v>
      </c>
      <c r="AX79" s="3">
        <v>0</v>
      </c>
      <c r="AZ79" s="3" t="s">
        <v>27</v>
      </c>
      <c r="BA79" s="17">
        <v>38899</v>
      </c>
      <c r="BB79" s="3">
        <v>0</v>
      </c>
      <c r="BC79" s="3">
        <v>2.585</v>
      </c>
      <c r="BE79" s="3" t="s">
        <v>28</v>
      </c>
      <c r="BF79" s="17">
        <v>38869</v>
      </c>
      <c r="BG79" s="3">
        <v>0</v>
      </c>
      <c r="BH79" s="3">
        <v>0</v>
      </c>
      <c r="BJ79" s="3" t="s">
        <v>29</v>
      </c>
      <c r="BK79" s="17">
        <v>38869</v>
      </c>
      <c r="BL79" s="3">
        <v>0</v>
      </c>
      <c r="BM79" s="3">
        <v>5.3360000000000003</v>
      </c>
      <c r="BO79" s="3" t="s">
        <v>30</v>
      </c>
      <c r="BP79" s="17">
        <v>38869</v>
      </c>
      <c r="BQ79" s="3">
        <v>0</v>
      </c>
      <c r="BR79" s="3">
        <v>5.3360000000000003</v>
      </c>
      <c r="BT79" s="3" t="s">
        <v>31</v>
      </c>
      <c r="BU79" s="17">
        <v>38869</v>
      </c>
      <c r="BV79" s="3">
        <v>0</v>
      </c>
      <c r="BW79" s="3">
        <v>6.5110000000000001</v>
      </c>
      <c r="BY79" s="3" t="s">
        <v>32</v>
      </c>
      <c r="BZ79" s="17">
        <v>38869</v>
      </c>
      <c r="CA79" s="3">
        <v>0</v>
      </c>
      <c r="CB79" s="3">
        <v>0</v>
      </c>
      <c r="CD79" s="3" t="s">
        <v>14</v>
      </c>
      <c r="CE79" s="17">
        <v>38899</v>
      </c>
      <c r="CF79" s="3">
        <v>0</v>
      </c>
      <c r="CG79" s="3">
        <v>0</v>
      </c>
      <c r="CI79" s="3" t="s">
        <v>15</v>
      </c>
      <c r="CJ79" s="17">
        <v>39083</v>
      </c>
      <c r="CK79" s="3">
        <v>84.4</v>
      </c>
      <c r="CL79" s="3">
        <v>77.132000000000005</v>
      </c>
      <c r="CN79" s="3" t="s">
        <v>16</v>
      </c>
      <c r="CO79" s="17">
        <v>39114</v>
      </c>
      <c r="CP79" s="3">
        <v>22</v>
      </c>
      <c r="CQ79" s="3">
        <v>29.576000000000001</v>
      </c>
      <c r="CS79" s="3" t="s">
        <v>17</v>
      </c>
      <c r="CT79" s="17">
        <v>38869</v>
      </c>
      <c r="CU79" s="3">
        <v>0</v>
      </c>
      <c r="CV79" s="3">
        <v>0</v>
      </c>
      <c r="CX79" s="3" t="s">
        <v>18</v>
      </c>
      <c r="CY79" s="17">
        <v>40087</v>
      </c>
      <c r="CZ79" s="3">
        <v>49.4</v>
      </c>
      <c r="DA79" s="3">
        <v>103.482</v>
      </c>
      <c r="DC79" s="3" t="s">
        <v>19</v>
      </c>
      <c r="DD79" s="17">
        <v>38869</v>
      </c>
      <c r="DE79" s="3">
        <v>0</v>
      </c>
      <c r="DF79" s="3">
        <v>0</v>
      </c>
      <c r="DH79" s="3" t="s">
        <v>20</v>
      </c>
      <c r="DI79" s="17">
        <v>38869</v>
      </c>
      <c r="DJ79" s="3">
        <v>0</v>
      </c>
      <c r="DK79" s="3">
        <v>0</v>
      </c>
      <c r="DM79" s="3" t="s">
        <v>21</v>
      </c>
      <c r="DN79" s="17">
        <v>38961</v>
      </c>
      <c r="DO79" s="3">
        <v>0</v>
      </c>
      <c r="DP79" s="3">
        <v>7.5460000000000003</v>
      </c>
      <c r="DR79" s="3" t="s">
        <v>33</v>
      </c>
      <c r="DS79" s="17">
        <v>38961</v>
      </c>
      <c r="DT79" s="3">
        <v>0</v>
      </c>
      <c r="DU79" s="3">
        <v>6.4370000000000003</v>
      </c>
      <c r="DW79" s="3" t="s">
        <v>34</v>
      </c>
      <c r="DX79" s="17">
        <v>38930</v>
      </c>
      <c r="DY79" s="3">
        <v>11.2</v>
      </c>
      <c r="DZ79" s="3">
        <v>5.2619999999999996</v>
      </c>
      <c r="EB79" s="3" t="s">
        <v>35</v>
      </c>
      <c r="EC79" s="17">
        <v>39052</v>
      </c>
      <c r="ED79" s="3">
        <v>50.6</v>
      </c>
      <c r="EE79" s="3">
        <v>124.79</v>
      </c>
      <c r="EG79" s="3" t="s">
        <v>8</v>
      </c>
      <c r="EH79" s="17">
        <v>39052</v>
      </c>
      <c r="EI79" s="3">
        <v>70.5</v>
      </c>
      <c r="EJ79" s="3">
        <v>94.7</v>
      </c>
      <c r="EL79" s="3" t="s">
        <v>9</v>
      </c>
      <c r="EM79" s="17">
        <v>38869</v>
      </c>
      <c r="EN79" s="3">
        <v>1.2</v>
      </c>
      <c r="EO79" s="3">
        <v>0</v>
      </c>
      <c r="EQ79" s="3" t="s">
        <v>10</v>
      </c>
      <c r="ER79" s="17">
        <v>38869</v>
      </c>
      <c r="ES79" s="3">
        <v>4.5</v>
      </c>
      <c r="ET79" s="3">
        <v>0</v>
      </c>
      <c r="EV79" s="3" t="s">
        <v>11</v>
      </c>
      <c r="EW79" s="17">
        <v>38869</v>
      </c>
      <c r="EX79" s="3">
        <v>0.8</v>
      </c>
      <c r="EY79" s="3">
        <v>0</v>
      </c>
      <c r="FA79" s="3" t="s">
        <v>12</v>
      </c>
      <c r="FB79" s="17">
        <v>38869</v>
      </c>
      <c r="FC79" s="3">
        <v>0.5</v>
      </c>
      <c r="FD79" s="3">
        <v>0</v>
      </c>
      <c r="FF79" s="3" t="s">
        <v>22</v>
      </c>
      <c r="FG79" s="17">
        <v>38869</v>
      </c>
      <c r="FH79" s="3">
        <v>0</v>
      </c>
      <c r="FI79" s="3">
        <v>0</v>
      </c>
    </row>
    <row r="80" spans="1:165" x14ac:dyDescent="0.3">
      <c r="A80" s="3">
        <v>30093</v>
      </c>
      <c r="B80" s="17">
        <v>38991</v>
      </c>
      <c r="C80" s="3">
        <v>17</v>
      </c>
      <c r="D80" s="3">
        <v>36.621000000000002</v>
      </c>
      <c r="F80" s="3">
        <v>30105</v>
      </c>
      <c r="G80" s="17">
        <v>38899</v>
      </c>
      <c r="H80" s="3">
        <v>0.1</v>
      </c>
      <c r="I80" s="3">
        <v>5.3220000000000001</v>
      </c>
      <c r="K80" s="3">
        <v>30164</v>
      </c>
      <c r="L80" s="17">
        <v>40360</v>
      </c>
      <c r="M80" s="3">
        <v>0</v>
      </c>
      <c r="N80" s="3">
        <v>0</v>
      </c>
      <c r="P80" s="21">
        <v>30619</v>
      </c>
      <c r="Q80" s="17">
        <v>40330</v>
      </c>
      <c r="R80" s="3">
        <v>0</v>
      </c>
      <c r="S80" s="3">
        <v>0</v>
      </c>
      <c r="T80" s="3">
        <v>5.0469999999999997</v>
      </c>
      <c r="V80" s="3">
        <v>30722</v>
      </c>
      <c r="W80" s="17">
        <v>40725</v>
      </c>
      <c r="X80" s="3">
        <v>1.78</v>
      </c>
      <c r="Y80" s="3">
        <v>0</v>
      </c>
      <c r="AA80" s="3" t="s">
        <v>23</v>
      </c>
      <c r="AB80" s="17">
        <v>38899</v>
      </c>
      <c r="AC80" s="3">
        <v>0</v>
      </c>
      <c r="AD80" s="3">
        <v>0</v>
      </c>
      <c r="AF80" s="3" t="s">
        <v>24</v>
      </c>
      <c r="AG80" s="17">
        <v>38899</v>
      </c>
      <c r="AH80" s="3">
        <v>0</v>
      </c>
      <c r="AI80" s="3">
        <v>0</v>
      </c>
      <c r="AK80" s="3" t="s">
        <v>25</v>
      </c>
      <c r="AL80" s="17">
        <v>38899</v>
      </c>
      <c r="AM80" s="3">
        <v>0</v>
      </c>
      <c r="AN80" s="3">
        <v>2.9350000000000001</v>
      </c>
      <c r="AP80" s="3" t="s">
        <v>26</v>
      </c>
      <c r="AQ80" s="17">
        <v>38899</v>
      </c>
      <c r="AR80" s="3">
        <v>0</v>
      </c>
      <c r="AS80" s="3">
        <v>5.3120000000000003</v>
      </c>
      <c r="AU80" s="3" t="s">
        <v>13</v>
      </c>
      <c r="AV80" s="17">
        <v>38899</v>
      </c>
      <c r="AW80" s="3">
        <v>0</v>
      </c>
      <c r="AX80" s="3">
        <v>0</v>
      </c>
      <c r="AZ80" s="3" t="s">
        <v>27</v>
      </c>
      <c r="BA80" s="17">
        <v>38930</v>
      </c>
      <c r="BB80" s="3">
        <v>39.5</v>
      </c>
      <c r="BC80" s="3">
        <v>10.051</v>
      </c>
      <c r="BE80" s="3" t="s">
        <v>28</v>
      </c>
      <c r="BF80" s="17">
        <v>38899</v>
      </c>
      <c r="BG80" s="3">
        <v>0</v>
      </c>
      <c r="BH80" s="3">
        <v>0</v>
      </c>
      <c r="BJ80" s="3" t="s">
        <v>29</v>
      </c>
      <c r="BK80" s="17">
        <v>38899</v>
      </c>
      <c r="BL80" s="3">
        <v>0</v>
      </c>
      <c r="BM80" s="3">
        <v>0</v>
      </c>
      <c r="BO80" s="3" t="s">
        <v>30</v>
      </c>
      <c r="BP80" s="17">
        <v>38899</v>
      </c>
      <c r="BQ80" s="3">
        <v>0</v>
      </c>
      <c r="BR80" s="3">
        <v>0</v>
      </c>
      <c r="BT80" s="3" t="s">
        <v>31</v>
      </c>
      <c r="BU80" s="17">
        <v>38899</v>
      </c>
      <c r="BV80" s="3">
        <v>0</v>
      </c>
      <c r="BW80" s="3">
        <v>0</v>
      </c>
      <c r="BY80" s="3" t="s">
        <v>32</v>
      </c>
      <c r="BZ80" s="17">
        <v>38899</v>
      </c>
      <c r="CA80" s="3">
        <v>0</v>
      </c>
      <c r="CB80" s="3">
        <v>0</v>
      </c>
      <c r="CD80" s="3" t="s">
        <v>14</v>
      </c>
      <c r="CE80" s="17">
        <v>38930</v>
      </c>
      <c r="CF80" s="3">
        <v>41.7</v>
      </c>
      <c r="CG80" s="3">
        <v>5.0279999999999996</v>
      </c>
      <c r="CI80" s="3" t="s">
        <v>15</v>
      </c>
      <c r="CJ80" s="17">
        <v>39114</v>
      </c>
      <c r="CK80" s="3">
        <v>25.4</v>
      </c>
      <c r="CL80" s="3">
        <v>24.626000000000001</v>
      </c>
      <c r="CN80" s="3" t="s">
        <v>16</v>
      </c>
      <c r="CO80" s="17">
        <v>39142</v>
      </c>
      <c r="CP80" s="3">
        <v>0</v>
      </c>
      <c r="CQ80" s="3">
        <v>60.973999999999997</v>
      </c>
      <c r="CS80" s="3" t="s">
        <v>17</v>
      </c>
      <c r="CT80" s="17">
        <v>38899</v>
      </c>
      <c r="CU80" s="3">
        <v>0</v>
      </c>
      <c r="CV80" s="3">
        <v>0</v>
      </c>
      <c r="CX80" s="3" t="s">
        <v>18</v>
      </c>
      <c r="CY80" s="17">
        <v>40118</v>
      </c>
      <c r="CZ80" s="3">
        <v>133.19999999999999</v>
      </c>
      <c r="DA80" s="3">
        <v>83.290999999999997</v>
      </c>
      <c r="DC80" s="3" t="s">
        <v>19</v>
      </c>
      <c r="DD80" s="17">
        <v>38899</v>
      </c>
      <c r="DE80" s="3">
        <v>0</v>
      </c>
      <c r="DF80" s="3">
        <v>0</v>
      </c>
      <c r="DH80" s="3" t="s">
        <v>20</v>
      </c>
      <c r="DI80" s="17">
        <v>38899</v>
      </c>
      <c r="DJ80" s="3">
        <v>0</v>
      </c>
      <c r="DK80" s="3">
        <v>0</v>
      </c>
      <c r="DM80" s="3" t="s">
        <v>21</v>
      </c>
      <c r="DN80" s="17">
        <v>38991</v>
      </c>
      <c r="DO80" s="3">
        <v>3.2</v>
      </c>
      <c r="DP80" s="3">
        <v>38.93</v>
      </c>
      <c r="DR80" s="3" t="s">
        <v>33</v>
      </c>
      <c r="DS80" s="17">
        <v>38991</v>
      </c>
      <c r="DT80" s="3">
        <v>40.1</v>
      </c>
      <c r="DU80" s="3">
        <v>47.753999999999998</v>
      </c>
      <c r="DW80" s="3" t="s">
        <v>34</v>
      </c>
      <c r="DX80" s="17">
        <v>38961</v>
      </c>
      <c r="DY80" s="3">
        <v>2</v>
      </c>
      <c r="DZ80" s="3">
        <v>6.1189999999999998</v>
      </c>
      <c r="EB80" s="3" t="s">
        <v>35</v>
      </c>
      <c r="EC80" s="17">
        <v>39083</v>
      </c>
      <c r="ED80" s="3">
        <v>36</v>
      </c>
      <c r="EE80" s="3">
        <v>59.57</v>
      </c>
      <c r="EG80" s="3" t="s">
        <v>8</v>
      </c>
      <c r="EH80" s="17">
        <v>39083</v>
      </c>
      <c r="EI80" s="3">
        <v>39.5</v>
      </c>
      <c r="EJ80" s="3">
        <v>48.826999999999998</v>
      </c>
      <c r="EL80" s="3" t="s">
        <v>9</v>
      </c>
      <c r="EM80" s="17">
        <v>38899</v>
      </c>
      <c r="EN80" s="3">
        <v>0</v>
      </c>
      <c r="EO80" s="3">
        <v>0</v>
      </c>
      <c r="EQ80" s="3" t="s">
        <v>10</v>
      </c>
      <c r="ER80" s="17">
        <v>38899</v>
      </c>
      <c r="ES80" s="3">
        <v>0</v>
      </c>
      <c r="ET80" s="3">
        <v>0</v>
      </c>
      <c r="EV80" s="3" t="s">
        <v>11</v>
      </c>
      <c r="EW80" s="17">
        <v>38899</v>
      </c>
      <c r="EX80" s="3">
        <v>0</v>
      </c>
      <c r="EY80" s="3">
        <v>0</v>
      </c>
      <c r="FA80" s="3" t="s">
        <v>12</v>
      </c>
      <c r="FB80" s="17">
        <v>38899</v>
      </c>
      <c r="FC80" s="3">
        <v>11.5</v>
      </c>
      <c r="FD80" s="3">
        <v>0</v>
      </c>
      <c r="FF80" s="3" t="s">
        <v>22</v>
      </c>
      <c r="FG80" s="17">
        <v>38899</v>
      </c>
      <c r="FH80" s="3">
        <v>0</v>
      </c>
      <c r="FI80" s="3">
        <v>0</v>
      </c>
    </row>
    <row r="81" spans="1:165" x14ac:dyDescent="0.3">
      <c r="A81" s="3">
        <v>30093</v>
      </c>
      <c r="B81" s="17">
        <v>39022</v>
      </c>
      <c r="C81" s="3">
        <v>103.8</v>
      </c>
      <c r="D81" s="3">
        <v>116.64</v>
      </c>
      <c r="F81" s="3">
        <v>30105</v>
      </c>
      <c r="G81" s="17">
        <v>38930</v>
      </c>
      <c r="H81" s="3">
        <v>41.8</v>
      </c>
      <c r="I81" s="3">
        <v>13.15</v>
      </c>
      <c r="K81" s="3">
        <v>30164</v>
      </c>
      <c r="L81" s="17">
        <v>40391</v>
      </c>
      <c r="M81" s="3">
        <v>0</v>
      </c>
      <c r="N81" s="3">
        <v>0</v>
      </c>
      <c r="P81" s="21">
        <v>30619</v>
      </c>
      <c r="Q81" s="17">
        <v>40360</v>
      </c>
      <c r="R81" s="3">
        <v>0.51</v>
      </c>
      <c r="S81" s="3">
        <v>0</v>
      </c>
      <c r="T81" s="3">
        <v>0</v>
      </c>
      <c r="V81" s="3">
        <v>30722</v>
      </c>
      <c r="W81" s="17">
        <v>40756</v>
      </c>
      <c r="X81" s="3">
        <v>3.05</v>
      </c>
      <c r="Y81" s="3">
        <v>5.343</v>
      </c>
      <c r="AA81" s="3" t="s">
        <v>23</v>
      </c>
      <c r="AB81" s="17">
        <v>38930</v>
      </c>
      <c r="AC81" s="3">
        <v>4.2</v>
      </c>
      <c r="AD81" s="3">
        <v>5.7329999999999997</v>
      </c>
      <c r="AF81" s="3" t="s">
        <v>24</v>
      </c>
      <c r="AG81" s="17">
        <v>38930</v>
      </c>
      <c r="AH81" s="3">
        <v>54</v>
      </c>
      <c r="AI81" s="3">
        <v>7.5490000000000004</v>
      </c>
      <c r="AK81" s="3" t="s">
        <v>25</v>
      </c>
      <c r="AL81" s="17">
        <v>38930</v>
      </c>
      <c r="AM81" s="3">
        <v>36.200000000000003</v>
      </c>
      <c r="AN81" s="3">
        <v>10.002000000000001</v>
      </c>
      <c r="AP81" s="3" t="s">
        <v>26</v>
      </c>
      <c r="AQ81" s="17">
        <v>38930</v>
      </c>
      <c r="AR81" s="3">
        <v>30.4</v>
      </c>
      <c r="AS81" s="3">
        <v>12.615</v>
      </c>
      <c r="AU81" s="3" t="s">
        <v>13</v>
      </c>
      <c r="AV81" s="17">
        <v>38930</v>
      </c>
      <c r="AW81" s="3">
        <v>41.5</v>
      </c>
      <c r="AX81" s="3">
        <v>9.5359999999999996</v>
      </c>
      <c r="AZ81" s="3" t="s">
        <v>27</v>
      </c>
      <c r="BA81" s="17">
        <v>38961</v>
      </c>
      <c r="BB81" s="3">
        <v>0</v>
      </c>
      <c r="BC81" s="3">
        <v>6.851</v>
      </c>
      <c r="BE81" s="3" t="s">
        <v>28</v>
      </c>
      <c r="BF81" s="17">
        <v>38930</v>
      </c>
      <c r="BG81" s="3">
        <v>0</v>
      </c>
      <c r="BH81" s="3">
        <v>0</v>
      </c>
      <c r="BJ81" s="3" t="s">
        <v>29</v>
      </c>
      <c r="BK81" s="17">
        <v>38930</v>
      </c>
      <c r="BL81" s="3">
        <v>0</v>
      </c>
      <c r="BM81" s="3">
        <v>0</v>
      </c>
      <c r="BO81" s="3" t="s">
        <v>30</v>
      </c>
      <c r="BP81" s="17">
        <v>38930</v>
      </c>
      <c r="BQ81" s="3">
        <v>0</v>
      </c>
      <c r="BR81" s="3">
        <v>0</v>
      </c>
      <c r="BT81" s="3" t="s">
        <v>31</v>
      </c>
      <c r="BU81" s="17">
        <v>38930</v>
      </c>
      <c r="BV81" s="3">
        <v>0</v>
      </c>
      <c r="BW81" s="3">
        <v>7.0519999999999996</v>
      </c>
      <c r="BY81" s="3" t="s">
        <v>32</v>
      </c>
      <c r="BZ81" s="17">
        <v>38930</v>
      </c>
      <c r="CA81" s="3">
        <v>0</v>
      </c>
      <c r="CB81" s="3">
        <v>5.0460000000000003</v>
      </c>
      <c r="CD81" s="3" t="s">
        <v>14</v>
      </c>
      <c r="CE81" s="17">
        <v>38961</v>
      </c>
      <c r="CF81" s="3">
        <v>0</v>
      </c>
      <c r="CG81" s="3">
        <v>6.58</v>
      </c>
      <c r="CI81" s="3" t="s">
        <v>15</v>
      </c>
      <c r="CJ81" s="17">
        <v>39142</v>
      </c>
      <c r="CK81" s="3">
        <v>7.2</v>
      </c>
      <c r="CL81" s="3">
        <v>58.74</v>
      </c>
      <c r="CN81" s="3" t="s">
        <v>16</v>
      </c>
      <c r="CO81" s="17">
        <v>39173</v>
      </c>
      <c r="CP81" s="3">
        <v>1.7</v>
      </c>
      <c r="CQ81" s="3">
        <v>48.441000000000003</v>
      </c>
      <c r="CS81" s="3" t="s">
        <v>17</v>
      </c>
      <c r="CT81" s="17">
        <v>38930</v>
      </c>
      <c r="CU81" s="3">
        <v>36</v>
      </c>
      <c r="CV81" s="3">
        <v>0</v>
      </c>
      <c r="CX81" s="3" t="s">
        <v>18</v>
      </c>
      <c r="CY81" s="17">
        <v>40148</v>
      </c>
      <c r="CZ81" s="3">
        <v>89.4</v>
      </c>
      <c r="DA81" s="3">
        <v>140.155</v>
      </c>
      <c r="DC81" s="3" t="s">
        <v>19</v>
      </c>
      <c r="DD81" s="17">
        <v>38930</v>
      </c>
      <c r="DE81" s="3">
        <v>40.200000000000003</v>
      </c>
      <c r="DF81" s="3">
        <v>0</v>
      </c>
      <c r="DH81" s="3" t="s">
        <v>20</v>
      </c>
      <c r="DI81" s="17">
        <v>38930</v>
      </c>
      <c r="DJ81" s="3">
        <v>18.8</v>
      </c>
      <c r="DK81" s="3">
        <v>5.2919999999999998</v>
      </c>
      <c r="DM81" s="3" t="s">
        <v>21</v>
      </c>
      <c r="DN81" s="17">
        <v>39022</v>
      </c>
      <c r="DO81" s="3">
        <v>1.5</v>
      </c>
      <c r="DP81" s="3">
        <v>118.432</v>
      </c>
      <c r="DR81" s="3" t="s">
        <v>33</v>
      </c>
      <c r="DS81" s="17">
        <v>39022</v>
      </c>
      <c r="DT81" s="3">
        <v>78.8</v>
      </c>
      <c r="DU81" s="3">
        <v>73.332999999999998</v>
      </c>
      <c r="DW81" s="3" t="s">
        <v>34</v>
      </c>
      <c r="DX81" s="17">
        <v>38991</v>
      </c>
      <c r="DY81" s="3">
        <v>49.4</v>
      </c>
      <c r="DZ81" s="3">
        <v>38.802999999999997</v>
      </c>
      <c r="EB81" s="3" t="s">
        <v>35</v>
      </c>
      <c r="EC81" s="17">
        <v>39114</v>
      </c>
      <c r="ED81" s="3">
        <v>0</v>
      </c>
      <c r="EE81" s="3">
        <v>27.018999999999998</v>
      </c>
      <c r="EG81" s="3" t="s">
        <v>8</v>
      </c>
      <c r="EH81" s="17">
        <v>39114</v>
      </c>
      <c r="EI81" s="3">
        <v>0</v>
      </c>
      <c r="EJ81" s="3">
        <v>27.786999999999999</v>
      </c>
      <c r="EL81" s="3" t="s">
        <v>9</v>
      </c>
      <c r="EM81" s="17">
        <v>38930</v>
      </c>
      <c r="EN81" s="3">
        <v>0</v>
      </c>
      <c r="EO81" s="3">
        <v>2.4350000000000001</v>
      </c>
      <c r="EQ81" s="3" t="s">
        <v>10</v>
      </c>
      <c r="ER81" s="17">
        <v>38930</v>
      </c>
      <c r="ES81" s="3">
        <v>0</v>
      </c>
      <c r="ET81" s="3">
        <v>0</v>
      </c>
      <c r="EV81" s="3" t="s">
        <v>11</v>
      </c>
      <c r="EW81" s="17">
        <v>38930</v>
      </c>
      <c r="EX81" s="3">
        <v>3.6</v>
      </c>
      <c r="EY81" s="3">
        <v>0</v>
      </c>
      <c r="FA81" s="3" t="s">
        <v>12</v>
      </c>
      <c r="FB81" s="17">
        <v>38930</v>
      </c>
      <c r="FC81" s="3">
        <v>0.7</v>
      </c>
      <c r="FD81" s="3">
        <v>5.93</v>
      </c>
      <c r="FF81" s="3" t="s">
        <v>22</v>
      </c>
      <c r="FG81" s="17">
        <v>38930</v>
      </c>
      <c r="FH81" s="3">
        <v>6</v>
      </c>
      <c r="FI81" s="3">
        <v>0</v>
      </c>
    </row>
    <row r="82" spans="1:165" x14ac:dyDescent="0.3">
      <c r="A82" s="3">
        <v>30093</v>
      </c>
      <c r="B82" s="17">
        <v>39052</v>
      </c>
      <c r="C82" s="3">
        <v>79.599999999999994</v>
      </c>
      <c r="D82" s="3">
        <v>133.50700000000001</v>
      </c>
      <c r="F82" s="3">
        <v>30105</v>
      </c>
      <c r="G82" s="17">
        <v>38961</v>
      </c>
      <c r="H82" s="3">
        <v>0.1</v>
      </c>
      <c r="I82" s="3">
        <v>6.101</v>
      </c>
      <c r="K82" s="3">
        <v>30164</v>
      </c>
      <c r="L82" s="17">
        <v>40422</v>
      </c>
      <c r="M82" s="3">
        <v>0</v>
      </c>
      <c r="N82" s="3">
        <v>5.0609999999999999</v>
      </c>
      <c r="P82" s="21">
        <v>30619</v>
      </c>
      <c r="Q82" s="17">
        <v>40391</v>
      </c>
      <c r="R82" s="3">
        <v>0</v>
      </c>
      <c r="S82" s="3">
        <v>0</v>
      </c>
      <c r="T82" s="3">
        <v>0</v>
      </c>
      <c r="V82" s="3">
        <v>30722</v>
      </c>
      <c r="W82" s="17">
        <v>40787</v>
      </c>
      <c r="X82" s="3">
        <v>0</v>
      </c>
      <c r="Y82" s="3">
        <v>0</v>
      </c>
      <c r="AA82" s="3" t="s">
        <v>23</v>
      </c>
      <c r="AB82" s="17">
        <v>38961</v>
      </c>
      <c r="AC82" s="3">
        <v>0</v>
      </c>
      <c r="AD82" s="3">
        <v>5.2859999999999996</v>
      </c>
      <c r="AF82" s="3" t="s">
        <v>24</v>
      </c>
      <c r="AG82" s="17">
        <v>38961</v>
      </c>
      <c r="AH82" s="3">
        <v>0</v>
      </c>
      <c r="AI82" s="3">
        <v>5.7290000000000001</v>
      </c>
      <c r="AK82" s="3" t="s">
        <v>25</v>
      </c>
      <c r="AL82" s="17">
        <v>38961</v>
      </c>
      <c r="AM82" s="3">
        <v>0</v>
      </c>
      <c r="AN82" s="3">
        <v>5.5640000000000001</v>
      </c>
      <c r="AP82" s="3" t="s">
        <v>26</v>
      </c>
      <c r="AQ82" s="17">
        <v>38961</v>
      </c>
      <c r="AR82" s="3">
        <v>1.2</v>
      </c>
      <c r="AS82" s="3">
        <v>6.3730000000000002</v>
      </c>
      <c r="AU82" s="3" t="s">
        <v>13</v>
      </c>
      <c r="AV82" s="17">
        <v>38961</v>
      </c>
      <c r="AW82" s="3">
        <v>0</v>
      </c>
      <c r="AX82" s="3">
        <v>5.0640000000000001</v>
      </c>
      <c r="AZ82" s="3" t="s">
        <v>27</v>
      </c>
      <c r="BA82" s="17">
        <v>38991</v>
      </c>
      <c r="BB82" s="3">
        <v>0</v>
      </c>
      <c r="BC82" s="3">
        <v>42.223999999999997</v>
      </c>
      <c r="BE82" s="3" t="s">
        <v>28</v>
      </c>
      <c r="BF82" s="17">
        <v>38961</v>
      </c>
      <c r="BG82" s="3">
        <v>0</v>
      </c>
      <c r="BH82" s="3">
        <v>5.3360000000000003</v>
      </c>
      <c r="BJ82" s="3" t="s">
        <v>29</v>
      </c>
      <c r="BK82" s="17">
        <v>38961</v>
      </c>
      <c r="BL82" s="3">
        <v>0</v>
      </c>
      <c r="BM82" s="3">
        <v>7.7220000000000004</v>
      </c>
      <c r="BO82" s="3" t="s">
        <v>30</v>
      </c>
      <c r="BP82" s="17">
        <v>38961</v>
      </c>
      <c r="BQ82" s="3">
        <v>0</v>
      </c>
      <c r="BR82" s="3">
        <v>7.7220000000000004</v>
      </c>
      <c r="BT82" s="3" t="s">
        <v>31</v>
      </c>
      <c r="BU82" s="17">
        <v>38961</v>
      </c>
      <c r="BV82" s="3">
        <v>0</v>
      </c>
      <c r="BW82" s="3">
        <v>7.1319999999999997</v>
      </c>
      <c r="BY82" s="3" t="s">
        <v>32</v>
      </c>
      <c r="BZ82" s="17">
        <v>38961</v>
      </c>
      <c r="CA82" s="3">
        <v>0</v>
      </c>
      <c r="CB82" s="3">
        <v>6.1660000000000004</v>
      </c>
      <c r="CD82" s="3" t="s">
        <v>14</v>
      </c>
      <c r="CE82" s="17">
        <v>38991</v>
      </c>
      <c r="CF82" s="3">
        <v>15.6</v>
      </c>
      <c r="CG82" s="3">
        <v>35.323999999999998</v>
      </c>
      <c r="CI82" s="3" t="s">
        <v>15</v>
      </c>
      <c r="CJ82" s="17">
        <v>39173</v>
      </c>
      <c r="CK82" s="3">
        <v>16</v>
      </c>
      <c r="CL82" s="3">
        <v>49.622</v>
      </c>
      <c r="CN82" s="3" t="s">
        <v>16</v>
      </c>
      <c r="CO82" s="17">
        <v>39203</v>
      </c>
      <c r="CP82" s="3">
        <v>0</v>
      </c>
      <c r="CQ82" s="3">
        <v>5.1870000000000003</v>
      </c>
      <c r="CS82" s="3" t="s">
        <v>17</v>
      </c>
      <c r="CT82" s="17">
        <v>38961</v>
      </c>
      <c r="CU82" s="3">
        <v>0</v>
      </c>
      <c r="CV82" s="3">
        <v>6.8390000000000004</v>
      </c>
      <c r="CX82" s="3" t="s">
        <v>18</v>
      </c>
      <c r="CY82" s="17">
        <v>40179</v>
      </c>
      <c r="CZ82" s="3">
        <v>138.80000000000001</v>
      </c>
      <c r="DA82" s="3">
        <v>169.31399999999999</v>
      </c>
      <c r="DC82" s="3" t="s">
        <v>19</v>
      </c>
      <c r="DD82" s="17">
        <v>38961</v>
      </c>
      <c r="DE82" s="3">
        <v>2.6</v>
      </c>
      <c r="DF82" s="3">
        <v>7.3239999999999998</v>
      </c>
      <c r="DH82" s="3" t="s">
        <v>20</v>
      </c>
      <c r="DI82" s="17">
        <v>38961</v>
      </c>
      <c r="DJ82" s="3">
        <v>0.8</v>
      </c>
      <c r="DK82" s="3">
        <v>7.681</v>
      </c>
      <c r="DM82" s="3" t="s">
        <v>21</v>
      </c>
      <c r="DN82" s="17">
        <v>39052</v>
      </c>
      <c r="DO82" s="3">
        <v>60.5</v>
      </c>
      <c r="DP82" s="3">
        <v>148.08199999999999</v>
      </c>
      <c r="DR82" s="3" t="s">
        <v>33</v>
      </c>
      <c r="DS82" s="17">
        <v>39052</v>
      </c>
      <c r="DT82" s="3">
        <v>86.7</v>
      </c>
      <c r="DU82" s="3">
        <v>138.102</v>
      </c>
      <c r="DW82" s="3" t="s">
        <v>34</v>
      </c>
      <c r="DX82" s="17">
        <v>39022</v>
      </c>
      <c r="DY82" s="3">
        <v>99</v>
      </c>
      <c r="DZ82" s="3">
        <v>72.268000000000001</v>
      </c>
      <c r="EB82" s="3" t="s">
        <v>35</v>
      </c>
      <c r="EC82" s="17">
        <v>39142</v>
      </c>
      <c r="ED82" s="3">
        <v>5</v>
      </c>
      <c r="EE82" s="3">
        <v>42.067999999999998</v>
      </c>
      <c r="EG82" s="3" t="s">
        <v>8</v>
      </c>
      <c r="EH82" s="17">
        <v>39142</v>
      </c>
      <c r="EI82" s="3">
        <v>0</v>
      </c>
      <c r="EJ82" s="3">
        <v>46.777000000000001</v>
      </c>
      <c r="EL82" s="3" t="s">
        <v>9</v>
      </c>
      <c r="EM82" s="17">
        <v>38961</v>
      </c>
      <c r="EN82" s="3">
        <v>0</v>
      </c>
      <c r="EO82" s="3">
        <v>5.4889999999999999</v>
      </c>
      <c r="EQ82" s="3" t="s">
        <v>10</v>
      </c>
      <c r="ER82" s="17">
        <v>38961</v>
      </c>
      <c r="ES82" s="3">
        <v>7</v>
      </c>
      <c r="ET82" s="3">
        <v>5.3890000000000002</v>
      </c>
      <c r="EV82" s="3" t="s">
        <v>11</v>
      </c>
      <c r="EW82" s="17">
        <v>38961</v>
      </c>
      <c r="EX82" s="3">
        <v>0</v>
      </c>
      <c r="EY82" s="3">
        <v>3.6480000000000001</v>
      </c>
      <c r="FA82" s="3" t="s">
        <v>12</v>
      </c>
      <c r="FB82" s="17">
        <v>38961</v>
      </c>
      <c r="FC82" s="3">
        <v>10</v>
      </c>
      <c r="FD82" s="3">
        <v>6.73</v>
      </c>
      <c r="FF82" s="3" t="s">
        <v>22</v>
      </c>
      <c r="FG82" s="17">
        <v>38961</v>
      </c>
      <c r="FH82" s="3">
        <v>0</v>
      </c>
      <c r="FI82" s="3">
        <v>2.758</v>
      </c>
    </row>
    <row r="83" spans="1:165" x14ac:dyDescent="0.3">
      <c r="A83" s="3">
        <v>30093</v>
      </c>
      <c r="B83" s="17">
        <v>39083</v>
      </c>
      <c r="C83" s="3">
        <v>60.7</v>
      </c>
      <c r="D83" s="3">
        <v>73.194999999999993</v>
      </c>
      <c r="F83" s="3">
        <v>30105</v>
      </c>
      <c r="G83" s="17">
        <v>38991</v>
      </c>
      <c r="H83" s="3">
        <v>47.2</v>
      </c>
      <c r="I83" s="3">
        <v>41.255000000000003</v>
      </c>
      <c r="K83" s="3">
        <v>30164</v>
      </c>
      <c r="L83" s="17">
        <v>40452</v>
      </c>
      <c r="M83" s="3">
        <v>23.7</v>
      </c>
      <c r="N83" s="3">
        <v>35.618000000000002</v>
      </c>
      <c r="P83" s="21">
        <v>30619</v>
      </c>
      <c r="Q83" s="17">
        <v>40422</v>
      </c>
      <c r="R83" s="3">
        <v>0</v>
      </c>
      <c r="S83" s="3">
        <v>5.4169999999999998</v>
      </c>
      <c r="T83" s="3">
        <v>5.8579999999999997</v>
      </c>
      <c r="V83" s="3">
        <v>30722</v>
      </c>
      <c r="W83" s="17">
        <v>40817</v>
      </c>
      <c r="X83" s="3">
        <v>31.49</v>
      </c>
      <c r="Y83" s="3">
        <v>40.564</v>
      </c>
      <c r="AA83" s="3" t="s">
        <v>23</v>
      </c>
      <c r="AB83" s="17">
        <v>38991</v>
      </c>
      <c r="AC83" s="3">
        <v>55.7</v>
      </c>
      <c r="AD83" s="3">
        <v>53.576999999999998</v>
      </c>
      <c r="AF83" s="3" t="s">
        <v>24</v>
      </c>
      <c r="AG83" s="17">
        <v>38991</v>
      </c>
      <c r="AH83" s="3">
        <v>45.5</v>
      </c>
      <c r="AI83" s="3">
        <v>60.741</v>
      </c>
      <c r="AK83" s="3" t="s">
        <v>25</v>
      </c>
      <c r="AL83" s="17">
        <v>38991</v>
      </c>
      <c r="AM83" s="3">
        <v>14</v>
      </c>
      <c r="AN83" s="3">
        <v>41.456000000000003</v>
      </c>
      <c r="AP83" s="3" t="s">
        <v>26</v>
      </c>
      <c r="AQ83" s="17">
        <v>38991</v>
      </c>
      <c r="AR83" s="3">
        <v>28.1</v>
      </c>
      <c r="AS83" s="3">
        <v>52.494</v>
      </c>
      <c r="AU83" s="3" t="s">
        <v>13</v>
      </c>
      <c r="AV83" s="17">
        <v>38991</v>
      </c>
      <c r="AW83" s="3">
        <v>58.4</v>
      </c>
      <c r="AX83" s="3">
        <v>35.470999999999997</v>
      </c>
      <c r="AZ83" s="3" t="s">
        <v>27</v>
      </c>
      <c r="BA83" s="17">
        <v>39022</v>
      </c>
      <c r="BB83" s="3">
        <v>75.5</v>
      </c>
      <c r="BC83" s="3">
        <v>104.16500000000001</v>
      </c>
      <c r="BE83" s="3" t="s">
        <v>28</v>
      </c>
      <c r="BF83" s="17">
        <v>38991</v>
      </c>
      <c r="BG83" s="3">
        <v>56</v>
      </c>
      <c r="BH83" s="3">
        <v>33.07</v>
      </c>
      <c r="BJ83" s="3" t="s">
        <v>29</v>
      </c>
      <c r="BK83" s="17">
        <v>38991</v>
      </c>
      <c r="BL83" s="3">
        <v>70</v>
      </c>
      <c r="BM83" s="3">
        <v>35.656999999999996</v>
      </c>
      <c r="BO83" s="3" t="s">
        <v>30</v>
      </c>
      <c r="BP83" s="17">
        <v>38991</v>
      </c>
      <c r="BQ83" s="3">
        <v>40</v>
      </c>
      <c r="BR83" s="3">
        <v>35.656999999999996</v>
      </c>
      <c r="BT83" s="3" t="s">
        <v>31</v>
      </c>
      <c r="BU83" s="17">
        <v>38991</v>
      </c>
      <c r="BV83" s="3">
        <v>65.5</v>
      </c>
      <c r="BW83" s="3">
        <v>39.749000000000002</v>
      </c>
      <c r="BY83" s="3" t="s">
        <v>32</v>
      </c>
      <c r="BZ83" s="17">
        <v>38991</v>
      </c>
      <c r="CA83" s="3">
        <v>51</v>
      </c>
      <c r="CB83" s="3">
        <v>35.859000000000002</v>
      </c>
      <c r="CD83" s="3" t="s">
        <v>14</v>
      </c>
      <c r="CE83" s="17">
        <v>39022</v>
      </c>
      <c r="CF83" s="3">
        <v>74.599999999999994</v>
      </c>
      <c r="CG83" s="3">
        <v>108.518</v>
      </c>
      <c r="CI83" s="3" t="s">
        <v>15</v>
      </c>
      <c r="CJ83" s="17">
        <v>39203</v>
      </c>
      <c r="CK83" s="3">
        <v>0</v>
      </c>
      <c r="CL83" s="3">
        <v>0</v>
      </c>
      <c r="CN83" s="3" t="s">
        <v>16</v>
      </c>
      <c r="CO83" s="17">
        <v>39234</v>
      </c>
      <c r="CP83" s="3">
        <v>20</v>
      </c>
      <c r="CQ83" s="3">
        <v>11.611000000000001</v>
      </c>
      <c r="CS83" s="3" t="s">
        <v>17</v>
      </c>
      <c r="CT83" s="17">
        <v>38991</v>
      </c>
      <c r="CU83" s="3">
        <v>10</v>
      </c>
      <c r="CV83" s="3">
        <v>37.308999999999997</v>
      </c>
      <c r="CX83" s="3" t="s">
        <v>18</v>
      </c>
      <c r="CY83" s="17">
        <v>40210</v>
      </c>
      <c r="CZ83" s="3">
        <v>109</v>
      </c>
      <c r="DA83" s="3">
        <v>126.676</v>
      </c>
      <c r="DC83" s="3" t="s">
        <v>19</v>
      </c>
      <c r="DD83" s="17">
        <v>38991</v>
      </c>
      <c r="DE83" s="3">
        <v>27.4</v>
      </c>
      <c r="DF83" s="3">
        <v>46.195999999999998</v>
      </c>
      <c r="DH83" s="3" t="s">
        <v>20</v>
      </c>
      <c r="DI83" s="17">
        <v>38991</v>
      </c>
      <c r="DJ83" s="3">
        <v>18</v>
      </c>
      <c r="DK83" s="3">
        <v>39.165999999999997</v>
      </c>
      <c r="DM83" s="3" t="s">
        <v>21</v>
      </c>
      <c r="DN83" s="17">
        <v>39083</v>
      </c>
      <c r="DO83" s="3">
        <v>53</v>
      </c>
      <c r="DP83" s="3">
        <v>69.591999999999999</v>
      </c>
      <c r="DR83" s="3" t="s">
        <v>33</v>
      </c>
      <c r="DS83" s="17">
        <v>39083</v>
      </c>
      <c r="DT83" s="3">
        <v>50.6</v>
      </c>
      <c r="DU83" s="3">
        <v>46.319000000000003</v>
      </c>
      <c r="DW83" s="3" t="s">
        <v>34</v>
      </c>
      <c r="DX83" s="17">
        <v>39052</v>
      </c>
      <c r="DY83" s="3">
        <v>148.6</v>
      </c>
      <c r="DZ83" s="3">
        <v>111.06</v>
      </c>
      <c r="EB83" s="3" t="s">
        <v>35</v>
      </c>
      <c r="EC83" s="17">
        <v>39173</v>
      </c>
      <c r="ED83" s="3">
        <v>5.6</v>
      </c>
      <c r="EE83" s="3">
        <v>38.706000000000003</v>
      </c>
      <c r="EG83" s="3" t="s">
        <v>8</v>
      </c>
      <c r="EH83" s="17">
        <v>39173</v>
      </c>
      <c r="EI83" s="3">
        <v>0</v>
      </c>
      <c r="EJ83" s="3">
        <v>37.502000000000002</v>
      </c>
      <c r="EL83" s="3" t="s">
        <v>9</v>
      </c>
      <c r="EM83" s="17">
        <v>38991</v>
      </c>
      <c r="EN83" s="3">
        <v>20.8</v>
      </c>
      <c r="EO83" s="3">
        <v>43.911999999999999</v>
      </c>
      <c r="EQ83" s="3" t="s">
        <v>10</v>
      </c>
      <c r="ER83" s="17">
        <v>38991</v>
      </c>
      <c r="ES83" s="3">
        <v>61</v>
      </c>
      <c r="ET83" s="3">
        <v>38.009</v>
      </c>
      <c r="EV83" s="3" t="s">
        <v>11</v>
      </c>
      <c r="EW83" s="17">
        <v>38991</v>
      </c>
      <c r="EX83" s="3">
        <v>55.6</v>
      </c>
      <c r="EY83" s="3">
        <v>34.984000000000002</v>
      </c>
      <c r="FA83" s="3" t="s">
        <v>12</v>
      </c>
      <c r="FB83" s="17">
        <v>38991</v>
      </c>
      <c r="FC83" s="3">
        <v>45</v>
      </c>
      <c r="FD83" s="3">
        <v>41.587000000000003</v>
      </c>
      <c r="FF83" s="3" t="s">
        <v>22</v>
      </c>
      <c r="FG83" s="17">
        <v>38991</v>
      </c>
      <c r="FH83" s="3">
        <v>33.4</v>
      </c>
      <c r="FI83" s="3">
        <v>45.838999999999999</v>
      </c>
    </row>
    <row r="84" spans="1:165" x14ac:dyDescent="0.3">
      <c r="A84" s="3">
        <v>30093</v>
      </c>
      <c r="B84" s="17">
        <v>39114</v>
      </c>
      <c r="C84" s="3">
        <v>27.9</v>
      </c>
      <c r="D84" s="3">
        <v>25.363</v>
      </c>
      <c r="F84" s="3">
        <v>30105</v>
      </c>
      <c r="G84" s="17">
        <v>39022</v>
      </c>
      <c r="H84" s="3">
        <v>59.9</v>
      </c>
      <c r="I84" s="3">
        <v>97.326999999999998</v>
      </c>
      <c r="K84" s="3">
        <v>30164</v>
      </c>
      <c r="L84" s="17">
        <v>40483</v>
      </c>
      <c r="M84" s="3">
        <v>120.3</v>
      </c>
      <c r="N84" s="3">
        <v>78.245000000000005</v>
      </c>
      <c r="P84" s="21">
        <v>30619</v>
      </c>
      <c r="Q84" s="17">
        <v>40452</v>
      </c>
      <c r="R84" s="3">
        <v>15.75</v>
      </c>
      <c r="S84" s="3">
        <v>27.414000000000001</v>
      </c>
      <c r="T84" s="3">
        <v>26.62</v>
      </c>
      <c r="V84" s="3">
        <v>30722</v>
      </c>
      <c r="W84" s="17">
        <v>40878</v>
      </c>
      <c r="X84" s="3">
        <v>76.45</v>
      </c>
      <c r="Y84" s="3">
        <v>69.834000000000003</v>
      </c>
      <c r="AA84" s="3" t="s">
        <v>23</v>
      </c>
      <c r="AB84" s="17">
        <v>39022</v>
      </c>
      <c r="AC84" s="3">
        <v>118.9</v>
      </c>
      <c r="AD84" s="3">
        <v>62.408999999999999</v>
      </c>
      <c r="AF84" s="3" t="s">
        <v>24</v>
      </c>
      <c r="AG84" s="17">
        <v>39022</v>
      </c>
      <c r="AH84" s="3">
        <v>97.7</v>
      </c>
      <c r="AI84" s="3">
        <v>65.569999999999993</v>
      </c>
      <c r="AK84" s="3" t="s">
        <v>25</v>
      </c>
      <c r="AL84" s="17">
        <v>39022</v>
      </c>
      <c r="AM84" s="3">
        <v>76.8</v>
      </c>
      <c r="AN84" s="3">
        <v>95.751999999999995</v>
      </c>
      <c r="AP84" s="3" t="s">
        <v>26</v>
      </c>
      <c r="AQ84" s="17">
        <v>39022</v>
      </c>
      <c r="AR84" s="3">
        <v>147.5</v>
      </c>
      <c r="AS84" s="3">
        <v>99.751999999999995</v>
      </c>
      <c r="AU84" s="3" t="s">
        <v>13</v>
      </c>
      <c r="AV84" s="17">
        <v>39022</v>
      </c>
      <c r="AW84" s="3">
        <v>96.8</v>
      </c>
      <c r="AX84" s="3">
        <v>91.84</v>
      </c>
      <c r="AZ84" s="3" t="s">
        <v>27</v>
      </c>
      <c r="BA84" s="17">
        <v>39052</v>
      </c>
      <c r="BB84" s="3">
        <v>213.5</v>
      </c>
      <c r="BC84" s="3">
        <v>146.93799999999999</v>
      </c>
      <c r="BE84" s="3" t="s">
        <v>28</v>
      </c>
      <c r="BF84" s="17">
        <v>39022</v>
      </c>
      <c r="BG84" s="3">
        <v>70.5</v>
      </c>
      <c r="BH84" s="3">
        <v>91.19</v>
      </c>
      <c r="BJ84" s="3" t="s">
        <v>29</v>
      </c>
      <c r="BK84" s="17">
        <v>39022</v>
      </c>
      <c r="BL84" s="3">
        <v>74</v>
      </c>
      <c r="BM84" s="3">
        <v>98.116</v>
      </c>
      <c r="BO84" s="3" t="s">
        <v>30</v>
      </c>
      <c r="BP84" s="17">
        <v>39022</v>
      </c>
      <c r="BQ84" s="3">
        <v>181</v>
      </c>
      <c r="BR84" s="3">
        <v>98.116</v>
      </c>
      <c r="BT84" s="3" t="s">
        <v>31</v>
      </c>
      <c r="BU84" s="17">
        <v>39022</v>
      </c>
      <c r="BV84" s="3">
        <v>110.5</v>
      </c>
      <c r="BW84" s="3">
        <v>101.7</v>
      </c>
      <c r="BY84" s="3" t="s">
        <v>32</v>
      </c>
      <c r="BZ84" s="17">
        <v>39022</v>
      </c>
      <c r="CA84" s="3">
        <v>116</v>
      </c>
      <c r="CB84" s="3">
        <v>99.966999999999999</v>
      </c>
      <c r="CD84" s="3" t="s">
        <v>14</v>
      </c>
      <c r="CE84" s="17">
        <v>39052</v>
      </c>
      <c r="CF84" s="3">
        <v>90</v>
      </c>
      <c r="CG84" s="3">
        <v>137.88999999999999</v>
      </c>
      <c r="CI84" s="3" t="s">
        <v>15</v>
      </c>
      <c r="CJ84" s="17">
        <v>39234</v>
      </c>
      <c r="CK84" s="3">
        <v>27.6</v>
      </c>
      <c r="CL84" s="3">
        <v>10.31</v>
      </c>
      <c r="CN84" s="3" t="s">
        <v>16</v>
      </c>
      <c r="CO84" s="17">
        <v>39264</v>
      </c>
      <c r="CP84" s="3">
        <v>0.7</v>
      </c>
      <c r="CQ84" s="3">
        <v>0</v>
      </c>
      <c r="CS84" s="3" t="s">
        <v>17</v>
      </c>
      <c r="CT84" s="17">
        <v>39022</v>
      </c>
      <c r="CU84" s="3">
        <v>115.3</v>
      </c>
      <c r="CV84" s="3">
        <v>112.774</v>
      </c>
      <c r="CX84" s="3" t="s">
        <v>18</v>
      </c>
      <c r="CY84" s="17">
        <v>40238</v>
      </c>
      <c r="CZ84" s="3">
        <v>78.8</v>
      </c>
      <c r="DA84" s="3">
        <v>50.503999999999998</v>
      </c>
      <c r="DC84" s="3" t="s">
        <v>19</v>
      </c>
      <c r="DD84" s="17">
        <v>39022</v>
      </c>
      <c r="DE84" s="3">
        <v>85.3</v>
      </c>
      <c r="DF84" s="3">
        <v>113.955</v>
      </c>
      <c r="DH84" s="3" t="s">
        <v>20</v>
      </c>
      <c r="DI84" s="17">
        <v>39022</v>
      </c>
      <c r="DJ84" s="3">
        <v>68.599999999999994</v>
      </c>
      <c r="DK84" s="3">
        <v>120.363</v>
      </c>
      <c r="DM84" s="3" t="s">
        <v>21</v>
      </c>
      <c r="DN84" s="17">
        <v>39114</v>
      </c>
      <c r="DO84" s="3">
        <v>10.5</v>
      </c>
      <c r="DP84" s="3">
        <v>22.056000000000001</v>
      </c>
      <c r="DR84" s="3" t="s">
        <v>33</v>
      </c>
      <c r="DS84" s="17">
        <v>39114</v>
      </c>
      <c r="DT84" s="3">
        <v>127.5</v>
      </c>
      <c r="DU84" s="3">
        <v>35.441000000000003</v>
      </c>
      <c r="DW84" s="3" t="s">
        <v>34</v>
      </c>
      <c r="DX84" s="17">
        <v>39083</v>
      </c>
      <c r="DY84" s="3">
        <v>53.8</v>
      </c>
      <c r="DZ84" s="3">
        <v>45.006</v>
      </c>
      <c r="EB84" s="3" t="s">
        <v>35</v>
      </c>
      <c r="EC84" s="17">
        <v>39203</v>
      </c>
      <c r="ED84" s="3">
        <v>0</v>
      </c>
      <c r="EE84" s="3">
        <v>0</v>
      </c>
      <c r="EG84" s="3" t="s">
        <v>8</v>
      </c>
      <c r="EH84" s="17">
        <v>39203</v>
      </c>
      <c r="EI84" s="3">
        <v>0</v>
      </c>
      <c r="EJ84" s="3">
        <v>0</v>
      </c>
      <c r="EL84" s="3" t="s">
        <v>9</v>
      </c>
      <c r="EM84" s="17">
        <v>39022</v>
      </c>
      <c r="EN84" s="3">
        <v>108.2</v>
      </c>
      <c r="EO84" s="3">
        <v>63.338000000000001</v>
      </c>
      <c r="EQ84" s="3" t="s">
        <v>10</v>
      </c>
      <c r="ER84" s="17">
        <v>39022</v>
      </c>
      <c r="ES84" s="3">
        <v>177</v>
      </c>
      <c r="ET84" s="3">
        <v>60.107999999999997</v>
      </c>
      <c r="EV84" s="3" t="s">
        <v>11</v>
      </c>
      <c r="EW84" s="17">
        <v>39022</v>
      </c>
      <c r="EX84" s="3">
        <v>71.599999999999994</v>
      </c>
      <c r="EY84" s="3">
        <v>47.24</v>
      </c>
      <c r="FA84" s="3" t="s">
        <v>12</v>
      </c>
      <c r="FB84" s="17">
        <v>39022</v>
      </c>
      <c r="FC84" s="3">
        <v>58.5</v>
      </c>
      <c r="FD84" s="3">
        <v>87.150999999999996</v>
      </c>
      <c r="FF84" s="3" t="s">
        <v>22</v>
      </c>
      <c r="FG84" s="17">
        <v>39022</v>
      </c>
      <c r="FH84" s="3">
        <v>48.8</v>
      </c>
      <c r="FI84" s="3">
        <v>75.260999999999996</v>
      </c>
    </row>
    <row r="85" spans="1:165" x14ac:dyDescent="0.3">
      <c r="A85" s="3">
        <v>30093</v>
      </c>
      <c r="B85" s="17">
        <v>39142</v>
      </c>
      <c r="C85" s="3">
        <v>7.2</v>
      </c>
      <c r="D85" s="3">
        <v>60.506999999999998</v>
      </c>
      <c r="F85" s="3">
        <v>30105</v>
      </c>
      <c r="G85" s="17">
        <v>39052</v>
      </c>
      <c r="H85" s="3">
        <v>130.6</v>
      </c>
      <c r="I85" s="3">
        <v>123.611</v>
      </c>
      <c r="K85" s="3">
        <v>30164</v>
      </c>
      <c r="L85" s="17">
        <v>40513</v>
      </c>
      <c r="M85" s="3">
        <v>273</v>
      </c>
      <c r="N85" s="3">
        <v>160.36199999999999</v>
      </c>
      <c r="P85" s="21">
        <v>30619</v>
      </c>
      <c r="Q85" s="17">
        <v>40483</v>
      </c>
      <c r="R85" s="3">
        <v>65.28</v>
      </c>
      <c r="S85" s="3">
        <v>67.852999999999994</v>
      </c>
      <c r="T85" s="3">
        <v>67.685000000000002</v>
      </c>
      <c r="V85" s="3">
        <v>30722</v>
      </c>
      <c r="W85" s="17">
        <v>40909</v>
      </c>
      <c r="X85" s="3">
        <v>134.11000000000001</v>
      </c>
      <c r="Y85" s="3">
        <v>96.221999999999994</v>
      </c>
      <c r="AA85" s="3" t="s">
        <v>23</v>
      </c>
      <c r="AB85" s="17">
        <v>39052</v>
      </c>
      <c r="AC85" s="3">
        <v>59.5</v>
      </c>
      <c r="AD85" s="3">
        <v>107.72</v>
      </c>
      <c r="AF85" s="3" t="s">
        <v>24</v>
      </c>
      <c r="AG85" s="17">
        <v>39052</v>
      </c>
      <c r="AH85" s="3">
        <v>48.2</v>
      </c>
      <c r="AI85" s="3">
        <v>114.654</v>
      </c>
      <c r="AK85" s="3" t="s">
        <v>25</v>
      </c>
      <c r="AL85" s="17">
        <v>39052</v>
      </c>
      <c r="AM85" s="3">
        <v>106.4</v>
      </c>
      <c r="AN85" s="3">
        <v>132.29599999999999</v>
      </c>
      <c r="AP85" s="3" t="s">
        <v>26</v>
      </c>
      <c r="AQ85" s="17">
        <v>39052</v>
      </c>
      <c r="AR85" s="3">
        <v>113.9</v>
      </c>
      <c r="AS85" s="3">
        <v>166.655</v>
      </c>
      <c r="AU85" s="3" t="s">
        <v>13</v>
      </c>
      <c r="AV85" s="17">
        <v>39052</v>
      </c>
      <c r="AW85" s="3">
        <v>73</v>
      </c>
      <c r="AX85" s="3">
        <v>118.646</v>
      </c>
      <c r="AZ85" s="3" t="s">
        <v>27</v>
      </c>
      <c r="BA85" s="17">
        <v>39083</v>
      </c>
      <c r="BB85" s="3">
        <v>52.5</v>
      </c>
      <c r="BC85" s="3">
        <v>72.162000000000006</v>
      </c>
      <c r="BE85" s="3" t="s">
        <v>28</v>
      </c>
      <c r="BF85" s="17">
        <v>39052</v>
      </c>
      <c r="BG85" s="3">
        <v>78</v>
      </c>
      <c r="BH85" s="3">
        <v>130.983</v>
      </c>
      <c r="BJ85" s="3" t="s">
        <v>29</v>
      </c>
      <c r="BK85" s="17">
        <v>39052</v>
      </c>
      <c r="BL85" s="3">
        <v>73</v>
      </c>
      <c r="BM85" s="3">
        <v>158.93899999999999</v>
      </c>
      <c r="BO85" s="3" t="s">
        <v>30</v>
      </c>
      <c r="BP85" s="17">
        <v>39052</v>
      </c>
      <c r="BQ85" s="3">
        <v>74</v>
      </c>
      <c r="BR85" s="3">
        <v>158.93899999999999</v>
      </c>
      <c r="BT85" s="3" t="s">
        <v>31</v>
      </c>
      <c r="BU85" s="17">
        <v>39052</v>
      </c>
      <c r="BV85" s="3">
        <v>68</v>
      </c>
      <c r="BW85" s="3">
        <v>162.67400000000001</v>
      </c>
      <c r="BY85" s="3" t="s">
        <v>32</v>
      </c>
      <c r="BZ85" s="17">
        <v>39052</v>
      </c>
      <c r="CA85" s="3">
        <v>65</v>
      </c>
      <c r="CB85" s="3">
        <v>135.82300000000001</v>
      </c>
      <c r="CD85" s="3" t="s">
        <v>14</v>
      </c>
      <c r="CE85" s="17">
        <v>39083</v>
      </c>
      <c r="CF85" s="3">
        <v>106.4</v>
      </c>
      <c r="CG85" s="3">
        <v>68.468000000000004</v>
      </c>
      <c r="CI85" s="3" t="s">
        <v>15</v>
      </c>
      <c r="CJ85" s="17">
        <v>39264</v>
      </c>
      <c r="CK85" s="3">
        <v>4.5999999999999996</v>
      </c>
      <c r="CL85" s="3">
        <v>0</v>
      </c>
      <c r="CN85" s="3" t="s">
        <v>16</v>
      </c>
      <c r="CO85" s="17">
        <v>39295</v>
      </c>
      <c r="CP85" s="3">
        <v>0</v>
      </c>
      <c r="CQ85" s="3">
        <v>0</v>
      </c>
      <c r="CS85" s="3" t="s">
        <v>17</v>
      </c>
      <c r="CT85" s="17">
        <v>39052</v>
      </c>
      <c r="CU85" s="3">
        <v>99.5</v>
      </c>
      <c r="CV85" s="3">
        <v>147.38300000000001</v>
      </c>
      <c r="CX85" s="3" t="s">
        <v>18</v>
      </c>
      <c r="CY85" s="17">
        <v>40269</v>
      </c>
      <c r="CZ85" s="3">
        <v>160</v>
      </c>
      <c r="DA85" s="3">
        <v>82.614999999999995</v>
      </c>
      <c r="DC85" s="3" t="s">
        <v>19</v>
      </c>
      <c r="DD85" s="17">
        <v>39052</v>
      </c>
      <c r="DE85" s="3">
        <v>169.2</v>
      </c>
      <c r="DF85" s="3">
        <v>148.977</v>
      </c>
      <c r="DH85" s="3" t="s">
        <v>20</v>
      </c>
      <c r="DI85" s="17">
        <v>39052</v>
      </c>
      <c r="DJ85" s="3">
        <v>56.5</v>
      </c>
      <c r="DK85" s="3">
        <v>140.65299999999999</v>
      </c>
      <c r="DM85" s="3" t="s">
        <v>21</v>
      </c>
      <c r="DN85" s="17">
        <v>39142</v>
      </c>
      <c r="DO85" s="3">
        <v>8.5</v>
      </c>
      <c r="DP85" s="3">
        <v>59.234999999999999</v>
      </c>
      <c r="DR85" s="3" t="s">
        <v>33</v>
      </c>
      <c r="DS85" s="17">
        <v>39142</v>
      </c>
      <c r="DT85" s="3">
        <v>10.6</v>
      </c>
      <c r="DU85" s="3">
        <v>35.323999999999998</v>
      </c>
      <c r="DW85" s="3" t="s">
        <v>34</v>
      </c>
      <c r="DX85" s="17">
        <v>39114</v>
      </c>
      <c r="DY85" s="3">
        <v>39</v>
      </c>
      <c r="DZ85" s="3">
        <v>32.151000000000003</v>
      </c>
      <c r="EB85" s="3" t="s">
        <v>35</v>
      </c>
      <c r="EC85" s="17">
        <v>39234</v>
      </c>
      <c r="ED85" s="3">
        <v>42</v>
      </c>
      <c r="EE85" s="3">
        <v>6.5540000000000003</v>
      </c>
      <c r="EG85" s="3" t="s">
        <v>8</v>
      </c>
      <c r="EH85" s="17">
        <v>39234</v>
      </c>
      <c r="EI85" s="3">
        <v>0</v>
      </c>
      <c r="EJ85" s="3">
        <v>0</v>
      </c>
      <c r="EL85" s="3" t="s">
        <v>9</v>
      </c>
      <c r="EM85" s="17">
        <v>39052</v>
      </c>
      <c r="EN85" s="3">
        <v>79.099999999999994</v>
      </c>
      <c r="EO85" s="3">
        <v>107.349</v>
      </c>
      <c r="EQ85" s="3" t="s">
        <v>10</v>
      </c>
      <c r="ER85" s="17">
        <v>39052</v>
      </c>
      <c r="ES85" s="3">
        <v>81.5</v>
      </c>
      <c r="ET85" s="3">
        <v>105.629</v>
      </c>
      <c r="EV85" s="3" t="s">
        <v>11</v>
      </c>
      <c r="EW85" s="17">
        <v>39052</v>
      </c>
      <c r="EX85" s="3">
        <v>64.8</v>
      </c>
      <c r="EY85" s="3">
        <v>108.488</v>
      </c>
      <c r="FA85" s="3" t="s">
        <v>12</v>
      </c>
      <c r="FB85" s="17">
        <v>39052</v>
      </c>
      <c r="FC85" s="3">
        <v>161</v>
      </c>
      <c r="FD85" s="3">
        <v>108.74</v>
      </c>
      <c r="FF85" s="3" t="s">
        <v>22</v>
      </c>
      <c r="FG85" s="17">
        <v>39052</v>
      </c>
      <c r="FH85" s="3">
        <v>87.6</v>
      </c>
      <c r="FI85" s="3">
        <v>144.81700000000001</v>
      </c>
    </row>
    <row r="86" spans="1:165" x14ac:dyDescent="0.3">
      <c r="A86" s="3">
        <v>30093</v>
      </c>
      <c r="B86" s="17">
        <v>39173</v>
      </c>
      <c r="C86" s="3">
        <v>12.5</v>
      </c>
      <c r="D86" s="3">
        <v>43.570999999999998</v>
      </c>
      <c r="F86" s="3">
        <v>30105</v>
      </c>
      <c r="G86" s="17">
        <v>39083</v>
      </c>
      <c r="H86" s="3">
        <v>51.1</v>
      </c>
      <c r="I86" s="3">
        <v>66.055999999999997</v>
      </c>
      <c r="K86" s="3">
        <v>30164</v>
      </c>
      <c r="L86" s="17">
        <v>40544</v>
      </c>
      <c r="M86" s="3">
        <v>250.6</v>
      </c>
      <c r="N86" s="3">
        <v>129.93700000000001</v>
      </c>
      <c r="P86" s="21">
        <v>30619</v>
      </c>
      <c r="Q86" s="17">
        <v>40513</v>
      </c>
      <c r="R86" s="3">
        <v>184.4</v>
      </c>
      <c r="S86" s="3">
        <v>173.3</v>
      </c>
      <c r="T86" s="3">
        <v>193.352</v>
      </c>
      <c r="V86" s="3">
        <v>30722</v>
      </c>
      <c r="W86" s="17">
        <v>40940</v>
      </c>
      <c r="X86" s="3">
        <v>17.53</v>
      </c>
      <c r="Y86" s="3">
        <v>53.487000000000002</v>
      </c>
      <c r="AA86" s="3" t="s">
        <v>23</v>
      </c>
      <c r="AB86" s="17">
        <v>39083</v>
      </c>
      <c r="AC86" s="3">
        <v>47.5</v>
      </c>
      <c r="AD86" s="3">
        <v>48.476999999999997</v>
      </c>
      <c r="AF86" s="3" t="s">
        <v>24</v>
      </c>
      <c r="AG86" s="17">
        <v>39083</v>
      </c>
      <c r="AH86" s="3">
        <v>61</v>
      </c>
      <c r="AI86" s="3">
        <v>50.78</v>
      </c>
      <c r="AK86" s="3" t="s">
        <v>25</v>
      </c>
      <c r="AL86" s="17">
        <v>39083</v>
      </c>
      <c r="AM86" s="3">
        <v>87</v>
      </c>
      <c r="AN86" s="3">
        <v>67.257999999999996</v>
      </c>
      <c r="AP86" s="3" t="s">
        <v>26</v>
      </c>
      <c r="AQ86" s="17">
        <v>39083</v>
      </c>
      <c r="AR86" s="3">
        <v>98.4</v>
      </c>
      <c r="AS86" s="3">
        <v>73.674999999999997</v>
      </c>
      <c r="AU86" s="3" t="s">
        <v>13</v>
      </c>
      <c r="AV86" s="17">
        <v>39083</v>
      </c>
      <c r="AW86" s="3">
        <v>109.9</v>
      </c>
      <c r="AX86" s="3">
        <v>62.064999999999998</v>
      </c>
      <c r="AZ86" s="3" t="s">
        <v>27</v>
      </c>
      <c r="BA86" s="17">
        <v>39114</v>
      </c>
      <c r="BB86" s="3">
        <v>12</v>
      </c>
      <c r="BC86" s="3">
        <v>35.47</v>
      </c>
      <c r="BE86" s="3" t="s">
        <v>28</v>
      </c>
      <c r="BF86" s="17">
        <v>39083</v>
      </c>
      <c r="BG86" s="3">
        <v>35.5</v>
      </c>
      <c r="BH86" s="3">
        <v>64.677999999999997</v>
      </c>
      <c r="BJ86" s="3" t="s">
        <v>29</v>
      </c>
      <c r="BK86" s="17">
        <v>39083</v>
      </c>
      <c r="BL86" s="3">
        <v>52</v>
      </c>
      <c r="BM86" s="3">
        <v>65.435000000000002</v>
      </c>
      <c r="BO86" s="3" t="s">
        <v>30</v>
      </c>
      <c r="BP86" s="17">
        <v>39083</v>
      </c>
      <c r="BQ86" s="3">
        <v>60.5</v>
      </c>
      <c r="BR86" s="3">
        <v>65.435000000000002</v>
      </c>
      <c r="BT86" s="3" t="s">
        <v>31</v>
      </c>
      <c r="BU86" s="17">
        <v>39083</v>
      </c>
      <c r="BV86" s="3">
        <v>49.5</v>
      </c>
      <c r="BW86" s="3">
        <v>85.778999999999996</v>
      </c>
      <c r="BY86" s="3" t="s">
        <v>32</v>
      </c>
      <c r="BZ86" s="17">
        <v>39083</v>
      </c>
      <c r="CA86" s="3">
        <v>41</v>
      </c>
      <c r="CB86" s="3">
        <v>65.334000000000003</v>
      </c>
      <c r="CD86" s="3" t="s">
        <v>14</v>
      </c>
      <c r="CE86" s="17">
        <v>39114</v>
      </c>
      <c r="CF86" s="3">
        <v>54.7</v>
      </c>
      <c r="CG86" s="3">
        <v>22.587</v>
      </c>
      <c r="CI86" s="3" t="s">
        <v>15</v>
      </c>
      <c r="CJ86" s="17">
        <v>39295</v>
      </c>
      <c r="CK86" s="3">
        <v>0</v>
      </c>
      <c r="CL86" s="3">
        <v>0</v>
      </c>
      <c r="CN86" s="3" t="s">
        <v>16</v>
      </c>
      <c r="CO86" s="17">
        <v>39326</v>
      </c>
      <c r="CP86" s="3">
        <v>8.1</v>
      </c>
      <c r="CQ86" s="3">
        <v>38.219000000000001</v>
      </c>
      <c r="CS86" s="3" t="s">
        <v>17</v>
      </c>
      <c r="CT86" s="17">
        <v>39083</v>
      </c>
      <c r="CU86" s="3">
        <v>77.400000000000006</v>
      </c>
      <c r="CV86" s="3">
        <v>78.947000000000003</v>
      </c>
      <c r="CX86" s="3" t="s">
        <v>18</v>
      </c>
      <c r="CY86" s="17">
        <v>40299</v>
      </c>
      <c r="CZ86" s="3">
        <v>44.6</v>
      </c>
      <c r="DA86" s="3">
        <v>33.027000000000001</v>
      </c>
      <c r="DC86" s="3" t="s">
        <v>19</v>
      </c>
      <c r="DD86" s="17">
        <v>39083</v>
      </c>
      <c r="DE86" s="3">
        <v>69.3</v>
      </c>
      <c r="DF86" s="3">
        <v>88.366</v>
      </c>
      <c r="DH86" s="3" t="s">
        <v>20</v>
      </c>
      <c r="DI86" s="17">
        <v>39083</v>
      </c>
      <c r="DJ86" s="3">
        <v>71.3</v>
      </c>
      <c r="DK86" s="3">
        <v>70.084000000000003</v>
      </c>
      <c r="DM86" s="3" t="s">
        <v>21</v>
      </c>
      <c r="DN86" s="17">
        <v>39173</v>
      </c>
      <c r="DO86" s="3">
        <v>14</v>
      </c>
      <c r="DP86" s="3">
        <v>41.244</v>
      </c>
      <c r="DR86" s="3" t="s">
        <v>33</v>
      </c>
      <c r="DS86" s="17">
        <v>39173</v>
      </c>
      <c r="DT86" s="3">
        <v>65.8</v>
      </c>
      <c r="DU86" s="3">
        <v>40.594999999999999</v>
      </c>
      <c r="DW86" s="3" t="s">
        <v>34</v>
      </c>
      <c r="DX86" s="17">
        <v>39142</v>
      </c>
      <c r="DY86" s="3">
        <v>8</v>
      </c>
      <c r="DZ86" s="3">
        <v>33.145000000000003</v>
      </c>
      <c r="EB86" s="3" t="s">
        <v>35</v>
      </c>
      <c r="EC86" s="17">
        <v>39264</v>
      </c>
      <c r="ED86" s="3">
        <v>0</v>
      </c>
      <c r="EE86" s="3">
        <v>0</v>
      </c>
      <c r="EG86" s="3" t="s">
        <v>8</v>
      </c>
      <c r="EH86" s="17">
        <v>39264</v>
      </c>
      <c r="EI86" s="3">
        <v>0</v>
      </c>
      <c r="EJ86" s="3">
        <v>0</v>
      </c>
      <c r="EL86" s="3" t="s">
        <v>9</v>
      </c>
      <c r="EM86" s="17">
        <v>39083</v>
      </c>
      <c r="EN86" s="3">
        <v>12</v>
      </c>
      <c r="EO86" s="3">
        <v>40.555</v>
      </c>
      <c r="EQ86" s="3" t="s">
        <v>10</v>
      </c>
      <c r="ER86" s="17">
        <v>39083</v>
      </c>
      <c r="ES86" s="3">
        <v>44.5</v>
      </c>
      <c r="ET86" s="3">
        <v>51.281999999999996</v>
      </c>
      <c r="EV86" s="3" t="s">
        <v>11</v>
      </c>
      <c r="EW86" s="17">
        <v>39083</v>
      </c>
      <c r="EX86" s="3">
        <v>32.4</v>
      </c>
      <c r="EY86" s="3">
        <v>46.149000000000001</v>
      </c>
      <c r="FA86" s="3" t="s">
        <v>12</v>
      </c>
      <c r="FB86" s="17">
        <v>39083</v>
      </c>
      <c r="FC86" s="3">
        <v>56</v>
      </c>
      <c r="FD86" s="3">
        <v>59.152999999999999</v>
      </c>
      <c r="FF86" s="3" t="s">
        <v>22</v>
      </c>
      <c r="FG86" s="17">
        <v>39083</v>
      </c>
      <c r="FH86" s="3">
        <v>28.2</v>
      </c>
      <c r="FI86" s="3">
        <v>33.72</v>
      </c>
    </row>
    <row r="87" spans="1:165" x14ac:dyDescent="0.3">
      <c r="A87" s="3">
        <v>30093</v>
      </c>
      <c r="B87" s="17">
        <v>39203</v>
      </c>
      <c r="C87" s="3">
        <v>0.3</v>
      </c>
      <c r="D87" s="3">
        <v>5.5190000000000001</v>
      </c>
      <c r="F87" s="3">
        <v>30105</v>
      </c>
      <c r="G87" s="17">
        <v>39114</v>
      </c>
      <c r="H87" s="3">
        <v>31.7</v>
      </c>
      <c r="I87" s="3">
        <v>40.777000000000001</v>
      </c>
      <c r="K87" s="3">
        <v>30164</v>
      </c>
      <c r="L87" s="17">
        <v>40575</v>
      </c>
      <c r="M87" s="3">
        <v>46.4</v>
      </c>
      <c r="N87" s="3">
        <v>99.47</v>
      </c>
      <c r="P87" s="21">
        <v>30619</v>
      </c>
      <c r="Q87" s="17">
        <v>40544</v>
      </c>
      <c r="R87" s="3">
        <v>143.76</v>
      </c>
      <c r="S87" s="3">
        <v>114.22</v>
      </c>
      <c r="T87" s="3">
        <v>124.58199999999999</v>
      </c>
      <c r="V87" s="3">
        <v>30722</v>
      </c>
      <c r="W87" s="17">
        <v>40969</v>
      </c>
      <c r="X87" s="3">
        <v>106.94</v>
      </c>
      <c r="Y87" s="3">
        <v>42.232999999999997</v>
      </c>
      <c r="AA87" s="3" t="s">
        <v>23</v>
      </c>
      <c r="AB87" s="17">
        <v>39114</v>
      </c>
      <c r="AC87" s="3">
        <v>16.5</v>
      </c>
      <c r="AD87" s="3">
        <v>35.704999999999998</v>
      </c>
      <c r="AF87" s="3" t="s">
        <v>24</v>
      </c>
      <c r="AG87" s="17">
        <v>39114</v>
      </c>
      <c r="AH87" s="3">
        <v>18</v>
      </c>
      <c r="AI87" s="3">
        <v>35.445999999999998</v>
      </c>
      <c r="AK87" s="3" t="s">
        <v>25</v>
      </c>
      <c r="AL87" s="17">
        <v>39114</v>
      </c>
      <c r="AM87" s="3">
        <v>16.399999999999999</v>
      </c>
      <c r="AN87" s="3">
        <v>38.820999999999998</v>
      </c>
      <c r="AP87" s="3" t="s">
        <v>26</v>
      </c>
      <c r="AQ87" s="17">
        <v>39114</v>
      </c>
      <c r="AR87" s="3">
        <v>54.4</v>
      </c>
      <c r="AS87" s="3">
        <v>44.959000000000003</v>
      </c>
      <c r="AU87" s="3" t="s">
        <v>13</v>
      </c>
      <c r="AV87" s="17">
        <v>39114</v>
      </c>
      <c r="AW87" s="3">
        <v>15</v>
      </c>
      <c r="AX87" s="3">
        <v>30.943000000000001</v>
      </c>
      <c r="AZ87" s="3" t="s">
        <v>27</v>
      </c>
      <c r="BA87" s="17">
        <v>39142</v>
      </c>
      <c r="BB87" s="3">
        <v>19.5</v>
      </c>
      <c r="BC87" s="3">
        <v>62.856000000000002</v>
      </c>
      <c r="BE87" s="3" t="s">
        <v>28</v>
      </c>
      <c r="BF87" s="17">
        <v>39114</v>
      </c>
      <c r="BG87" s="3">
        <v>0</v>
      </c>
      <c r="BH87" s="3">
        <v>26.533000000000001</v>
      </c>
      <c r="BJ87" s="3" t="s">
        <v>29</v>
      </c>
      <c r="BK87" s="17">
        <v>39114</v>
      </c>
      <c r="BL87" s="3">
        <v>3</v>
      </c>
      <c r="BM87" s="3">
        <v>29.574000000000002</v>
      </c>
      <c r="BO87" s="3" t="s">
        <v>30</v>
      </c>
      <c r="BP87" s="17">
        <v>39114</v>
      </c>
      <c r="BQ87" s="3">
        <v>2</v>
      </c>
      <c r="BR87" s="3">
        <v>29.574000000000002</v>
      </c>
      <c r="BT87" s="3" t="s">
        <v>31</v>
      </c>
      <c r="BU87" s="17">
        <v>39114</v>
      </c>
      <c r="BV87" s="3">
        <v>8</v>
      </c>
      <c r="BW87" s="3">
        <v>27.832999999999998</v>
      </c>
      <c r="BY87" s="3" t="s">
        <v>32</v>
      </c>
      <c r="BZ87" s="17">
        <v>39114</v>
      </c>
      <c r="CA87" s="3">
        <v>0</v>
      </c>
      <c r="CB87" s="3">
        <v>24.481999999999999</v>
      </c>
      <c r="CD87" s="3" t="s">
        <v>14</v>
      </c>
      <c r="CE87" s="17">
        <v>39142</v>
      </c>
      <c r="CF87" s="3">
        <v>7.7</v>
      </c>
      <c r="CG87" s="3">
        <v>55.375</v>
      </c>
      <c r="CI87" s="3" t="s">
        <v>15</v>
      </c>
      <c r="CJ87" s="17">
        <v>39326</v>
      </c>
      <c r="CK87" s="3">
        <v>37</v>
      </c>
      <c r="CL87" s="3">
        <v>33.75</v>
      </c>
      <c r="CN87" s="3" t="s">
        <v>16</v>
      </c>
      <c r="CO87" s="17">
        <v>39356</v>
      </c>
      <c r="CP87" s="3">
        <v>131</v>
      </c>
      <c r="CQ87" s="3">
        <v>170.25700000000001</v>
      </c>
      <c r="CS87" s="3" t="s">
        <v>17</v>
      </c>
      <c r="CT87" s="17">
        <v>39114</v>
      </c>
      <c r="CU87" s="3">
        <v>42.5</v>
      </c>
      <c r="CV87" s="3">
        <v>26.847000000000001</v>
      </c>
      <c r="CX87" s="3" t="s">
        <v>18</v>
      </c>
      <c r="CY87" s="17">
        <v>40330</v>
      </c>
      <c r="CZ87" s="3">
        <v>0</v>
      </c>
      <c r="DA87" s="3">
        <v>0</v>
      </c>
      <c r="DC87" s="3" t="s">
        <v>19</v>
      </c>
      <c r="DD87" s="17">
        <v>39114</v>
      </c>
      <c r="DE87" s="3">
        <v>44.4</v>
      </c>
      <c r="DF87" s="3">
        <v>28.646999999999998</v>
      </c>
      <c r="DH87" s="3" t="s">
        <v>20</v>
      </c>
      <c r="DI87" s="17">
        <v>39114</v>
      </c>
      <c r="DJ87" s="3">
        <v>34.200000000000003</v>
      </c>
      <c r="DK87" s="3">
        <v>22.933</v>
      </c>
      <c r="DM87" s="3" t="s">
        <v>21</v>
      </c>
      <c r="DN87" s="17">
        <v>39203</v>
      </c>
      <c r="DO87" s="3">
        <v>0</v>
      </c>
      <c r="DP87" s="3">
        <v>5.4329999999999998</v>
      </c>
      <c r="DR87" s="3" t="s">
        <v>33</v>
      </c>
      <c r="DS87" s="17">
        <v>39203</v>
      </c>
      <c r="DT87" s="3">
        <v>0</v>
      </c>
      <c r="DU87" s="3">
        <v>3.7109999999999999</v>
      </c>
      <c r="DW87" s="3" t="s">
        <v>34</v>
      </c>
      <c r="DX87" s="17">
        <v>39173</v>
      </c>
      <c r="DY87" s="3">
        <v>38.4</v>
      </c>
      <c r="DZ87" s="3">
        <v>42.904000000000003</v>
      </c>
      <c r="EB87" s="3" t="s">
        <v>35</v>
      </c>
      <c r="EC87" s="17">
        <v>39295</v>
      </c>
      <c r="ED87" s="3">
        <v>0</v>
      </c>
      <c r="EE87" s="3">
        <v>0</v>
      </c>
      <c r="EG87" s="3" t="s">
        <v>8</v>
      </c>
      <c r="EH87" s="17">
        <v>39295</v>
      </c>
      <c r="EI87" s="3">
        <v>0</v>
      </c>
      <c r="EJ87" s="3">
        <v>0</v>
      </c>
      <c r="EL87" s="3" t="s">
        <v>9</v>
      </c>
      <c r="EM87" s="17">
        <v>39114</v>
      </c>
      <c r="EN87" s="3">
        <v>4.7</v>
      </c>
      <c r="EO87" s="3">
        <v>23.923999999999999</v>
      </c>
      <c r="EQ87" s="3" t="s">
        <v>10</v>
      </c>
      <c r="ER87" s="17">
        <v>39114</v>
      </c>
      <c r="ES87" s="3">
        <v>28</v>
      </c>
      <c r="ET87" s="3">
        <v>30.85</v>
      </c>
      <c r="EV87" s="3" t="s">
        <v>11</v>
      </c>
      <c r="EW87" s="17">
        <v>39114</v>
      </c>
      <c r="EX87" s="3">
        <v>11.4</v>
      </c>
      <c r="EY87" s="3">
        <v>27.821999999999999</v>
      </c>
      <c r="FA87" s="3" t="s">
        <v>12</v>
      </c>
      <c r="FB87" s="17">
        <v>39114</v>
      </c>
      <c r="FC87" s="3">
        <v>41.8</v>
      </c>
      <c r="FD87" s="3">
        <v>23.792000000000002</v>
      </c>
      <c r="FF87" s="3" t="s">
        <v>22</v>
      </c>
      <c r="FG87" s="17">
        <v>39114</v>
      </c>
      <c r="FH87" s="3">
        <v>4.2</v>
      </c>
      <c r="FI87" s="3">
        <v>18.338999999999999</v>
      </c>
    </row>
    <row r="88" spans="1:165" x14ac:dyDescent="0.3">
      <c r="A88" s="3">
        <v>30093</v>
      </c>
      <c r="B88" s="17">
        <v>39234</v>
      </c>
      <c r="C88" s="3">
        <v>30.1</v>
      </c>
      <c r="D88" s="3">
        <v>7.8070000000000004</v>
      </c>
      <c r="F88" s="3">
        <v>30105</v>
      </c>
      <c r="G88" s="17">
        <v>39142</v>
      </c>
      <c r="H88" s="3">
        <v>25.4</v>
      </c>
      <c r="I88" s="3">
        <v>69.043000000000006</v>
      </c>
      <c r="K88" s="3">
        <v>30164</v>
      </c>
      <c r="L88" s="17">
        <v>40603</v>
      </c>
      <c r="M88" s="3">
        <v>170.3</v>
      </c>
      <c r="N88" s="3">
        <v>100.682</v>
      </c>
      <c r="P88" s="21">
        <v>30619</v>
      </c>
      <c r="Q88" s="17">
        <v>40575</v>
      </c>
      <c r="R88" s="3">
        <v>52.32</v>
      </c>
      <c r="S88" s="3">
        <v>91.72</v>
      </c>
      <c r="T88" s="3">
        <v>91.465999999999994</v>
      </c>
      <c r="V88" s="3">
        <v>30722</v>
      </c>
      <c r="W88" s="17">
        <v>41000</v>
      </c>
      <c r="X88" s="3">
        <v>0.76</v>
      </c>
      <c r="Y88" s="3">
        <v>9.2870000000000008</v>
      </c>
      <c r="AA88" s="3" t="s">
        <v>23</v>
      </c>
      <c r="AB88" s="17">
        <v>39142</v>
      </c>
      <c r="AC88" s="3">
        <v>8.5</v>
      </c>
      <c r="AD88" s="3">
        <v>39.807000000000002</v>
      </c>
      <c r="AF88" s="3" t="s">
        <v>24</v>
      </c>
      <c r="AG88" s="17">
        <v>39142</v>
      </c>
      <c r="AH88" s="3">
        <v>4.2</v>
      </c>
      <c r="AI88" s="3">
        <v>40.325000000000003</v>
      </c>
      <c r="AK88" s="3" t="s">
        <v>25</v>
      </c>
      <c r="AL88" s="17">
        <v>39142</v>
      </c>
      <c r="AM88" s="3">
        <v>2.6</v>
      </c>
      <c r="AN88" s="3">
        <v>65.260999999999996</v>
      </c>
      <c r="AP88" s="3" t="s">
        <v>26</v>
      </c>
      <c r="AQ88" s="17">
        <v>39142</v>
      </c>
      <c r="AR88" s="3">
        <v>10.4</v>
      </c>
      <c r="AS88" s="3">
        <v>69.295000000000002</v>
      </c>
      <c r="AU88" s="3" t="s">
        <v>13</v>
      </c>
      <c r="AV88" s="17">
        <v>39142</v>
      </c>
      <c r="AW88" s="3">
        <v>4.3</v>
      </c>
      <c r="AX88" s="3">
        <v>56.511000000000003</v>
      </c>
      <c r="AZ88" s="3" t="s">
        <v>27</v>
      </c>
      <c r="BA88" s="17">
        <v>39173</v>
      </c>
      <c r="BB88" s="3">
        <v>76</v>
      </c>
      <c r="BC88" s="3">
        <v>57.113</v>
      </c>
      <c r="BE88" s="3" t="s">
        <v>28</v>
      </c>
      <c r="BF88" s="17">
        <v>39142</v>
      </c>
      <c r="BG88" s="3">
        <v>8</v>
      </c>
      <c r="BH88" s="3">
        <v>52.976999999999997</v>
      </c>
      <c r="BJ88" s="3" t="s">
        <v>29</v>
      </c>
      <c r="BK88" s="17">
        <v>39142</v>
      </c>
      <c r="BL88" s="3">
        <v>7</v>
      </c>
      <c r="BM88" s="3">
        <v>53.533000000000001</v>
      </c>
      <c r="BO88" s="3" t="s">
        <v>30</v>
      </c>
      <c r="BP88" s="17">
        <v>39142</v>
      </c>
      <c r="BQ88" s="3">
        <v>10</v>
      </c>
      <c r="BR88" s="3">
        <v>53.533000000000001</v>
      </c>
      <c r="BT88" s="3" t="s">
        <v>31</v>
      </c>
      <c r="BU88" s="17">
        <v>39142</v>
      </c>
      <c r="BV88" s="3">
        <v>47</v>
      </c>
      <c r="BW88" s="3">
        <v>71.311999999999998</v>
      </c>
      <c r="BY88" s="3" t="s">
        <v>32</v>
      </c>
      <c r="BZ88" s="17">
        <v>39142</v>
      </c>
      <c r="CA88" s="3">
        <v>41.2</v>
      </c>
      <c r="CB88" s="3">
        <v>56.954999999999998</v>
      </c>
      <c r="CD88" s="3" t="s">
        <v>14</v>
      </c>
      <c r="CE88" s="17">
        <v>39173</v>
      </c>
      <c r="CF88" s="3">
        <v>23.7</v>
      </c>
      <c r="CG88" s="3">
        <v>47.850999999999999</v>
      </c>
      <c r="CI88" s="3" t="s">
        <v>15</v>
      </c>
      <c r="CJ88" s="17">
        <v>39356</v>
      </c>
      <c r="CK88" s="3">
        <v>148.4</v>
      </c>
      <c r="CL88" s="3">
        <v>173.655</v>
      </c>
      <c r="CN88" s="3" t="s">
        <v>16</v>
      </c>
      <c r="CO88" s="17">
        <v>39387</v>
      </c>
      <c r="CP88" s="3">
        <v>39</v>
      </c>
      <c r="CQ88" s="3">
        <v>69.816000000000003</v>
      </c>
      <c r="CS88" s="3" t="s">
        <v>17</v>
      </c>
      <c r="CT88" s="17">
        <v>39142</v>
      </c>
      <c r="CU88" s="3">
        <v>8.1999999999999993</v>
      </c>
      <c r="CV88" s="3">
        <v>59.658999999999999</v>
      </c>
      <c r="CX88" s="3" t="s">
        <v>18</v>
      </c>
      <c r="CY88" s="17">
        <v>40360</v>
      </c>
      <c r="CZ88" s="3">
        <v>0</v>
      </c>
      <c r="DA88" s="3">
        <v>0</v>
      </c>
      <c r="DC88" s="3" t="s">
        <v>19</v>
      </c>
      <c r="DD88" s="17">
        <v>39142</v>
      </c>
      <c r="DE88" s="3">
        <v>31.9</v>
      </c>
      <c r="DF88" s="3">
        <v>66.244</v>
      </c>
      <c r="DH88" s="3" t="s">
        <v>20</v>
      </c>
      <c r="DI88" s="17">
        <v>39142</v>
      </c>
      <c r="DJ88" s="3">
        <v>15.7</v>
      </c>
      <c r="DK88" s="3">
        <v>58.448999999999998</v>
      </c>
      <c r="DM88" s="3" t="s">
        <v>21</v>
      </c>
      <c r="DN88" s="17">
        <v>39234</v>
      </c>
      <c r="DO88" s="3">
        <v>38</v>
      </c>
      <c r="DP88" s="3">
        <v>9.4559999999999995</v>
      </c>
      <c r="DR88" s="3" t="s">
        <v>33</v>
      </c>
      <c r="DS88" s="17">
        <v>39234</v>
      </c>
      <c r="DT88" s="3">
        <v>24.3</v>
      </c>
      <c r="DU88" s="3">
        <v>13.311</v>
      </c>
      <c r="DW88" s="3" t="s">
        <v>34</v>
      </c>
      <c r="DX88" s="17">
        <v>39203</v>
      </c>
      <c r="DY88" s="3">
        <v>0</v>
      </c>
      <c r="DZ88" s="3">
        <v>3.2970000000000002</v>
      </c>
      <c r="EB88" s="3" t="s">
        <v>35</v>
      </c>
      <c r="EC88" s="17">
        <v>39326</v>
      </c>
      <c r="ED88" s="3">
        <v>27</v>
      </c>
      <c r="EE88" s="3">
        <v>25.966000000000001</v>
      </c>
      <c r="EG88" s="3" t="s">
        <v>8</v>
      </c>
      <c r="EH88" s="17">
        <v>39326</v>
      </c>
      <c r="EI88" s="3">
        <v>50</v>
      </c>
      <c r="EJ88" s="3">
        <v>26.265999999999998</v>
      </c>
      <c r="EL88" s="3" t="s">
        <v>9</v>
      </c>
      <c r="EM88" s="17">
        <v>39142</v>
      </c>
      <c r="EN88" s="3">
        <v>0</v>
      </c>
      <c r="EO88" s="3">
        <v>37.484999999999999</v>
      </c>
      <c r="EQ88" s="3" t="s">
        <v>10</v>
      </c>
      <c r="ER88" s="17">
        <v>39142</v>
      </c>
      <c r="ES88" s="3">
        <v>2</v>
      </c>
      <c r="ET88" s="3">
        <v>56.101999999999997</v>
      </c>
      <c r="EV88" s="3" t="s">
        <v>11</v>
      </c>
      <c r="EW88" s="17">
        <v>39142</v>
      </c>
      <c r="EX88" s="3">
        <v>0.4</v>
      </c>
      <c r="EY88" s="3">
        <v>61.484999999999999</v>
      </c>
      <c r="FA88" s="3" t="s">
        <v>12</v>
      </c>
      <c r="FB88" s="17">
        <v>39142</v>
      </c>
      <c r="FC88" s="3">
        <v>4.8</v>
      </c>
      <c r="FD88" s="3">
        <v>40.764000000000003</v>
      </c>
      <c r="FF88" s="3" t="s">
        <v>22</v>
      </c>
      <c r="FG88" s="17">
        <v>39142</v>
      </c>
      <c r="FH88" s="3">
        <v>0</v>
      </c>
      <c r="FI88" s="3">
        <v>47.587000000000003</v>
      </c>
    </row>
    <row r="89" spans="1:165" x14ac:dyDescent="0.3">
      <c r="A89" s="3">
        <v>30093</v>
      </c>
      <c r="B89" s="17">
        <v>39264</v>
      </c>
      <c r="C89" s="3">
        <v>9.4</v>
      </c>
      <c r="D89" s="3">
        <v>0</v>
      </c>
      <c r="F89" s="3">
        <v>30105</v>
      </c>
      <c r="G89" s="17">
        <v>39173</v>
      </c>
      <c r="H89" s="3">
        <v>53.9</v>
      </c>
      <c r="I89" s="3">
        <v>49.598999999999997</v>
      </c>
      <c r="K89" s="3">
        <v>30164</v>
      </c>
      <c r="L89" s="17">
        <v>40634</v>
      </c>
      <c r="M89" s="3">
        <v>68.599999999999994</v>
      </c>
      <c r="N89" s="3">
        <v>34.881</v>
      </c>
      <c r="P89" s="21">
        <v>30619</v>
      </c>
      <c r="Q89" s="17">
        <v>40603</v>
      </c>
      <c r="R89" s="3">
        <v>134.37</v>
      </c>
      <c r="S89" s="3">
        <v>88.507999999999996</v>
      </c>
      <c r="T89" s="3">
        <v>93.218999999999994</v>
      </c>
      <c r="V89" s="3">
        <v>30722</v>
      </c>
      <c r="W89" s="17">
        <v>41030</v>
      </c>
      <c r="X89" s="3">
        <v>0</v>
      </c>
      <c r="Y89" s="3">
        <v>0</v>
      </c>
      <c r="AA89" s="3" t="s">
        <v>23</v>
      </c>
      <c r="AB89" s="17">
        <v>39173</v>
      </c>
      <c r="AC89" s="3">
        <v>77.7</v>
      </c>
      <c r="AD89" s="3">
        <v>43.792999999999999</v>
      </c>
      <c r="AF89" s="3" t="s">
        <v>24</v>
      </c>
      <c r="AG89" s="17">
        <v>39173</v>
      </c>
      <c r="AH89" s="3">
        <v>70.400000000000006</v>
      </c>
      <c r="AI89" s="3">
        <v>46.674999999999997</v>
      </c>
      <c r="AK89" s="3" t="s">
        <v>25</v>
      </c>
      <c r="AL89" s="17">
        <v>39173</v>
      </c>
      <c r="AM89" s="3">
        <v>67.599999999999994</v>
      </c>
      <c r="AN89" s="3">
        <v>52.185000000000002</v>
      </c>
      <c r="AP89" s="3" t="s">
        <v>26</v>
      </c>
      <c r="AQ89" s="17">
        <v>39173</v>
      </c>
      <c r="AR89" s="3">
        <v>60.8</v>
      </c>
      <c r="AS89" s="3">
        <v>53.011000000000003</v>
      </c>
      <c r="AU89" s="3" t="s">
        <v>13</v>
      </c>
      <c r="AV89" s="17">
        <v>39173</v>
      </c>
      <c r="AW89" s="3">
        <v>51.4</v>
      </c>
      <c r="AX89" s="3">
        <v>47.420999999999999</v>
      </c>
      <c r="AZ89" s="3" t="s">
        <v>27</v>
      </c>
      <c r="BA89" s="17">
        <v>39203</v>
      </c>
      <c r="BB89" s="3">
        <v>0</v>
      </c>
      <c r="BC89" s="3">
        <v>5.7069999999999999</v>
      </c>
      <c r="BE89" s="3" t="s">
        <v>28</v>
      </c>
      <c r="BF89" s="17">
        <v>39173</v>
      </c>
      <c r="BG89" s="3">
        <v>1.4</v>
      </c>
      <c r="BH89" s="3">
        <v>43.432000000000002</v>
      </c>
      <c r="BJ89" s="3" t="s">
        <v>29</v>
      </c>
      <c r="BK89" s="17">
        <v>39173</v>
      </c>
      <c r="BL89" s="3">
        <v>2.6</v>
      </c>
      <c r="BM89" s="3">
        <v>49.360999999999997</v>
      </c>
      <c r="BO89" s="3" t="s">
        <v>30</v>
      </c>
      <c r="BP89" s="17">
        <v>39173</v>
      </c>
      <c r="BQ89" s="3">
        <v>25</v>
      </c>
      <c r="BR89" s="3">
        <v>49.360999999999997</v>
      </c>
      <c r="BT89" s="3" t="s">
        <v>31</v>
      </c>
      <c r="BU89" s="17">
        <v>39173</v>
      </c>
      <c r="BV89" s="3">
        <v>7.5</v>
      </c>
      <c r="BW89" s="3">
        <v>47.54</v>
      </c>
      <c r="BY89" s="3" t="s">
        <v>32</v>
      </c>
      <c r="BZ89" s="17">
        <v>39173</v>
      </c>
      <c r="CA89" s="3">
        <v>9</v>
      </c>
      <c r="CB89" s="3">
        <v>44.648000000000003</v>
      </c>
      <c r="CD89" s="3" t="s">
        <v>14</v>
      </c>
      <c r="CE89" s="17">
        <v>39203</v>
      </c>
      <c r="CF89" s="3">
        <v>0</v>
      </c>
      <c r="CG89" s="3">
        <v>0</v>
      </c>
      <c r="CI89" s="3" t="s">
        <v>15</v>
      </c>
      <c r="CJ89" s="17">
        <v>39387</v>
      </c>
      <c r="CK89" s="3">
        <v>39.6</v>
      </c>
      <c r="CL89" s="3">
        <v>65.804000000000002</v>
      </c>
      <c r="CN89" s="3" t="s">
        <v>16</v>
      </c>
      <c r="CO89" s="17">
        <v>39417</v>
      </c>
      <c r="CP89" s="3">
        <v>142.69999999999999</v>
      </c>
      <c r="CQ89" s="3">
        <v>138.02199999999999</v>
      </c>
      <c r="CS89" s="3" t="s">
        <v>17</v>
      </c>
      <c r="CT89" s="17">
        <v>39173</v>
      </c>
      <c r="CU89" s="3">
        <v>15</v>
      </c>
      <c r="CV89" s="3">
        <v>50.109000000000002</v>
      </c>
      <c r="CX89" s="3" t="s">
        <v>18</v>
      </c>
      <c r="CY89" s="17">
        <v>40391</v>
      </c>
      <c r="CZ89" s="3">
        <v>0</v>
      </c>
      <c r="DA89" s="3">
        <v>0</v>
      </c>
      <c r="DC89" s="3" t="s">
        <v>19</v>
      </c>
      <c r="DD89" s="17">
        <v>39173</v>
      </c>
      <c r="DE89" s="3">
        <v>13.5</v>
      </c>
      <c r="DF89" s="3">
        <v>46.984000000000002</v>
      </c>
      <c r="DH89" s="3" t="s">
        <v>20</v>
      </c>
      <c r="DI89" s="17">
        <v>39173</v>
      </c>
      <c r="DJ89" s="3">
        <v>11.4</v>
      </c>
      <c r="DK89" s="3">
        <v>41.981999999999999</v>
      </c>
      <c r="DM89" s="3" t="s">
        <v>21</v>
      </c>
      <c r="DN89" s="17">
        <v>39264</v>
      </c>
      <c r="DO89" s="3">
        <v>0</v>
      </c>
      <c r="DP89" s="3">
        <v>0</v>
      </c>
      <c r="DR89" s="3" t="s">
        <v>33</v>
      </c>
      <c r="DS89" s="17">
        <v>39264</v>
      </c>
      <c r="DT89" s="3">
        <v>0</v>
      </c>
      <c r="DU89" s="3">
        <v>5.2930000000000001</v>
      </c>
      <c r="DW89" s="3" t="s">
        <v>34</v>
      </c>
      <c r="DX89" s="17">
        <v>39234</v>
      </c>
      <c r="DY89" s="3">
        <v>23.6</v>
      </c>
      <c r="DZ89" s="3">
        <v>9.48</v>
      </c>
      <c r="EB89" s="3" t="s">
        <v>35</v>
      </c>
      <c r="EC89" s="17">
        <v>39356</v>
      </c>
      <c r="ED89" s="3">
        <v>103</v>
      </c>
      <c r="EE89" s="3">
        <v>133.08699999999999</v>
      </c>
      <c r="EG89" s="3" t="s">
        <v>8</v>
      </c>
      <c r="EH89" s="17">
        <v>39356</v>
      </c>
      <c r="EI89" s="3">
        <v>71</v>
      </c>
      <c r="EJ89" s="3">
        <v>98.908000000000001</v>
      </c>
      <c r="EL89" s="3" t="s">
        <v>9</v>
      </c>
      <c r="EM89" s="17">
        <v>39173</v>
      </c>
      <c r="EN89" s="3">
        <v>0</v>
      </c>
      <c r="EO89" s="3">
        <v>33.284999999999997</v>
      </c>
      <c r="EQ89" s="3" t="s">
        <v>10</v>
      </c>
      <c r="ER89" s="17">
        <v>39173</v>
      </c>
      <c r="ES89" s="3">
        <v>26</v>
      </c>
      <c r="ET89" s="3">
        <v>31.713000000000001</v>
      </c>
      <c r="EV89" s="3" t="s">
        <v>11</v>
      </c>
      <c r="EW89" s="17">
        <v>39173</v>
      </c>
      <c r="EX89" s="3">
        <v>22.2</v>
      </c>
      <c r="EY89" s="3">
        <v>31.048999999999999</v>
      </c>
      <c r="FA89" s="3" t="s">
        <v>12</v>
      </c>
      <c r="FB89" s="17">
        <v>39173</v>
      </c>
      <c r="FC89" s="3">
        <v>8.3000000000000007</v>
      </c>
      <c r="FD89" s="3">
        <v>32.176000000000002</v>
      </c>
      <c r="FF89" s="3" t="s">
        <v>22</v>
      </c>
      <c r="FG89" s="17">
        <v>39173</v>
      </c>
      <c r="FH89" s="3">
        <v>34.6</v>
      </c>
      <c r="FI89" s="3">
        <v>22.097000000000001</v>
      </c>
    </row>
    <row r="90" spans="1:165" x14ac:dyDescent="0.3">
      <c r="A90" s="3">
        <v>30093</v>
      </c>
      <c r="B90" s="17">
        <v>39295</v>
      </c>
      <c r="C90" s="3">
        <v>0</v>
      </c>
      <c r="D90" s="3">
        <v>0</v>
      </c>
      <c r="F90" s="3">
        <v>30105</v>
      </c>
      <c r="G90" s="17">
        <v>39203</v>
      </c>
      <c r="H90" s="3">
        <v>0.1</v>
      </c>
      <c r="I90" s="3">
        <v>6.2050000000000001</v>
      </c>
      <c r="K90" s="3">
        <v>30164</v>
      </c>
      <c r="L90" s="17">
        <v>40664</v>
      </c>
      <c r="M90" s="3">
        <v>0.3</v>
      </c>
      <c r="N90" s="3">
        <v>13.204000000000001</v>
      </c>
      <c r="P90" s="21">
        <v>30619</v>
      </c>
      <c r="Q90" s="17">
        <v>40634</v>
      </c>
      <c r="R90" s="3">
        <v>51.82</v>
      </c>
      <c r="S90" s="3">
        <v>66.924000000000007</v>
      </c>
      <c r="T90" s="3">
        <v>68.585999999999999</v>
      </c>
      <c r="V90" s="3">
        <v>30722</v>
      </c>
      <c r="W90" s="17">
        <v>41061</v>
      </c>
      <c r="X90" s="3">
        <v>0</v>
      </c>
      <c r="Y90" s="3">
        <v>0</v>
      </c>
      <c r="AA90" s="3" t="s">
        <v>23</v>
      </c>
      <c r="AB90" s="17">
        <v>39203</v>
      </c>
      <c r="AC90" s="3">
        <v>0</v>
      </c>
      <c r="AD90" s="3">
        <v>0</v>
      </c>
      <c r="AF90" s="3" t="s">
        <v>24</v>
      </c>
      <c r="AG90" s="17">
        <v>39203</v>
      </c>
      <c r="AH90" s="3">
        <v>0</v>
      </c>
      <c r="AI90" s="3">
        <v>0</v>
      </c>
      <c r="AK90" s="3" t="s">
        <v>25</v>
      </c>
      <c r="AL90" s="17">
        <v>39203</v>
      </c>
      <c r="AM90" s="3">
        <v>0</v>
      </c>
      <c r="AN90" s="3">
        <v>5.9080000000000004</v>
      </c>
      <c r="AP90" s="3" t="s">
        <v>26</v>
      </c>
      <c r="AQ90" s="17">
        <v>39203</v>
      </c>
      <c r="AR90" s="3">
        <v>0.3</v>
      </c>
      <c r="AS90" s="3">
        <v>6.3869999999999996</v>
      </c>
      <c r="AU90" s="3" t="s">
        <v>13</v>
      </c>
      <c r="AV90" s="17">
        <v>39203</v>
      </c>
      <c r="AW90" s="3">
        <v>0</v>
      </c>
      <c r="AX90" s="3">
        <v>0</v>
      </c>
      <c r="AZ90" s="3" t="s">
        <v>27</v>
      </c>
      <c r="BA90" s="17">
        <v>39234</v>
      </c>
      <c r="BB90" s="3">
        <v>40.5</v>
      </c>
      <c r="BC90" s="3">
        <v>14.397</v>
      </c>
      <c r="BE90" s="3" t="s">
        <v>28</v>
      </c>
      <c r="BF90" s="17">
        <v>39203</v>
      </c>
      <c r="BG90" s="3">
        <v>0</v>
      </c>
      <c r="BH90" s="3">
        <v>0</v>
      </c>
      <c r="BJ90" s="3" t="s">
        <v>29</v>
      </c>
      <c r="BK90" s="17">
        <v>39203</v>
      </c>
      <c r="BL90" s="3">
        <v>0</v>
      </c>
      <c r="BM90" s="3">
        <v>5.3570000000000002</v>
      </c>
      <c r="BO90" s="3" t="s">
        <v>30</v>
      </c>
      <c r="BP90" s="17">
        <v>39203</v>
      </c>
      <c r="BQ90" s="3">
        <v>0</v>
      </c>
      <c r="BR90" s="3">
        <v>5.3570000000000002</v>
      </c>
      <c r="BT90" s="3" t="s">
        <v>31</v>
      </c>
      <c r="BU90" s="17">
        <v>39203</v>
      </c>
      <c r="BV90" s="3">
        <v>0</v>
      </c>
      <c r="BW90" s="3">
        <v>5.9</v>
      </c>
      <c r="BY90" s="3" t="s">
        <v>32</v>
      </c>
      <c r="BZ90" s="17">
        <v>39203</v>
      </c>
      <c r="CA90" s="3">
        <v>0</v>
      </c>
      <c r="CB90" s="3">
        <v>0</v>
      </c>
      <c r="CD90" s="3" t="s">
        <v>14</v>
      </c>
      <c r="CE90" s="17">
        <v>39234</v>
      </c>
      <c r="CF90" s="3">
        <v>32</v>
      </c>
      <c r="CG90" s="3">
        <v>7.74</v>
      </c>
      <c r="CI90" s="3" t="s">
        <v>15</v>
      </c>
      <c r="CJ90" s="17">
        <v>39417</v>
      </c>
      <c r="CK90" s="3">
        <v>97.8</v>
      </c>
      <c r="CL90" s="3">
        <v>130.869</v>
      </c>
      <c r="CN90" s="3" t="s">
        <v>16</v>
      </c>
      <c r="CO90" s="17">
        <v>39448</v>
      </c>
      <c r="CP90" s="3">
        <v>180.6</v>
      </c>
      <c r="CQ90" s="3">
        <v>209.63200000000001</v>
      </c>
      <c r="CS90" s="3" t="s">
        <v>17</v>
      </c>
      <c r="CT90" s="17">
        <v>39203</v>
      </c>
      <c r="CU90" s="3">
        <v>0</v>
      </c>
      <c r="CV90" s="3">
        <v>0</v>
      </c>
      <c r="CX90" s="3" t="s">
        <v>18</v>
      </c>
      <c r="CY90" s="17">
        <v>40422</v>
      </c>
      <c r="CZ90" s="3">
        <v>0</v>
      </c>
      <c r="DA90" s="3">
        <v>0</v>
      </c>
      <c r="DC90" s="3" t="s">
        <v>19</v>
      </c>
      <c r="DD90" s="17">
        <v>39203</v>
      </c>
      <c r="DE90" s="3">
        <v>0</v>
      </c>
      <c r="DF90" s="3">
        <v>5.1550000000000002</v>
      </c>
      <c r="DH90" s="3" t="s">
        <v>20</v>
      </c>
      <c r="DI90" s="17">
        <v>39203</v>
      </c>
      <c r="DJ90" s="3">
        <v>0</v>
      </c>
      <c r="DK90" s="3">
        <v>5.181</v>
      </c>
      <c r="DM90" s="3" t="s">
        <v>21</v>
      </c>
      <c r="DN90" s="17">
        <v>39295</v>
      </c>
      <c r="DO90" s="3">
        <v>0</v>
      </c>
      <c r="DP90" s="3">
        <v>0</v>
      </c>
      <c r="DR90" s="3" t="s">
        <v>33</v>
      </c>
      <c r="DS90" s="17">
        <v>39295</v>
      </c>
      <c r="DT90" s="3">
        <v>0</v>
      </c>
      <c r="DU90" s="3">
        <v>0</v>
      </c>
      <c r="DW90" s="3" t="s">
        <v>34</v>
      </c>
      <c r="DX90" s="17">
        <v>39264</v>
      </c>
      <c r="DY90" s="3">
        <v>2.4</v>
      </c>
      <c r="DZ90" s="3">
        <v>0</v>
      </c>
      <c r="EB90" s="3" t="s">
        <v>35</v>
      </c>
      <c r="EC90" s="17">
        <v>39387</v>
      </c>
      <c r="ED90" s="3">
        <v>75</v>
      </c>
      <c r="EE90" s="3">
        <v>66.066000000000003</v>
      </c>
      <c r="EG90" s="3" t="s">
        <v>8</v>
      </c>
      <c r="EH90" s="17">
        <v>39387</v>
      </c>
      <c r="EI90" s="3">
        <v>55.5</v>
      </c>
      <c r="EJ90" s="3">
        <v>73.203000000000003</v>
      </c>
      <c r="EL90" s="3" t="s">
        <v>9</v>
      </c>
      <c r="EM90" s="17">
        <v>39203</v>
      </c>
      <c r="EN90" s="3">
        <v>0</v>
      </c>
      <c r="EO90" s="3">
        <v>0</v>
      </c>
      <c r="EQ90" s="3" t="s">
        <v>10</v>
      </c>
      <c r="ER90" s="17">
        <v>39203</v>
      </c>
      <c r="ES90" s="3">
        <v>0</v>
      </c>
      <c r="ET90" s="3">
        <v>0</v>
      </c>
      <c r="EV90" s="3" t="s">
        <v>11</v>
      </c>
      <c r="EW90" s="17">
        <v>39203</v>
      </c>
      <c r="EX90" s="3">
        <v>0</v>
      </c>
      <c r="EY90" s="3">
        <v>0</v>
      </c>
      <c r="FA90" s="3" t="s">
        <v>12</v>
      </c>
      <c r="FB90" s="17">
        <v>39203</v>
      </c>
      <c r="FC90" s="3">
        <v>0</v>
      </c>
      <c r="FD90" s="3">
        <v>0</v>
      </c>
      <c r="FF90" s="3" t="s">
        <v>22</v>
      </c>
      <c r="FG90" s="17">
        <v>39203</v>
      </c>
      <c r="FH90" s="3">
        <v>0</v>
      </c>
      <c r="FI90" s="3">
        <v>0</v>
      </c>
    </row>
    <row r="91" spans="1:165" x14ac:dyDescent="0.3">
      <c r="A91" s="3">
        <v>30093</v>
      </c>
      <c r="B91" s="17">
        <v>39326</v>
      </c>
      <c r="C91" s="3">
        <v>36.299999999999997</v>
      </c>
      <c r="D91" s="3">
        <v>41.81</v>
      </c>
      <c r="F91" s="3">
        <v>30105</v>
      </c>
      <c r="G91" s="17">
        <v>39234</v>
      </c>
      <c r="H91" s="3">
        <v>31.5</v>
      </c>
      <c r="I91" s="3">
        <v>15.617000000000001</v>
      </c>
      <c r="K91" s="3">
        <v>30164</v>
      </c>
      <c r="L91" s="17">
        <v>40695</v>
      </c>
      <c r="M91" s="3">
        <v>7.8</v>
      </c>
      <c r="N91" s="3">
        <v>9.4260000000000002</v>
      </c>
      <c r="P91" s="21">
        <v>30619</v>
      </c>
      <c r="Q91" s="17">
        <v>40664</v>
      </c>
      <c r="R91" s="3">
        <v>32.26</v>
      </c>
      <c r="S91" s="3">
        <v>14.452</v>
      </c>
      <c r="T91" s="3">
        <v>14.3</v>
      </c>
      <c r="V91" s="3">
        <v>30722</v>
      </c>
      <c r="W91" s="17">
        <v>41091</v>
      </c>
      <c r="X91" s="3">
        <v>0</v>
      </c>
      <c r="Y91" s="3">
        <v>0</v>
      </c>
      <c r="AA91" s="3" t="s">
        <v>23</v>
      </c>
      <c r="AB91" s="17">
        <v>39234</v>
      </c>
      <c r="AC91" s="3">
        <v>30</v>
      </c>
      <c r="AD91" s="3">
        <v>15.04</v>
      </c>
      <c r="AF91" s="3" t="s">
        <v>24</v>
      </c>
      <c r="AG91" s="17">
        <v>39234</v>
      </c>
      <c r="AH91" s="3">
        <v>25.8</v>
      </c>
      <c r="AI91" s="3">
        <v>15.28</v>
      </c>
      <c r="AK91" s="3" t="s">
        <v>25</v>
      </c>
      <c r="AL91" s="17">
        <v>39234</v>
      </c>
      <c r="AM91" s="3">
        <v>0.4</v>
      </c>
      <c r="AN91" s="3">
        <v>15.266</v>
      </c>
      <c r="AP91" s="3" t="s">
        <v>26</v>
      </c>
      <c r="AQ91" s="17">
        <v>39234</v>
      </c>
      <c r="AR91" s="3">
        <v>34.200000000000003</v>
      </c>
      <c r="AS91" s="3">
        <v>18.690999999999999</v>
      </c>
      <c r="AU91" s="3" t="s">
        <v>13</v>
      </c>
      <c r="AV91" s="17">
        <v>39234</v>
      </c>
      <c r="AW91" s="3">
        <v>40.6</v>
      </c>
      <c r="AX91" s="3">
        <v>12.731999999999999</v>
      </c>
      <c r="AZ91" s="3" t="s">
        <v>27</v>
      </c>
      <c r="BA91" s="17">
        <v>39264</v>
      </c>
      <c r="BB91" s="3">
        <v>3</v>
      </c>
      <c r="BC91" s="3">
        <v>0</v>
      </c>
      <c r="BE91" s="3" t="s">
        <v>28</v>
      </c>
      <c r="BF91" s="17">
        <v>39234</v>
      </c>
      <c r="BG91" s="3">
        <v>0</v>
      </c>
      <c r="BH91" s="3">
        <v>12.117000000000001</v>
      </c>
      <c r="BJ91" s="3" t="s">
        <v>29</v>
      </c>
      <c r="BK91" s="17">
        <v>39234</v>
      </c>
      <c r="BL91" s="3">
        <v>0</v>
      </c>
      <c r="BM91" s="3">
        <v>11.704000000000001</v>
      </c>
      <c r="BO91" s="3" t="s">
        <v>30</v>
      </c>
      <c r="BP91" s="17">
        <v>39234</v>
      </c>
      <c r="BQ91" s="3">
        <v>0</v>
      </c>
      <c r="BR91" s="3">
        <v>11.704000000000001</v>
      </c>
      <c r="BT91" s="3" t="s">
        <v>31</v>
      </c>
      <c r="BU91" s="17">
        <v>39234</v>
      </c>
      <c r="BV91" s="3">
        <v>0</v>
      </c>
      <c r="BW91" s="3">
        <v>13.637</v>
      </c>
      <c r="BY91" s="3" t="s">
        <v>32</v>
      </c>
      <c r="BZ91" s="17">
        <v>39234</v>
      </c>
      <c r="CA91" s="3">
        <v>0</v>
      </c>
      <c r="CB91" s="3">
        <v>11.426</v>
      </c>
      <c r="CD91" s="3" t="s">
        <v>14</v>
      </c>
      <c r="CE91" s="17">
        <v>39264</v>
      </c>
      <c r="CF91" s="3">
        <v>2.8</v>
      </c>
      <c r="CG91" s="3">
        <v>0</v>
      </c>
      <c r="CI91" s="3" t="s">
        <v>15</v>
      </c>
      <c r="CJ91" s="17">
        <v>39448</v>
      </c>
      <c r="CK91" s="3">
        <v>222.4</v>
      </c>
      <c r="CL91" s="3">
        <v>186.02799999999999</v>
      </c>
      <c r="CN91" s="3" t="s">
        <v>16</v>
      </c>
      <c r="CO91" s="17">
        <v>39479</v>
      </c>
      <c r="CP91" s="3">
        <v>7.4</v>
      </c>
      <c r="CQ91" s="3">
        <v>70.673000000000002</v>
      </c>
      <c r="CS91" s="3" t="s">
        <v>17</v>
      </c>
      <c r="CT91" s="17">
        <v>39234</v>
      </c>
      <c r="CU91" s="3">
        <v>33.4</v>
      </c>
      <c r="CV91" s="3">
        <v>9.5660000000000007</v>
      </c>
      <c r="CX91" s="3" t="s">
        <v>18</v>
      </c>
      <c r="CY91" s="17">
        <v>40452</v>
      </c>
      <c r="CZ91" s="3">
        <v>29.4</v>
      </c>
      <c r="DA91" s="3">
        <v>35.546999999999997</v>
      </c>
      <c r="DC91" s="3" t="s">
        <v>19</v>
      </c>
      <c r="DD91" s="17">
        <v>39234</v>
      </c>
      <c r="DE91" s="3">
        <v>34.700000000000003</v>
      </c>
      <c r="DF91" s="3">
        <v>10.872999999999999</v>
      </c>
      <c r="DH91" s="3" t="s">
        <v>20</v>
      </c>
      <c r="DI91" s="17">
        <v>39234</v>
      </c>
      <c r="DJ91" s="3">
        <v>38.5</v>
      </c>
      <c r="DK91" s="3">
        <v>8.8049999999999997</v>
      </c>
      <c r="DM91" s="3" t="s">
        <v>21</v>
      </c>
      <c r="DN91" s="17">
        <v>39326</v>
      </c>
      <c r="DO91" s="3">
        <v>39.5</v>
      </c>
      <c r="DP91" s="3">
        <v>40.067999999999998</v>
      </c>
      <c r="DR91" s="3" t="s">
        <v>33</v>
      </c>
      <c r="DS91" s="17">
        <v>39326</v>
      </c>
      <c r="DT91" s="3">
        <v>30.4</v>
      </c>
      <c r="DU91" s="3">
        <v>25.800999999999998</v>
      </c>
      <c r="DW91" s="3" t="s">
        <v>34</v>
      </c>
      <c r="DX91" s="17">
        <v>39295</v>
      </c>
      <c r="DY91" s="3">
        <v>0</v>
      </c>
      <c r="DZ91" s="3">
        <v>0</v>
      </c>
      <c r="EB91" s="3" t="s">
        <v>35</v>
      </c>
      <c r="EC91" s="17">
        <v>39417</v>
      </c>
      <c r="ED91" s="3">
        <v>13</v>
      </c>
      <c r="EE91" s="3">
        <v>117.372</v>
      </c>
      <c r="EG91" s="3" t="s">
        <v>8</v>
      </c>
      <c r="EH91" s="17">
        <v>39417</v>
      </c>
      <c r="EI91" s="3">
        <v>127.6</v>
      </c>
      <c r="EJ91" s="3">
        <v>129.303</v>
      </c>
      <c r="EL91" s="3" t="s">
        <v>9</v>
      </c>
      <c r="EM91" s="17">
        <v>39234</v>
      </c>
      <c r="EN91" s="3">
        <v>0</v>
      </c>
      <c r="EO91" s="3">
        <v>5.7519999999999998</v>
      </c>
      <c r="EQ91" s="3" t="s">
        <v>10</v>
      </c>
      <c r="ER91" s="17">
        <v>39234</v>
      </c>
      <c r="ES91" s="3">
        <v>28</v>
      </c>
      <c r="ET91" s="3">
        <v>4.2889999999999997</v>
      </c>
      <c r="EV91" s="3" t="s">
        <v>11</v>
      </c>
      <c r="EW91" s="17">
        <v>39234</v>
      </c>
      <c r="EX91" s="3">
        <v>17.8</v>
      </c>
      <c r="EY91" s="3">
        <v>0</v>
      </c>
      <c r="FA91" s="3" t="s">
        <v>12</v>
      </c>
      <c r="FB91" s="17">
        <v>39234</v>
      </c>
      <c r="FC91" s="3">
        <v>42.5</v>
      </c>
      <c r="FD91" s="3">
        <v>5.0199999999999996</v>
      </c>
      <c r="FF91" s="3" t="s">
        <v>22</v>
      </c>
      <c r="FG91" s="17">
        <v>39234</v>
      </c>
      <c r="FH91" s="3">
        <v>27.4</v>
      </c>
      <c r="FI91" s="3">
        <v>0</v>
      </c>
    </row>
    <row r="92" spans="1:165" x14ac:dyDescent="0.3">
      <c r="A92" s="3">
        <v>30093</v>
      </c>
      <c r="B92" s="17">
        <v>39356</v>
      </c>
      <c r="C92" s="3">
        <v>151.80000000000001</v>
      </c>
      <c r="D92" s="3">
        <v>166.99600000000001</v>
      </c>
      <c r="F92" s="3">
        <v>30105</v>
      </c>
      <c r="G92" s="17">
        <v>39264</v>
      </c>
      <c r="H92" s="3">
        <v>3.4</v>
      </c>
      <c r="I92" s="3">
        <v>6.3929999999999998</v>
      </c>
      <c r="K92" s="3">
        <v>30164</v>
      </c>
      <c r="L92" s="17">
        <v>40725</v>
      </c>
      <c r="M92" s="3">
        <v>0</v>
      </c>
      <c r="N92" s="3">
        <v>0</v>
      </c>
      <c r="P92" s="21">
        <v>30619</v>
      </c>
      <c r="Q92" s="17">
        <v>40695</v>
      </c>
      <c r="R92" s="3">
        <v>51.31</v>
      </c>
      <c r="S92" s="3">
        <v>7.968</v>
      </c>
      <c r="T92" s="3">
        <v>8.5169999999999995</v>
      </c>
      <c r="V92" s="3">
        <v>30722</v>
      </c>
      <c r="W92" s="17">
        <v>41122</v>
      </c>
      <c r="X92" s="3">
        <v>0</v>
      </c>
      <c r="Y92" s="3">
        <v>0</v>
      </c>
      <c r="AA92" s="3" t="s">
        <v>23</v>
      </c>
      <c r="AB92" s="17">
        <v>39264</v>
      </c>
      <c r="AC92" s="3">
        <v>2.4</v>
      </c>
      <c r="AD92" s="3">
        <v>0</v>
      </c>
      <c r="AF92" s="3" t="s">
        <v>24</v>
      </c>
      <c r="AG92" s="17">
        <v>39264</v>
      </c>
      <c r="AH92" s="3">
        <v>0</v>
      </c>
      <c r="AI92" s="3">
        <v>0</v>
      </c>
      <c r="AK92" s="3" t="s">
        <v>25</v>
      </c>
      <c r="AL92" s="17">
        <v>39264</v>
      </c>
      <c r="AM92" s="3">
        <v>4.2</v>
      </c>
      <c r="AN92" s="3">
        <v>5.298</v>
      </c>
      <c r="AP92" s="3" t="s">
        <v>26</v>
      </c>
      <c r="AQ92" s="17">
        <v>39264</v>
      </c>
      <c r="AR92" s="3">
        <v>2.2000000000000002</v>
      </c>
      <c r="AS92" s="3">
        <v>6.2779999999999996</v>
      </c>
      <c r="AU92" s="3" t="s">
        <v>13</v>
      </c>
      <c r="AV92" s="17">
        <v>39264</v>
      </c>
      <c r="AW92" s="3">
        <v>3.5</v>
      </c>
      <c r="AX92" s="3">
        <v>0</v>
      </c>
      <c r="AZ92" s="3" t="s">
        <v>27</v>
      </c>
      <c r="BA92" s="17">
        <v>39295</v>
      </c>
      <c r="BB92" s="3">
        <v>0</v>
      </c>
      <c r="BC92" s="3">
        <v>0</v>
      </c>
      <c r="BE92" s="3" t="s">
        <v>28</v>
      </c>
      <c r="BF92" s="17">
        <v>39264</v>
      </c>
      <c r="BG92" s="3">
        <v>0</v>
      </c>
      <c r="BH92" s="3">
        <v>0</v>
      </c>
      <c r="BJ92" s="3" t="s">
        <v>29</v>
      </c>
      <c r="BK92" s="17">
        <v>39264</v>
      </c>
      <c r="BL92" s="3">
        <v>0</v>
      </c>
      <c r="BM92" s="3">
        <v>0</v>
      </c>
      <c r="BO92" s="3" t="s">
        <v>30</v>
      </c>
      <c r="BP92" s="17">
        <v>39264</v>
      </c>
      <c r="BQ92" s="3">
        <v>0</v>
      </c>
      <c r="BR92" s="3">
        <v>0</v>
      </c>
      <c r="BT92" s="3" t="s">
        <v>31</v>
      </c>
      <c r="BU92" s="17">
        <v>39264</v>
      </c>
      <c r="BV92" s="3">
        <v>0</v>
      </c>
      <c r="BW92" s="3">
        <v>0</v>
      </c>
      <c r="BY92" s="3" t="s">
        <v>32</v>
      </c>
      <c r="BZ92" s="17">
        <v>39264</v>
      </c>
      <c r="CA92" s="3">
        <v>0</v>
      </c>
      <c r="CB92" s="3">
        <v>0</v>
      </c>
      <c r="CD92" s="3" t="s">
        <v>14</v>
      </c>
      <c r="CE92" s="17">
        <v>39295</v>
      </c>
      <c r="CF92" s="3">
        <v>0</v>
      </c>
      <c r="CG92" s="3">
        <v>0</v>
      </c>
      <c r="CI92" s="3" t="s">
        <v>15</v>
      </c>
      <c r="CJ92" s="17">
        <v>39479</v>
      </c>
      <c r="CK92" s="3">
        <v>52.8</v>
      </c>
      <c r="CL92" s="3">
        <v>61.546999999999997</v>
      </c>
      <c r="CN92" s="3" t="s">
        <v>16</v>
      </c>
      <c r="CO92" s="17">
        <v>39508</v>
      </c>
      <c r="CP92" s="3">
        <v>11.3</v>
      </c>
      <c r="CQ92" s="3">
        <v>121.14700000000001</v>
      </c>
      <c r="CS92" s="3" t="s">
        <v>17</v>
      </c>
      <c r="CT92" s="17">
        <v>39264</v>
      </c>
      <c r="CU92" s="3">
        <v>6.8</v>
      </c>
      <c r="CV92" s="3">
        <v>0</v>
      </c>
      <c r="CX92" s="3" t="s">
        <v>18</v>
      </c>
      <c r="CY92" s="17">
        <v>40483</v>
      </c>
      <c r="CZ92" s="3">
        <v>52.2</v>
      </c>
      <c r="DA92" s="3">
        <v>80.278000000000006</v>
      </c>
      <c r="DC92" s="3" t="s">
        <v>19</v>
      </c>
      <c r="DD92" s="17">
        <v>39264</v>
      </c>
      <c r="DE92" s="3">
        <v>0</v>
      </c>
      <c r="DF92" s="3">
        <v>0</v>
      </c>
      <c r="DH92" s="3" t="s">
        <v>20</v>
      </c>
      <c r="DI92" s="17">
        <v>39264</v>
      </c>
      <c r="DJ92" s="3">
        <v>5.2</v>
      </c>
      <c r="DK92" s="3">
        <v>2.2069999999999999</v>
      </c>
      <c r="DM92" s="3" t="s">
        <v>21</v>
      </c>
      <c r="DN92" s="17">
        <v>39356</v>
      </c>
      <c r="DO92" s="3">
        <v>200.8</v>
      </c>
      <c r="DP92" s="3">
        <v>165.53800000000001</v>
      </c>
      <c r="DR92" s="3" t="s">
        <v>33</v>
      </c>
      <c r="DS92" s="17">
        <v>39356</v>
      </c>
      <c r="DT92" s="3">
        <v>102.8</v>
      </c>
      <c r="DU92" s="3">
        <v>127.625</v>
      </c>
      <c r="DW92" s="3" t="s">
        <v>34</v>
      </c>
      <c r="DX92" s="17">
        <v>39326</v>
      </c>
      <c r="DY92" s="3">
        <v>25.4</v>
      </c>
      <c r="DZ92" s="3">
        <v>23.355</v>
      </c>
      <c r="EB92" s="3" t="s">
        <v>35</v>
      </c>
      <c r="EC92" s="17">
        <v>39448</v>
      </c>
      <c r="ED92" s="3">
        <v>28.5</v>
      </c>
      <c r="EE92" s="3">
        <v>164.886</v>
      </c>
      <c r="EG92" s="3" t="s">
        <v>8</v>
      </c>
      <c r="EH92" s="17">
        <v>39448</v>
      </c>
      <c r="EI92" s="3">
        <v>224.1</v>
      </c>
      <c r="EJ92" s="3">
        <v>189.28</v>
      </c>
      <c r="EL92" s="3" t="s">
        <v>9</v>
      </c>
      <c r="EM92" s="17">
        <v>39264</v>
      </c>
      <c r="EN92" s="3">
        <v>0</v>
      </c>
      <c r="EO92" s="3">
        <v>0</v>
      </c>
      <c r="EQ92" s="3" t="s">
        <v>10</v>
      </c>
      <c r="ER92" s="17">
        <v>39264</v>
      </c>
      <c r="ES92" s="3">
        <v>7.8</v>
      </c>
      <c r="ET92" s="3">
        <v>0</v>
      </c>
      <c r="EV92" s="3" t="s">
        <v>11</v>
      </c>
      <c r="EW92" s="17">
        <v>39264</v>
      </c>
      <c r="EX92" s="3">
        <v>4.4000000000000004</v>
      </c>
      <c r="EY92" s="3">
        <v>0</v>
      </c>
      <c r="FA92" s="3" t="s">
        <v>12</v>
      </c>
      <c r="FB92" s="17">
        <v>39264</v>
      </c>
      <c r="FC92" s="3">
        <v>2.7</v>
      </c>
      <c r="FD92" s="3">
        <v>0</v>
      </c>
      <c r="FF92" s="3" t="s">
        <v>22</v>
      </c>
      <c r="FG92" s="17">
        <v>39264</v>
      </c>
      <c r="FH92" s="3">
        <v>7.2</v>
      </c>
      <c r="FI92" s="3">
        <v>0</v>
      </c>
    </row>
    <row r="93" spans="1:165" x14ac:dyDescent="0.3">
      <c r="A93" s="3">
        <v>30093</v>
      </c>
      <c r="B93" s="17">
        <v>39387</v>
      </c>
      <c r="C93" s="3">
        <v>56.4</v>
      </c>
      <c r="D93" s="3">
        <v>73.972999999999999</v>
      </c>
      <c r="F93" s="3">
        <v>30105</v>
      </c>
      <c r="G93" s="17">
        <v>39295</v>
      </c>
      <c r="H93" s="3">
        <v>1.9</v>
      </c>
      <c r="I93" s="3">
        <v>5.21</v>
      </c>
      <c r="K93" s="3">
        <v>30164</v>
      </c>
      <c r="L93" s="17">
        <v>40756</v>
      </c>
      <c r="M93" s="3">
        <v>14.2</v>
      </c>
      <c r="N93" s="3">
        <v>6.093</v>
      </c>
      <c r="P93" s="21">
        <v>30619</v>
      </c>
      <c r="Q93" s="17">
        <v>40725</v>
      </c>
      <c r="R93" s="3">
        <v>0.76</v>
      </c>
      <c r="S93" s="3">
        <v>0</v>
      </c>
      <c r="T93" s="3">
        <v>0</v>
      </c>
      <c r="V93" s="3">
        <v>30722</v>
      </c>
      <c r="W93" s="17">
        <v>41153</v>
      </c>
      <c r="X93" s="3">
        <v>8.89</v>
      </c>
      <c r="Y93" s="3">
        <v>9.5510000000000002</v>
      </c>
      <c r="AA93" s="3" t="s">
        <v>23</v>
      </c>
      <c r="AB93" s="17">
        <v>39295</v>
      </c>
      <c r="AC93" s="3">
        <v>0</v>
      </c>
      <c r="AD93" s="3">
        <v>0</v>
      </c>
      <c r="AF93" s="3" t="s">
        <v>24</v>
      </c>
      <c r="AG93" s="17">
        <v>39295</v>
      </c>
      <c r="AH93" s="3">
        <v>0</v>
      </c>
      <c r="AI93" s="3">
        <v>0</v>
      </c>
      <c r="AK93" s="3" t="s">
        <v>25</v>
      </c>
      <c r="AL93" s="17">
        <v>39295</v>
      </c>
      <c r="AM93" s="3">
        <v>0</v>
      </c>
      <c r="AN93" s="3">
        <v>0</v>
      </c>
      <c r="AP93" s="3" t="s">
        <v>26</v>
      </c>
      <c r="AQ93" s="17">
        <v>39295</v>
      </c>
      <c r="AR93" s="3">
        <v>1.4</v>
      </c>
      <c r="AS93" s="3">
        <v>5.3810000000000002</v>
      </c>
      <c r="AU93" s="3" t="s">
        <v>13</v>
      </c>
      <c r="AV93" s="17">
        <v>39295</v>
      </c>
      <c r="AW93" s="3">
        <v>0</v>
      </c>
      <c r="AX93" s="3">
        <v>0</v>
      </c>
      <c r="AZ93" s="3" t="s">
        <v>27</v>
      </c>
      <c r="BA93" s="17">
        <v>39326</v>
      </c>
      <c r="BB93" s="3">
        <v>34.5</v>
      </c>
      <c r="BC93" s="3">
        <v>38.051000000000002</v>
      </c>
      <c r="BE93" s="3" t="s">
        <v>28</v>
      </c>
      <c r="BF93" s="17">
        <v>39295</v>
      </c>
      <c r="BG93" s="3">
        <v>0</v>
      </c>
      <c r="BH93" s="3">
        <v>0</v>
      </c>
      <c r="BJ93" s="3" t="s">
        <v>29</v>
      </c>
      <c r="BK93" s="17">
        <v>39295</v>
      </c>
      <c r="BL93" s="3">
        <v>0</v>
      </c>
      <c r="BM93" s="3">
        <v>0</v>
      </c>
      <c r="BO93" s="3" t="s">
        <v>30</v>
      </c>
      <c r="BP93" s="17">
        <v>39295</v>
      </c>
      <c r="BQ93" s="3">
        <v>0</v>
      </c>
      <c r="BR93" s="3">
        <v>0</v>
      </c>
      <c r="BT93" s="3" t="s">
        <v>31</v>
      </c>
      <c r="BU93" s="17">
        <v>39295</v>
      </c>
      <c r="BV93" s="3">
        <v>0</v>
      </c>
      <c r="BW93" s="3">
        <v>0</v>
      </c>
      <c r="BY93" s="3" t="s">
        <v>32</v>
      </c>
      <c r="BZ93" s="17">
        <v>39295</v>
      </c>
      <c r="CA93" s="3">
        <v>0</v>
      </c>
      <c r="CB93" s="3">
        <v>0</v>
      </c>
      <c r="CD93" s="3" t="s">
        <v>14</v>
      </c>
      <c r="CE93" s="17">
        <v>39326</v>
      </c>
      <c r="CF93" s="3">
        <v>44.6</v>
      </c>
      <c r="CG93" s="3">
        <v>32.058999999999997</v>
      </c>
      <c r="CI93" s="3" t="s">
        <v>15</v>
      </c>
      <c r="CJ93" s="17">
        <v>39508</v>
      </c>
      <c r="CK93" s="3">
        <v>207.6</v>
      </c>
      <c r="CL93" s="3">
        <v>111.58</v>
      </c>
      <c r="CN93" s="3" t="s">
        <v>16</v>
      </c>
      <c r="CO93" s="17">
        <v>39539</v>
      </c>
      <c r="CP93" s="3">
        <v>2.1</v>
      </c>
      <c r="CQ93" s="3">
        <v>15.43</v>
      </c>
      <c r="CS93" s="3" t="s">
        <v>17</v>
      </c>
      <c r="CT93" s="17">
        <v>39295</v>
      </c>
      <c r="CU93" s="3">
        <v>0</v>
      </c>
      <c r="CV93" s="3">
        <v>0</v>
      </c>
      <c r="CX93" s="3" t="s">
        <v>18</v>
      </c>
      <c r="CY93" s="17">
        <v>40544</v>
      </c>
      <c r="CZ93" s="3">
        <v>186.8</v>
      </c>
      <c r="DA93" s="3">
        <v>121.955</v>
      </c>
      <c r="DC93" s="3" t="s">
        <v>19</v>
      </c>
      <c r="DD93" s="17">
        <v>39295</v>
      </c>
      <c r="DE93" s="3">
        <v>0</v>
      </c>
      <c r="DF93" s="3">
        <v>0</v>
      </c>
      <c r="DH93" s="3" t="s">
        <v>20</v>
      </c>
      <c r="DI93" s="17">
        <v>39295</v>
      </c>
      <c r="DJ93" s="3">
        <v>0</v>
      </c>
      <c r="DK93" s="3">
        <v>0</v>
      </c>
      <c r="DM93" s="3" t="s">
        <v>21</v>
      </c>
      <c r="DN93" s="17">
        <v>39387</v>
      </c>
      <c r="DO93" s="3">
        <v>47.5</v>
      </c>
      <c r="DP93" s="3">
        <v>74.153999999999996</v>
      </c>
      <c r="DR93" s="3" t="s">
        <v>33</v>
      </c>
      <c r="DS93" s="17">
        <v>39387</v>
      </c>
      <c r="DT93" s="3">
        <v>89.1</v>
      </c>
      <c r="DU93" s="3">
        <v>66.308000000000007</v>
      </c>
      <c r="DW93" s="3" t="s">
        <v>34</v>
      </c>
      <c r="DX93" s="17">
        <v>39356</v>
      </c>
      <c r="DY93" s="3">
        <v>1</v>
      </c>
      <c r="DZ93" s="3">
        <v>113.087</v>
      </c>
      <c r="EB93" s="3" t="s">
        <v>35</v>
      </c>
      <c r="EC93" s="17">
        <v>39479</v>
      </c>
      <c r="ED93" s="3">
        <v>40</v>
      </c>
      <c r="EE93" s="3">
        <v>63.051000000000002</v>
      </c>
      <c r="EG93" s="3" t="s">
        <v>8</v>
      </c>
      <c r="EH93" s="17">
        <v>39479</v>
      </c>
      <c r="EI93" s="3">
        <v>1.5</v>
      </c>
      <c r="EJ93" s="3">
        <v>56.436999999999998</v>
      </c>
      <c r="EL93" s="3" t="s">
        <v>9</v>
      </c>
      <c r="EM93" s="17">
        <v>39295</v>
      </c>
      <c r="EN93" s="3">
        <v>0</v>
      </c>
      <c r="EO93" s="3">
        <v>0</v>
      </c>
      <c r="EQ93" s="3" t="s">
        <v>10</v>
      </c>
      <c r="ER93" s="17">
        <v>39295</v>
      </c>
      <c r="ES93" s="3">
        <v>0</v>
      </c>
      <c r="ET93" s="3">
        <v>0</v>
      </c>
      <c r="EV93" s="3" t="s">
        <v>11</v>
      </c>
      <c r="EW93" s="17">
        <v>39295</v>
      </c>
      <c r="EX93" s="3">
        <v>0</v>
      </c>
      <c r="EY93" s="3">
        <v>0</v>
      </c>
      <c r="FA93" s="3" t="s">
        <v>12</v>
      </c>
      <c r="FB93" s="17">
        <v>39295</v>
      </c>
      <c r="FC93" s="3">
        <v>0</v>
      </c>
      <c r="FD93" s="3">
        <v>0</v>
      </c>
      <c r="FF93" s="3" t="s">
        <v>22</v>
      </c>
      <c r="FG93" s="17">
        <v>39295</v>
      </c>
      <c r="FH93" s="3">
        <v>0</v>
      </c>
      <c r="FI93" s="3">
        <v>0</v>
      </c>
    </row>
    <row r="94" spans="1:165" x14ac:dyDescent="0.3">
      <c r="A94" s="3">
        <v>30093</v>
      </c>
      <c r="B94" s="17">
        <v>39417</v>
      </c>
      <c r="C94" s="3">
        <v>147.1</v>
      </c>
      <c r="D94" s="3">
        <v>125.73399999999999</v>
      </c>
      <c r="F94" s="3">
        <v>30105</v>
      </c>
      <c r="G94" s="17">
        <v>39326</v>
      </c>
      <c r="H94" s="3">
        <v>33.200000000000003</v>
      </c>
      <c r="I94" s="3">
        <v>36.997999999999998</v>
      </c>
      <c r="K94" s="3">
        <v>30164</v>
      </c>
      <c r="L94" s="17">
        <v>40787</v>
      </c>
      <c r="M94" s="3">
        <v>2</v>
      </c>
      <c r="N94" s="3">
        <v>6.4640000000000004</v>
      </c>
      <c r="P94" s="21">
        <v>30619</v>
      </c>
      <c r="Q94" s="17">
        <v>40756</v>
      </c>
      <c r="R94" s="3">
        <v>0</v>
      </c>
      <c r="S94" s="3">
        <v>5.8</v>
      </c>
      <c r="T94" s="3">
        <v>5.891</v>
      </c>
      <c r="V94" s="3">
        <v>30722</v>
      </c>
      <c r="W94" s="17">
        <v>41183</v>
      </c>
      <c r="X94" s="3">
        <v>70.36</v>
      </c>
      <c r="Y94" s="3">
        <v>78.680000000000007</v>
      </c>
      <c r="AA94" s="3" t="s">
        <v>23</v>
      </c>
      <c r="AB94" s="17">
        <v>39326</v>
      </c>
      <c r="AC94" s="3">
        <v>40</v>
      </c>
      <c r="AD94" s="3">
        <v>26.739000000000001</v>
      </c>
      <c r="AF94" s="3" t="s">
        <v>24</v>
      </c>
      <c r="AG94" s="17">
        <v>39326</v>
      </c>
      <c r="AH94" s="3">
        <v>33.700000000000003</v>
      </c>
      <c r="AI94" s="3">
        <v>34.26</v>
      </c>
      <c r="AK94" s="3" t="s">
        <v>25</v>
      </c>
      <c r="AL94" s="17">
        <v>39326</v>
      </c>
      <c r="AM94" s="3">
        <v>28.2</v>
      </c>
      <c r="AN94" s="3">
        <v>34.524000000000001</v>
      </c>
      <c r="AP94" s="3" t="s">
        <v>26</v>
      </c>
      <c r="AQ94" s="17">
        <v>39326</v>
      </c>
      <c r="AR94" s="3">
        <v>47.7</v>
      </c>
      <c r="AS94" s="3">
        <v>40.347000000000001</v>
      </c>
      <c r="AU94" s="3" t="s">
        <v>13</v>
      </c>
      <c r="AV94" s="17">
        <v>39326</v>
      </c>
      <c r="AW94" s="3">
        <v>33.5</v>
      </c>
      <c r="AX94" s="3">
        <v>29.795999999999999</v>
      </c>
      <c r="AZ94" s="3" t="s">
        <v>27</v>
      </c>
      <c r="BA94" s="17">
        <v>39356</v>
      </c>
      <c r="BB94" s="3">
        <v>163</v>
      </c>
      <c r="BC94" s="3">
        <v>174.25399999999999</v>
      </c>
      <c r="BE94" s="3" t="s">
        <v>28</v>
      </c>
      <c r="BF94" s="17">
        <v>39326</v>
      </c>
      <c r="BG94" s="3">
        <v>33</v>
      </c>
      <c r="BH94" s="3">
        <v>29.963000000000001</v>
      </c>
      <c r="BJ94" s="3" t="s">
        <v>29</v>
      </c>
      <c r="BK94" s="17">
        <v>39326</v>
      </c>
      <c r="BL94" s="3">
        <v>41.5</v>
      </c>
      <c r="BM94" s="3">
        <v>29.742000000000001</v>
      </c>
      <c r="BO94" s="3" t="s">
        <v>30</v>
      </c>
      <c r="BP94" s="17">
        <v>39326</v>
      </c>
      <c r="BQ94" s="3">
        <v>35</v>
      </c>
      <c r="BR94" s="3">
        <v>29.742000000000001</v>
      </c>
      <c r="BT94" s="3" t="s">
        <v>31</v>
      </c>
      <c r="BU94" s="17">
        <v>39326</v>
      </c>
      <c r="BV94" s="3">
        <v>37.5</v>
      </c>
      <c r="BW94" s="3">
        <v>34.304000000000002</v>
      </c>
      <c r="BY94" s="3" t="s">
        <v>32</v>
      </c>
      <c r="BZ94" s="17">
        <v>39326</v>
      </c>
      <c r="CA94" s="3">
        <v>31</v>
      </c>
      <c r="CB94" s="3">
        <v>26.361999999999998</v>
      </c>
      <c r="CD94" s="3" t="s">
        <v>14</v>
      </c>
      <c r="CE94" s="17">
        <v>39356</v>
      </c>
      <c r="CF94" s="3">
        <v>144.1</v>
      </c>
      <c r="CG94" s="3">
        <v>172.929</v>
      </c>
      <c r="CI94" s="3" t="s">
        <v>15</v>
      </c>
      <c r="CJ94" s="17">
        <v>39539</v>
      </c>
      <c r="CK94" s="3">
        <v>13.2</v>
      </c>
      <c r="CL94" s="3">
        <v>14.933999999999999</v>
      </c>
      <c r="CN94" s="3" t="s">
        <v>16</v>
      </c>
      <c r="CO94" s="17">
        <v>39569</v>
      </c>
      <c r="CP94" s="3">
        <v>20</v>
      </c>
      <c r="CQ94" s="3">
        <v>23.405000000000001</v>
      </c>
      <c r="CS94" s="3" t="s">
        <v>17</v>
      </c>
      <c r="CT94" s="17">
        <v>39326</v>
      </c>
      <c r="CU94" s="3">
        <v>34.5</v>
      </c>
      <c r="CV94" s="3">
        <v>37.868000000000002</v>
      </c>
      <c r="CX94" s="3" t="s">
        <v>18</v>
      </c>
      <c r="CY94" s="17">
        <v>40575</v>
      </c>
      <c r="CZ94" s="3">
        <v>60.2</v>
      </c>
      <c r="DA94" s="3">
        <v>89.114000000000004</v>
      </c>
      <c r="DC94" s="3" t="s">
        <v>19</v>
      </c>
      <c r="DD94" s="17">
        <v>39326</v>
      </c>
      <c r="DE94" s="3">
        <v>33.1</v>
      </c>
      <c r="DF94" s="3">
        <v>39.656999999999996</v>
      </c>
      <c r="DH94" s="3" t="s">
        <v>20</v>
      </c>
      <c r="DI94" s="17">
        <v>39326</v>
      </c>
      <c r="DJ94" s="3">
        <v>41</v>
      </c>
      <c r="DK94" s="3">
        <v>39.463000000000001</v>
      </c>
      <c r="DM94" s="3" t="s">
        <v>21</v>
      </c>
      <c r="DN94" s="17">
        <v>39417</v>
      </c>
      <c r="DO94" s="3">
        <v>114.5</v>
      </c>
      <c r="DP94" s="3">
        <v>133.83600000000001</v>
      </c>
      <c r="DR94" s="3" t="s">
        <v>33</v>
      </c>
      <c r="DS94" s="17">
        <v>39417</v>
      </c>
      <c r="DT94" s="3">
        <v>138.5</v>
      </c>
      <c r="DU94" s="3">
        <v>142.096</v>
      </c>
      <c r="DW94" s="3" t="s">
        <v>34</v>
      </c>
      <c r="DX94" s="17">
        <v>39387</v>
      </c>
      <c r="DY94" s="3">
        <v>0</v>
      </c>
      <c r="DZ94" s="3">
        <v>60.497</v>
      </c>
      <c r="EB94" s="3" t="s">
        <v>35</v>
      </c>
      <c r="EC94" s="17">
        <v>39508</v>
      </c>
      <c r="ED94" s="3">
        <v>126</v>
      </c>
      <c r="EE94" s="3">
        <v>124.593</v>
      </c>
      <c r="EG94" s="3" t="s">
        <v>8</v>
      </c>
      <c r="EH94" s="17">
        <v>39508</v>
      </c>
      <c r="EI94" s="3">
        <v>120.5</v>
      </c>
      <c r="EJ94" s="3">
        <v>119.777</v>
      </c>
      <c r="EL94" s="3" t="s">
        <v>9</v>
      </c>
      <c r="EM94" s="17">
        <v>39326</v>
      </c>
      <c r="EN94" s="3">
        <v>28.9</v>
      </c>
      <c r="EO94" s="3">
        <v>23.861999999999998</v>
      </c>
      <c r="EQ94" s="3" t="s">
        <v>10</v>
      </c>
      <c r="ER94" s="17">
        <v>39326</v>
      </c>
      <c r="ES94" s="3">
        <v>75.5</v>
      </c>
      <c r="ET94" s="3">
        <v>27.417999999999999</v>
      </c>
      <c r="EV94" s="3" t="s">
        <v>11</v>
      </c>
      <c r="EW94" s="17">
        <v>39326</v>
      </c>
      <c r="EX94" s="3">
        <v>58</v>
      </c>
      <c r="EY94" s="3">
        <v>25.561</v>
      </c>
      <c r="FA94" s="3" t="s">
        <v>12</v>
      </c>
      <c r="FB94" s="17">
        <v>39326</v>
      </c>
      <c r="FC94" s="3">
        <v>83.5</v>
      </c>
      <c r="FD94" s="3">
        <v>28.084</v>
      </c>
      <c r="FF94" s="3" t="s">
        <v>22</v>
      </c>
      <c r="FG94" s="17">
        <v>39326</v>
      </c>
      <c r="FH94" s="3">
        <v>36.6</v>
      </c>
      <c r="FI94" s="3">
        <v>24.763000000000002</v>
      </c>
    </row>
    <row r="95" spans="1:165" x14ac:dyDescent="0.3">
      <c r="A95" s="3">
        <v>30093</v>
      </c>
      <c r="B95" s="17">
        <v>39448</v>
      </c>
      <c r="C95" s="3">
        <v>270</v>
      </c>
      <c r="D95" s="3">
        <v>196.38900000000001</v>
      </c>
      <c r="F95" s="3">
        <v>30105</v>
      </c>
      <c r="G95" s="17">
        <v>39356</v>
      </c>
      <c r="H95" s="3">
        <v>155.6</v>
      </c>
      <c r="I95" s="3">
        <v>143.76900000000001</v>
      </c>
      <c r="K95" s="3">
        <v>30164</v>
      </c>
      <c r="L95" s="17">
        <v>40817</v>
      </c>
      <c r="M95" s="3">
        <v>89.4</v>
      </c>
      <c r="N95" s="3">
        <v>59.405999999999999</v>
      </c>
      <c r="P95" s="21">
        <v>30619</v>
      </c>
      <c r="Q95" s="17">
        <v>40787</v>
      </c>
      <c r="R95" s="3">
        <v>0</v>
      </c>
      <c r="S95" s="3">
        <v>6.1449999999999996</v>
      </c>
      <c r="T95" s="3">
        <v>6.4029999999999996</v>
      </c>
      <c r="V95" s="3">
        <v>30722</v>
      </c>
      <c r="W95" s="17">
        <v>41214</v>
      </c>
      <c r="X95" s="3">
        <v>49.27</v>
      </c>
      <c r="Y95" s="3">
        <v>87.596999999999994</v>
      </c>
      <c r="AA95" s="3" t="s">
        <v>23</v>
      </c>
      <c r="AB95" s="17">
        <v>39356</v>
      </c>
      <c r="AC95" s="3">
        <v>93.6</v>
      </c>
      <c r="AD95" s="3">
        <v>96.421000000000006</v>
      </c>
      <c r="AF95" s="3" t="s">
        <v>24</v>
      </c>
      <c r="AG95" s="17">
        <v>39356</v>
      </c>
      <c r="AH95" s="3">
        <v>100.5</v>
      </c>
      <c r="AI95" s="3">
        <v>99.36</v>
      </c>
      <c r="AK95" s="3" t="s">
        <v>25</v>
      </c>
      <c r="AL95" s="17">
        <v>39356</v>
      </c>
      <c r="AM95" s="3">
        <v>150.80000000000001</v>
      </c>
      <c r="AN95" s="3">
        <v>151.215</v>
      </c>
      <c r="AP95" s="3" t="s">
        <v>26</v>
      </c>
      <c r="AQ95" s="17">
        <v>39356</v>
      </c>
      <c r="AR95" s="3">
        <v>114.5</v>
      </c>
      <c r="AS95" s="3">
        <v>146.934</v>
      </c>
      <c r="AU95" s="3" t="s">
        <v>13</v>
      </c>
      <c r="AV95" s="17">
        <v>39356</v>
      </c>
      <c r="AW95" s="3">
        <v>402.7</v>
      </c>
      <c r="AX95" s="3">
        <v>142.547</v>
      </c>
      <c r="AZ95" s="3" t="s">
        <v>27</v>
      </c>
      <c r="BA95" s="17">
        <v>39387</v>
      </c>
      <c r="BB95" s="3">
        <v>89.4</v>
      </c>
      <c r="BC95" s="3">
        <v>73.209999999999994</v>
      </c>
      <c r="BE95" s="3" t="s">
        <v>28</v>
      </c>
      <c r="BF95" s="17">
        <v>39356</v>
      </c>
      <c r="BG95" s="3">
        <v>144</v>
      </c>
      <c r="BH95" s="3">
        <v>145.72300000000001</v>
      </c>
      <c r="BJ95" s="3" t="s">
        <v>29</v>
      </c>
      <c r="BK95" s="17">
        <v>39356</v>
      </c>
      <c r="BL95" s="3">
        <v>121</v>
      </c>
      <c r="BM95" s="3">
        <v>161.09299999999999</v>
      </c>
      <c r="BO95" s="3" t="s">
        <v>30</v>
      </c>
      <c r="BP95" s="17">
        <v>39356</v>
      </c>
      <c r="BQ95" s="3">
        <v>106</v>
      </c>
      <c r="BR95" s="3">
        <v>161.09299999999999</v>
      </c>
      <c r="BT95" s="3" t="s">
        <v>31</v>
      </c>
      <c r="BU95" s="17">
        <v>39356</v>
      </c>
      <c r="BV95" s="3">
        <v>158.5</v>
      </c>
      <c r="BW95" s="3">
        <v>181.15100000000001</v>
      </c>
      <c r="BY95" s="3" t="s">
        <v>32</v>
      </c>
      <c r="BZ95" s="17">
        <v>39356</v>
      </c>
      <c r="CA95" s="3">
        <v>119.5</v>
      </c>
      <c r="CB95" s="3">
        <v>143.06200000000001</v>
      </c>
      <c r="CD95" s="3" t="s">
        <v>14</v>
      </c>
      <c r="CE95" s="17">
        <v>39387</v>
      </c>
      <c r="CF95" s="3">
        <v>54.5</v>
      </c>
      <c r="CG95" s="3">
        <v>67.701999999999998</v>
      </c>
      <c r="CI95" s="3" t="s">
        <v>15</v>
      </c>
      <c r="CJ95" s="17">
        <v>39569</v>
      </c>
      <c r="CK95" s="3">
        <v>38.4</v>
      </c>
      <c r="CL95" s="3">
        <v>20.731000000000002</v>
      </c>
      <c r="CN95" s="3" t="s">
        <v>16</v>
      </c>
      <c r="CO95" s="17">
        <v>39600</v>
      </c>
      <c r="CP95" s="3">
        <v>20</v>
      </c>
      <c r="CQ95" s="3">
        <v>8.532</v>
      </c>
      <c r="CS95" s="3" t="s">
        <v>17</v>
      </c>
      <c r="CT95" s="17">
        <v>39356</v>
      </c>
      <c r="CU95" s="3">
        <v>153.80000000000001</v>
      </c>
      <c r="CV95" s="3">
        <v>172.702</v>
      </c>
      <c r="CX95" s="3" t="s">
        <v>18</v>
      </c>
      <c r="CY95" s="17">
        <v>40603</v>
      </c>
      <c r="CZ95" s="3">
        <v>156.19999999999999</v>
      </c>
      <c r="DA95" s="3">
        <v>95.21</v>
      </c>
      <c r="DC95" s="3" t="s">
        <v>19</v>
      </c>
      <c r="DD95" s="17">
        <v>39356</v>
      </c>
      <c r="DE95" s="3">
        <v>197.5</v>
      </c>
      <c r="DF95" s="3">
        <v>172.94900000000001</v>
      </c>
      <c r="DH95" s="3" t="s">
        <v>20</v>
      </c>
      <c r="DI95" s="17">
        <v>39356</v>
      </c>
      <c r="DJ95" s="3">
        <v>171</v>
      </c>
      <c r="DK95" s="3">
        <v>159.47900000000001</v>
      </c>
      <c r="DM95" s="3" t="s">
        <v>21</v>
      </c>
      <c r="DN95" s="17">
        <v>39448</v>
      </c>
      <c r="DO95" s="3">
        <v>274.3</v>
      </c>
      <c r="DP95" s="3">
        <v>185.959</v>
      </c>
      <c r="DR95" s="3" t="s">
        <v>33</v>
      </c>
      <c r="DS95" s="17">
        <v>39448</v>
      </c>
      <c r="DT95" s="3">
        <v>320.39999999999998</v>
      </c>
      <c r="DU95" s="3">
        <v>126.42100000000001</v>
      </c>
      <c r="DW95" s="3" t="s">
        <v>34</v>
      </c>
      <c r="DX95" s="17">
        <v>39417</v>
      </c>
      <c r="DY95" s="3">
        <v>4.5999999999999996</v>
      </c>
      <c r="DZ95" s="3">
        <v>115.563</v>
      </c>
      <c r="EB95" s="3" t="s">
        <v>35</v>
      </c>
      <c r="EC95" s="17">
        <v>39539</v>
      </c>
      <c r="ED95" s="3">
        <v>0</v>
      </c>
      <c r="EE95" s="3">
        <v>13.821999999999999</v>
      </c>
      <c r="EG95" s="3" t="s">
        <v>8</v>
      </c>
      <c r="EH95" s="17">
        <v>39539</v>
      </c>
      <c r="EI95" s="3">
        <v>0</v>
      </c>
      <c r="EJ95" s="3">
        <v>14.984999999999999</v>
      </c>
      <c r="EL95" s="3" t="s">
        <v>9</v>
      </c>
      <c r="EM95" s="17">
        <v>39356</v>
      </c>
      <c r="EN95" s="3">
        <v>96</v>
      </c>
      <c r="EO95" s="3">
        <v>101.44</v>
      </c>
      <c r="EQ95" s="3" t="s">
        <v>10</v>
      </c>
      <c r="ER95" s="17">
        <v>39356</v>
      </c>
      <c r="ES95" s="3">
        <v>67</v>
      </c>
      <c r="ET95" s="3">
        <v>103.985</v>
      </c>
      <c r="EV95" s="3" t="s">
        <v>11</v>
      </c>
      <c r="EW95" s="17">
        <v>39356</v>
      </c>
      <c r="EX95" s="3">
        <v>65.400000000000006</v>
      </c>
      <c r="EY95" s="3">
        <v>95.522000000000006</v>
      </c>
      <c r="FA95" s="3" t="s">
        <v>12</v>
      </c>
      <c r="FB95" s="17">
        <v>39356</v>
      </c>
      <c r="FC95" s="3">
        <v>111.7</v>
      </c>
      <c r="FD95" s="3">
        <v>108.02</v>
      </c>
      <c r="FF95" s="3" t="s">
        <v>22</v>
      </c>
      <c r="FG95" s="17">
        <v>39356</v>
      </c>
      <c r="FH95" s="3">
        <v>116.4</v>
      </c>
      <c r="FI95" s="3">
        <v>152.57</v>
      </c>
    </row>
    <row r="96" spans="1:165" x14ac:dyDescent="0.3">
      <c r="A96" s="3">
        <v>30093</v>
      </c>
      <c r="B96" s="17">
        <v>39479</v>
      </c>
      <c r="C96" s="3">
        <v>42.8</v>
      </c>
      <c r="D96" s="3">
        <v>61.097000000000001</v>
      </c>
      <c r="F96" s="3">
        <v>30105</v>
      </c>
      <c r="G96" s="17">
        <v>39387</v>
      </c>
      <c r="H96" s="3">
        <v>82.4</v>
      </c>
      <c r="I96" s="3">
        <v>72.775000000000006</v>
      </c>
      <c r="K96" s="3">
        <v>30164</v>
      </c>
      <c r="L96" s="17">
        <v>40848</v>
      </c>
      <c r="M96" s="3">
        <v>116.3</v>
      </c>
      <c r="N96" s="3">
        <v>55.152000000000001</v>
      </c>
      <c r="P96" s="21">
        <v>30619</v>
      </c>
      <c r="Q96" s="17">
        <v>40817</v>
      </c>
      <c r="R96" s="3">
        <v>51.31</v>
      </c>
      <c r="S96" s="3">
        <v>57.808999999999997</v>
      </c>
      <c r="T96" s="3">
        <v>59.643999999999998</v>
      </c>
      <c r="V96" s="3">
        <v>30722</v>
      </c>
      <c r="W96" s="17">
        <v>41244</v>
      </c>
      <c r="X96" s="3">
        <v>59.44</v>
      </c>
      <c r="Y96" s="3">
        <v>105.602</v>
      </c>
      <c r="AA96" s="3" t="s">
        <v>23</v>
      </c>
      <c r="AB96" s="17">
        <v>39387</v>
      </c>
      <c r="AC96" s="3">
        <v>55.5</v>
      </c>
      <c r="AD96" s="3">
        <v>64.364000000000004</v>
      </c>
      <c r="AF96" s="3" t="s">
        <v>24</v>
      </c>
      <c r="AG96" s="17">
        <v>39387</v>
      </c>
      <c r="AH96" s="3">
        <v>53.5</v>
      </c>
      <c r="AI96" s="3">
        <v>65.421999999999997</v>
      </c>
      <c r="AK96" s="3" t="s">
        <v>25</v>
      </c>
      <c r="AL96" s="17">
        <v>39387</v>
      </c>
      <c r="AM96" s="3">
        <v>77.8</v>
      </c>
      <c r="AN96" s="3">
        <v>73.128</v>
      </c>
      <c r="AP96" s="3" t="s">
        <v>26</v>
      </c>
      <c r="AQ96" s="17">
        <v>39387</v>
      </c>
      <c r="AR96" s="3">
        <v>69.099999999999994</v>
      </c>
      <c r="AS96" s="3">
        <v>67.894999999999996</v>
      </c>
      <c r="AU96" s="3" t="s">
        <v>13</v>
      </c>
      <c r="AV96" s="17">
        <v>39387</v>
      </c>
      <c r="AW96" s="3">
        <v>94.6</v>
      </c>
      <c r="AX96" s="3">
        <v>66.454999999999998</v>
      </c>
      <c r="AZ96" s="3" t="s">
        <v>27</v>
      </c>
      <c r="BA96" s="17">
        <v>39417</v>
      </c>
      <c r="BB96" s="3">
        <v>54.5</v>
      </c>
      <c r="BC96" s="3">
        <v>146.39699999999999</v>
      </c>
      <c r="BE96" s="3" t="s">
        <v>28</v>
      </c>
      <c r="BF96" s="17">
        <v>39387</v>
      </c>
      <c r="BG96" s="3">
        <v>73</v>
      </c>
      <c r="BH96" s="3">
        <v>68.113</v>
      </c>
      <c r="BJ96" s="3" t="s">
        <v>29</v>
      </c>
      <c r="BK96" s="17">
        <v>39387</v>
      </c>
      <c r="BL96" s="3">
        <v>66.5</v>
      </c>
      <c r="BM96" s="3">
        <v>69.361000000000004</v>
      </c>
      <c r="BO96" s="3" t="s">
        <v>30</v>
      </c>
      <c r="BP96" s="17">
        <v>39387</v>
      </c>
      <c r="BQ96" s="3">
        <v>63.5</v>
      </c>
      <c r="BR96" s="3">
        <v>69.361000000000004</v>
      </c>
      <c r="BT96" s="3" t="s">
        <v>31</v>
      </c>
      <c r="BU96" s="17">
        <v>39387</v>
      </c>
      <c r="BV96" s="3">
        <v>60</v>
      </c>
      <c r="BW96" s="3">
        <v>70.938000000000002</v>
      </c>
      <c r="BY96" s="3" t="s">
        <v>32</v>
      </c>
      <c r="BZ96" s="17">
        <v>39387</v>
      </c>
      <c r="CA96" s="3">
        <v>35.5</v>
      </c>
      <c r="CB96" s="3">
        <v>69.331000000000003</v>
      </c>
      <c r="CD96" s="3" t="s">
        <v>14</v>
      </c>
      <c r="CE96" s="17">
        <v>39417</v>
      </c>
      <c r="CF96" s="3">
        <v>179.5</v>
      </c>
      <c r="CG96" s="3">
        <v>126.199</v>
      </c>
      <c r="CI96" s="3" t="s">
        <v>15</v>
      </c>
      <c r="CJ96" s="17">
        <v>39600</v>
      </c>
      <c r="CK96" s="3">
        <v>8</v>
      </c>
      <c r="CL96" s="3">
        <v>7.5629999999999997</v>
      </c>
      <c r="CN96" s="3" t="s">
        <v>16</v>
      </c>
      <c r="CO96" s="17">
        <v>39630</v>
      </c>
      <c r="CP96" s="3">
        <v>0</v>
      </c>
      <c r="CQ96" s="3">
        <v>0</v>
      </c>
      <c r="CS96" s="3" t="s">
        <v>17</v>
      </c>
      <c r="CT96" s="17">
        <v>39387</v>
      </c>
      <c r="CU96" s="3">
        <v>21.2</v>
      </c>
      <c r="CV96" s="3">
        <v>72.986000000000004</v>
      </c>
      <c r="CX96" s="3" t="s">
        <v>18</v>
      </c>
      <c r="CY96" s="17">
        <v>40634</v>
      </c>
      <c r="CZ96" s="3">
        <v>48.4</v>
      </c>
      <c r="DA96" s="3">
        <v>33.83</v>
      </c>
      <c r="DC96" s="3" t="s">
        <v>19</v>
      </c>
      <c r="DD96" s="17">
        <v>39387</v>
      </c>
      <c r="DE96" s="3">
        <v>50.1</v>
      </c>
      <c r="DF96" s="3">
        <v>69.453999999999994</v>
      </c>
      <c r="DH96" s="3" t="s">
        <v>20</v>
      </c>
      <c r="DI96" s="17">
        <v>39387</v>
      </c>
      <c r="DJ96" s="3">
        <v>72.099999999999994</v>
      </c>
      <c r="DK96" s="3">
        <v>76.183999999999997</v>
      </c>
      <c r="DM96" s="3" t="s">
        <v>21</v>
      </c>
      <c r="DN96" s="17">
        <v>39479</v>
      </c>
      <c r="DO96" s="3">
        <v>40.5</v>
      </c>
      <c r="DP96" s="3">
        <v>57.154000000000003</v>
      </c>
      <c r="DR96" s="3" t="s">
        <v>33</v>
      </c>
      <c r="DS96" s="17">
        <v>39479</v>
      </c>
      <c r="DT96" s="3">
        <v>22.1</v>
      </c>
      <c r="DU96" s="3">
        <v>71.403999999999996</v>
      </c>
      <c r="DW96" s="3" t="s">
        <v>34</v>
      </c>
      <c r="DX96" s="17">
        <v>39448</v>
      </c>
      <c r="DY96" s="3">
        <v>16.600000000000001</v>
      </c>
      <c r="DZ96" s="3">
        <v>124.693</v>
      </c>
      <c r="EB96" s="3" t="s">
        <v>35</v>
      </c>
      <c r="EC96" s="17">
        <v>39569</v>
      </c>
      <c r="ED96" s="3">
        <v>31</v>
      </c>
      <c r="EE96" s="3">
        <v>18.942</v>
      </c>
      <c r="EG96" s="3" t="s">
        <v>8</v>
      </c>
      <c r="EH96" s="17">
        <v>39569</v>
      </c>
      <c r="EI96" s="3">
        <v>14.2</v>
      </c>
      <c r="EJ96" s="3">
        <v>13.103</v>
      </c>
      <c r="EL96" s="3" t="s">
        <v>9</v>
      </c>
      <c r="EM96" s="17">
        <v>39387</v>
      </c>
      <c r="EN96" s="3">
        <v>31</v>
      </c>
      <c r="EO96" s="3">
        <v>70.668000000000006</v>
      </c>
      <c r="EQ96" s="3" t="s">
        <v>10</v>
      </c>
      <c r="ER96" s="17">
        <v>39387</v>
      </c>
      <c r="ES96" s="3">
        <v>79.7</v>
      </c>
      <c r="ET96" s="3">
        <v>61.536999999999999</v>
      </c>
      <c r="EV96" s="3" t="s">
        <v>11</v>
      </c>
      <c r="EW96" s="17">
        <v>39387</v>
      </c>
      <c r="EX96" s="3">
        <v>42.2</v>
      </c>
      <c r="EY96" s="3">
        <v>52.597000000000001</v>
      </c>
      <c r="FA96" s="3" t="s">
        <v>12</v>
      </c>
      <c r="FB96" s="17">
        <v>39387</v>
      </c>
      <c r="FC96" s="3">
        <v>77.8</v>
      </c>
      <c r="FD96" s="3">
        <v>63.926000000000002</v>
      </c>
      <c r="FF96" s="3" t="s">
        <v>22</v>
      </c>
      <c r="FG96" s="17">
        <v>39387</v>
      </c>
      <c r="FH96" s="3">
        <v>138.6</v>
      </c>
      <c r="FI96" s="3">
        <v>73.084000000000003</v>
      </c>
    </row>
    <row r="97" spans="1:165" x14ac:dyDescent="0.3">
      <c r="A97" s="3">
        <v>30093</v>
      </c>
      <c r="B97" s="17">
        <v>39508</v>
      </c>
      <c r="C97" s="3">
        <v>0.1</v>
      </c>
      <c r="D97" s="3">
        <v>123.38</v>
      </c>
      <c r="F97" s="3">
        <v>30105</v>
      </c>
      <c r="G97" s="17">
        <v>39417</v>
      </c>
      <c r="H97" s="3">
        <v>73.400000000000006</v>
      </c>
      <c r="I97" s="3">
        <v>128.904</v>
      </c>
      <c r="K97" s="3">
        <v>30164</v>
      </c>
      <c r="L97" s="17">
        <v>40878</v>
      </c>
      <c r="M97" s="3">
        <v>121.6</v>
      </c>
      <c r="N97" s="3">
        <v>95.29</v>
      </c>
      <c r="P97" s="21">
        <v>30619</v>
      </c>
      <c r="Q97" s="17">
        <v>40848</v>
      </c>
      <c r="R97" s="3">
        <v>121.92</v>
      </c>
      <c r="S97" s="3">
        <v>55.093000000000004</v>
      </c>
      <c r="T97" s="3">
        <v>56.719000000000001</v>
      </c>
      <c r="V97" s="3">
        <v>30722</v>
      </c>
      <c r="W97" s="17">
        <v>41275</v>
      </c>
      <c r="X97" s="3">
        <v>76.959999999999994</v>
      </c>
      <c r="Y97" s="3">
        <v>73.953000000000003</v>
      </c>
      <c r="AA97" s="3" t="s">
        <v>23</v>
      </c>
      <c r="AB97" s="17">
        <v>39417</v>
      </c>
      <c r="AC97" s="3">
        <v>207.1</v>
      </c>
      <c r="AD97" s="3">
        <v>131.15</v>
      </c>
      <c r="AF97" s="3" t="s">
        <v>24</v>
      </c>
      <c r="AG97" s="17">
        <v>39417</v>
      </c>
      <c r="AH97" s="3">
        <v>151</v>
      </c>
      <c r="AI97" s="3">
        <v>125.88800000000001</v>
      </c>
      <c r="AK97" s="3" t="s">
        <v>25</v>
      </c>
      <c r="AL97" s="17">
        <v>39417</v>
      </c>
      <c r="AM97" s="3">
        <v>70.400000000000006</v>
      </c>
      <c r="AN97" s="3">
        <v>134.857</v>
      </c>
      <c r="AP97" s="3" t="s">
        <v>26</v>
      </c>
      <c r="AQ97" s="17">
        <v>39417</v>
      </c>
      <c r="AR97" s="3">
        <v>87.5</v>
      </c>
      <c r="AS97" s="3">
        <v>166.37700000000001</v>
      </c>
      <c r="AU97" s="3" t="s">
        <v>13</v>
      </c>
      <c r="AV97" s="17">
        <v>39417</v>
      </c>
      <c r="AW97" s="3">
        <v>97.5</v>
      </c>
      <c r="AX97" s="3">
        <v>115.79</v>
      </c>
      <c r="AZ97" s="3" t="s">
        <v>27</v>
      </c>
      <c r="BA97" s="17">
        <v>39448</v>
      </c>
      <c r="BB97" s="3">
        <v>52.5</v>
      </c>
      <c r="BC97" s="3">
        <v>149.74299999999999</v>
      </c>
      <c r="BE97" s="3" t="s">
        <v>28</v>
      </c>
      <c r="BF97" s="17">
        <v>39417</v>
      </c>
      <c r="BG97" s="3">
        <v>80</v>
      </c>
      <c r="BH97" s="3">
        <v>133.97</v>
      </c>
      <c r="BJ97" s="3" t="s">
        <v>29</v>
      </c>
      <c r="BK97" s="17">
        <v>39417</v>
      </c>
      <c r="BL97" s="3">
        <v>71</v>
      </c>
      <c r="BM97" s="3">
        <v>139.69999999999999</v>
      </c>
      <c r="BO97" s="3" t="s">
        <v>30</v>
      </c>
      <c r="BP97" s="17">
        <v>39417</v>
      </c>
      <c r="BQ97" s="3">
        <v>105</v>
      </c>
      <c r="BR97" s="3">
        <v>139.69999999999999</v>
      </c>
      <c r="BT97" s="3" t="s">
        <v>31</v>
      </c>
      <c r="BU97" s="17">
        <v>39417</v>
      </c>
      <c r="BV97" s="3">
        <v>53</v>
      </c>
      <c r="BW97" s="3">
        <v>170.09299999999999</v>
      </c>
      <c r="BY97" s="3" t="s">
        <v>32</v>
      </c>
      <c r="BZ97" s="17">
        <v>39417</v>
      </c>
      <c r="CA97" s="3">
        <v>75</v>
      </c>
      <c r="CB97" s="3">
        <v>132.08000000000001</v>
      </c>
      <c r="CD97" s="3" t="s">
        <v>14</v>
      </c>
      <c r="CE97" s="17">
        <v>39448</v>
      </c>
      <c r="CF97" s="3">
        <v>330.7</v>
      </c>
      <c r="CG97" s="3">
        <v>164.179</v>
      </c>
      <c r="CI97" s="3" t="s">
        <v>15</v>
      </c>
      <c r="CJ97" s="17">
        <v>39630</v>
      </c>
      <c r="CK97" s="3">
        <v>3.7</v>
      </c>
      <c r="CL97" s="3">
        <v>0</v>
      </c>
      <c r="CN97" s="3" t="s">
        <v>16</v>
      </c>
      <c r="CO97" s="17">
        <v>39661</v>
      </c>
      <c r="CP97" s="3">
        <v>0</v>
      </c>
      <c r="CQ97" s="3">
        <v>0</v>
      </c>
      <c r="CS97" s="3" t="s">
        <v>17</v>
      </c>
      <c r="CT97" s="17">
        <v>39417</v>
      </c>
      <c r="CU97" s="3">
        <v>174.1</v>
      </c>
      <c r="CV97" s="3">
        <v>131.72300000000001</v>
      </c>
      <c r="CX97" s="3" t="s">
        <v>18</v>
      </c>
      <c r="CY97" s="17">
        <v>40664</v>
      </c>
      <c r="CZ97" s="3">
        <v>10</v>
      </c>
      <c r="DA97" s="3">
        <v>13.247999999999999</v>
      </c>
      <c r="DC97" s="3" t="s">
        <v>19</v>
      </c>
      <c r="DD97" s="17">
        <v>39417</v>
      </c>
      <c r="DE97" s="3">
        <v>135.19999999999999</v>
      </c>
      <c r="DF97" s="3">
        <v>125.029</v>
      </c>
      <c r="DH97" s="3" t="s">
        <v>20</v>
      </c>
      <c r="DI97" s="17">
        <v>39417</v>
      </c>
      <c r="DJ97" s="3">
        <v>100.6</v>
      </c>
      <c r="DK97" s="3">
        <v>131.15600000000001</v>
      </c>
      <c r="DM97" s="3" t="s">
        <v>21</v>
      </c>
      <c r="DN97" s="17">
        <v>39508</v>
      </c>
      <c r="DO97" s="3">
        <v>155</v>
      </c>
      <c r="DP97" s="3">
        <v>115.063</v>
      </c>
      <c r="DR97" s="3" t="s">
        <v>33</v>
      </c>
      <c r="DS97" s="17">
        <v>39508</v>
      </c>
      <c r="DT97" s="3">
        <v>188.4</v>
      </c>
      <c r="DU97" s="3">
        <v>116.351</v>
      </c>
      <c r="DW97" s="3" t="s">
        <v>34</v>
      </c>
      <c r="DX97" s="17">
        <v>39479</v>
      </c>
      <c r="DY97" s="3">
        <v>2.4</v>
      </c>
      <c r="DZ97" s="3">
        <v>61.514000000000003</v>
      </c>
      <c r="EB97" s="3" t="s">
        <v>35</v>
      </c>
      <c r="EC97" s="17">
        <v>39600</v>
      </c>
      <c r="ED97" s="3">
        <v>8</v>
      </c>
      <c r="EE97" s="3">
        <v>0</v>
      </c>
      <c r="EG97" s="3" t="s">
        <v>8</v>
      </c>
      <c r="EH97" s="17">
        <v>39600</v>
      </c>
      <c r="EI97" s="3">
        <v>4.5</v>
      </c>
      <c r="EJ97" s="3">
        <v>0</v>
      </c>
      <c r="EL97" s="3" t="s">
        <v>9</v>
      </c>
      <c r="EM97" s="17">
        <v>39417</v>
      </c>
      <c r="EN97" s="3">
        <v>209</v>
      </c>
      <c r="EO97" s="3">
        <v>130.29300000000001</v>
      </c>
      <c r="EQ97" s="3" t="s">
        <v>10</v>
      </c>
      <c r="ER97" s="17">
        <v>39417</v>
      </c>
      <c r="ES97" s="3">
        <v>201.5</v>
      </c>
      <c r="ET97" s="3">
        <v>139.761</v>
      </c>
      <c r="EV97" s="3" t="s">
        <v>11</v>
      </c>
      <c r="EW97" s="17">
        <v>39417</v>
      </c>
      <c r="EX97" s="3">
        <v>83.2</v>
      </c>
      <c r="EY97" s="3">
        <v>140.24700000000001</v>
      </c>
      <c r="FA97" s="3" t="s">
        <v>12</v>
      </c>
      <c r="FB97" s="17">
        <v>39417</v>
      </c>
      <c r="FC97" s="3">
        <v>256.10000000000002</v>
      </c>
      <c r="FD97" s="3">
        <v>111.74299999999999</v>
      </c>
      <c r="FF97" s="3" t="s">
        <v>22</v>
      </c>
      <c r="FG97" s="17">
        <v>39417</v>
      </c>
      <c r="FH97" s="3">
        <v>81.599999999999994</v>
      </c>
      <c r="FI97" s="3">
        <v>125.72499999999999</v>
      </c>
    </row>
    <row r="98" spans="1:165" x14ac:dyDescent="0.3">
      <c r="A98" s="3">
        <v>30093</v>
      </c>
      <c r="B98" s="17">
        <v>39539</v>
      </c>
      <c r="C98" s="3">
        <v>0.1</v>
      </c>
      <c r="D98" s="3">
        <v>15.38</v>
      </c>
      <c r="F98" s="3">
        <v>30105</v>
      </c>
      <c r="G98" s="17">
        <v>39448</v>
      </c>
      <c r="H98" s="3">
        <v>180.6</v>
      </c>
      <c r="I98" s="3">
        <v>141.66900000000001</v>
      </c>
      <c r="K98" s="3">
        <v>30164</v>
      </c>
      <c r="L98" s="17">
        <v>40909</v>
      </c>
      <c r="M98" s="3">
        <v>71.900000000000006</v>
      </c>
      <c r="N98" s="3">
        <v>125.66200000000001</v>
      </c>
      <c r="P98" s="21">
        <v>30619</v>
      </c>
      <c r="Q98" s="17">
        <v>40878</v>
      </c>
      <c r="R98" s="3">
        <v>100.58</v>
      </c>
      <c r="S98" s="3">
        <v>104.288</v>
      </c>
      <c r="T98" s="3">
        <v>115.58499999999999</v>
      </c>
      <c r="V98" s="3">
        <v>30722</v>
      </c>
      <c r="W98" s="17">
        <v>41306</v>
      </c>
      <c r="X98" s="3">
        <v>46.23</v>
      </c>
      <c r="Y98" s="3">
        <v>36.597999999999999</v>
      </c>
      <c r="AA98" s="3" t="s">
        <v>23</v>
      </c>
      <c r="AB98" s="17">
        <v>39448</v>
      </c>
      <c r="AC98" s="3">
        <v>310.39999999999998</v>
      </c>
      <c r="AD98" s="3">
        <v>116.996</v>
      </c>
      <c r="AF98" s="3" t="s">
        <v>24</v>
      </c>
      <c r="AG98" s="17">
        <v>39448</v>
      </c>
      <c r="AH98" s="3">
        <v>237.5</v>
      </c>
      <c r="AI98" s="3">
        <v>120.822</v>
      </c>
      <c r="AK98" s="3" t="s">
        <v>25</v>
      </c>
      <c r="AL98" s="17">
        <v>39448</v>
      </c>
      <c r="AM98" s="3">
        <v>136.80000000000001</v>
      </c>
      <c r="AN98" s="3">
        <v>139.68899999999999</v>
      </c>
      <c r="AP98" s="3" t="s">
        <v>26</v>
      </c>
      <c r="AQ98" s="17">
        <v>39448</v>
      </c>
      <c r="AR98" s="3">
        <v>176.3</v>
      </c>
      <c r="AS98" s="3">
        <v>151.78700000000001</v>
      </c>
      <c r="AU98" s="3" t="s">
        <v>13</v>
      </c>
      <c r="AV98" s="17">
        <v>39448</v>
      </c>
      <c r="AW98" s="3">
        <v>232.1</v>
      </c>
      <c r="AX98" s="3">
        <v>120.182</v>
      </c>
      <c r="AZ98" s="3" t="s">
        <v>27</v>
      </c>
      <c r="BA98" s="17">
        <v>39479</v>
      </c>
      <c r="BB98" s="3">
        <v>12</v>
      </c>
      <c r="BC98" s="3">
        <v>89.906000000000006</v>
      </c>
      <c r="BE98" s="3" t="s">
        <v>28</v>
      </c>
      <c r="BF98" s="17">
        <v>39448</v>
      </c>
      <c r="BG98" s="3">
        <v>75.599999999999994</v>
      </c>
      <c r="BH98" s="3">
        <v>119.44499999999999</v>
      </c>
      <c r="BJ98" s="3" t="s">
        <v>29</v>
      </c>
      <c r="BK98" s="17">
        <v>39448</v>
      </c>
      <c r="BL98" s="3">
        <v>24.4</v>
      </c>
      <c r="BM98" s="3">
        <v>142.566</v>
      </c>
      <c r="BO98" s="3" t="s">
        <v>30</v>
      </c>
      <c r="BP98" s="17">
        <v>39448</v>
      </c>
      <c r="BQ98" s="3">
        <v>212</v>
      </c>
      <c r="BR98" s="3">
        <v>142.566</v>
      </c>
      <c r="BT98" s="3" t="s">
        <v>31</v>
      </c>
      <c r="BU98" s="17">
        <v>39448</v>
      </c>
      <c r="BV98" s="3">
        <v>57.4</v>
      </c>
      <c r="BW98" s="3">
        <v>178.95500000000001</v>
      </c>
      <c r="BY98" s="3" t="s">
        <v>32</v>
      </c>
      <c r="BZ98" s="17">
        <v>39448</v>
      </c>
      <c r="CA98" s="3">
        <v>31</v>
      </c>
      <c r="CB98" s="3">
        <v>135.381</v>
      </c>
      <c r="CD98" s="3" t="s">
        <v>14</v>
      </c>
      <c r="CE98" s="17">
        <v>39479</v>
      </c>
      <c r="CF98" s="3">
        <v>31.2</v>
      </c>
      <c r="CG98" s="3">
        <v>57.609000000000002</v>
      </c>
      <c r="CI98" s="3" t="s">
        <v>15</v>
      </c>
      <c r="CJ98" s="17">
        <v>39661</v>
      </c>
      <c r="CK98" s="3">
        <v>0</v>
      </c>
      <c r="CL98" s="3">
        <v>0</v>
      </c>
      <c r="CN98" s="3" t="s">
        <v>16</v>
      </c>
      <c r="CO98" s="17">
        <v>39692</v>
      </c>
      <c r="CP98" s="3">
        <v>0</v>
      </c>
      <c r="CQ98" s="3">
        <v>10.018000000000001</v>
      </c>
      <c r="CS98" s="3" t="s">
        <v>17</v>
      </c>
      <c r="CT98" s="17">
        <v>39448</v>
      </c>
      <c r="CU98" s="3">
        <v>249.7</v>
      </c>
      <c r="CV98" s="3">
        <v>199.96899999999999</v>
      </c>
      <c r="CX98" s="3" t="s">
        <v>18</v>
      </c>
      <c r="CY98" s="17">
        <v>40695</v>
      </c>
      <c r="CZ98" s="3">
        <v>7.6</v>
      </c>
      <c r="DA98" s="3">
        <v>7.9779999999999998</v>
      </c>
      <c r="DC98" s="3" t="s">
        <v>19</v>
      </c>
      <c r="DD98" s="17">
        <v>39448</v>
      </c>
      <c r="DE98" s="3">
        <v>199</v>
      </c>
      <c r="DF98" s="3">
        <v>191.298</v>
      </c>
      <c r="DH98" s="3" t="s">
        <v>20</v>
      </c>
      <c r="DI98" s="17">
        <v>39448</v>
      </c>
      <c r="DJ98" s="3">
        <v>277.3</v>
      </c>
      <c r="DK98" s="3">
        <v>177.43100000000001</v>
      </c>
      <c r="DM98" s="3" t="s">
        <v>21</v>
      </c>
      <c r="DN98" s="17">
        <v>39539</v>
      </c>
      <c r="DO98" s="3">
        <v>36</v>
      </c>
      <c r="DP98" s="3">
        <v>13.185</v>
      </c>
      <c r="DR98" s="3" t="s">
        <v>33</v>
      </c>
      <c r="DS98" s="17">
        <v>39539</v>
      </c>
      <c r="DT98" s="3">
        <v>19.7</v>
      </c>
      <c r="DU98" s="3">
        <v>20.734999999999999</v>
      </c>
      <c r="DW98" s="3" t="s">
        <v>34</v>
      </c>
      <c r="DX98" s="17">
        <v>39508</v>
      </c>
      <c r="DY98" s="3">
        <v>2.8</v>
      </c>
      <c r="DZ98" s="3">
        <v>127.514</v>
      </c>
      <c r="EB98" s="3" t="s">
        <v>35</v>
      </c>
      <c r="EC98" s="17">
        <v>39630</v>
      </c>
      <c r="ED98" s="3">
        <v>0</v>
      </c>
      <c r="EE98" s="3">
        <v>0</v>
      </c>
      <c r="EG98" s="3" t="s">
        <v>8</v>
      </c>
      <c r="EH98" s="17">
        <v>39630</v>
      </c>
      <c r="EI98" s="3">
        <v>6</v>
      </c>
      <c r="EJ98" s="3">
        <v>0</v>
      </c>
      <c r="EL98" s="3" t="s">
        <v>9</v>
      </c>
      <c r="EM98" s="17">
        <v>39448</v>
      </c>
      <c r="EN98" s="3">
        <v>78.400000000000006</v>
      </c>
      <c r="EO98" s="3">
        <v>162.21899999999999</v>
      </c>
      <c r="EQ98" s="3" t="s">
        <v>10</v>
      </c>
      <c r="ER98" s="17">
        <v>39448</v>
      </c>
      <c r="ES98" s="3">
        <v>451.1</v>
      </c>
      <c r="ET98" s="3">
        <v>198.86199999999999</v>
      </c>
      <c r="EV98" s="3" t="s">
        <v>11</v>
      </c>
      <c r="EW98" s="17">
        <v>39448</v>
      </c>
      <c r="EX98" s="3">
        <v>186.4</v>
      </c>
      <c r="EY98" s="3">
        <v>178.61500000000001</v>
      </c>
      <c r="FA98" s="3" t="s">
        <v>12</v>
      </c>
      <c r="FB98" s="17">
        <v>39448</v>
      </c>
      <c r="FC98" s="3">
        <v>392.5</v>
      </c>
      <c r="FD98" s="3">
        <v>235.595</v>
      </c>
      <c r="FF98" s="3" t="s">
        <v>22</v>
      </c>
      <c r="FG98" s="17">
        <v>39448</v>
      </c>
      <c r="FH98" s="3">
        <v>298.39999999999998</v>
      </c>
      <c r="FI98" s="3">
        <v>158.36699999999999</v>
      </c>
    </row>
    <row r="99" spans="1:165" x14ac:dyDescent="0.3">
      <c r="A99" s="3">
        <v>30093</v>
      </c>
      <c r="B99" s="17">
        <v>39569</v>
      </c>
      <c r="C99" s="3">
        <v>35.4</v>
      </c>
      <c r="D99" s="3">
        <v>23.783000000000001</v>
      </c>
      <c r="F99" s="3">
        <v>30105</v>
      </c>
      <c r="G99" s="17">
        <v>39479</v>
      </c>
      <c r="H99" s="3">
        <v>110.2</v>
      </c>
      <c r="I99" s="3">
        <v>93.173000000000002</v>
      </c>
      <c r="K99" s="3">
        <v>30164</v>
      </c>
      <c r="L99" s="17">
        <v>40940</v>
      </c>
      <c r="M99" s="3">
        <v>80.2</v>
      </c>
      <c r="N99" s="3">
        <v>67.078999999999994</v>
      </c>
      <c r="P99" s="21">
        <v>30619</v>
      </c>
      <c r="Q99" s="17">
        <v>40909</v>
      </c>
      <c r="R99" s="3">
        <v>99.31</v>
      </c>
      <c r="S99" s="3">
        <v>92.947999999999993</v>
      </c>
      <c r="T99" s="3">
        <v>103.09</v>
      </c>
      <c r="V99" s="3">
        <v>30722</v>
      </c>
      <c r="W99" s="17">
        <v>41334</v>
      </c>
      <c r="X99" s="3">
        <v>9.65</v>
      </c>
      <c r="Y99" s="3">
        <v>55.121000000000002</v>
      </c>
      <c r="AA99" s="3" t="s">
        <v>23</v>
      </c>
      <c r="AB99" s="17">
        <v>39479</v>
      </c>
      <c r="AC99" s="3">
        <v>17.5</v>
      </c>
      <c r="AD99" s="3">
        <v>98.486000000000004</v>
      </c>
      <c r="AF99" s="3" t="s">
        <v>24</v>
      </c>
      <c r="AG99" s="17">
        <v>39479</v>
      </c>
      <c r="AH99" s="3">
        <v>95</v>
      </c>
      <c r="AI99" s="3">
        <v>104.06100000000001</v>
      </c>
      <c r="AK99" s="3" t="s">
        <v>25</v>
      </c>
      <c r="AL99" s="17">
        <v>39479</v>
      </c>
      <c r="AM99" s="3">
        <v>108.6</v>
      </c>
      <c r="AN99" s="3">
        <v>89.947999999999993</v>
      </c>
      <c r="AP99" s="3" t="s">
        <v>26</v>
      </c>
      <c r="AQ99" s="17">
        <v>39479</v>
      </c>
      <c r="AR99" s="3">
        <v>93.6</v>
      </c>
      <c r="AS99" s="3">
        <v>113.29600000000001</v>
      </c>
      <c r="AU99" s="3" t="s">
        <v>13</v>
      </c>
      <c r="AV99" s="17">
        <v>39479</v>
      </c>
      <c r="AW99" s="3">
        <v>98</v>
      </c>
      <c r="AX99" s="3">
        <v>76.192999999999998</v>
      </c>
      <c r="AZ99" s="3" t="s">
        <v>27</v>
      </c>
      <c r="BA99" s="17">
        <v>39508</v>
      </c>
      <c r="BB99" s="3">
        <v>19.5</v>
      </c>
      <c r="BC99" s="3">
        <v>138.267</v>
      </c>
      <c r="BE99" s="3" t="s">
        <v>28</v>
      </c>
      <c r="BF99" s="17">
        <v>39479</v>
      </c>
      <c r="BG99" s="3">
        <v>42</v>
      </c>
      <c r="BH99" s="3">
        <v>64.81</v>
      </c>
      <c r="BJ99" s="3" t="s">
        <v>29</v>
      </c>
      <c r="BK99" s="17">
        <v>39479</v>
      </c>
      <c r="BL99" s="3">
        <v>76.5</v>
      </c>
      <c r="BM99" s="3">
        <v>77.811000000000007</v>
      </c>
      <c r="BO99" s="3" t="s">
        <v>30</v>
      </c>
      <c r="BP99" s="17">
        <v>39479</v>
      </c>
      <c r="BQ99" s="3">
        <v>40</v>
      </c>
      <c r="BR99" s="3">
        <v>77.811000000000007</v>
      </c>
      <c r="BT99" s="3" t="s">
        <v>31</v>
      </c>
      <c r="BU99" s="17">
        <v>39479</v>
      </c>
      <c r="BV99" s="3">
        <v>35</v>
      </c>
      <c r="BW99" s="3">
        <v>82.382000000000005</v>
      </c>
      <c r="BY99" s="3" t="s">
        <v>32</v>
      </c>
      <c r="BZ99" s="17">
        <v>39479</v>
      </c>
      <c r="CA99" s="3">
        <v>41.5</v>
      </c>
      <c r="CB99" s="3">
        <v>78.52</v>
      </c>
      <c r="CD99" s="3" t="s">
        <v>14</v>
      </c>
      <c r="CE99" s="17">
        <v>39508</v>
      </c>
      <c r="CF99" s="3">
        <v>189.7</v>
      </c>
      <c r="CG99" s="3">
        <v>111.017</v>
      </c>
      <c r="CI99" s="3" t="s">
        <v>15</v>
      </c>
      <c r="CJ99" s="17">
        <v>39692</v>
      </c>
      <c r="CK99" s="3">
        <v>0</v>
      </c>
      <c r="CL99" s="3">
        <v>8.6660000000000004</v>
      </c>
      <c r="CN99" s="3" t="s">
        <v>16</v>
      </c>
      <c r="CO99" s="17">
        <v>39722</v>
      </c>
      <c r="CP99" s="3">
        <v>25.5</v>
      </c>
      <c r="CQ99" s="3">
        <v>69.709999999999994</v>
      </c>
      <c r="CS99" s="3" t="s">
        <v>17</v>
      </c>
      <c r="CT99" s="17">
        <v>39479</v>
      </c>
      <c r="CU99" s="3">
        <v>46.3</v>
      </c>
      <c r="CV99" s="3">
        <v>70.95</v>
      </c>
      <c r="CX99" s="3" t="s">
        <v>18</v>
      </c>
      <c r="CY99" s="17">
        <v>40725</v>
      </c>
      <c r="CZ99" s="3">
        <v>0</v>
      </c>
      <c r="DA99" s="3">
        <v>0</v>
      </c>
      <c r="DC99" s="3" t="s">
        <v>19</v>
      </c>
      <c r="DD99" s="17">
        <v>39479</v>
      </c>
      <c r="DE99" s="3">
        <v>72</v>
      </c>
      <c r="DF99" s="3">
        <v>66.204999999999998</v>
      </c>
      <c r="DH99" s="3" t="s">
        <v>20</v>
      </c>
      <c r="DI99" s="17">
        <v>39479</v>
      </c>
      <c r="DJ99" s="3">
        <v>36.4</v>
      </c>
      <c r="DK99" s="3">
        <v>58.280999999999999</v>
      </c>
      <c r="DM99" s="3" t="s">
        <v>21</v>
      </c>
      <c r="DN99" s="17">
        <v>39569</v>
      </c>
      <c r="DO99" s="3">
        <v>48</v>
      </c>
      <c r="DP99" s="3">
        <v>22.129000000000001</v>
      </c>
      <c r="DR99" s="3" t="s">
        <v>33</v>
      </c>
      <c r="DS99" s="17">
        <v>39569</v>
      </c>
      <c r="DT99" s="3">
        <v>36</v>
      </c>
      <c r="DU99" s="3">
        <v>17.73</v>
      </c>
      <c r="DW99" s="3" t="s">
        <v>34</v>
      </c>
      <c r="DX99" s="17">
        <v>39539</v>
      </c>
      <c r="DY99" s="3">
        <v>1.2</v>
      </c>
      <c r="DZ99" s="3">
        <v>19.997</v>
      </c>
      <c r="EB99" s="3" t="s">
        <v>35</v>
      </c>
      <c r="EC99" s="17">
        <v>39661</v>
      </c>
      <c r="ED99" s="3">
        <v>0</v>
      </c>
      <c r="EE99" s="3">
        <v>0</v>
      </c>
      <c r="EG99" s="3" t="s">
        <v>8</v>
      </c>
      <c r="EH99" s="17">
        <v>39661</v>
      </c>
      <c r="EI99" s="3">
        <v>0</v>
      </c>
      <c r="EJ99" s="3">
        <v>0</v>
      </c>
      <c r="EL99" s="3" t="s">
        <v>9</v>
      </c>
      <c r="EM99" s="17">
        <v>39479</v>
      </c>
      <c r="EN99" s="3">
        <v>18.8</v>
      </c>
      <c r="EO99" s="3">
        <v>46.844999999999999</v>
      </c>
      <c r="EQ99" s="3" t="s">
        <v>10</v>
      </c>
      <c r="ER99" s="17">
        <v>39479</v>
      </c>
      <c r="ES99" s="3">
        <v>51</v>
      </c>
      <c r="ET99" s="3">
        <v>46.87</v>
      </c>
      <c r="EV99" s="3" t="s">
        <v>11</v>
      </c>
      <c r="EW99" s="17">
        <v>39479</v>
      </c>
      <c r="EX99" s="3">
        <v>6.4</v>
      </c>
      <c r="EY99" s="3">
        <v>63.085999999999999</v>
      </c>
      <c r="FA99" s="3" t="s">
        <v>12</v>
      </c>
      <c r="FB99" s="17">
        <v>39479</v>
      </c>
      <c r="FC99" s="3">
        <v>17</v>
      </c>
      <c r="FD99" s="3">
        <v>42.851999999999997</v>
      </c>
      <c r="FF99" s="3" t="s">
        <v>22</v>
      </c>
      <c r="FG99" s="17">
        <v>39479</v>
      </c>
      <c r="FH99" s="3">
        <v>25.2</v>
      </c>
      <c r="FI99" s="3">
        <v>45.890999999999998</v>
      </c>
    </row>
    <row r="100" spans="1:165" x14ac:dyDescent="0.3">
      <c r="A100" s="3">
        <v>30093</v>
      </c>
      <c r="B100" s="17">
        <v>39600</v>
      </c>
      <c r="C100" s="3">
        <v>7.5</v>
      </c>
      <c r="D100" s="3">
        <v>5.5190000000000001</v>
      </c>
      <c r="F100" s="3">
        <v>30105</v>
      </c>
      <c r="G100" s="17">
        <v>39508</v>
      </c>
      <c r="H100" s="3">
        <v>29.9</v>
      </c>
      <c r="I100" s="3">
        <v>160.35499999999999</v>
      </c>
      <c r="K100" s="3">
        <v>30164</v>
      </c>
      <c r="L100" s="17">
        <v>40969</v>
      </c>
      <c r="M100" s="3">
        <v>67.8</v>
      </c>
      <c r="N100" s="3">
        <v>77.003</v>
      </c>
      <c r="P100" s="21">
        <v>30619</v>
      </c>
      <c r="Q100" s="17">
        <v>40940</v>
      </c>
      <c r="R100" s="3">
        <v>85.34</v>
      </c>
      <c r="S100" s="3">
        <v>55.932000000000002</v>
      </c>
      <c r="T100" s="3">
        <v>56.866</v>
      </c>
      <c r="V100" s="3">
        <v>30722</v>
      </c>
      <c r="W100" s="17">
        <v>41365</v>
      </c>
      <c r="X100" s="3">
        <v>97.54</v>
      </c>
      <c r="Y100" s="3">
        <v>43.366</v>
      </c>
      <c r="AA100" s="3" t="s">
        <v>23</v>
      </c>
      <c r="AB100" s="17">
        <v>39508</v>
      </c>
      <c r="AC100" s="3">
        <v>132</v>
      </c>
      <c r="AD100" s="3">
        <v>120.247</v>
      </c>
      <c r="AF100" s="3" t="s">
        <v>24</v>
      </c>
      <c r="AG100" s="17">
        <v>39508</v>
      </c>
      <c r="AH100" s="3">
        <v>153</v>
      </c>
      <c r="AI100" s="3">
        <v>124.503</v>
      </c>
      <c r="AK100" s="3" t="s">
        <v>25</v>
      </c>
      <c r="AL100" s="17">
        <v>39508</v>
      </c>
      <c r="AM100" s="3">
        <v>146.80000000000001</v>
      </c>
      <c r="AN100" s="3">
        <v>159.13399999999999</v>
      </c>
      <c r="AP100" s="3" t="s">
        <v>26</v>
      </c>
      <c r="AQ100" s="17">
        <v>39508</v>
      </c>
      <c r="AR100" s="3">
        <v>143.1</v>
      </c>
      <c r="AS100" s="3">
        <v>164.05799999999999</v>
      </c>
      <c r="AU100" s="3" t="s">
        <v>13</v>
      </c>
      <c r="AV100" s="17">
        <v>39508</v>
      </c>
      <c r="AW100" s="3">
        <v>141.5</v>
      </c>
      <c r="AX100" s="3">
        <v>132.834</v>
      </c>
      <c r="AZ100" s="3" t="s">
        <v>27</v>
      </c>
      <c r="BA100" s="17">
        <v>39539</v>
      </c>
      <c r="BB100" s="3">
        <v>76</v>
      </c>
      <c r="BC100" s="3">
        <v>14.016</v>
      </c>
      <c r="BE100" s="3" t="s">
        <v>28</v>
      </c>
      <c r="BF100" s="17">
        <v>39508</v>
      </c>
      <c r="BG100" s="3">
        <v>153</v>
      </c>
      <c r="BH100" s="3">
        <v>119.02200000000001</v>
      </c>
      <c r="BJ100" s="3" t="s">
        <v>29</v>
      </c>
      <c r="BK100" s="17">
        <v>39508</v>
      </c>
      <c r="BL100" s="3">
        <v>181.5</v>
      </c>
      <c r="BM100" s="3">
        <v>121.3</v>
      </c>
      <c r="BO100" s="3" t="s">
        <v>30</v>
      </c>
      <c r="BP100" s="17">
        <v>39508</v>
      </c>
      <c r="BQ100" s="3">
        <v>196</v>
      </c>
      <c r="BR100" s="3">
        <v>121.3</v>
      </c>
      <c r="BT100" s="3" t="s">
        <v>31</v>
      </c>
      <c r="BU100" s="17">
        <v>39508</v>
      </c>
      <c r="BV100" s="3">
        <v>180</v>
      </c>
      <c r="BW100" s="3">
        <v>127.096</v>
      </c>
      <c r="BY100" s="3" t="s">
        <v>32</v>
      </c>
      <c r="BZ100" s="17">
        <v>39508</v>
      </c>
      <c r="CA100" s="3">
        <v>187</v>
      </c>
      <c r="CB100" s="3">
        <v>111.89700000000001</v>
      </c>
      <c r="CD100" s="3" t="s">
        <v>14</v>
      </c>
      <c r="CE100" s="17">
        <v>39539</v>
      </c>
      <c r="CF100" s="3">
        <v>16.8</v>
      </c>
      <c r="CG100" s="3">
        <v>14.212999999999999</v>
      </c>
      <c r="CI100" s="3" t="s">
        <v>15</v>
      </c>
      <c r="CJ100" s="17">
        <v>39722</v>
      </c>
      <c r="CK100" s="3">
        <v>37.4</v>
      </c>
      <c r="CL100" s="3">
        <v>69.736000000000004</v>
      </c>
      <c r="CN100" s="3" t="s">
        <v>16</v>
      </c>
      <c r="CO100" s="17">
        <v>39753</v>
      </c>
      <c r="CP100" s="3">
        <v>148</v>
      </c>
      <c r="CQ100" s="3">
        <v>127.542</v>
      </c>
      <c r="CS100" s="3" t="s">
        <v>17</v>
      </c>
      <c r="CT100" s="17">
        <v>39508</v>
      </c>
      <c r="CU100" s="3">
        <v>149.5</v>
      </c>
      <c r="CV100" s="3">
        <v>124.23699999999999</v>
      </c>
      <c r="CX100" s="3" t="s">
        <v>18</v>
      </c>
      <c r="CY100" s="17">
        <v>40756</v>
      </c>
      <c r="CZ100" s="3">
        <v>7.8</v>
      </c>
      <c r="DA100" s="3">
        <v>5.7610000000000001</v>
      </c>
      <c r="DC100" s="3" t="s">
        <v>19</v>
      </c>
      <c r="DD100" s="17">
        <v>39508</v>
      </c>
      <c r="DE100" s="3">
        <v>188.9</v>
      </c>
      <c r="DF100" s="3">
        <v>114.899</v>
      </c>
      <c r="DH100" s="3" t="s">
        <v>20</v>
      </c>
      <c r="DI100" s="17">
        <v>39508</v>
      </c>
      <c r="DJ100" s="3">
        <v>131.80000000000001</v>
      </c>
      <c r="DK100" s="3">
        <v>117.313</v>
      </c>
      <c r="DM100" s="3" t="s">
        <v>21</v>
      </c>
      <c r="DN100" s="17">
        <v>39600</v>
      </c>
      <c r="DO100" s="3">
        <v>0</v>
      </c>
      <c r="DP100" s="3">
        <v>6.11</v>
      </c>
      <c r="DR100" s="3" t="s">
        <v>33</v>
      </c>
      <c r="DS100" s="17">
        <v>39600</v>
      </c>
      <c r="DT100" s="3">
        <v>0</v>
      </c>
      <c r="DU100" s="3">
        <v>8.3010000000000002</v>
      </c>
      <c r="DW100" s="3" t="s">
        <v>34</v>
      </c>
      <c r="DX100" s="17">
        <v>39569</v>
      </c>
      <c r="DY100" s="3">
        <v>1.2</v>
      </c>
      <c r="DZ100" s="3">
        <v>16.850000000000001</v>
      </c>
      <c r="EB100" s="3" t="s">
        <v>35</v>
      </c>
      <c r="EC100" s="17">
        <v>39692</v>
      </c>
      <c r="ED100" s="3">
        <v>0</v>
      </c>
      <c r="EE100" s="3">
        <v>4.6870000000000003</v>
      </c>
      <c r="EG100" s="3" t="s">
        <v>8</v>
      </c>
      <c r="EH100" s="17">
        <v>39692</v>
      </c>
      <c r="EI100" s="3">
        <v>0</v>
      </c>
      <c r="EJ100" s="3">
        <v>4.585</v>
      </c>
      <c r="EL100" s="3" t="s">
        <v>9</v>
      </c>
      <c r="EM100" s="17">
        <v>39508</v>
      </c>
      <c r="EN100" s="3">
        <v>170.2</v>
      </c>
      <c r="EO100" s="3">
        <v>110.161</v>
      </c>
      <c r="EQ100" s="3" t="s">
        <v>10</v>
      </c>
      <c r="ER100" s="17">
        <v>39508</v>
      </c>
      <c r="ES100" s="3">
        <v>124.5</v>
      </c>
      <c r="ET100" s="3">
        <v>118.864</v>
      </c>
      <c r="EV100" s="3" t="s">
        <v>11</v>
      </c>
      <c r="EW100" s="17">
        <v>39508</v>
      </c>
      <c r="EX100" s="3">
        <v>79</v>
      </c>
      <c r="EY100" s="3">
        <v>149.19</v>
      </c>
      <c r="FA100" s="3" t="s">
        <v>12</v>
      </c>
      <c r="FB100" s="17">
        <v>39508</v>
      </c>
      <c r="FC100" s="3">
        <v>297.5</v>
      </c>
      <c r="FD100" s="3">
        <v>104.20099999999999</v>
      </c>
      <c r="FF100" s="3" t="s">
        <v>22</v>
      </c>
      <c r="FG100" s="17">
        <v>39508</v>
      </c>
      <c r="FH100" s="3">
        <v>94</v>
      </c>
      <c r="FI100" s="3">
        <v>91.373999999999995</v>
      </c>
    </row>
    <row r="101" spans="1:165" x14ac:dyDescent="0.3">
      <c r="A101" s="3">
        <v>30093</v>
      </c>
      <c r="B101" s="17">
        <v>39630</v>
      </c>
      <c r="C101" s="3">
        <v>3</v>
      </c>
      <c r="D101" s="3">
        <v>0</v>
      </c>
      <c r="F101" s="3">
        <v>30105</v>
      </c>
      <c r="G101" s="17">
        <v>39539</v>
      </c>
      <c r="H101" s="3">
        <v>0</v>
      </c>
      <c r="I101" s="3">
        <v>18.940000000000001</v>
      </c>
      <c r="K101" s="3">
        <v>30164</v>
      </c>
      <c r="L101" s="17">
        <v>41000</v>
      </c>
      <c r="M101" s="3">
        <v>9.6999999999999993</v>
      </c>
      <c r="N101" s="3">
        <v>22.658999999999999</v>
      </c>
      <c r="P101" s="21">
        <v>30619</v>
      </c>
      <c r="Q101" s="17">
        <v>40969</v>
      </c>
      <c r="R101" s="3">
        <v>74.930000000000007</v>
      </c>
      <c r="S101" s="3">
        <v>59.771999999999998</v>
      </c>
      <c r="T101" s="3">
        <v>60.905999999999999</v>
      </c>
      <c r="V101" s="3">
        <v>30722</v>
      </c>
      <c r="W101" s="17">
        <v>41395</v>
      </c>
      <c r="X101" s="3">
        <v>0</v>
      </c>
      <c r="Y101" s="3">
        <v>0</v>
      </c>
      <c r="AA101" s="3" t="s">
        <v>23</v>
      </c>
      <c r="AB101" s="17">
        <v>39539</v>
      </c>
      <c r="AC101" s="3">
        <v>0</v>
      </c>
      <c r="AD101" s="3">
        <v>13.218</v>
      </c>
      <c r="AF101" s="3" t="s">
        <v>24</v>
      </c>
      <c r="AG101" s="17">
        <v>39539</v>
      </c>
      <c r="AH101" s="3">
        <v>1.5</v>
      </c>
      <c r="AI101" s="3">
        <v>16.841999999999999</v>
      </c>
      <c r="AK101" s="3" t="s">
        <v>25</v>
      </c>
      <c r="AL101" s="17">
        <v>39539</v>
      </c>
      <c r="AM101" s="3">
        <v>22.6</v>
      </c>
      <c r="AN101" s="3">
        <v>19.579000000000001</v>
      </c>
      <c r="AP101" s="3" t="s">
        <v>26</v>
      </c>
      <c r="AQ101" s="17">
        <v>39539</v>
      </c>
      <c r="AR101" s="3">
        <v>25.1</v>
      </c>
      <c r="AS101" s="3">
        <v>18.263999999999999</v>
      </c>
      <c r="AU101" s="3" t="s">
        <v>13</v>
      </c>
      <c r="AV101" s="17">
        <v>39539</v>
      </c>
      <c r="AW101" s="3">
        <v>15.5</v>
      </c>
      <c r="AX101" s="3">
        <v>15.744999999999999</v>
      </c>
      <c r="AZ101" s="3" t="s">
        <v>27</v>
      </c>
      <c r="BA101" s="17">
        <v>39569</v>
      </c>
      <c r="BB101" s="3">
        <v>0</v>
      </c>
      <c r="BC101" s="3">
        <v>24.727</v>
      </c>
      <c r="BE101" s="3" t="s">
        <v>28</v>
      </c>
      <c r="BF101" s="17">
        <v>39539</v>
      </c>
      <c r="BG101" s="3">
        <v>0</v>
      </c>
      <c r="BH101" s="3">
        <v>13.699</v>
      </c>
      <c r="BJ101" s="3" t="s">
        <v>29</v>
      </c>
      <c r="BK101" s="17">
        <v>39539</v>
      </c>
      <c r="BL101" s="3">
        <v>0</v>
      </c>
      <c r="BM101" s="3">
        <v>15.351000000000001</v>
      </c>
      <c r="BO101" s="3" t="s">
        <v>30</v>
      </c>
      <c r="BP101" s="17">
        <v>39539</v>
      </c>
      <c r="BQ101" s="3">
        <v>0</v>
      </c>
      <c r="BR101" s="3">
        <v>15.351000000000001</v>
      </c>
      <c r="BT101" s="3" t="s">
        <v>31</v>
      </c>
      <c r="BU101" s="17">
        <v>39539</v>
      </c>
      <c r="BV101" s="3">
        <v>31</v>
      </c>
      <c r="BW101" s="3">
        <v>14.608000000000001</v>
      </c>
      <c r="BY101" s="3" t="s">
        <v>32</v>
      </c>
      <c r="BZ101" s="17">
        <v>39539</v>
      </c>
      <c r="CA101" s="3">
        <v>43</v>
      </c>
      <c r="CB101" s="3">
        <v>14.162000000000001</v>
      </c>
      <c r="CD101" s="3" t="s">
        <v>14</v>
      </c>
      <c r="CE101" s="17">
        <v>39569</v>
      </c>
      <c r="CF101" s="3">
        <v>43</v>
      </c>
      <c r="CG101" s="3">
        <v>20.257000000000001</v>
      </c>
      <c r="CI101" s="3" t="s">
        <v>15</v>
      </c>
      <c r="CJ101" s="17">
        <v>39753</v>
      </c>
      <c r="CK101" s="3">
        <v>109.6</v>
      </c>
      <c r="CL101" s="3">
        <v>116.9</v>
      </c>
      <c r="CN101" s="3" t="s">
        <v>16</v>
      </c>
      <c r="CO101" s="17">
        <v>39783</v>
      </c>
      <c r="CP101" s="3">
        <v>78</v>
      </c>
      <c r="CQ101" s="3">
        <v>105.315</v>
      </c>
      <c r="CS101" s="3" t="s">
        <v>17</v>
      </c>
      <c r="CT101" s="17">
        <v>39539</v>
      </c>
      <c r="CU101" s="3">
        <v>30.8</v>
      </c>
      <c r="CV101" s="3">
        <v>14.226000000000001</v>
      </c>
      <c r="CX101" s="3" t="s">
        <v>18</v>
      </c>
      <c r="CY101" s="17">
        <v>40787</v>
      </c>
      <c r="CZ101" s="3">
        <v>4.8</v>
      </c>
      <c r="DA101" s="3">
        <v>6.1449999999999996</v>
      </c>
      <c r="DC101" s="3" t="s">
        <v>19</v>
      </c>
      <c r="DD101" s="17">
        <v>39539</v>
      </c>
      <c r="DE101" s="3">
        <v>17.2</v>
      </c>
      <c r="DF101" s="3">
        <v>14.923</v>
      </c>
      <c r="DH101" s="3" t="s">
        <v>20</v>
      </c>
      <c r="DI101" s="17">
        <v>39539</v>
      </c>
      <c r="DJ101" s="3">
        <v>33.799999999999997</v>
      </c>
      <c r="DK101" s="3">
        <v>11.403</v>
      </c>
      <c r="DM101" s="3" t="s">
        <v>21</v>
      </c>
      <c r="DN101" s="17">
        <v>39630</v>
      </c>
      <c r="DO101" s="3">
        <v>0</v>
      </c>
      <c r="DP101" s="3">
        <v>0</v>
      </c>
      <c r="DR101" s="3" t="s">
        <v>33</v>
      </c>
      <c r="DS101" s="17">
        <v>39630</v>
      </c>
      <c r="DT101" s="3">
        <v>0</v>
      </c>
      <c r="DU101" s="3">
        <v>0</v>
      </c>
      <c r="DW101" s="3" t="s">
        <v>34</v>
      </c>
      <c r="DX101" s="17">
        <v>39600</v>
      </c>
      <c r="DY101" s="3">
        <v>0</v>
      </c>
      <c r="DZ101" s="3">
        <v>6.0380000000000003</v>
      </c>
      <c r="EB101" s="3" t="s">
        <v>35</v>
      </c>
      <c r="EC101" s="17">
        <v>39722</v>
      </c>
      <c r="ED101" s="3">
        <v>24</v>
      </c>
      <c r="EE101" s="3">
        <v>35.817999999999998</v>
      </c>
      <c r="EG101" s="3" t="s">
        <v>8</v>
      </c>
      <c r="EH101" s="17">
        <v>39722</v>
      </c>
      <c r="EI101" s="3">
        <v>1</v>
      </c>
      <c r="EJ101" s="3">
        <v>17.956</v>
      </c>
      <c r="EL101" s="3" t="s">
        <v>9</v>
      </c>
      <c r="EM101" s="17">
        <v>39539</v>
      </c>
      <c r="EN101" s="3">
        <v>0.6</v>
      </c>
      <c r="EO101" s="3">
        <v>16.073</v>
      </c>
      <c r="EQ101" s="3" t="s">
        <v>10</v>
      </c>
      <c r="ER101" s="17">
        <v>39539</v>
      </c>
      <c r="ES101" s="3">
        <v>0</v>
      </c>
      <c r="ET101" s="3">
        <v>13.33</v>
      </c>
      <c r="EV101" s="3" t="s">
        <v>11</v>
      </c>
      <c r="EW101" s="17">
        <v>39539</v>
      </c>
      <c r="EX101" s="3">
        <v>2.4</v>
      </c>
      <c r="EY101" s="3">
        <v>10.548</v>
      </c>
      <c r="FA101" s="3" t="s">
        <v>12</v>
      </c>
      <c r="FB101" s="17">
        <v>39539</v>
      </c>
      <c r="FC101" s="3">
        <v>0</v>
      </c>
      <c r="FD101" s="3">
        <v>11.552</v>
      </c>
      <c r="FF101" s="3" t="s">
        <v>22</v>
      </c>
      <c r="FG101" s="17">
        <v>39539</v>
      </c>
      <c r="FH101" s="3">
        <v>9.1999999999999993</v>
      </c>
      <c r="FI101" s="3">
        <v>6.2759999999999998</v>
      </c>
    </row>
    <row r="102" spans="1:165" x14ac:dyDescent="0.3">
      <c r="A102" s="3">
        <v>30093</v>
      </c>
      <c r="B102" s="17">
        <v>39661</v>
      </c>
      <c r="C102" s="3">
        <v>0</v>
      </c>
      <c r="D102" s="3">
        <v>0</v>
      </c>
      <c r="F102" s="3">
        <v>30105</v>
      </c>
      <c r="G102" s="17">
        <v>39569</v>
      </c>
      <c r="H102" s="3">
        <v>68.5</v>
      </c>
      <c r="I102" s="3">
        <v>24.613</v>
      </c>
      <c r="K102" s="3">
        <v>30164</v>
      </c>
      <c r="L102" s="17">
        <v>41030</v>
      </c>
      <c r="M102" s="3">
        <v>0</v>
      </c>
      <c r="N102" s="3">
        <v>5.0890000000000004</v>
      </c>
      <c r="P102" s="21">
        <v>30619</v>
      </c>
      <c r="Q102" s="17">
        <v>41000</v>
      </c>
      <c r="R102" s="3">
        <v>29.97</v>
      </c>
      <c r="S102" s="3">
        <v>24.7</v>
      </c>
      <c r="T102" s="3">
        <v>26.181000000000001</v>
      </c>
      <c r="V102" s="3">
        <v>30722</v>
      </c>
      <c r="W102" s="17">
        <v>41426</v>
      </c>
      <c r="X102" s="3">
        <v>0</v>
      </c>
      <c r="Y102" s="3">
        <v>0</v>
      </c>
      <c r="AA102" s="3" t="s">
        <v>23</v>
      </c>
      <c r="AB102" s="17">
        <v>39569</v>
      </c>
      <c r="AC102" s="3">
        <v>42.5</v>
      </c>
      <c r="AD102" s="3">
        <v>20.28</v>
      </c>
      <c r="AF102" s="3" t="s">
        <v>24</v>
      </c>
      <c r="AG102" s="17">
        <v>39569</v>
      </c>
      <c r="AH102" s="3">
        <v>35</v>
      </c>
      <c r="AI102" s="3">
        <v>20.466000000000001</v>
      </c>
      <c r="AK102" s="3" t="s">
        <v>25</v>
      </c>
      <c r="AL102" s="17">
        <v>39569</v>
      </c>
      <c r="AM102" s="3">
        <v>21.6</v>
      </c>
      <c r="AN102" s="3">
        <v>24.452000000000002</v>
      </c>
      <c r="AP102" s="3" t="s">
        <v>26</v>
      </c>
      <c r="AQ102" s="17">
        <v>39569</v>
      </c>
      <c r="AR102" s="3">
        <v>22.1</v>
      </c>
      <c r="AS102" s="3">
        <v>26.361999999999998</v>
      </c>
      <c r="AU102" s="3" t="s">
        <v>13</v>
      </c>
      <c r="AV102" s="17">
        <v>39569</v>
      </c>
      <c r="AW102" s="3">
        <v>28.5</v>
      </c>
      <c r="AX102" s="3">
        <v>21.39</v>
      </c>
      <c r="AZ102" s="3" t="s">
        <v>27</v>
      </c>
      <c r="BA102" s="17">
        <v>39600</v>
      </c>
      <c r="BB102" s="3">
        <v>40.5</v>
      </c>
      <c r="BC102" s="3">
        <v>8.2100000000000009</v>
      </c>
      <c r="BE102" s="3" t="s">
        <v>28</v>
      </c>
      <c r="BF102" s="17">
        <v>39569</v>
      </c>
      <c r="BG102" s="3">
        <v>40</v>
      </c>
      <c r="BH102" s="3">
        <v>20.635000000000002</v>
      </c>
      <c r="BJ102" s="3" t="s">
        <v>29</v>
      </c>
      <c r="BK102" s="17">
        <v>39569</v>
      </c>
      <c r="BL102" s="3">
        <v>36</v>
      </c>
      <c r="BM102" s="3">
        <v>23.643999999999998</v>
      </c>
      <c r="BO102" s="3" t="s">
        <v>30</v>
      </c>
      <c r="BP102" s="17">
        <v>39569</v>
      </c>
      <c r="BQ102" s="3">
        <v>42</v>
      </c>
      <c r="BR102" s="3">
        <v>23.643999999999998</v>
      </c>
      <c r="BT102" s="3" t="s">
        <v>31</v>
      </c>
      <c r="BU102" s="17">
        <v>39569</v>
      </c>
      <c r="BV102" s="3">
        <v>37.5</v>
      </c>
      <c r="BW102" s="3">
        <v>25.817</v>
      </c>
      <c r="BY102" s="3" t="s">
        <v>32</v>
      </c>
      <c r="BZ102" s="17">
        <v>39569</v>
      </c>
      <c r="CA102" s="3">
        <v>45</v>
      </c>
      <c r="CB102" s="3">
        <v>22.937999999999999</v>
      </c>
      <c r="CD102" s="3" t="s">
        <v>14</v>
      </c>
      <c r="CE102" s="17">
        <v>39600</v>
      </c>
      <c r="CF102" s="3">
        <v>5.5</v>
      </c>
      <c r="CG102" s="3">
        <v>5.13</v>
      </c>
      <c r="CI102" s="3" t="s">
        <v>15</v>
      </c>
      <c r="CJ102" s="17">
        <v>39783</v>
      </c>
      <c r="CK102" s="3">
        <v>72.400000000000006</v>
      </c>
      <c r="CL102" s="3">
        <v>99.42</v>
      </c>
      <c r="CN102" s="3" t="s">
        <v>16</v>
      </c>
      <c r="CO102" s="17">
        <v>39814</v>
      </c>
      <c r="CP102" s="3">
        <v>25.8</v>
      </c>
      <c r="CQ102" s="3">
        <v>182.93600000000001</v>
      </c>
      <c r="CS102" s="3" t="s">
        <v>17</v>
      </c>
      <c r="CT102" s="17">
        <v>39569</v>
      </c>
      <c r="CU102" s="3">
        <v>44.7</v>
      </c>
      <c r="CV102" s="3">
        <v>22.48</v>
      </c>
      <c r="CX102" s="3" t="s">
        <v>18</v>
      </c>
      <c r="CY102" s="17">
        <v>40817</v>
      </c>
      <c r="CZ102" s="3">
        <v>68.400000000000006</v>
      </c>
      <c r="DA102" s="3">
        <v>63.073</v>
      </c>
      <c r="DC102" s="3" t="s">
        <v>19</v>
      </c>
      <c r="DD102" s="17">
        <v>39569</v>
      </c>
      <c r="DE102" s="3">
        <v>35.700000000000003</v>
      </c>
      <c r="DF102" s="3">
        <v>22.785</v>
      </c>
      <c r="DH102" s="3" t="s">
        <v>20</v>
      </c>
      <c r="DI102" s="17">
        <v>39569</v>
      </c>
      <c r="DJ102" s="3">
        <v>48</v>
      </c>
      <c r="DK102" s="3">
        <v>22.555</v>
      </c>
      <c r="DM102" s="3" t="s">
        <v>21</v>
      </c>
      <c r="DN102" s="17">
        <v>39661</v>
      </c>
      <c r="DO102" s="3">
        <v>0</v>
      </c>
      <c r="DP102" s="3">
        <v>0</v>
      </c>
      <c r="DR102" s="3" t="s">
        <v>33</v>
      </c>
      <c r="DS102" s="17">
        <v>39661</v>
      </c>
      <c r="DT102" s="3">
        <v>0</v>
      </c>
      <c r="DU102" s="3">
        <v>0</v>
      </c>
      <c r="DW102" s="3" t="s">
        <v>34</v>
      </c>
      <c r="DX102" s="17">
        <v>39630</v>
      </c>
      <c r="DY102" s="3">
        <v>0.2</v>
      </c>
      <c r="DZ102" s="3">
        <v>0</v>
      </c>
      <c r="EB102" s="3" t="s">
        <v>35</v>
      </c>
      <c r="EC102" s="17">
        <v>39753</v>
      </c>
      <c r="ED102" s="3">
        <v>128</v>
      </c>
      <c r="EE102" s="3">
        <v>94.325999999999993</v>
      </c>
      <c r="EG102" s="3" t="s">
        <v>8</v>
      </c>
      <c r="EH102" s="17">
        <v>39753</v>
      </c>
      <c r="EI102" s="3">
        <v>135</v>
      </c>
      <c r="EJ102" s="3">
        <v>101.904</v>
      </c>
      <c r="EL102" s="3" t="s">
        <v>9</v>
      </c>
      <c r="EM102" s="17">
        <v>39569</v>
      </c>
      <c r="EN102" s="3">
        <v>3.1</v>
      </c>
      <c r="EO102" s="3">
        <v>15.772</v>
      </c>
      <c r="EQ102" s="3" t="s">
        <v>10</v>
      </c>
      <c r="ER102" s="17">
        <v>39569</v>
      </c>
      <c r="ES102" s="3">
        <v>15</v>
      </c>
      <c r="ET102" s="3">
        <v>12.234999999999999</v>
      </c>
      <c r="EV102" s="3" t="s">
        <v>11</v>
      </c>
      <c r="EW102" s="17">
        <v>39569</v>
      </c>
      <c r="EX102" s="3">
        <v>11.2</v>
      </c>
      <c r="EY102" s="3">
        <v>7.8410000000000002</v>
      </c>
      <c r="FA102" s="3" t="s">
        <v>12</v>
      </c>
      <c r="FB102" s="17">
        <v>39569</v>
      </c>
      <c r="FC102" s="3">
        <v>15.4</v>
      </c>
      <c r="FD102" s="3">
        <v>16.925999999999998</v>
      </c>
      <c r="FF102" s="3" t="s">
        <v>22</v>
      </c>
      <c r="FG102" s="17">
        <v>39569</v>
      </c>
      <c r="FH102" s="3">
        <v>20.399999999999999</v>
      </c>
      <c r="FI102" s="3">
        <v>13.484999999999999</v>
      </c>
    </row>
    <row r="103" spans="1:165" x14ac:dyDescent="0.3">
      <c r="A103" s="3">
        <v>30093</v>
      </c>
      <c r="B103" s="17">
        <v>39692</v>
      </c>
      <c r="C103" s="3">
        <v>0</v>
      </c>
      <c r="D103" s="3">
        <v>9.9160000000000004</v>
      </c>
      <c r="F103" s="3">
        <v>30105</v>
      </c>
      <c r="G103" s="17">
        <v>39600</v>
      </c>
      <c r="H103" s="3">
        <v>15.1</v>
      </c>
      <c r="I103" s="3">
        <v>8.6180000000000003</v>
      </c>
      <c r="K103" s="3">
        <v>30164</v>
      </c>
      <c r="L103" s="17">
        <v>41061</v>
      </c>
      <c r="M103" s="3">
        <v>0</v>
      </c>
      <c r="N103" s="3">
        <v>9.6189999999999998</v>
      </c>
      <c r="P103" s="21">
        <v>30619</v>
      </c>
      <c r="Q103" s="17">
        <v>41030</v>
      </c>
      <c r="R103" s="3">
        <v>0</v>
      </c>
      <c r="S103" s="3">
        <v>5.5709999999999997</v>
      </c>
      <c r="T103" s="3">
        <v>5.7370000000000001</v>
      </c>
      <c r="V103" s="3">
        <v>30722</v>
      </c>
      <c r="W103" s="17">
        <v>41456</v>
      </c>
      <c r="X103" s="3">
        <v>0.51</v>
      </c>
      <c r="Y103" s="3">
        <v>2.0049999999999999</v>
      </c>
      <c r="AA103" s="3" t="s">
        <v>23</v>
      </c>
      <c r="AB103" s="17">
        <v>39600</v>
      </c>
      <c r="AC103" s="3">
        <v>0</v>
      </c>
      <c r="AD103" s="3">
        <v>9.8469999999999995</v>
      </c>
      <c r="AF103" s="3" t="s">
        <v>24</v>
      </c>
      <c r="AG103" s="17">
        <v>39600</v>
      </c>
      <c r="AH103" s="3">
        <v>7.5</v>
      </c>
      <c r="AI103" s="3">
        <v>9.7940000000000005</v>
      </c>
      <c r="AK103" s="3" t="s">
        <v>25</v>
      </c>
      <c r="AL103" s="17">
        <v>39600</v>
      </c>
      <c r="AM103" s="3">
        <v>4.8</v>
      </c>
      <c r="AN103" s="3">
        <v>9.3030000000000008</v>
      </c>
      <c r="AP103" s="3" t="s">
        <v>26</v>
      </c>
      <c r="AQ103" s="17">
        <v>39600</v>
      </c>
      <c r="AR103" s="3">
        <v>6</v>
      </c>
      <c r="AS103" s="3">
        <v>11.106999999999999</v>
      </c>
      <c r="AU103" s="3" t="s">
        <v>13</v>
      </c>
      <c r="AV103" s="17">
        <v>39600</v>
      </c>
      <c r="AW103" s="3">
        <v>6.5</v>
      </c>
      <c r="AX103" s="3">
        <v>6.9749999999999996</v>
      </c>
      <c r="AZ103" s="3" t="s">
        <v>27</v>
      </c>
      <c r="BA103" s="17">
        <v>39630</v>
      </c>
      <c r="BB103" s="3">
        <v>3</v>
      </c>
      <c r="BC103" s="3">
        <v>0</v>
      </c>
      <c r="BE103" s="3" t="s">
        <v>28</v>
      </c>
      <c r="BF103" s="17">
        <v>39600</v>
      </c>
      <c r="BG103" s="3">
        <v>7</v>
      </c>
      <c r="BH103" s="3">
        <v>6.8719999999999999</v>
      </c>
      <c r="BJ103" s="3" t="s">
        <v>29</v>
      </c>
      <c r="BK103" s="17">
        <v>39600</v>
      </c>
      <c r="BL103" s="3">
        <v>5.5</v>
      </c>
      <c r="BM103" s="3">
        <v>7.3869999999999996</v>
      </c>
      <c r="BO103" s="3" t="s">
        <v>30</v>
      </c>
      <c r="BP103" s="17">
        <v>39600</v>
      </c>
      <c r="BQ103" s="3">
        <v>6</v>
      </c>
      <c r="BR103" s="3">
        <v>7.3869999999999996</v>
      </c>
      <c r="BT103" s="3" t="s">
        <v>31</v>
      </c>
      <c r="BU103" s="17">
        <v>39600</v>
      </c>
      <c r="BV103" s="3">
        <v>2</v>
      </c>
      <c r="BW103" s="3">
        <v>9.077</v>
      </c>
      <c r="BY103" s="3" t="s">
        <v>32</v>
      </c>
      <c r="BZ103" s="17">
        <v>39600</v>
      </c>
      <c r="CA103" s="3">
        <v>7</v>
      </c>
      <c r="CB103" s="3">
        <v>6.8689999999999998</v>
      </c>
      <c r="CD103" s="3" t="s">
        <v>14</v>
      </c>
      <c r="CE103" s="17">
        <v>39630</v>
      </c>
      <c r="CF103" s="3">
        <v>2.1</v>
      </c>
      <c r="CG103" s="3">
        <v>0</v>
      </c>
      <c r="CI103" s="3" t="s">
        <v>15</v>
      </c>
      <c r="CJ103" s="17">
        <v>39814</v>
      </c>
      <c r="CK103" s="3">
        <v>224</v>
      </c>
      <c r="CL103" s="3">
        <v>169.178</v>
      </c>
      <c r="CN103" s="3" t="s">
        <v>16</v>
      </c>
      <c r="CO103" s="17">
        <v>39845</v>
      </c>
      <c r="CP103" s="3">
        <v>20.6</v>
      </c>
      <c r="CQ103" s="3">
        <v>156.06700000000001</v>
      </c>
      <c r="CS103" s="3" t="s">
        <v>17</v>
      </c>
      <c r="CT103" s="17">
        <v>39600</v>
      </c>
      <c r="CU103" s="3">
        <v>6</v>
      </c>
      <c r="CV103" s="3">
        <v>6.2720000000000002</v>
      </c>
      <c r="CX103" s="3" t="s">
        <v>18</v>
      </c>
      <c r="CY103" s="17">
        <v>40848</v>
      </c>
      <c r="CZ103" s="3">
        <v>105</v>
      </c>
      <c r="DA103" s="3">
        <v>56.591999999999999</v>
      </c>
      <c r="DC103" s="3" t="s">
        <v>19</v>
      </c>
      <c r="DD103" s="17">
        <v>39600</v>
      </c>
      <c r="DE103" s="3">
        <v>9.1</v>
      </c>
      <c r="DF103" s="3">
        <v>7.39</v>
      </c>
      <c r="DH103" s="3" t="s">
        <v>20</v>
      </c>
      <c r="DI103" s="17">
        <v>39600</v>
      </c>
      <c r="DJ103" s="3">
        <v>6</v>
      </c>
      <c r="DK103" s="3">
        <v>5.6829999999999998</v>
      </c>
      <c r="DM103" s="3" t="s">
        <v>21</v>
      </c>
      <c r="DN103" s="17">
        <v>39692</v>
      </c>
      <c r="DO103" s="3">
        <v>0</v>
      </c>
      <c r="DP103" s="3">
        <v>8.75</v>
      </c>
      <c r="DR103" s="3" t="s">
        <v>33</v>
      </c>
      <c r="DS103" s="17">
        <v>39692</v>
      </c>
      <c r="DT103" s="3">
        <v>0</v>
      </c>
      <c r="DU103" s="3">
        <v>4.7859999999999996</v>
      </c>
      <c r="DW103" s="3" t="s">
        <v>34</v>
      </c>
      <c r="DX103" s="17">
        <v>39661</v>
      </c>
      <c r="DY103" s="3">
        <v>0</v>
      </c>
      <c r="DZ103" s="3">
        <v>0</v>
      </c>
      <c r="EB103" s="3" t="s">
        <v>35</v>
      </c>
      <c r="EC103" s="17">
        <v>39783</v>
      </c>
      <c r="ED103" s="3">
        <v>28</v>
      </c>
      <c r="EE103" s="3">
        <v>83.364000000000004</v>
      </c>
      <c r="EG103" s="3" t="s">
        <v>8</v>
      </c>
      <c r="EH103" s="17">
        <v>39783</v>
      </c>
      <c r="EI103" s="3">
        <v>47.5</v>
      </c>
      <c r="EJ103" s="3">
        <v>76.344999999999999</v>
      </c>
      <c r="EL103" s="3" t="s">
        <v>9</v>
      </c>
      <c r="EM103" s="17">
        <v>39600</v>
      </c>
      <c r="EN103" s="3">
        <v>0</v>
      </c>
      <c r="EO103" s="3">
        <v>0</v>
      </c>
      <c r="EQ103" s="3" t="s">
        <v>10</v>
      </c>
      <c r="ER103" s="17">
        <v>39600</v>
      </c>
      <c r="ES103" s="3">
        <v>0</v>
      </c>
      <c r="ET103" s="3">
        <v>0</v>
      </c>
      <c r="EV103" s="3" t="s">
        <v>11</v>
      </c>
      <c r="EW103" s="17">
        <v>39600</v>
      </c>
      <c r="EX103" s="3">
        <v>2.4</v>
      </c>
      <c r="EY103" s="3">
        <v>0</v>
      </c>
      <c r="FA103" s="3" t="s">
        <v>12</v>
      </c>
      <c r="FB103" s="17">
        <v>39600</v>
      </c>
      <c r="FC103" s="3">
        <v>1.5</v>
      </c>
      <c r="FD103" s="3">
        <v>0</v>
      </c>
      <c r="FF103" s="3" t="s">
        <v>22</v>
      </c>
      <c r="FG103" s="17">
        <v>39600</v>
      </c>
      <c r="FH103" s="3">
        <v>1.2</v>
      </c>
      <c r="FI103" s="3">
        <v>0</v>
      </c>
    </row>
    <row r="104" spans="1:165" x14ac:dyDescent="0.3">
      <c r="A104" s="3">
        <v>30093</v>
      </c>
      <c r="B104" s="17">
        <v>39722</v>
      </c>
      <c r="C104" s="3">
        <v>38.200000000000003</v>
      </c>
      <c r="D104" s="3">
        <v>45.146000000000001</v>
      </c>
      <c r="F104" s="3">
        <v>30105</v>
      </c>
      <c r="G104" s="17">
        <v>39630</v>
      </c>
      <c r="H104" s="3">
        <v>6.4</v>
      </c>
      <c r="I104" s="3">
        <v>6.2690000000000001</v>
      </c>
      <c r="K104" s="3">
        <v>30164</v>
      </c>
      <c r="L104" s="17">
        <v>41091</v>
      </c>
      <c r="M104" s="3">
        <v>0</v>
      </c>
      <c r="N104" s="3">
        <v>0</v>
      </c>
      <c r="P104" s="21">
        <v>30619</v>
      </c>
      <c r="Q104" s="17">
        <v>41061</v>
      </c>
      <c r="R104" s="3">
        <v>2.0299999999999998</v>
      </c>
      <c r="S104" s="3">
        <v>7.8010000000000002</v>
      </c>
      <c r="T104" s="3">
        <v>8.7729999999999997</v>
      </c>
      <c r="V104" s="3">
        <v>30722</v>
      </c>
      <c r="W104" s="17">
        <v>41487</v>
      </c>
      <c r="X104" s="3">
        <v>0.25</v>
      </c>
      <c r="Y104" s="3">
        <v>6.282</v>
      </c>
      <c r="AA104" s="3" t="s">
        <v>23</v>
      </c>
      <c r="AB104" s="17">
        <v>39630</v>
      </c>
      <c r="AC104" s="3">
        <v>0</v>
      </c>
      <c r="AD104" s="3">
        <v>0</v>
      </c>
      <c r="AF104" s="3" t="s">
        <v>24</v>
      </c>
      <c r="AG104" s="17">
        <v>39630</v>
      </c>
      <c r="AH104" s="3">
        <v>0</v>
      </c>
      <c r="AI104" s="3">
        <v>0</v>
      </c>
      <c r="AK104" s="3" t="s">
        <v>25</v>
      </c>
      <c r="AL104" s="17">
        <v>39630</v>
      </c>
      <c r="AM104" s="3">
        <v>1.4</v>
      </c>
      <c r="AN104" s="3">
        <v>5.1159999999999997</v>
      </c>
      <c r="AP104" s="3" t="s">
        <v>26</v>
      </c>
      <c r="AQ104" s="17">
        <v>39630</v>
      </c>
      <c r="AR104" s="3">
        <v>0.1</v>
      </c>
      <c r="AS104" s="3">
        <v>6.0789999999999997</v>
      </c>
      <c r="AU104" s="3" t="s">
        <v>13</v>
      </c>
      <c r="AV104" s="17">
        <v>39630</v>
      </c>
      <c r="AW104" s="3">
        <v>3.8</v>
      </c>
      <c r="AX104" s="3">
        <v>0</v>
      </c>
      <c r="AZ104" s="3" t="s">
        <v>27</v>
      </c>
      <c r="BA104" s="17">
        <v>39661</v>
      </c>
      <c r="BB104" s="3">
        <v>0</v>
      </c>
      <c r="BC104" s="3">
        <v>0</v>
      </c>
      <c r="BE104" s="3" t="s">
        <v>28</v>
      </c>
      <c r="BF104" s="17">
        <v>39630</v>
      </c>
      <c r="BG104" s="3">
        <v>0</v>
      </c>
      <c r="BH104" s="3">
        <v>0</v>
      </c>
      <c r="BJ104" s="3" t="s">
        <v>29</v>
      </c>
      <c r="BK104" s="17">
        <v>39630</v>
      </c>
      <c r="BL104" s="3">
        <v>0</v>
      </c>
      <c r="BM104" s="3">
        <v>0</v>
      </c>
      <c r="BO104" s="3" t="s">
        <v>30</v>
      </c>
      <c r="BP104" s="17">
        <v>39630</v>
      </c>
      <c r="BQ104" s="3">
        <v>2</v>
      </c>
      <c r="BR104" s="3">
        <v>0</v>
      </c>
      <c r="BT104" s="3" t="s">
        <v>31</v>
      </c>
      <c r="BU104" s="17">
        <v>39630</v>
      </c>
      <c r="BV104" s="3">
        <v>0</v>
      </c>
      <c r="BW104" s="3">
        <v>5.27</v>
      </c>
      <c r="BY104" s="3" t="s">
        <v>32</v>
      </c>
      <c r="BZ104" s="17">
        <v>39630</v>
      </c>
      <c r="CA104" s="3">
        <v>0</v>
      </c>
      <c r="CB104" s="3">
        <v>0</v>
      </c>
      <c r="CD104" s="3" t="s">
        <v>14</v>
      </c>
      <c r="CE104" s="17">
        <v>39661</v>
      </c>
      <c r="CF104" s="3">
        <v>0</v>
      </c>
      <c r="CG104" s="3">
        <v>0</v>
      </c>
      <c r="CI104" s="3" t="s">
        <v>15</v>
      </c>
      <c r="CJ104" s="17">
        <v>39845</v>
      </c>
      <c r="CK104" s="3">
        <v>158.80000000000001</v>
      </c>
      <c r="CL104" s="3">
        <v>129.584</v>
      </c>
      <c r="CN104" s="3" t="s">
        <v>16</v>
      </c>
      <c r="CO104" s="17">
        <v>39873</v>
      </c>
      <c r="CP104" s="3">
        <v>12.5</v>
      </c>
      <c r="CQ104" s="3">
        <v>89.956999999999994</v>
      </c>
      <c r="CS104" s="3" t="s">
        <v>17</v>
      </c>
      <c r="CT104" s="17">
        <v>39630</v>
      </c>
      <c r="CU104" s="3">
        <v>3.5</v>
      </c>
      <c r="CV104" s="3">
        <v>0</v>
      </c>
      <c r="CX104" s="3" t="s">
        <v>18</v>
      </c>
      <c r="CY104" s="17">
        <v>40878</v>
      </c>
      <c r="CZ104" s="3">
        <v>110.4</v>
      </c>
      <c r="DA104" s="3">
        <v>93.084999999999994</v>
      </c>
      <c r="DC104" s="3" t="s">
        <v>19</v>
      </c>
      <c r="DD104" s="17">
        <v>39630</v>
      </c>
      <c r="DE104" s="3">
        <v>2.2999999999999998</v>
      </c>
      <c r="DF104" s="3">
        <v>0</v>
      </c>
      <c r="DH104" s="3" t="s">
        <v>20</v>
      </c>
      <c r="DI104" s="17">
        <v>39630</v>
      </c>
      <c r="DJ104" s="3">
        <v>1.6</v>
      </c>
      <c r="DK104" s="3">
        <v>0</v>
      </c>
      <c r="DM104" s="3" t="s">
        <v>21</v>
      </c>
      <c r="DN104" s="17">
        <v>39722</v>
      </c>
      <c r="DO104" s="3">
        <v>42</v>
      </c>
      <c r="DP104" s="3">
        <v>50.691000000000003</v>
      </c>
      <c r="DR104" s="3" t="s">
        <v>33</v>
      </c>
      <c r="DS104" s="17">
        <v>39722</v>
      </c>
      <c r="DT104" s="3">
        <v>50.2</v>
      </c>
      <c r="DU104" s="3">
        <v>33.631999999999998</v>
      </c>
      <c r="DW104" s="3" t="s">
        <v>34</v>
      </c>
      <c r="DX104" s="17">
        <v>39692</v>
      </c>
      <c r="DY104" s="3">
        <v>0</v>
      </c>
      <c r="DZ104" s="3">
        <v>3.9689999999999999</v>
      </c>
      <c r="EB104" s="3" t="s">
        <v>35</v>
      </c>
      <c r="EC104" s="17">
        <v>39814</v>
      </c>
      <c r="ED104" s="3">
        <v>110</v>
      </c>
      <c r="EE104" s="3">
        <v>184.24700000000001</v>
      </c>
      <c r="EG104" s="3" t="s">
        <v>8</v>
      </c>
      <c r="EH104" s="17">
        <v>39814</v>
      </c>
      <c r="EI104" s="3">
        <v>109</v>
      </c>
      <c r="EJ104" s="3">
        <v>218.85</v>
      </c>
      <c r="EL104" s="3" t="s">
        <v>9</v>
      </c>
      <c r="EM104" s="17">
        <v>39630</v>
      </c>
      <c r="EN104" s="3">
        <v>3.5</v>
      </c>
      <c r="EO104" s="3">
        <v>0</v>
      </c>
      <c r="EQ104" s="3" t="s">
        <v>10</v>
      </c>
      <c r="ER104" s="17">
        <v>39630</v>
      </c>
      <c r="ES104" s="3">
        <v>2</v>
      </c>
      <c r="ET104" s="3">
        <v>0</v>
      </c>
      <c r="EV104" s="3" t="s">
        <v>11</v>
      </c>
      <c r="EW104" s="17">
        <v>39630</v>
      </c>
      <c r="EX104" s="3">
        <v>3.6</v>
      </c>
      <c r="EY104" s="3">
        <v>0</v>
      </c>
      <c r="FA104" s="3" t="s">
        <v>12</v>
      </c>
      <c r="FB104" s="17">
        <v>39630</v>
      </c>
      <c r="FC104" s="3">
        <v>0</v>
      </c>
      <c r="FD104" s="3">
        <v>0</v>
      </c>
      <c r="FF104" s="3" t="s">
        <v>22</v>
      </c>
      <c r="FG104" s="17">
        <v>39630</v>
      </c>
      <c r="FH104" s="3">
        <v>0</v>
      </c>
      <c r="FI104" s="3">
        <v>0</v>
      </c>
    </row>
    <row r="105" spans="1:165" x14ac:dyDescent="0.3">
      <c r="A105" s="3">
        <v>30093</v>
      </c>
      <c r="B105" s="17">
        <v>39753</v>
      </c>
      <c r="C105" s="3">
        <v>106.6</v>
      </c>
      <c r="D105" s="3">
        <v>136.178</v>
      </c>
      <c r="F105" s="3">
        <v>30105</v>
      </c>
      <c r="G105" s="17">
        <v>39661</v>
      </c>
      <c r="H105" s="3">
        <v>0</v>
      </c>
      <c r="I105" s="3">
        <v>5.3419999999999996</v>
      </c>
      <c r="K105" s="3">
        <v>30164</v>
      </c>
      <c r="L105" s="17">
        <v>41122</v>
      </c>
      <c r="M105" s="3">
        <v>0</v>
      </c>
      <c r="N105" s="3">
        <v>0</v>
      </c>
      <c r="P105" s="21">
        <v>30619</v>
      </c>
      <c r="Q105" s="17">
        <v>41091</v>
      </c>
      <c r="R105" s="3">
        <v>0</v>
      </c>
      <c r="S105" s="3">
        <v>0</v>
      </c>
      <c r="T105" s="3">
        <v>0</v>
      </c>
      <c r="V105" s="3">
        <v>30722</v>
      </c>
      <c r="W105" s="17">
        <v>41518</v>
      </c>
      <c r="X105" s="3">
        <v>4.57</v>
      </c>
      <c r="Y105" s="3">
        <v>6.2220000000000004</v>
      </c>
      <c r="AA105" s="3" t="s">
        <v>23</v>
      </c>
      <c r="AB105" s="17">
        <v>39661</v>
      </c>
      <c r="AC105" s="3">
        <v>0</v>
      </c>
      <c r="AD105" s="3">
        <v>0</v>
      </c>
      <c r="AF105" s="3" t="s">
        <v>24</v>
      </c>
      <c r="AG105" s="17">
        <v>39661</v>
      </c>
      <c r="AH105" s="3">
        <v>0</v>
      </c>
      <c r="AI105" s="3">
        <v>0</v>
      </c>
      <c r="AK105" s="3" t="s">
        <v>25</v>
      </c>
      <c r="AL105" s="17">
        <v>39661</v>
      </c>
      <c r="AM105" s="3">
        <v>0</v>
      </c>
      <c r="AN105" s="3">
        <v>0</v>
      </c>
      <c r="AP105" s="3" t="s">
        <v>26</v>
      </c>
      <c r="AQ105" s="17">
        <v>39661</v>
      </c>
      <c r="AR105" s="3">
        <v>0</v>
      </c>
      <c r="AS105" s="3">
        <v>5.468</v>
      </c>
      <c r="AU105" s="3" t="s">
        <v>13</v>
      </c>
      <c r="AV105" s="17">
        <v>39661</v>
      </c>
      <c r="AW105" s="3">
        <v>0</v>
      </c>
      <c r="AX105" s="3">
        <v>0</v>
      </c>
      <c r="AZ105" s="3" t="s">
        <v>27</v>
      </c>
      <c r="BA105" s="17">
        <v>39692</v>
      </c>
      <c r="BB105" s="3">
        <v>34.5</v>
      </c>
      <c r="BC105" s="3">
        <v>5.6340000000000003</v>
      </c>
      <c r="BE105" s="3" t="s">
        <v>28</v>
      </c>
      <c r="BF105" s="17">
        <v>39661</v>
      </c>
      <c r="BG105" s="3">
        <v>0</v>
      </c>
      <c r="BH105" s="3">
        <v>0</v>
      </c>
      <c r="BJ105" s="3" t="s">
        <v>29</v>
      </c>
      <c r="BK105" s="17">
        <v>39661</v>
      </c>
      <c r="BL105" s="3">
        <v>0</v>
      </c>
      <c r="BM105" s="3">
        <v>0</v>
      </c>
      <c r="BO105" s="3" t="s">
        <v>30</v>
      </c>
      <c r="BP105" s="17">
        <v>39661</v>
      </c>
      <c r="BQ105" s="3">
        <v>0</v>
      </c>
      <c r="BR105" s="3">
        <v>0</v>
      </c>
      <c r="BT105" s="3" t="s">
        <v>31</v>
      </c>
      <c r="BU105" s="17">
        <v>39661</v>
      </c>
      <c r="BV105" s="3">
        <v>0</v>
      </c>
      <c r="BW105" s="3">
        <v>0</v>
      </c>
      <c r="BY105" s="3" t="s">
        <v>32</v>
      </c>
      <c r="BZ105" s="17">
        <v>39661</v>
      </c>
      <c r="CA105" s="3">
        <v>0</v>
      </c>
      <c r="CB105" s="3">
        <v>0</v>
      </c>
      <c r="CD105" s="3" t="s">
        <v>14</v>
      </c>
      <c r="CE105" s="17">
        <v>39692</v>
      </c>
      <c r="CF105" s="3">
        <v>0</v>
      </c>
      <c r="CG105" s="3">
        <v>9.1739999999999995</v>
      </c>
      <c r="CI105" s="3" t="s">
        <v>15</v>
      </c>
      <c r="CJ105" s="17">
        <v>39873</v>
      </c>
      <c r="CK105" s="3">
        <v>106.2</v>
      </c>
      <c r="CL105" s="3">
        <v>78.879000000000005</v>
      </c>
      <c r="CN105" s="3" t="s">
        <v>16</v>
      </c>
      <c r="CO105" s="17">
        <v>39904</v>
      </c>
      <c r="CP105" s="3">
        <v>0</v>
      </c>
      <c r="CQ105" s="3">
        <v>10.327</v>
      </c>
      <c r="CS105" s="3" t="s">
        <v>17</v>
      </c>
      <c r="CT105" s="17">
        <v>39661</v>
      </c>
      <c r="CU105" s="3">
        <v>0</v>
      </c>
      <c r="CV105" s="3">
        <v>0</v>
      </c>
      <c r="CX105" s="3" t="s">
        <v>18</v>
      </c>
      <c r="CY105" s="17">
        <v>40909</v>
      </c>
      <c r="CZ105" s="3">
        <v>42.4</v>
      </c>
      <c r="DA105" s="3">
        <v>118.038</v>
      </c>
      <c r="DC105" s="3" t="s">
        <v>19</v>
      </c>
      <c r="DD105" s="17">
        <v>39661</v>
      </c>
      <c r="DE105" s="3">
        <v>0</v>
      </c>
      <c r="DF105" s="3">
        <v>0</v>
      </c>
      <c r="DH105" s="3" t="s">
        <v>20</v>
      </c>
      <c r="DI105" s="17">
        <v>39661</v>
      </c>
      <c r="DJ105" s="3">
        <v>0</v>
      </c>
      <c r="DK105" s="3">
        <v>0</v>
      </c>
      <c r="DM105" s="3" t="s">
        <v>21</v>
      </c>
      <c r="DN105" s="17">
        <v>39753</v>
      </c>
      <c r="DO105" s="3">
        <v>128.5</v>
      </c>
      <c r="DP105" s="3">
        <v>137.28100000000001</v>
      </c>
      <c r="DR105" s="3" t="s">
        <v>33</v>
      </c>
      <c r="DS105" s="17">
        <v>39753</v>
      </c>
      <c r="DT105" s="3">
        <v>90</v>
      </c>
      <c r="DU105" s="3">
        <v>79.331999999999994</v>
      </c>
      <c r="DW105" s="3" t="s">
        <v>34</v>
      </c>
      <c r="DX105" s="17">
        <v>39722</v>
      </c>
      <c r="DY105" s="3">
        <v>4.2</v>
      </c>
      <c r="DZ105" s="3">
        <v>31.567</v>
      </c>
      <c r="EB105" s="3" t="s">
        <v>35</v>
      </c>
      <c r="EC105" s="17">
        <v>39845</v>
      </c>
      <c r="ED105" s="3">
        <v>0</v>
      </c>
      <c r="EE105" s="3">
        <v>116.985</v>
      </c>
      <c r="EG105" s="3" t="s">
        <v>8</v>
      </c>
      <c r="EH105" s="17">
        <v>39845</v>
      </c>
      <c r="EI105" s="3">
        <v>44.4</v>
      </c>
      <c r="EJ105" s="3">
        <v>138.916</v>
      </c>
      <c r="EL105" s="3" t="s">
        <v>9</v>
      </c>
      <c r="EM105" s="17">
        <v>39661</v>
      </c>
      <c r="EN105" s="3">
        <v>0</v>
      </c>
      <c r="EO105" s="3">
        <v>0</v>
      </c>
      <c r="EQ105" s="3" t="s">
        <v>10</v>
      </c>
      <c r="ER105" s="17">
        <v>39661</v>
      </c>
      <c r="ES105" s="3">
        <v>0</v>
      </c>
      <c r="ET105" s="3">
        <v>0</v>
      </c>
      <c r="EV105" s="3" t="s">
        <v>11</v>
      </c>
      <c r="EW105" s="17">
        <v>39661</v>
      </c>
      <c r="EX105" s="3">
        <v>0</v>
      </c>
      <c r="EY105" s="3">
        <v>0</v>
      </c>
      <c r="FA105" s="3" t="s">
        <v>12</v>
      </c>
      <c r="FB105" s="17">
        <v>39661</v>
      </c>
      <c r="FC105" s="3">
        <v>0</v>
      </c>
      <c r="FD105" s="3">
        <v>0</v>
      </c>
      <c r="FF105" s="3" t="s">
        <v>22</v>
      </c>
      <c r="FG105" s="17">
        <v>39661</v>
      </c>
      <c r="FH105" s="3">
        <v>0</v>
      </c>
      <c r="FI105" s="3">
        <v>0</v>
      </c>
    </row>
    <row r="106" spans="1:165" x14ac:dyDescent="0.3">
      <c r="A106" s="3">
        <v>30093</v>
      </c>
      <c r="B106" s="17">
        <v>39783</v>
      </c>
      <c r="C106" s="3">
        <v>132</v>
      </c>
      <c r="D106" s="3">
        <v>101.14</v>
      </c>
      <c r="F106" s="3">
        <v>30105</v>
      </c>
      <c r="G106" s="17">
        <v>39692</v>
      </c>
      <c r="H106" s="3">
        <v>0</v>
      </c>
      <c r="I106" s="3">
        <v>5.8639999999999999</v>
      </c>
      <c r="K106" s="3">
        <v>30164</v>
      </c>
      <c r="L106" s="17">
        <v>41153</v>
      </c>
      <c r="M106" s="3">
        <v>76.400000000000006</v>
      </c>
      <c r="N106" s="3">
        <v>47.944000000000003</v>
      </c>
      <c r="P106" s="21">
        <v>30619</v>
      </c>
      <c r="Q106" s="17">
        <v>41122</v>
      </c>
      <c r="R106" s="3">
        <v>1.78</v>
      </c>
      <c r="S106" s="3">
        <v>0</v>
      </c>
      <c r="T106" s="3">
        <v>0</v>
      </c>
      <c r="V106" s="3">
        <v>30722</v>
      </c>
      <c r="W106" s="17">
        <v>41548</v>
      </c>
      <c r="X106" s="3">
        <v>63.23</v>
      </c>
      <c r="Y106" s="3">
        <v>56.783999999999999</v>
      </c>
      <c r="AA106" s="3" t="s">
        <v>23</v>
      </c>
      <c r="AB106" s="17">
        <v>39692</v>
      </c>
      <c r="AC106" s="3">
        <v>0</v>
      </c>
      <c r="AD106" s="3">
        <v>4.3570000000000002</v>
      </c>
      <c r="AF106" s="3" t="s">
        <v>24</v>
      </c>
      <c r="AG106" s="17">
        <v>39692</v>
      </c>
      <c r="AH106" s="3">
        <v>0</v>
      </c>
      <c r="AI106" s="3">
        <v>0</v>
      </c>
      <c r="AK106" s="3" t="s">
        <v>25</v>
      </c>
      <c r="AL106" s="17">
        <v>39692</v>
      </c>
      <c r="AM106" s="3">
        <v>0</v>
      </c>
      <c r="AN106" s="3">
        <v>4.7949999999999999</v>
      </c>
      <c r="AP106" s="3" t="s">
        <v>26</v>
      </c>
      <c r="AQ106" s="17">
        <v>39692</v>
      </c>
      <c r="AR106" s="3">
        <v>0</v>
      </c>
      <c r="AS106" s="3">
        <v>5.9649999999999999</v>
      </c>
      <c r="AU106" s="3" t="s">
        <v>13</v>
      </c>
      <c r="AV106" s="17">
        <v>39692</v>
      </c>
      <c r="AW106" s="3">
        <v>0</v>
      </c>
      <c r="AX106" s="3">
        <v>4.5869999999999997</v>
      </c>
      <c r="AZ106" s="3" t="s">
        <v>27</v>
      </c>
      <c r="BA106" s="17">
        <v>39722</v>
      </c>
      <c r="BB106" s="3">
        <v>163</v>
      </c>
      <c r="BC106" s="3">
        <v>64.724999999999994</v>
      </c>
      <c r="BE106" s="3" t="s">
        <v>28</v>
      </c>
      <c r="BF106" s="17">
        <v>39692</v>
      </c>
      <c r="BG106" s="3">
        <v>0</v>
      </c>
      <c r="BH106" s="3">
        <v>3.7989999999999999</v>
      </c>
      <c r="BJ106" s="3" t="s">
        <v>29</v>
      </c>
      <c r="BK106" s="17">
        <v>39692</v>
      </c>
      <c r="BL106" s="3">
        <v>0</v>
      </c>
      <c r="BM106" s="3">
        <v>5.8819999999999997</v>
      </c>
      <c r="BO106" s="3" t="s">
        <v>30</v>
      </c>
      <c r="BP106" s="17">
        <v>39692</v>
      </c>
      <c r="BQ106" s="3">
        <v>0</v>
      </c>
      <c r="BR106" s="3">
        <v>5.8819999999999997</v>
      </c>
      <c r="BT106" s="3" t="s">
        <v>31</v>
      </c>
      <c r="BU106" s="17">
        <v>39692</v>
      </c>
      <c r="BV106" s="3">
        <v>0</v>
      </c>
      <c r="BW106" s="3">
        <v>7.1029999999999998</v>
      </c>
      <c r="BY106" s="3" t="s">
        <v>32</v>
      </c>
      <c r="BZ106" s="17">
        <v>39692</v>
      </c>
      <c r="CA106" s="3">
        <v>0</v>
      </c>
      <c r="CB106" s="3">
        <v>5.8890000000000002</v>
      </c>
      <c r="CD106" s="3" t="s">
        <v>14</v>
      </c>
      <c r="CE106" s="17">
        <v>39722</v>
      </c>
      <c r="CF106" s="3">
        <v>44.7</v>
      </c>
      <c r="CG106" s="3">
        <v>62.143000000000001</v>
      </c>
      <c r="CI106" s="3" t="s">
        <v>15</v>
      </c>
      <c r="CJ106" s="17">
        <v>39904</v>
      </c>
      <c r="CK106" s="3">
        <v>6.4</v>
      </c>
      <c r="CL106" s="3">
        <v>10.782</v>
      </c>
      <c r="CN106" s="3" t="s">
        <v>16</v>
      </c>
      <c r="CO106" s="17">
        <v>39934</v>
      </c>
      <c r="CP106" s="3">
        <v>0</v>
      </c>
      <c r="CQ106" s="3">
        <v>11.59</v>
      </c>
      <c r="CS106" s="3" t="s">
        <v>17</v>
      </c>
      <c r="CT106" s="17">
        <v>39692</v>
      </c>
      <c r="CU106" s="3">
        <v>0</v>
      </c>
      <c r="CV106" s="3">
        <v>9.3710000000000004</v>
      </c>
      <c r="CX106" s="3" t="s">
        <v>18</v>
      </c>
      <c r="CY106" s="17">
        <v>40940</v>
      </c>
      <c r="CZ106" s="3">
        <v>66.599999999999994</v>
      </c>
      <c r="DA106" s="3">
        <v>59.603000000000002</v>
      </c>
      <c r="DC106" s="3" t="s">
        <v>19</v>
      </c>
      <c r="DD106" s="17">
        <v>39692</v>
      </c>
      <c r="DE106" s="3">
        <v>0</v>
      </c>
      <c r="DF106" s="3">
        <v>10.79</v>
      </c>
      <c r="DH106" s="3" t="s">
        <v>20</v>
      </c>
      <c r="DI106" s="17">
        <v>39692</v>
      </c>
      <c r="DJ106" s="3">
        <v>0</v>
      </c>
      <c r="DK106" s="3">
        <v>10.454000000000001</v>
      </c>
      <c r="DM106" s="3" t="s">
        <v>21</v>
      </c>
      <c r="DN106" s="17">
        <v>39783</v>
      </c>
      <c r="DO106" s="3">
        <v>132.5</v>
      </c>
      <c r="DP106" s="3">
        <v>105.086</v>
      </c>
      <c r="DR106" s="3" t="s">
        <v>33</v>
      </c>
      <c r="DS106" s="17">
        <v>39783</v>
      </c>
      <c r="DT106" s="3">
        <v>53.1</v>
      </c>
      <c r="DU106" s="3">
        <v>91.552000000000007</v>
      </c>
      <c r="DW106" s="3" t="s">
        <v>34</v>
      </c>
      <c r="DX106" s="17">
        <v>39753</v>
      </c>
      <c r="DY106" s="3">
        <v>16.8</v>
      </c>
      <c r="DZ106" s="3">
        <v>75.537999999999997</v>
      </c>
      <c r="EB106" s="3" t="s">
        <v>35</v>
      </c>
      <c r="EC106" s="17">
        <v>39873</v>
      </c>
      <c r="ED106" s="3">
        <v>5.4</v>
      </c>
      <c r="EE106" s="3">
        <v>56.182000000000002</v>
      </c>
      <c r="EG106" s="3" t="s">
        <v>8</v>
      </c>
      <c r="EH106" s="17">
        <v>39873</v>
      </c>
      <c r="EI106" s="3">
        <v>84.5</v>
      </c>
      <c r="EJ106" s="3">
        <v>85.292000000000002</v>
      </c>
      <c r="EL106" s="3" t="s">
        <v>9</v>
      </c>
      <c r="EM106" s="17">
        <v>39692</v>
      </c>
      <c r="EN106" s="3">
        <v>0</v>
      </c>
      <c r="EO106" s="3">
        <v>4.3239999999999998</v>
      </c>
      <c r="EQ106" s="3" t="s">
        <v>10</v>
      </c>
      <c r="ER106" s="17">
        <v>39692</v>
      </c>
      <c r="ES106" s="3">
        <v>0</v>
      </c>
      <c r="ET106" s="3">
        <v>3.6539999999999999</v>
      </c>
      <c r="EV106" s="3" t="s">
        <v>11</v>
      </c>
      <c r="EW106" s="17">
        <v>39692</v>
      </c>
      <c r="EX106" s="3">
        <v>0</v>
      </c>
      <c r="EY106" s="3">
        <v>0</v>
      </c>
      <c r="FA106" s="3" t="s">
        <v>12</v>
      </c>
      <c r="FB106" s="17">
        <v>39692</v>
      </c>
      <c r="FC106" s="3">
        <v>0</v>
      </c>
      <c r="FD106" s="3">
        <v>5.43</v>
      </c>
      <c r="FF106" s="3" t="s">
        <v>22</v>
      </c>
      <c r="FG106" s="17">
        <v>39692</v>
      </c>
      <c r="FH106" s="3">
        <v>0</v>
      </c>
      <c r="FI106" s="3">
        <v>0</v>
      </c>
    </row>
    <row r="107" spans="1:165" x14ac:dyDescent="0.3">
      <c r="A107" s="3">
        <v>30093</v>
      </c>
      <c r="B107" s="17">
        <v>39814</v>
      </c>
      <c r="C107" s="3">
        <v>184.5</v>
      </c>
      <c r="D107" s="3">
        <v>185.803</v>
      </c>
      <c r="F107" s="3">
        <v>30105</v>
      </c>
      <c r="G107" s="17">
        <v>39722</v>
      </c>
      <c r="H107" s="3">
        <v>118.1</v>
      </c>
      <c r="I107" s="3">
        <v>43.567999999999998</v>
      </c>
      <c r="K107" s="3">
        <v>30164</v>
      </c>
      <c r="L107" s="17">
        <v>41183</v>
      </c>
      <c r="M107" s="3">
        <v>127.1</v>
      </c>
      <c r="N107" s="3">
        <v>85.638999999999996</v>
      </c>
      <c r="P107" s="21">
        <v>30619</v>
      </c>
      <c r="Q107" s="17">
        <v>41153</v>
      </c>
      <c r="R107" s="3">
        <v>73.91</v>
      </c>
      <c r="S107" s="3">
        <v>36.377000000000002</v>
      </c>
      <c r="T107" s="3">
        <v>38.01</v>
      </c>
      <c r="V107" s="3">
        <v>30722</v>
      </c>
      <c r="W107" s="17">
        <v>41579</v>
      </c>
      <c r="X107" s="3">
        <v>51.56</v>
      </c>
      <c r="Y107" s="3">
        <v>69.483000000000004</v>
      </c>
      <c r="AA107" s="3" t="s">
        <v>23</v>
      </c>
      <c r="AB107" s="17">
        <v>39722</v>
      </c>
      <c r="AC107" s="3">
        <v>0</v>
      </c>
      <c r="AD107" s="3">
        <v>28.027999999999999</v>
      </c>
      <c r="AF107" s="3" t="s">
        <v>24</v>
      </c>
      <c r="AG107" s="17">
        <v>39722</v>
      </c>
      <c r="AH107" s="3">
        <v>12</v>
      </c>
      <c r="AI107" s="3">
        <v>35.570999999999998</v>
      </c>
      <c r="AK107" s="3" t="s">
        <v>25</v>
      </c>
      <c r="AL107" s="17">
        <v>39722</v>
      </c>
      <c r="AM107" s="3">
        <v>58</v>
      </c>
      <c r="AN107" s="3">
        <v>42.488999999999997</v>
      </c>
      <c r="AP107" s="3" t="s">
        <v>26</v>
      </c>
      <c r="AQ107" s="17">
        <v>39722</v>
      </c>
      <c r="AR107" s="3">
        <v>32.799999999999997</v>
      </c>
      <c r="AS107" s="3">
        <v>60.805999999999997</v>
      </c>
      <c r="AU107" s="3" t="s">
        <v>13</v>
      </c>
      <c r="AV107" s="17">
        <v>39722</v>
      </c>
      <c r="AW107" s="3">
        <v>37.799999999999997</v>
      </c>
      <c r="AX107" s="3">
        <v>43.734999999999999</v>
      </c>
      <c r="AZ107" s="3" t="s">
        <v>27</v>
      </c>
      <c r="BA107" s="17">
        <v>39753</v>
      </c>
      <c r="BB107" s="3">
        <v>89.4</v>
      </c>
      <c r="BC107" s="3">
        <v>98.703999999999994</v>
      </c>
      <c r="BE107" s="3" t="s">
        <v>28</v>
      </c>
      <c r="BF107" s="17">
        <v>39722</v>
      </c>
      <c r="BG107" s="3">
        <v>29</v>
      </c>
      <c r="BH107" s="3">
        <v>43.677</v>
      </c>
      <c r="BJ107" s="3" t="s">
        <v>29</v>
      </c>
      <c r="BK107" s="17">
        <v>39722</v>
      </c>
      <c r="BL107" s="3">
        <v>40.1</v>
      </c>
      <c r="BM107" s="3">
        <v>56.607999999999997</v>
      </c>
      <c r="BO107" s="3" t="s">
        <v>30</v>
      </c>
      <c r="BP107" s="17">
        <v>39722</v>
      </c>
      <c r="BQ107" s="3">
        <v>11.4</v>
      </c>
      <c r="BR107" s="3">
        <v>56.607999999999997</v>
      </c>
      <c r="BT107" s="3" t="s">
        <v>31</v>
      </c>
      <c r="BU107" s="17">
        <v>39722</v>
      </c>
      <c r="BV107" s="3">
        <v>44</v>
      </c>
      <c r="BW107" s="3">
        <v>66.626999999999995</v>
      </c>
      <c r="BY107" s="3" t="s">
        <v>32</v>
      </c>
      <c r="BZ107" s="17">
        <v>39722</v>
      </c>
      <c r="CA107" s="3">
        <v>32</v>
      </c>
      <c r="CB107" s="3">
        <v>57.826999999999998</v>
      </c>
      <c r="CD107" s="3" t="s">
        <v>14</v>
      </c>
      <c r="CE107" s="17">
        <v>39753</v>
      </c>
      <c r="CF107" s="3">
        <v>123.3</v>
      </c>
      <c r="CG107" s="3">
        <v>119.572</v>
      </c>
      <c r="CI107" s="3" t="s">
        <v>15</v>
      </c>
      <c r="CJ107" s="17">
        <v>39934</v>
      </c>
      <c r="CK107" s="3">
        <v>10.6</v>
      </c>
      <c r="CL107" s="3">
        <v>10.497999999999999</v>
      </c>
      <c r="CN107" s="3" t="s">
        <v>16</v>
      </c>
      <c r="CO107" s="17">
        <v>40210</v>
      </c>
      <c r="CP107" s="3">
        <v>10.4</v>
      </c>
      <c r="CQ107" s="3">
        <v>144.911</v>
      </c>
      <c r="CS107" s="3" t="s">
        <v>17</v>
      </c>
      <c r="CT107" s="17">
        <v>39722</v>
      </c>
      <c r="CU107" s="3">
        <v>36</v>
      </c>
      <c r="CV107" s="3">
        <v>61.131</v>
      </c>
      <c r="CX107" s="3" t="s">
        <v>18</v>
      </c>
      <c r="CY107" s="17">
        <v>40969</v>
      </c>
      <c r="CZ107" s="3">
        <v>64.2</v>
      </c>
      <c r="DA107" s="3">
        <v>75.02</v>
      </c>
      <c r="DC107" s="3" t="s">
        <v>19</v>
      </c>
      <c r="DD107" s="17">
        <v>39722</v>
      </c>
      <c r="DE107" s="3">
        <v>45.3</v>
      </c>
      <c r="DF107" s="3">
        <v>69.33</v>
      </c>
      <c r="DH107" s="3" t="s">
        <v>20</v>
      </c>
      <c r="DI107" s="17">
        <v>39722</v>
      </c>
      <c r="DJ107" s="3">
        <v>46.1</v>
      </c>
      <c r="DK107" s="3">
        <v>55.447000000000003</v>
      </c>
      <c r="DM107" s="3" t="s">
        <v>21</v>
      </c>
      <c r="DN107" s="17">
        <v>39814</v>
      </c>
      <c r="DO107" s="3">
        <v>155</v>
      </c>
      <c r="DP107" s="3">
        <v>162.72200000000001</v>
      </c>
      <c r="DR107" s="3" t="s">
        <v>33</v>
      </c>
      <c r="DS107" s="17">
        <v>39814</v>
      </c>
      <c r="DT107" s="3">
        <v>164.6</v>
      </c>
      <c r="DU107" s="3">
        <v>165.14599999999999</v>
      </c>
      <c r="DW107" s="3" t="s">
        <v>34</v>
      </c>
      <c r="DX107" s="17">
        <v>39783</v>
      </c>
      <c r="DY107" s="3">
        <v>2.6</v>
      </c>
      <c r="DZ107" s="3">
        <v>73.826999999999998</v>
      </c>
      <c r="EB107" s="3" t="s">
        <v>35</v>
      </c>
      <c r="EC107" s="17">
        <v>39904</v>
      </c>
      <c r="ED107" s="3">
        <v>0</v>
      </c>
      <c r="EE107" s="3">
        <v>11.510999999999999</v>
      </c>
      <c r="EG107" s="3" t="s">
        <v>8</v>
      </c>
      <c r="EH107" s="17">
        <v>39904</v>
      </c>
      <c r="EI107" s="3">
        <v>0</v>
      </c>
      <c r="EJ107" s="3">
        <v>12.305</v>
      </c>
      <c r="EL107" s="3" t="s">
        <v>9</v>
      </c>
      <c r="EM107" s="17">
        <v>39722</v>
      </c>
      <c r="EN107" s="3">
        <v>6.8</v>
      </c>
      <c r="EO107" s="3">
        <v>15.157999999999999</v>
      </c>
      <c r="EQ107" s="3" t="s">
        <v>10</v>
      </c>
      <c r="ER107" s="17">
        <v>39722</v>
      </c>
      <c r="ES107" s="3">
        <v>25.8</v>
      </c>
      <c r="ET107" s="3">
        <v>20.631</v>
      </c>
      <c r="EV107" s="3" t="s">
        <v>11</v>
      </c>
      <c r="EW107" s="17">
        <v>39722</v>
      </c>
      <c r="EX107" s="3">
        <v>0.2</v>
      </c>
      <c r="EY107" s="3">
        <v>19.379000000000001</v>
      </c>
      <c r="FA107" s="3" t="s">
        <v>12</v>
      </c>
      <c r="FB107" s="17">
        <v>39722</v>
      </c>
      <c r="FC107" s="3">
        <v>11.1</v>
      </c>
      <c r="FD107" s="3">
        <v>23.765999999999998</v>
      </c>
      <c r="FF107" s="3" t="s">
        <v>22</v>
      </c>
      <c r="FG107" s="17">
        <v>39722</v>
      </c>
      <c r="FH107" s="3">
        <v>13.4</v>
      </c>
      <c r="FI107" s="3">
        <v>38.143000000000001</v>
      </c>
    </row>
    <row r="108" spans="1:165" x14ac:dyDescent="0.3">
      <c r="A108" s="3">
        <v>30093</v>
      </c>
      <c r="B108" s="17">
        <v>39845</v>
      </c>
      <c r="C108" s="3">
        <v>124.4</v>
      </c>
      <c r="D108" s="3">
        <v>162.66399999999999</v>
      </c>
      <c r="F108" s="3">
        <v>30105</v>
      </c>
      <c r="G108" s="17">
        <v>39753</v>
      </c>
      <c r="H108" s="3">
        <v>145.54</v>
      </c>
      <c r="I108" s="3">
        <v>93.822000000000003</v>
      </c>
      <c r="K108" s="3">
        <v>30164</v>
      </c>
      <c r="L108" s="17">
        <v>41214</v>
      </c>
      <c r="M108" s="3">
        <v>129.9</v>
      </c>
      <c r="N108" s="3">
        <v>109.869</v>
      </c>
      <c r="P108" s="21">
        <v>30619</v>
      </c>
      <c r="Q108" s="17">
        <v>41183</v>
      </c>
      <c r="R108" s="3">
        <v>91.47</v>
      </c>
      <c r="S108" s="3">
        <v>82.878</v>
      </c>
      <c r="T108" s="3">
        <v>85.897999999999996</v>
      </c>
      <c r="V108" s="3">
        <v>30722</v>
      </c>
      <c r="W108" s="17">
        <v>41609</v>
      </c>
      <c r="X108" s="3">
        <v>110.49</v>
      </c>
      <c r="Y108" s="3">
        <v>86.584999999999994</v>
      </c>
      <c r="AA108" s="3" t="s">
        <v>23</v>
      </c>
      <c r="AB108" s="17">
        <v>39753</v>
      </c>
      <c r="AC108" s="3">
        <v>90.5</v>
      </c>
      <c r="AD108" s="3">
        <v>73.623999999999995</v>
      </c>
      <c r="AF108" s="3" t="s">
        <v>24</v>
      </c>
      <c r="AG108" s="17">
        <v>39753</v>
      </c>
      <c r="AH108" s="3">
        <v>88.5</v>
      </c>
      <c r="AI108" s="3">
        <v>72.403000000000006</v>
      </c>
      <c r="AK108" s="3" t="s">
        <v>25</v>
      </c>
      <c r="AL108" s="17">
        <v>39753</v>
      </c>
      <c r="AM108" s="3">
        <v>37.200000000000003</v>
      </c>
      <c r="AN108" s="3">
        <v>89.838999999999999</v>
      </c>
      <c r="AP108" s="3" t="s">
        <v>26</v>
      </c>
      <c r="AQ108" s="17">
        <v>39753</v>
      </c>
      <c r="AR108" s="3">
        <v>93</v>
      </c>
      <c r="AS108" s="3">
        <v>92.275000000000006</v>
      </c>
      <c r="AU108" s="3" t="s">
        <v>13</v>
      </c>
      <c r="AV108" s="17">
        <v>39753</v>
      </c>
      <c r="AW108" s="3">
        <v>132</v>
      </c>
      <c r="AX108" s="3">
        <v>81.908000000000001</v>
      </c>
      <c r="AZ108" s="3" t="s">
        <v>27</v>
      </c>
      <c r="BA108" s="17">
        <v>39783</v>
      </c>
      <c r="BB108" s="3">
        <v>54.5</v>
      </c>
      <c r="BC108" s="3">
        <v>115.60899999999999</v>
      </c>
      <c r="BE108" s="3" t="s">
        <v>28</v>
      </c>
      <c r="BF108" s="17">
        <v>39753</v>
      </c>
      <c r="BG108" s="3">
        <v>139.5</v>
      </c>
      <c r="BH108" s="3">
        <v>97.81</v>
      </c>
      <c r="BJ108" s="3" t="s">
        <v>29</v>
      </c>
      <c r="BK108" s="17">
        <v>39753</v>
      </c>
      <c r="BL108" s="3">
        <v>146</v>
      </c>
      <c r="BM108" s="3">
        <v>107.99</v>
      </c>
      <c r="BO108" s="3" t="s">
        <v>30</v>
      </c>
      <c r="BP108" s="17">
        <v>39753</v>
      </c>
      <c r="BQ108" s="3">
        <v>133</v>
      </c>
      <c r="BR108" s="3">
        <v>107.99</v>
      </c>
      <c r="BT108" s="3" t="s">
        <v>31</v>
      </c>
      <c r="BU108" s="17">
        <v>39753</v>
      </c>
      <c r="BV108" s="3">
        <v>155</v>
      </c>
      <c r="BW108" s="3">
        <v>114.26600000000001</v>
      </c>
      <c r="BY108" s="3" t="s">
        <v>32</v>
      </c>
      <c r="BZ108" s="17">
        <v>39753</v>
      </c>
      <c r="CA108" s="3">
        <v>138.5</v>
      </c>
      <c r="CB108" s="3">
        <v>112.315</v>
      </c>
      <c r="CD108" s="3" t="s">
        <v>14</v>
      </c>
      <c r="CE108" s="17">
        <v>39783</v>
      </c>
      <c r="CF108" s="3">
        <v>135.5</v>
      </c>
      <c r="CG108" s="3">
        <v>97.001999999999995</v>
      </c>
      <c r="CI108" s="3" t="s">
        <v>15</v>
      </c>
      <c r="CJ108" s="17">
        <v>39965</v>
      </c>
      <c r="CK108" s="3">
        <v>31.2</v>
      </c>
      <c r="CL108" s="3">
        <v>20.731999999999999</v>
      </c>
      <c r="CN108" s="3" t="s">
        <v>16</v>
      </c>
      <c r="CO108" s="17">
        <v>40238</v>
      </c>
      <c r="CP108" s="3">
        <v>66.599999999999994</v>
      </c>
      <c r="CQ108" s="3">
        <v>50.576000000000001</v>
      </c>
      <c r="CS108" s="3" t="s">
        <v>17</v>
      </c>
      <c r="CT108" s="17">
        <v>39753</v>
      </c>
      <c r="CU108" s="3">
        <v>149.5</v>
      </c>
      <c r="CV108" s="3">
        <v>131.67400000000001</v>
      </c>
      <c r="CX108" s="3" t="s">
        <v>18</v>
      </c>
      <c r="CY108" s="17">
        <v>41000</v>
      </c>
      <c r="CZ108" s="3">
        <v>14.7</v>
      </c>
      <c r="DA108" s="3">
        <v>22.507999999999999</v>
      </c>
      <c r="DC108" s="3" t="s">
        <v>19</v>
      </c>
      <c r="DD108" s="17">
        <v>39753</v>
      </c>
      <c r="DE108" s="3">
        <v>187.9</v>
      </c>
      <c r="DF108" s="3">
        <v>130.75700000000001</v>
      </c>
      <c r="DH108" s="3" t="s">
        <v>20</v>
      </c>
      <c r="DI108" s="17">
        <v>39753</v>
      </c>
      <c r="DJ108" s="3">
        <v>108.6</v>
      </c>
      <c r="DK108" s="3">
        <v>135.74799999999999</v>
      </c>
      <c r="DM108" s="3" t="s">
        <v>21</v>
      </c>
      <c r="DN108" s="17">
        <v>39845</v>
      </c>
      <c r="DO108" s="3">
        <v>31</v>
      </c>
      <c r="DP108" s="3">
        <v>129.11199999999999</v>
      </c>
      <c r="DR108" s="3" t="s">
        <v>33</v>
      </c>
      <c r="DS108" s="17">
        <v>39845</v>
      </c>
      <c r="DT108" s="3">
        <v>87.2</v>
      </c>
      <c r="DU108" s="3">
        <v>120.556</v>
      </c>
      <c r="DW108" s="3" t="s">
        <v>34</v>
      </c>
      <c r="DX108" s="17">
        <v>39814</v>
      </c>
      <c r="DY108" s="3">
        <v>24.8</v>
      </c>
      <c r="DZ108" s="3">
        <v>150.322</v>
      </c>
      <c r="EB108" s="3" t="s">
        <v>35</v>
      </c>
      <c r="EC108" s="17">
        <v>39934</v>
      </c>
      <c r="ED108" s="3">
        <v>0</v>
      </c>
      <c r="EE108" s="3">
        <v>14.348000000000001</v>
      </c>
      <c r="EG108" s="3" t="s">
        <v>8</v>
      </c>
      <c r="EH108" s="17">
        <v>39934</v>
      </c>
      <c r="EI108" s="3">
        <v>8</v>
      </c>
      <c r="EJ108" s="3">
        <v>12.147</v>
      </c>
      <c r="EL108" s="3" t="s">
        <v>9</v>
      </c>
      <c r="EM108" s="17">
        <v>39783</v>
      </c>
      <c r="EN108" s="3">
        <v>27.7</v>
      </c>
      <c r="EO108" s="3">
        <v>83.387</v>
      </c>
      <c r="EQ108" s="3" t="s">
        <v>10</v>
      </c>
      <c r="ER108" s="17">
        <v>39753</v>
      </c>
      <c r="ES108" s="3">
        <v>99</v>
      </c>
      <c r="ET108" s="3">
        <v>93.103999999999999</v>
      </c>
      <c r="EV108" s="3" t="s">
        <v>11</v>
      </c>
      <c r="EW108" s="17">
        <v>39753</v>
      </c>
      <c r="EX108" s="3">
        <v>63.6</v>
      </c>
      <c r="EY108" s="3">
        <v>80.873999999999995</v>
      </c>
      <c r="FA108" s="3" t="s">
        <v>12</v>
      </c>
      <c r="FB108" s="17">
        <v>39753</v>
      </c>
      <c r="FC108" s="3">
        <v>187</v>
      </c>
      <c r="FD108" s="3">
        <v>98.57</v>
      </c>
      <c r="FF108" s="3" t="s">
        <v>22</v>
      </c>
      <c r="FG108" s="17">
        <v>39753</v>
      </c>
      <c r="FH108" s="3">
        <v>123.2</v>
      </c>
      <c r="FI108" s="3">
        <v>111.762</v>
      </c>
    </row>
    <row r="109" spans="1:165" x14ac:dyDescent="0.3">
      <c r="A109" s="3">
        <v>30093</v>
      </c>
      <c r="B109" s="17">
        <v>39873</v>
      </c>
      <c r="C109" s="3">
        <v>73.900000000000006</v>
      </c>
      <c r="D109" s="3">
        <v>90.787999999999997</v>
      </c>
      <c r="F109" s="3">
        <v>30105</v>
      </c>
      <c r="G109" s="17">
        <v>39783</v>
      </c>
      <c r="H109" s="3">
        <v>164.85</v>
      </c>
      <c r="I109" s="3">
        <v>101.035</v>
      </c>
      <c r="K109" s="3">
        <v>30164</v>
      </c>
      <c r="L109" s="17">
        <v>41244</v>
      </c>
      <c r="M109" s="3">
        <v>177.6</v>
      </c>
      <c r="N109" s="3">
        <v>142.20500000000001</v>
      </c>
      <c r="P109" s="21">
        <v>30619</v>
      </c>
      <c r="Q109" s="17">
        <v>41214</v>
      </c>
      <c r="R109" s="3">
        <v>88.9</v>
      </c>
      <c r="S109" s="3">
        <v>85.819000000000003</v>
      </c>
      <c r="T109" s="3">
        <v>86.31</v>
      </c>
      <c r="V109" s="3">
        <v>30722</v>
      </c>
      <c r="W109" s="17">
        <v>41640</v>
      </c>
      <c r="X109" s="3">
        <v>24.64</v>
      </c>
      <c r="Y109" s="3">
        <v>77.108000000000004</v>
      </c>
      <c r="AA109" s="3" t="s">
        <v>23</v>
      </c>
      <c r="AB109" s="17">
        <v>39783</v>
      </c>
      <c r="AC109" s="3">
        <v>93.4</v>
      </c>
      <c r="AD109" s="3">
        <v>102.783</v>
      </c>
      <c r="AF109" s="3" t="s">
        <v>24</v>
      </c>
      <c r="AG109" s="17">
        <v>39783</v>
      </c>
      <c r="AH109" s="3">
        <v>32.5</v>
      </c>
      <c r="AI109" s="3">
        <v>107.065</v>
      </c>
      <c r="AK109" s="3" t="s">
        <v>25</v>
      </c>
      <c r="AL109" s="17">
        <v>39783</v>
      </c>
      <c r="AM109" s="3">
        <v>2</v>
      </c>
      <c r="AN109" s="3">
        <v>101.458</v>
      </c>
      <c r="AP109" s="3" t="s">
        <v>26</v>
      </c>
      <c r="AQ109" s="17">
        <v>39783</v>
      </c>
      <c r="AR109" s="3">
        <v>90.2</v>
      </c>
      <c r="AS109" s="3">
        <v>143.959</v>
      </c>
      <c r="AU109" s="3" t="s">
        <v>13</v>
      </c>
      <c r="AV109" s="17">
        <v>39783</v>
      </c>
      <c r="AW109" s="3">
        <v>51.5</v>
      </c>
      <c r="AX109" s="3">
        <v>94.915999999999997</v>
      </c>
      <c r="AZ109" s="3" t="s">
        <v>27</v>
      </c>
      <c r="BA109" s="17">
        <v>39814</v>
      </c>
      <c r="BB109" s="3">
        <v>203</v>
      </c>
      <c r="BC109" s="3">
        <v>179.66499999999999</v>
      </c>
      <c r="BE109" s="3" t="s">
        <v>28</v>
      </c>
      <c r="BF109" s="17">
        <v>39783</v>
      </c>
      <c r="BG109" s="3">
        <v>72</v>
      </c>
      <c r="BH109" s="3">
        <v>98.222999999999999</v>
      </c>
      <c r="BJ109" s="3" t="s">
        <v>29</v>
      </c>
      <c r="BK109" s="17">
        <v>39783</v>
      </c>
      <c r="BL109" s="3">
        <v>66</v>
      </c>
      <c r="BM109" s="3">
        <v>102.69</v>
      </c>
      <c r="BO109" s="3" t="s">
        <v>30</v>
      </c>
      <c r="BP109" s="17">
        <v>39783</v>
      </c>
      <c r="BQ109" s="3">
        <v>40</v>
      </c>
      <c r="BR109" s="3">
        <v>102.69</v>
      </c>
      <c r="BT109" s="3" t="s">
        <v>31</v>
      </c>
      <c r="BU109" s="17">
        <v>39783</v>
      </c>
      <c r="BV109" s="3">
        <v>82</v>
      </c>
      <c r="BW109" s="3">
        <v>126.01300000000001</v>
      </c>
      <c r="BY109" s="3" t="s">
        <v>32</v>
      </c>
      <c r="BZ109" s="17">
        <v>39783</v>
      </c>
      <c r="CA109" s="3">
        <v>72.5</v>
      </c>
      <c r="CB109" s="3">
        <v>104.123</v>
      </c>
      <c r="CD109" s="3" t="s">
        <v>14</v>
      </c>
      <c r="CE109" s="17">
        <v>39814</v>
      </c>
      <c r="CF109" s="3">
        <v>250.1</v>
      </c>
      <c r="CG109" s="3">
        <v>154.34399999999999</v>
      </c>
      <c r="CI109" s="3" t="s">
        <v>15</v>
      </c>
      <c r="CJ109" s="17">
        <v>39995</v>
      </c>
      <c r="CK109" s="3">
        <v>3.2</v>
      </c>
      <c r="CL109" s="3">
        <v>0</v>
      </c>
      <c r="CN109" s="3" t="s">
        <v>16</v>
      </c>
      <c r="CO109" s="17">
        <v>40269</v>
      </c>
      <c r="CP109" s="3">
        <v>110.4</v>
      </c>
      <c r="CQ109" s="3">
        <v>87.76</v>
      </c>
      <c r="CS109" s="3" t="s">
        <v>17</v>
      </c>
      <c r="CT109" s="17">
        <v>39783</v>
      </c>
      <c r="CU109" s="3">
        <v>88.5</v>
      </c>
      <c r="CV109" s="3">
        <v>102.872</v>
      </c>
      <c r="CX109" s="3" t="s">
        <v>18</v>
      </c>
      <c r="CY109" s="17">
        <v>41030</v>
      </c>
      <c r="CZ109" s="3">
        <v>0</v>
      </c>
      <c r="DA109" s="3">
        <v>5.0650000000000004</v>
      </c>
      <c r="DC109" s="3" t="s">
        <v>19</v>
      </c>
      <c r="DD109" s="17">
        <v>39783</v>
      </c>
      <c r="DE109" s="3">
        <v>127.3</v>
      </c>
      <c r="DF109" s="3">
        <v>101.054</v>
      </c>
      <c r="DH109" s="3" t="s">
        <v>20</v>
      </c>
      <c r="DI109" s="17">
        <v>39783</v>
      </c>
      <c r="DJ109" s="3">
        <v>144.6</v>
      </c>
      <c r="DK109" s="3">
        <v>99.87</v>
      </c>
      <c r="DM109" s="3" t="s">
        <v>21</v>
      </c>
      <c r="DN109" s="17">
        <v>39873</v>
      </c>
      <c r="DO109" s="3">
        <v>90</v>
      </c>
      <c r="DP109" s="3">
        <v>77.653999999999996</v>
      </c>
      <c r="DR109" s="3" t="s">
        <v>33</v>
      </c>
      <c r="DS109" s="17">
        <v>39873</v>
      </c>
      <c r="DT109" s="3">
        <v>46.5</v>
      </c>
      <c r="DU109" s="3">
        <v>60.725000000000001</v>
      </c>
      <c r="DW109" s="3" t="s">
        <v>34</v>
      </c>
      <c r="DX109" s="17">
        <v>39845</v>
      </c>
      <c r="DY109" s="3">
        <v>6.6</v>
      </c>
      <c r="DZ109" s="3">
        <v>113.69799999999999</v>
      </c>
      <c r="EB109" s="3" t="s">
        <v>35</v>
      </c>
      <c r="EC109" s="17">
        <v>39965</v>
      </c>
      <c r="ED109" s="3">
        <v>8</v>
      </c>
      <c r="EE109" s="3">
        <v>14.21</v>
      </c>
      <c r="EG109" s="3" t="s">
        <v>8</v>
      </c>
      <c r="EH109" s="17">
        <v>39965</v>
      </c>
      <c r="EI109" s="3">
        <v>0</v>
      </c>
      <c r="EJ109" s="3">
        <v>9.4329999999999998</v>
      </c>
      <c r="EL109" s="3" t="s">
        <v>9</v>
      </c>
      <c r="EM109" s="17">
        <v>39814</v>
      </c>
      <c r="EN109" s="3">
        <v>101.4</v>
      </c>
      <c r="EO109" s="3">
        <v>158.14500000000001</v>
      </c>
      <c r="EQ109" s="3" t="s">
        <v>10</v>
      </c>
      <c r="ER109" s="17">
        <v>39783</v>
      </c>
      <c r="ES109" s="3">
        <v>71.599999999999994</v>
      </c>
      <c r="ET109" s="3">
        <v>87.852000000000004</v>
      </c>
      <c r="EV109" s="3" t="s">
        <v>11</v>
      </c>
      <c r="EW109" s="17">
        <v>39783</v>
      </c>
      <c r="EX109" s="3">
        <v>24.2</v>
      </c>
      <c r="EY109" s="3">
        <v>94.58</v>
      </c>
      <c r="FA109" s="3" t="s">
        <v>12</v>
      </c>
      <c r="FB109" s="17">
        <v>39783</v>
      </c>
      <c r="FC109" s="3">
        <v>83.7</v>
      </c>
      <c r="FD109" s="3">
        <v>74.257999999999996</v>
      </c>
      <c r="FF109" s="3" t="s">
        <v>22</v>
      </c>
      <c r="FG109" s="17">
        <v>39783</v>
      </c>
      <c r="FH109" s="3">
        <v>64.8</v>
      </c>
      <c r="FI109" s="3">
        <v>92.831999999999994</v>
      </c>
    </row>
    <row r="110" spans="1:165" x14ac:dyDescent="0.3">
      <c r="A110" s="3">
        <v>30093</v>
      </c>
      <c r="B110" s="17">
        <v>39904</v>
      </c>
      <c r="C110" s="3">
        <v>2.5</v>
      </c>
      <c r="D110" s="3">
        <v>7.6289999999999996</v>
      </c>
      <c r="F110" s="3">
        <v>30105</v>
      </c>
      <c r="G110" s="17">
        <v>39814</v>
      </c>
      <c r="H110" s="3">
        <v>388.63</v>
      </c>
      <c r="I110" s="3">
        <v>175.58799999999999</v>
      </c>
      <c r="K110" s="3">
        <v>30164</v>
      </c>
      <c r="L110" s="17">
        <v>41275</v>
      </c>
      <c r="M110" s="3">
        <v>82</v>
      </c>
      <c r="N110" s="3">
        <v>96.832999999999998</v>
      </c>
      <c r="P110" s="21">
        <v>30619</v>
      </c>
      <c r="Q110" s="17">
        <v>41244</v>
      </c>
      <c r="R110" s="3">
        <v>108.97</v>
      </c>
      <c r="S110" s="3">
        <v>139.53100000000001</v>
      </c>
      <c r="T110" s="3">
        <v>150.72300000000001</v>
      </c>
      <c r="V110" s="3">
        <v>30722</v>
      </c>
      <c r="W110" s="17">
        <v>41671</v>
      </c>
      <c r="X110" s="3">
        <v>111.25</v>
      </c>
      <c r="Y110" s="3">
        <v>113.77800000000001</v>
      </c>
      <c r="AA110" s="3" t="s">
        <v>23</v>
      </c>
      <c r="AB110" s="17">
        <v>39814</v>
      </c>
      <c r="AC110" s="3">
        <v>211.5</v>
      </c>
      <c r="AD110" s="3">
        <v>221.345</v>
      </c>
      <c r="AF110" s="3" t="s">
        <v>24</v>
      </c>
      <c r="AG110" s="17">
        <v>39814</v>
      </c>
      <c r="AH110" s="3">
        <v>249</v>
      </c>
      <c r="AI110" s="3">
        <v>219.77699999999999</v>
      </c>
      <c r="AK110" s="3" t="s">
        <v>25</v>
      </c>
      <c r="AL110" s="17">
        <v>39814</v>
      </c>
      <c r="AM110" s="3">
        <v>93.4</v>
      </c>
      <c r="AN110" s="3">
        <v>184.048</v>
      </c>
      <c r="AP110" s="3" t="s">
        <v>26</v>
      </c>
      <c r="AQ110" s="17">
        <v>39814</v>
      </c>
      <c r="AR110" s="3">
        <v>188.3</v>
      </c>
      <c r="AS110" s="3">
        <v>199.124</v>
      </c>
      <c r="AU110" s="3" t="s">
        <v>13</v>
      </c>
      <c r="AV110" s="17">
        <v>39814</v>
      </c>
      <c r="AW110" s="3">
        <v>122</v>
      </c>
      <c r="AX110" s="3">
        <v>149.78399999999999</v>
      </c>
      <c r="AZ110" s="3" t="s">
        <v>27</v>
      </c>
      <c r="BA110" s="17">
        <v>39845</v>
      </c>
      <c r="BB110" s="3">
        <v>133.5</v>
      </c>
      <c r="BC110" s="3">
        <v>124.023</v>
      </c>
      <c r="BE110" s="3" t="s">
        <v>28</v>
      </c>
      <c r="BF110" s="17">
        <v>39814</v>
      </c>
      <c r="BG110" s="3">
        <v>135.5</v>
      </c>
      <c r="BH110" s="3">
        <v>134.91300000000001</v>
      </c>
      <c r="BJ110" s="3" t="s">
        <v>29</v>
      </c>
      <c r="BK110" s="17">
        <v>39814</v>
      </c>
      <c r="BL110" s="3">
        <v>186</v>
      </c>
      <c r="BM110" s="3">
        <v>163.41200000000001</v>
      </c>
      <c r="BO110" s="3" t="s">
        <v>30</v>
      </c>
      <c r="BP110" s="17">
        <v>39814</v>
      </c>
      <c r="BQ110" s="3">
        <v>191.5</v>
      </c>
      <c r="BR110" s="3">
        <v>163.41200000000001</v>
      </c>
      <c r="BT110" s="3" t="s">
        <v>31</v>
      </c>
      <c r="BU110" s="17">
        <v>39814</v>
      </c>
      <c r="BV110" s="3">
        <v>130.1</v>
      </c>
      <c r="BW110" s="3">
        <v>169.01400000000001</v>
      </c>
      <c r="BY110" s="3" t="s">
        <v>32</v>
      </c>
      <c r="BZ110" s="17">
        <v>39814</v>
      </c>
      <c r="CA110" s="3">
        <v>115</v>
      </c>
      <c r="CB110" s="3">
        <v>140.642</v>
      </c>
      <c r="CD110" s="3" t="s">
        <v>14</v>
      </c>
      <c r="CE110" s="17">
        <v>39845</v>
      </c>
      <c r="CF110" s="3">
        <v>223.8</v>
      </c>
      <c r="CG110" s="3">
        <v>134.483</v>
      </c>
      <c r="CI110" s="3" t="s">
        <v>15</v>
      </c>
      <c r="CJ110" s="17">
        <v>40026</v>
      </c>
      <c r="CK110" s="3">
        <v>9.8000000000000007</v>
      </c>
      <c r="CL110" s="3">
        <v>0</v>
      </c>
      <c r="CN110" s="3" t="s">
        <v>16</v>
      </c>
      <c r="CO110" s="17">
        <v>40299</v>
      </c>
      <c r="CP110" s="3">
        <v>61</v>
      </c>
      <c r="CQ110" s="3">
        <v>33.53</v>
      </c>
      <c r="CS110" s="3" t="s">
        <v>17</v>
      </c>
      <c r="CT110" s="17">
        <v>39814</v>
      </c>
      <c r="CU110" s="3">
        <v>214</v>
      </c>
      <c r="CV110" s="3">
        <v>181.548</v>
      </c>
      <c r="CX110" s="3" t="s">
        <v>18</v>
      </c>
      <c r="CY110" s="17">
        <v>41061</v>
      </c>
      <c r="CZ110" s="3">
        <v>0</v>
      </c>
      <c r="DA110" s="3">
        <v>8.625</v>
      </c>
      <c r="DC110" s="3" t="s">
        <v>19</v>
      </c>
      <c r="DD110" s="17">
        <v>39845</v>
      </c>
      <c r="DE110" s="3">
        <v>178.3</v>
      </c>
      <c r="DF110" s="3">
        <v>141.14400000000001</v>
      </c>
      <c r="DH110" s="3" t="s">
        <v>20</v>
      </c>
      <c r="DI110" s="17">
        <v>39814</v>
      </c>
      <c r="DJ110" s="3">
        <v>132.6</v>
      </c>
      <c r="DK110" s="3">
        <v>172.084</v>
      </c>
      <c r="DM110" s="3" t="s">
        <v>21</v>
      </c>
      <c r="DN110" s="17">
        <v>39904</v>
      </c>
      <c r="DO110" s="3">
        <v>0</v>
      </c>
      <c r="DP110" s="3">
        <v>7.0430000000000001</v>
      </c>
      <c r="DR110" s="3" t="s">
        <v>33</v>
      </c>
      <c r="DS110" s="17">
        <v>39904</v>
      </c>
      <c r="DT110" s="3">
        <v>5</v>
      </c>
      <c r="DU110" s="3">
        <v>16.189</v>
      </c>
      <c r="DW110" s="3" t="s">
        <v>34</v>
      </c>
      <c r="DX110" s="17">
        <v>39873</v>
      </c>
      <c r="DY110" s="3">
        <v>17.600000000000001</v>
      </c>
      <c r="DZ110" s="3">
        <v>51.802999999999997</v>
      </c>
      <c r="EB110" s="3" t="s">
        <v>35</v>
      </c>
      <c r="EC110" s="17">
        <v>39995</v>
      </c>
      <c r="ED110" s="3">
        <v>0</v>
      </c>
      <c r="EE110" s="3">
        <v>0</v>
      </c>
      <c r="EG110" s="3" t="s">
        <v>8</v>
      </c>
      <c r="EH110" s="17">
        <v>39995</v>
      </c>
      <c r="EI110" s="3">
        <v>3</v>
      </c>
      <c r="EJ110" s="3">
        <v>0</v>
      </c>
      <c r="EL110" s="3" t="s">
        <v>9</v>
      </c>
      <c r="EM110" s="17">
        <v>39845</v>
      </c>
      <c r="EN110" s="3">
        <v>28.5</v>
      </c>
      <c r="EO110" s="3">
        <v>119.504</v>
      </c>
      <c r="EQ110" s="3" t="s">
        <v>10</v>
      </c>
      <c r="ER110" s="17">
        <v>39814</v>
      </c>
      <c r="ES110" s="3">
        <v>199.5</v>
      </c>
      <c r="ET110" s="3">
        <v>185.804</v>
      </c>
      <c r="EV110" s="3" t="s">
        <v>11</v>
      </c>
      <c r="EW110" s="17">
        <v>39814</v>
      </c>
      <c r="EX110" s="3">
        <v>50.6</v>
      </c>
      <c r="EY110" s="3">
        <v>189.81200000000001</v>
      </c>
      <c r="FA110" s="3" t="s">
        <v>12</v>
      </c>
      <c r="FB110" s="17">
        <v>39814</v>
      </c>
      <c r="FC110" s="3">
        <v>246</v>
      </c>
      <c r="FD110" s="3">
        <v>180.80099999999999</v>
      </c>
      <c r="FF110" s="3" t="s">
        <v>22</v>
      </c>
      <c r="FG110" s="17">
        <v>39814</v>
      </c>
      <c r="FH110" s="3">
        <v>169.8</v>
      </c>
      <c r="FI110" s="3">
        <v>151.542</v>
      </c>
    </row>
    <row r="111" spans="1:165" x14ac:dyDescent="0.3">
      <c r="A111" s="3">
        <v>30093</v>
      </c>
      <c r="B111" s="17">
        <v>39934</v>
      </c>
      <c r="C111" s="3">
        <v>29.5</v>
      </c>
      <c r="D111" s="3">
        <v>14.323</v>
      </c>
      <c r="F111" s="3">
        <v>30105</v>
      </c>
      <c r="G111" s="17">
        <v>39845</v>
      </c>
      <c r="H111" s="3">
        <v>181.35</v>
      </c>
      <c r="I111" s="3">
        <v>123.578</v>
      </c>
      <c r="K111" s="3">
        <v>30164</v>
      </c>
      <c r="L111" s="17">
        <v>41306</v>
      </c>
      <c r="M111" s="3">
        <v>71.2</v>
      </c>
      <c r="N111" s="3">
        <v>54.97</v>
      </c>
      <c r="P111" s="21">
        <v>30619</v>
      </c>
      <c r="Q111" s="17">
        <v>41275</v>
      </c>
      <c r="R111" s="3">
        <v>151.63999999999999</v>
      </c>
      <c r="S111" s="3">
        <v>85.783000000000001</v>
      </c>
      <c r="T111" s="3">
        <v>87.45</v>
      </c>
      <c r="V111" s="3">
        <v>30722</v>
      </c>
      <c r="W111" s="17">
        <v>41699</v>
      </c>
      <c r="X111" s="3">
        <v>151.63999999999999</v>
      </c>
      <c r="Y111" s="3">
        <v>199.08199999999999</v>
      </c>
      <c r="AA111" s="3" t="s">
        <v>23</v>
      </c>
      <c r="AB111" s="17">
        <v>39845</v>
      </c>
      <c r="AC111" s="3">
        <v>74</v>
      </c>
      <c r="AD111" s="3">
        <v>104.426</v>
      </c>
      <c r="AF111" s="3" t="s">
        <v>24</v>
      </c>
      <c r="AG111" s="17">
        <v>39845</v>
      </c>
      <c r="AH111" s="3">
        <v>53</v>
      </c>
      <c r="AI111" s="3">
        <v>109.81100000000001</v>
      </c>
      <c r="AK111" s="3" t="s">
        <v>25</v>
      </c>
      <c r="AL111" s="17">
        <v>39845</v>
      </c>
      <c r="AM111" s="3">
        <v>44.2</v>
      </c>
      <c r="AN111" s="3">
        <v>116.129</v>
      </c>
      <c r="AP111" s="3" t="s">
        <v>26</v>
      </c>
      <c r="AQ111" s="17">
        <v>39845</v>
      </c>
      <c r="AR111" s="3">
        <v>31.2</v>
      </c>
      <c r="AS111" s="3">
        <v>142.50299999999999</v>
      </c>
      <c r="AU111" s="3" t="s">
        <v>13</v>
      </c>
      <c r="AV111" s="17">
        <v>39845</v>
      </c>
      <c r="AW111" s="3">
        <v>0</v>
      </c>
      <c r="AX111" s="3">
        <v>101.05200000000001</v>
      </c>
      <c r="AZ111" s="3" t="s">
        <v>27</v>
      </c>
      <c r="BA111" s="17">
        <v>39873</v>
      </c>
      <c r="BB111" s="3">
        <v>125</v>
      </c>
      <c r="BC111" s="3">
        <v>69.825999999999993</v>
      </c>
      <c r="BE111" s="3" t="s">
        <v>28</v>
      </c>
      <c r="BF111" s="17">
        <v>39845</v>
      </c>
      <c r="BG111" s="3">
        <v>0</v>
      </c>
      <c r="BH111" s="3">
        <v>111.85899999999999</v>
      </c>
      <c r="BJ111" s="3" t="s">
        <v>29</v>
      </c>
      <c r="BK111" s="17">
        <v>39845</v>
      </c>
      <c r="BL111" s="3">
        <v>0</v>
      </c>
      <c r="BM111" s="3">
        <v>149.16300000000001</v>
      </c>
      <c r="BO111" s="3" t="s">
        <v>30</v>
      </c>
      <c r="BP111" s="17">
        <v>39845</v>
      </c>
      <c r="BQ111" s="3">
        <v>233</v>
      </c>
      <c r="BR111" s="3">
        <v>149.16300000000001</v>
      </c>
      <c r="BT111" s="3" t="s">
        <v>31</v>
      </c>
      <c r="BU111" s="17">
        <v>39845</v>
      </c>
      <c r="BV111" s="3">
        <v>0</v>
      </c>
      <c r="BW111" s="3">
        <v>147.876</v>
      </c>
      <c r="BY111" s="3" t="s">
        <v>32</v>
      </c>
      <c r="BZ111" s="17">
        <v>39845</v>
      </c>
      <c r="CA111" s="3">
        <v>0</v>
      </c>
      <c r="CB111" s="3">
        <v>126.78700000000001</v>
      </c>
      <c r="CD111" s="3" t="s">
        <v>14</v>
      </c>
      <c r="CE111" s="17">
        <v>39873</v>
      </c>
      <c r="CF111" s="3">
        <v>83.5</v>
      </c>
      <c r="CG111" s="3">
        <v>78.069999999999993</v>
      </c>
      <c r="CI111" s="3" t="s">
        <v>15</v>
      </c>
      <c r="CJ111" s="17">
        <v>40057</v>
      </c>
      <c r="CK111" s="3">
        <v>50.8</v>
      </c>
      <c r="CL111" s="3">
        <v>56.664999999999999</v>
      </c>
      <c r="CN111" s="3" t="s">
        <v>16</v>
      </c>
      <c r="CO111" s="17">
        <v>40330</v>
      </c>
      <c r="CP111" s="3">
        <v>0</v>
      </c>
      <c r="CQ111" s="3">
        <v>5.5190000000000001</v>
      </c>
      <c r="CS111" s="3" t="s">
        <v>17</v>
      </c>
      <c r="CT111" s="17">
        <v>39845</v>
      </c>
      <c r="CU111" s="3">
        <v>25</v>
      </c>
      <c r="CV111" s="3">
        <v>159.54900000000001</v>
      </c>
      <c r="CX111" s="3" t="s">
        <v>18</v>
      </c>
      <c r="CY111" s="17">
        <v>41091</v>
      </c>
      <c r="CZ111" s="3">
        <v>0</v>
      </c>
      <c r="DA111" s="3">
        <v>0</v>
      </c>
      <c r="DC111" s="3" t="s">
        <v>19</v>
      </c>
      <c r="DD111" s="17">
        <v>39873</v>
      </c>
      <c r="DE111" s="3">
        <v>56.1</v>
      </c>
      <c r="DF111" s="3">
        <v>78.691000000000003</v>
      </c>
      <c r="DH111" s="3" t="s">
        <v>20</v>
      </c>
      <c r="DI111" s="17">
        <v>39845</v>
      </c>
      <c r="DJ111" s="3">
        <v>233.5</v>
      </c>
      <c r="DK111" s="3">
        <v>146.36699999999999</v>
      </c>
      <c r="DM111" s="3" t="s">
        <v>21</v>
      </c>
      <c r="DN111" s="17">
        <v>39934</v>
      </c>
      <c r="DO111" s="3">
        <v>0</v>
      </c>
      <c r="DP111" s="3">
        <v>10.877000000000001</v>
      </c>
      <c r="DR111" s="3" t="s">
        <v>33</v>
      </c>
      <c r="DS111" s="17">
        <v>39934</v>
      </c>
      <c r="DT111" s="3">
        <v>6.9</v>
      </c>
      <c r="DU111" s="3">
        <v>12.989000000000001</v>
      </c>
      <c r="DW111" s="3" t="s">
        <v>34</v>
      </c>
      <c r="DX111" s="17">
        <v>39904</v>
      </c>
      <c r="DY111" s="3">
        <v>3.8</v>
      </c>
      <c r="DZ111" s="3">
        <v>14.42</v>
      </c>
      <c r="EB111" s="3" t="s">
        <v>35</v>
      </c>
      <c r="EC111" s="17">
        <v>40026</v>
      </c>
      <c r="ED111" s="3">
        <v>0</v>
      </c>
      <c r="EE111" s="3">
        <v>0</v>
      </c>
      <c r="EG111" s="3" t="s">
        <v>8</v>
      </c>
      <c r="EH111" s="17">
        <v>40026</v>
      </c>
      <c r="EI111" s="3">
        <v>0</v>
      </c>
      <c r="EJ111" s="3">
        <v>0</v>
      </c>
      <c r="EL111" s="3" t="s">
        <v>9</v>
      </c>
      <c r="EM111" s="17">
        <v>39873</v>
      </c>
      <c r="EN111" s="3">
        <v>31.9</v>
      </c>
      <c r="EO111" s="3">
        <v>67.326999999999998</v>
      </c>
      <c r="EQ111" s="3" t="s">
        <v>10</v>
      </c>
      <c r="ER111" s="17">
        <v>39845</v>
      </c>
      <c r="ES111" s="3">
        <v>0</v>
      </c>
      <c r="ET111" s="3">
        <v>151.197</v>
      </c>
      <c r="EV111" s="3" t="s">
        <v>11</v>
      </c>
      <c r="EW111" s="17">
        <v>39845</v>
      </c>
      <c r="EX111" s="3">
        <v>0</v>
      </c>
      <c r="EY111" s="3">
        <v>183.72800000000001</v>
      </c>
      <c r="FA111" s="3" t="s">
        <v>12</v>
      </c>
      <c r="FB111" s="17">
        <v>39845</v>
      </c>
      <c r="FC111" s="3">
        <v>138.5</v>
      </c>
      <c r="FD111" s="3">
        <v>143.374</v>
      </c>
      <c r="FF111" s="3" t="s">
        <v>22</v>
      </c>
      <c r="FG111" s="17">
        <v>39845</v>
      </c>
      <c r="FH111" s="3">
        <v>97.6</v>
      </c>
      <c r="FI111" s="3">
        <v>130.14099999999999</v>
      </c>
    </row>
    <row r="112" spans="1:165" x14ac:dyDescent="0.3">
      <c r="A112" s="3">
        <v>30093</v>
      </c>
      <c r="B112" s="17">
        <v>39965</v>
      </c>
      <c r="C112" s="3">
        <v>31</v>
      </c>
      <c r="D112" s="3">
        <v>15.276999999999999</v>
      </c>
      <c r="F112" s="3">
        <v>30105</v>
      </c>
      <c r="G112" s="17">
        <v>39873</v>
      </c>
      <c r="H112" s="3">
        <v>318.22000000000003</v>
      </c>
      <c r="I112" s="3">
        <v>69.307000000000002</v>
      </c>
      <c r="K112" s="3">
        <v>30164</v>
      </c>
      <c r="L112" s="17">
        <v>41334</v>
      </c>
      <c r="M112" s="3">
        <v>57.8</v>
      </c>
      <c r="N112" s="3">
        <v>86.588999999999999</v>
      </c>
      <c r="P112" s="21">
        <v>30619</v>
      </c>
      <c r="Q112" s="17">
        <v>41306</v>
      </c>
      <c r="R112" s="3">
        <v>30.73</v>
      </c>
      <c r="S112" s="3">
        <v>46.194000000000003</v>
      </c>
      <c r="T112" s="3">
        <v>50.728999999999999</v>
      </c>
      <c r="V112" s="3">
        <v>30722</v>
      </c>
      <c r="W112" s="17">
        <v>41730</v>
      </c>
      <c r="X112" s="3">
        <v>14.22</v>
      </c>
      <c r="Y112" s="3">
        <v>17.981000000000002</v>
      </c>
      <c r="AA112" s="3" t="s">
        <v>23</v>
      </c>
      <c r="AB112" s="17">
        <v>39873</v>
      </c>
      <c r="AC112" s="3">
        <v>17.5</v>
      </c>
      <c r="AD112" s="3">
        <v>78.262</v>
      </c>
      <c r="AF112" s="3" t="s">
        <v>24</v>
      </c>
      <c r="AG112" s="17">
        <v>39873</v>
      </c>
      <c r="AH112" s="3">
        <v>130</v>
      </c>
      <c r="AI112" s="3">
        <v>84.04</v>
      </c>
      <c r="AK112" s="3" t="s">
        <v>25</v>
      </c>
      <c r="AL112" s="17">
        <v>39873</v>
      </c>
      <c r="AM112" s="3">
        <v>83.2</v>
      </c>
      <c r="AN112" s="3">
        <v>69.352000000000004</v>
      </c>
      <c r="AP112" s="3" t="s">
        <v>26</v>
      </c>
      <c r="AQ112" s="17">
        <v>39873</v>
      </c>
      <c r="AR112" s="3">
        <v>88.7</v>
      </c>
      <c r="AS112" s="3">
        <v>104.69799999999999</v>
      </c>
      <c r="AU112" s="3" t="s">
        <v>13</v>
      </c>
      <c r="AV112" s="17">
        <v>39873</v>
      </c>
      <c r="AW112" s="3">
        <v>205</v>
      </c>
      <c r="AX112" s="3">
        <v>63.326000000000001</v>
      </c>
      <c r="AZ112" s="3" t="s">
        <v>27</v>
      </c>
      <c r="BA112" s="17">
        <v>39904</v>
      </c>
      <c r="BB112" s="3">
        <v>4.5</v>
      </c>
      <c r="BC112" s="3">
        <v>12.276999999999999</v>
      </c>
      <c r="BE112" s="3" t="s">
        <v>28</v>
      </c>
      <c r="BF112" s="17">
        <v>39873</v>
      </c>
      <c r="BG112" s="3">
        <v>9.6</v>
      </c>
      <c r="BH112" s="3">
        <v>62.113</v>
      </c>
      <c r="BJ112" s="3" t="s">
        <v>29</v>
      </c>
      <c r="BK112" s="17">
        <v>39873</v>
      </c>
      <c r="BL112" s="3">
        <v>8.1</v>
      </c>
      <c r="BM112" s="3">
        <v>78.179000000000002</v>
      </c>
      <c r="BO112" s="3" t="s">
        <v>30</v>
      </c>
      <c r="BP112" s="17">
        <v>39873</v>
      </c>
      <c r="BQ112" s="3">
        <v>104</v>
      </c>
      <c r="BR112" s="3">
        <v>78.179000000000002</v>
      </c>
      <c r="BT112" s="3" t="s">
        <v>31</v>
      </c>
      <c r="BU112" s="17">
        <v>39873</v>
      </c>
      <c r="BV112" s="3">
        <v>8.6999999999999993</v>
      </c>
      <c r="BW112" s="3">
        <v>84.847999999999999</v>
      </c>
      <c r="BY112" s="3" t="s">
        <v>32</v>
      </c>
      <c r="BZ112" s="17">
        <v>39873</v>
      </c>
      <c r="CA112" s="3">
        <v>9</v>
      </c>
      <c r="CB112" s="3">
        <v>79.722999999999999</v>
      </c>
      <c r="CD112" s="3" t="s">
        <v>14</v>
      </c>
      <c r="CE112" s="17">
        <v>39904</v>
      </c>
      <c r="CF112" s="3">
        <v>3.9</v>
      </c>
      <c r="CG112" s="3">
        <v>10.795</v>
      </c>
      <c r="CI112" s="3" t="s">
        <v>15</v>
      </c>
      <c r="CJ112" s="17">
        <v>40087</v>
      </c>
      <c r="CK112" s="3">
        <v>96.6</v>
      </c>
      <c r="CL112" s="3">
        <v>110.764</v>
      </c>
      <c r="CN112" s="3" t="s">
        <v>16</v>
      </c>
      <c r="CO112" s="17">
        <v>40360</v>
      </c>
      <c r="CP112" s="3">
        <v>0.8</v>
      </c>
      <c r="CQ112" s="3">
        <v>0</v>
      </c>
      <c r="CS112" s="3" t="s">
        <v>17</v>
      </c>
      <c r="CT112" s="17">
        <v>39873</v>
      </c>
      <c r="CU112" s="3">
        <v>115.5</v>
      </c>
      <c r="CV112" s="3">
        <v>88.4</v>
      </c>
      <c r="CX112" s="3" t="s">
        <v>18</v>
      </c>
      <c r="CY112" s="17">
        <v>41122</v>
      </c>
      <c r="CZ112" s="3">
        <v>0</v>
      </c>
      <c r="DA112" s="3">
        <v>0</v>
      </c>
      <c r="DC112" s="3" t="s">
        <v>19</v>
      </c>
      <c r="DD112" s="17">
        <v>39904</v>
      </c>
      <c r="DE112" s="3">
        <v>7.2</v>
      </c>
      <c r="DF112" s="3">
        <v>10.585000000000001</v>
      </c>
      <c r="DH112" s="3" t="s">
        <v>20</v>
      </c>
      <c r="DI112" s="17">
        <v>39873</v>
      </c>
      <c r="DJ112" s="3">
        <v>115.7</v>
      </c>
      <c r="DK112" s="3">
        <v>82.703999999999994</v>
      </c>
      <c r="DM112" s="3" t="s">
        <v>21</v>
      </c>
      <c r="DN112" s="17">
        <v>39965</v>
      </c>
      <c r="DO112" s="3">
        <v>0</v>
      </c>
      <c r="DP112" s="3">
        <v>18.683</v>
      </c>
      <c r="DR112" s="3" t="s">
        <v>33</v>
      </c>
      <c r="DS112" s="17">
        <v>39965</v>
      </c>
      <c r="DT112" s="3">
        <v>0</v>
      </c>
      <c r="DU112" s="3">
        <v>19.963000000000001</v>
      </c>
      <c r="DW112" s="3" t="s">
        <v>34</v>
      </c>
      <c r="DX112" s="17">
        <v>39934</v>
      </c>
      <c r="DY112" s="3">
        <v>3.4</v>
      </c>
      <c r="DZ112" s="3">
        <v>12.476000000000001</v>
      </c>
      <c r="EB112" s="3" t="s">
        <v>35</v>
      </c>
      <c r="EC112" s="17">
        <v>40057</v>
      </c>
      <c r="ED112" s="3">
        <v>12</v>
      </c>
      <c r="EE112" s="3">
        <v>40.777999999999999</v>
      </c>
      <c r="EG112" s="3" t="s">
        <v>8</v>
      </c>
      <c r="EH112" s="17">
        <v>40057</v>
      </c>
      <c r="EI112" s="3">
        <v>31</v>
      </c>
      <c r="EJ112" s="3">
        <v>14.427</v>
      </c>
      <c r="EL112" s="3" t="s">
        <v>9</v>
      </c>
      <c r="EM112" s="17">
        <v>39904</v>
      </c>
      <c r="EN112" s="3">
        <v>0</v>
      </c>
      <c r="EO112" s="3">
        <v>10.773999999999999</v>
      </c>
      <c r="EQ112" s="3" t="s">
        <v>10</v>
      </c>
      <c r="ER112" s="17">
        <v>39873</v>
      </c>
      <c r="ES112" s="3">
        <v>71.5</v>
      </c>
      <c r="ET112" s="3">
        <v>75.067999999999998</v>
      </c>
      <c r="EV112" s="3" t="s">
        <v>11</v>
      </c>
      <c r="EW112" s="17">
        <v>39873</v>
      </c>
      <c r="EX112" s="3">
        <v>16.8</v>
      </c>
      <c r="EY112" s="3">
        <v>106.01300000000001</v>
      </c>
      <c r="FA112" s="3" t="s">
        <v>12</v>
      </c>
      <c r="FB112" s="17">
        <v>39873</v>
      </c>
      <c r="FC112" s="3">
        <v>6.7</v>
      </c>
      <c r="FD112" s="3">
        <v>72.462000000000003</v>
      </c>
      <c r="FF112" s="3" t="s">
        <v>22</v>
      </c>
      <c r="FG112" s="17">
        <v>39873</v>
      </c>
      <c r="FH112" s="3">
        <v>182.4</v>
      </c>
      <c r="FI112" s="3">
        <v>82.977999999999994</v>
      </c>
    </row>
    <row r="113" spans="1:165" x14ac:dyDescent="0.3">
      <c r="A113" s="3">
        <v>30093</v>
      </c>
      <c r="B113" s="17">
        <v>39995</v>
      </c>
      <c r="C113" s="3">
        <v>10.199999999999999</v>
      </c>
      <c r="D113" s="3">
        <v>0</v>
      </c>
      <c r="F113" s="3">
        <v>30105</v>
      </c>
      <c r="G113" s="17">
        <v>39904</v>
      </c>
      <c r="H113" s="3">
        <v>127.74</v>
      </c>
      <c r="I113" s="3">
        <v>13.404</v>
      </c>
      <c r="K113" s="3">
        <v>30164</v>
      </c>
      <c r="L113" s="17">
        <v>41365</v>
      </c>
      <c r="M113" s="3">
        <v>79.8</v>
      </c>
      <c r="N113" s="3">
        <v>46.533000000000001</v>
      </c>
      <c r="P113" s="21">
        <v>30619</v>
      </c>
      <c r="Q113" s="17">
        <v>41334</v>
      </c>
      <c r="R113" s="3">
        <v>13.72</v>
      </c>
      <c r="S113" s="3">
        <v>62.997999999999998</v>
      </c>
      <c r="T113" s="3">
        <v>61.097000000000001</v>
      </c>
      <c r="V113" s="3">
        <v>30722</v>
      </c>
      <c r="W113" s="17">
        <v>41760</v>
      </c>
      <c r="X113" s="3">
        <v>0.51</v>
      </c>
      <c r="Y113" s="3">
        <v>0</v>
      </c>
      <c r="AA113" s="3" t="s">
        <v>23</v>
      </c>
      <c r="AB113" s="17">
        <v>39904</v>
      </c>
      <c r="AC113" s="3">
        <v>0</v>
      </c>
      <c r="AD113" s="3">
        <v>15.606999999999999</v>
      </c>
      <c r="AF113" s="3" t="s">
        <v>24</v>
      </c>
      <c r="AG113" s="17">
        <v>39904</v>
      </c>
      <c r="AH113" s="3">
        <v>13.5</v>
      </c>
      <c r="AI113" s="3">
        <v>12.231</v>
      </c>
      <c r="AK113" s="3" t="s">
        <v>25</v>
      </c>
      <c r="AL113" s="17">
        <v>39904</v>
      </c>
      <c r="AM113" s="3">
        <v>14.8</v>
      </c>
      <c r="AN113" s="3">
        <v>12.879</v>
      </c>
      <c r="AP113" s="3" t="s">
        <v>26</v>
      </c>
      <c r="AQ113" s="17">
        <v>39904</v>
      </c>
      <c r="AR113" s="3">
        <v>19.100000000000001</v>
      </c>
      <c r="AS113" s="3">
        <v>15.334</v>
      </c>
      <c r="AU113" s="3" t="s">
        <v>13</v>
      </c>
      <c r="AV113" s="17">
        <v>39904</v>
      </c>
      <c r="AW113" s="3">
        <v>8.5</v>
      </c>
      <c r="AX113" s="3">
        <v>11.631</v>
      </c>
      <c r="AZ113" s="3" t="s">
        <v>27</v>
      </c>
      <c r="BA113" s="17">
        <v>39934</v>
      </c>
      <c r="BB113" s="3">
        <v>11.5</v>
      </c>
      <c r="BC113" s="3">
        <v>14.638999999999999</v>
      </c>
      <c r="BE113" s="3" t="s">
        <v>28</v>
      </c>
      <c r="BF113" s="17">
        <v>39904</v>
      </c>
      <c r="BG113" s="3">
        <v>0</v>
      </c>
      <c r="BH113" s="3">
        <v>11.425000000000001</v>
      </c>
      <c r="BJ113" s="3" t="s">
        <v>29</v>
      </c>
      <c r="BK113" s="17">
        <v>39904</v>
      </c>
      <c r="BL113" s="3">
        <v>0</v>
      </c>
      <c r="BM113" s="3">
        <v>12.875999999999999</v>
      </c>
      <c r="BO113" s="3" t="s">
        <v>30</v>
      </c>
      <c r="BP113" s="17">
        <v>39904</v>
      </c>
      <c r="BQ113" s="3">
        <v>0</v>
      </c>
      <c r="BR113" s="3">
        <v>12.875999999999999</v>
      </c>
      <c r="BT113" s="3" t="s">
        <v>31</v>
      </c>
      <c r="BU113" s="17">
        <v>39904</v>
      </c>
      <c r="BV113" s="3">
        <v>0</v>
      </c>
      <c r="BW113" s="3">
        <v>12.45</v>
      </c>
      <c r="BY113" s="3" t="s">
        <v>32</v>
      </c>
      <c r="BZ113" s="17">
        <v>39904</v>
      </c>
      <c r="CA113" s="3">
        <v>0</v>
      </c>
      <c r="CB113" s="3">
        <v>12.531000000000001</v>
      </c>
      <c r="CD113" s="3" t="s">
        <v>14</v>
      </c>
      <c r="CE113" s="17">
        <v>39934</v>
      </c>
      <c r="CF113" s="3">
        <v>0.2</v>
      </c>
      <c r="CG113" s="3">
        <v>10.585000000000001</v>
      </c>
      <c r="CI113" s="3" t="s">
        <v>15</v>
      </c>
      <c r="CJ113" s="17">
        <v>40118</v>
      </c>
      <c r="CK113" s="3">
        <v>141.80000000000001</v>
      </c>
      <c r="CL113" s="3">
        <v>74.138999999999996</v>
      </c>
      <c r="CN113" s="3" t="s">
        <v>16</v>
      </c>
      <c r="CO113" s="17">
        <v>40391</v>
      </c>
      <c r="CP113" s="3">
        <v>13</v>
      </c>
      <c r="CQ113" s="3">
        <v>0</v>
      </c>
      <c r="CS113" s="3" t="s">
        <v>17</v>
      </c>
      <c r="CT113" s="17">
        <v>39904</v>
      </c>
      <c r="CU113" s="3">
        <v>4.5</v>
      </c>
      <c r="CV113" s="3">
        <v>8.3689999999999998</v>
      </c>
      <c r="CX113" s="3" t="s">
        <v>18</v>
      </c>
      <c r="CY113" s="17">
        <v>41153</v>
      </c>
      <c r="CZ113" s="3">
        <v>31.2</v>
      </c>
      <c r="DA113" s="3">
        <v>45.348999999999997</v>
      </c>
      <c r="DC113" s="3" t="s">
        <v>19</v>
      </c>
      <c r="DD113" s="17">
        <v>39934</v>
      </c>
      <c r="DE113" s="3">
        <v>10.199999999999999</v>
      </c>
      <c r="DF113" s="3">
        <v>13.192</v>
      </c>
      <c r="DH113" s="3" t="s">
        <v>20</v>
      </c>
      <c r="DI113" s="17">
        <v>39904</v>
      </c>
      <c r="DJ113" s="3">
        <v>1.8</v>
      </c>
      <c r="DK113" s="3">
        <v>7.4539999999999997</v>
      </c>
      <c r="DM113" s="3" t="s">
        <v>21</v>
      </c>
      <c r="DN113" s="17">
        <v>39995</v>
      </c>
      <c r="DO113" s="3">
        <v>0</v>
      </c>
      <c r="DP113" s="3">
        <v>0</v>
      </c>
      <c r="DR113" s="3" t="s">
        <v>33</v>
      </c>
      <c r="DS113" s="17">
        <v>39995</v>
      </c>
      <c r="DT113" s="3">
        <v>0</v>
      </c>
      <c r="DU113" s="3">
        <v>0</v>
      </c>
      <c r="DW113" s="3" t="s">
        <v>34</v>
      </c>
      <c r="DX113" s="17">
        <v>39965</v>
      </c>
      <c r="DY113" s="3">
        <v>15.4</v>
      </c>
      <c r="DZ113" s="3">
        <v>16.018000000000001</v>
      </c>
      <c r="EB113" s="3" t="s">
        <v>35</v>
      </c>
      <c r="EC113" s="17">
        <v>40087</v>
      </c>
      <c r="ED113" s="3">
        <v>45</v>
      </c>
      <c r="EE113" s="3">
        <v>83.962000000000003</v>
      </c>
      <c r="EG113" s="3" t="s">
        <v>8</v>
      </c>
      <c r="EH113" s="17">
        <v>40087</v>
      </c>
      <c r="EI113" s="3">
        <v>42.5</v>
      </c>
      <c r="EJ113" s="3">
        <v>58.338999999999999</v>
      </c>
      <c r="EL113" s="3" t="s">
        <v>9</v>
      </c>
      <c r="EM113" s="17">
        <v>39934</v>
      </c>
      <c r="EN113" s="3">
        <v>10.7</v>
      </c>
      <c r="EO113" s="3">
        <v>13.313000000000001</v>
      </c>
      <c r="EQ113" s="3" t="s">
        <v>10</v>
      </c>
      <c r="ER113" s="17">
        <v>39904</v>
      </c>
      <c r="ES113" s="3">
        <v>10</v>
      </c>
      <c r="ET113" s="3">
        <v>12.323</v>
      </c>
      <c r="EV113" s="3" t="s">
        <v>11</v>
      </c>
      <c r="EW113" s="17">
        <v>39904</v>
      </c>
      <c r="EX113" s="3">
        <v>0</v>
      </c>
      <c r="EY113" s="3">
        <v>10.798</v>
      </c>
      <c r="FA113" s="3" t="s">
        <v>12</v>
      </c>
      <c r="FB113" s="17">
        <v>39904</v>
      </c>
      <c r="FC113" s="3">
        <v>0</v>
      </c>
      <c r="FD113" s="3">
        <v>9.1859999999999999</v>
      </c>
      <c r="FF113" s="3" t="s">
        <v>22</v>
      </c>
      <c r="FG113" s="17">
        <v>39904</v>
      </c>
      <c r="FH113" s="3">
        <v>0</v>
      </c>
      <c r="FI113" s="3">
        <v>0</v>
      </c>
    </row>
    <row r="114" spans="1:165" x14ac:dyDescent="0.3">
      <c r="A114" s="3">
        <v>30093</v>
      </c>
      <c r="B114" s="17">
        <v>40026</v>
      </c>
      <c r="C114" s="3">
        <v>117</v>
      </c>
      <c r="D114" s="3">
        <v>6.07</v>
      </c>
      <c r="F114" s="3">
        <v>30105</v>
      </c>
      <c r="G114" s="17">
        <v>39934</v>
      </c>
      <c r="H114" s="3">
        <v>58.68</v>
      </c>
      <c r="I114" s="3">
        <v>18.248000000000001</v>
      </c>
      <c r="K114" s="3">
        <v>30164</v>
      </c>
      <c r="L114" s="17">
        <v>41395</v>
      </c>
      <c r="M114" s="3">
        <v>0</v>
      </c>
      <c r="N114" s="3">
        <v>6.3479999999999999</v>
      </c>
      <c r="P114" s="21">
        <v>30619</v>
      </c>
      <c r="Q114" s="17">
        <v>41365</v>
      </c>
      <c r="R114" s="3">
        <v>119.38</v>
      </c>
      <c r="S114" s="3">
        <v>49.792999999999999</v>
      </c>
      <c r="T114" s="3">
        <v>54.162999999999997</v>
      </c>
      <c r="V114" s="3">
        <v>30722</v>
      </c>
      <c r="W114" s="17">
        <v>41791</v>
      </c>
      <c r="X114" s="3">
        <v>0</v>
      </c>
      <c r="Y114" s="3">
        <v>0</v>
      </c>
      <c r="AA114" s="3" t="s">
        <v>23</v>
      </c>
      <c r="AB114" s="17">
        <v>39934</v>
      </c>
      <c r="AC114" s="3">
        <v>13.5</v>
      </c>
      <c r="AD114" s="3">
        <v>16.771999999999998</v>
      </c>
      <c r="AF114" s="3" t="s">
        <v>24</v>
      </c>
      <c r="AG114" s="17">
        <v>39934</v>
      </c>
      <c r="AH114" s="3">
        <v>12</v>
      </c>
      <c r="AI114" s="3">
        <v>17.085000000000001</v>
      </c>
      <c r="AK114" s="3" t="s">
        <v>25</v>
      </c>
      <c r="AL114" s="17">
        <v>39934</v>
      </c>
      <c r="AM114" s="3">
        <v>4.2</v>
      </c>
      <c r="AN114" s="3">
        <v>15.065</v>
      </c>
      <c r="AP114" s="3" t="s">
        <v>26</v>
      </c>
      <c r="AQ114" s="17">
        <v>39934</v>
      </c>
      <c r="AR114" s="3">
        <v>14.2</v>
      </c>
      <c r="AS114" s="3">
        <v>19.734000000000002</v>
      </c>
      <c r="AU114" s="3" t="s">
        <v>13</v>
      </c>
      <c r="AV114" s="17">
        <v>39934</v>
      </c>
      <c r="AW114" s="3">
        <v>27</v>
      </c>
      <c r="AX114" s="3">
        <v>13.066000000000001</v>
      </c>
      <c r="AZ114" s="3" t="s">
        <v>27</v>
      </c>
      <c r="BA114" s="17">
        <v>39965</v>
      </c>
      <c r="BB114" s="3">
        <v>0</v>
      </c>
      <c r="BC114" s="3">
        <v>21.475999999999999</v>
      </c>
      <c r="BE114" s="3" t="s">
        <v>28</v>
      </c>
      <c r="BF114" s="17">
        <v>39934</v>
      </c>
      <c r="BG114" s="3">
        <v>0</v>
      </c>
      <c r="BH114" s="3">
        <v>11.128</v>
      </c>
      <c r="BJ114" s="3" t="s">
        <v>29</v>
      </c>
      <c r="BK114" s="17">
        <v>39934</v>
      </c>
      <c r="BL114" s="3">
        <v>0</v>
      </c>
      <c r="BM114" s="3">
        <v>13.16</v>
      </c>
      <c r="BO114" s="3" t="s">
        <v>30</v>
      </c>
      <c r="BP114" s="17">
        <v>39934</v>
      </c>
      <c r="BQ114" s="3">
        <v>0</v>
      </c>
      <c r="BR114" s="3">
        <v>13.16</v>
      </c>
      <c r="BT114" s="3" t="s">
        <v>31</v>
      </c>
      <c r="BU114" s="17">
        <v>39934</v>
      </c>
      <c r="BV114" s="3">
        <v>0</v>
      </c>
      <c r="BW114" s="3">
        <v>12.516</v>
      </c>
      <c r="BY114" s="3" t="s">
        <v>32</v>
      </c>
      <c r="BZ114" s="17">
        <v>39934</v>
      </c>
      <c r="CA114" s="3">
        <v>0</v>
      </c>
      <c r="CB114" s="3">
        <v>12.068</v>
      </c>
      <c r="CD114" s="3" t="s">
        <v>14</v>
      </c>
      <c r="CE114" s="17">
        <v>39965</v>
      </c>
      <c r="CF114" s="3">
        <v>42.8</v>
      </c>
      <c r="CG114" s="3">
        <v>16.774999999999999</v>
      </c>
      <c r="CI114" s="3" t="s">
        <v>15</v>
      </c>
      <c r="CJ114" s="17">
        <v>40148</v>
      </c>
      <c r="CK114" s="3">
        <v>118.6</v>
      </c>
      <c r="CL114" s="3">
        <v>139.06700000000001</v>
      </c>
      <c r="CN114" s="3" t="s">
        <v>16</v>
      </c>
      <c r="CO114" s="17">
        <v>40422</v>
      </c>
      <c r="CP114" s="3">
        <v>0</v>
      </c>
      <c r="CQ114" s="3">
        <v>5.0609999999999999</v>
      </c>
      <c r="CS114" s="3" t="s">
        <v>17</v>
      </c>
      <c r="CT114" s="17">
        <v>39934</v>
      </c>
      <c r="CU114" s="3">
        <v>8</v>
      </c>
      <c r="CV114" s="3">
        <v>12.101000000000001</v>
      </c>
      <c r="CX114" s="3" t="s">
        <v>18</v>
      </c>
      <c r="CY114" s="17">
        <v>41183</v>
      </c>
      <c r="CZ114" s="3">
        <v>100.4</v>
      </c>
      <c r="DA114" s="3">
        <v>85.775000000000006</v>
      </c>
      <c r="DC114" s="3" t="s">
        <v>19</v>
      </c>
      <c r="DD114" s="17">
        <v>39965</v>
      </c>
      <c r="DE114" s="3">
        <v>26.7</v>
      </c>
      <c r="DF114" s="3">
        <v>19.795999999999999</v>
      </c>
      <c r="DH114" s="3" t="s">
        <v>20</v>
      </c>
      <c r="DI114" s="17">
        <v>39934</v>
      </c>
      <c r="DJ114" s="3">
        <v>13.8</v>
      </c>
      <c r="DK114" s="3">
        <v>11.428000000000001</v>
      </c>
      <c r="DM114" s="3" t="s">
        <v>21</v>
      </c>
      <c r="DN114" s="17">
        <v>40026</v>
      </c>
      <c r="DO114" s="3">
        <v>0</v>
      </c>
      <c r="DP114" s="3">
        <v>5.43</v>
      </c>
      <c r="DR114" s="3" t="s">
        <v>33</v>
      </c>
      <c r="DS114" s="17">
        <v>40026</v>
      </c>
      <c r="DT114" s="3">
        <v>13</v>
      </c>
      <c r="DU114" s="3">
        <v>0</v>
      </c>
      <c r="DW114" s="3" t="s">
        <v>34</v>
      </c>
      <c r="DX114" s="17">
        <v>39995</v>
      </c>
      <c r="DY114" s="3">
        <v>2.4</v>
      </c>
      <c r="DZ114" s="3">
        <v>0</v>
      </c>
      <c r="EB114" s="3" t="s">
        <v>35</v>
      </c>
      <c r="EC114" s="17">
        <v>40118</v>
      </c>
      <c r="ED114" s="3">
        <v>40</v>
      </c>
      <c r="EE114" s="3">
        <v>64.694999999999993</v>
      </c>
      <c r="EG114" s="3" t="s">
        <v>8</v>
      </c>
      <c r="EH114" s="17">
        <v>40118</v>
      </c>
      <c r="EI114" s="3">
        <v>75.2</v>
      </c>
      <c r="EJ114" s="3">
        <v>66.796000000000006</v>
      </c>
      <c r="EL114" s="3" t="s">
        <v>9</v>
      </c>
      <c r="EM114" s="17">
        <v>39965</v>
      </c>
      <c r="EN114" s="3">
        <v>39.700000000000003</v>
      </c>
      <c r="EO114" s="3">
        <v>11.941000000000001</v>
      </c>
      <c r="EQ114" s="3" t="s">
        <v>10</v>
      </c>
      <c r="ER114" s="17">
        <v>39934</v>
      </c>
      <c r="ES114" s="3">
        <v>8.5</v>
      </c>
      <c r="ET114" s="3">
        <v>11.11</v>
      </c>
      <c r="EV114" s="3" t="s">
        <v>11</v>
      </c>
      <c r="EW114" s="17">
        <v>39934</v>
      </c>
      <c r="EX114" s="3">
        <v>5.2</v>
      </c>
      <c r="EY114" s="3">
        <v>8.34</v>
      </c>
      <c r="FA114" s="3" t="s">
        <v>12</v>
      </c>
      <c r="FB114" s="17">
        <v>39934</v>
      </c>
      <c r="FC114" s="3">
        <v>13.8</v>
      </c>
      <c r="FD114" s="3">
        <v>15.978</v>
      </c>
      <c r="FF114" s="3" t="s">
        <v>22</v>
      </c>
      <c r="FG114" s="17">
        <v>39934</v>
      </c>
      <c r="FH114" s="3">
        <v>17</v>
      </c>
      <c r="FI114" s="3">
        <v>13.785</v>
      </c>
    </row>
    <row r="115" spans="1:165" x14ac:dyDescent="0.3">
      <c r="A115" s="3">
        <v>30093</v>
      </c>
      <c r="B115" s="17">
        <v>40057</v>
      </c>
      <c r="C115" s="3">
        <v>386</v>
      </c>
      <c r="D115" s="3">
        <v>62.411999999999999</v>
      </c>
      <c r="F115" s="3">
        <v>30105</v>
      </c>
      <c r="G115" s="17">
        <v>39965</v>
      </c>
      <c r="H115" s="3">
        <v>3.05</v>
      </c>
      <c r="I115" s="3">
        <v>18.376000000000001</v>
      </c>
      <c r="K115" s="3">
        <v>30164</v>
      </c>
      <c r="L115" s="17">
        <v>41426</v>
      </c>
      <c r="M115" s="3">
        <v>0</v>
      </c>
      <c r="N115" s="3">
        <v>0</v>
      </c>
      <c r="P115" s="21">
        <v>30619</v>
      </c>
      <c r="Q115" s="17">
        <v>41395</v>
      </c>
      <c r="R115" s="3">
        <v>2.0299999999999998</v>
      </c>
      <c r="S115" s="3">
        <v>7.87</v>
      </c>
      <c r="T115" s="3">
        <v>8.3829999999999991</v>
      </c>
      <c r="V115" s="3">
        <v>30722</v>
      </c>
      <c r="W115" s="17">
        <v>41821</v>
      </c>
      <c r="X115" s="3">
        <v>0</v>
      </c>
      <c r="Y115" s="3">
        <v>0</v>
      </c>
      <c r="AA115" s="3" t="s">
        <v>23</v>
      </c>
      <c r="AB115" s="17">
        <v>39965</v>
      </c>
      <c r="AC115" s="3">
        <v>3.7</v>
      </c>
      <c r="AD115" s="3">
        <v>16.7</v>
      </c>
      <c r="AF115" s="3" t="s">
        <v>24</v>
      </c>
      <c r="AG115" s="17">
        <v>39965</v>
      </c>
      <c r="AH115" s="3">
        <v>36</v>
      </c>
      <c r="AI115" s="3">
        <v>17.228999999999999</v>
      </c>
      <c r="AK115" s="3" t="s">
        <v>25</v>
      </c>
      <c r="AL115" s="17">
        <v>39965</v>
      </c>
      <c r="AM115" s="3">
        <v>21.8</v>
      </c>
      <c r="AN115" s="3">
        <v>19.472999999999999</v>
      </c>
      <c r="AP115" s="3" t="s">
        <v>26</v>
      </c>
      <c r="AQ115" s="17">
        <v>39965</v>
      </c>
      <c r="AR115" s="3">
        <v>19.399999999999999</v>
      </c>
      <c r="AS115" s="3">
        <v>24.465</v>
      </c>
      <c r="AU115" s="3" t="s">
        <v>13</v>
      </c>
      <c r="AV115" s="17">
        <v>39965</v>
      </c>
      <c r="AW115" s="3">
        <v>24.7</v>
      </c>
      <c r="AX115" s="3">
        <v>17.425999999999998</v>
      </c>
      <c r="AZ115" s="3" t="s">
        <v>27</v>
      </c>
      <c r="BA115" s="17">
        <v>39995</v>
      </c>
      <c r="BB115" s="3">
        <v>7</v>
      </c>
      <c r="BC115" s="3">
        <v>0</v>
      </c>
      <c r="BE115" s="3" t="s">
        <v>28</v>
      </c>
      <c r="BF115" s="17">
        <v>39965</v>
      </c>
      <c r="BG115" s="3">
        <v>7</v>
      </c>
      <c r="BH115" s="3">
        <v>20.010999999999999</v>
      </c>
      <c r="BJ115" s="3" t="s">
        <v>29</v>
      </c>
      <c r="BK115" s="17">
        <v>39965</v>
      </c>
      <c r="BL115" s="3">
        <v>5.5</v>
      </c>
      <c r="BM115" s="3">
        <v>20.971</v>
      </c>
      <c r="BO115" s="3" t="s">
        <v>30</v>
      </c>
      <c r="BP115" s="17">
        <v>39965</v>
      </c>
      <c r="BQ115" s="3">
        <v>31</v>
      </c>
      <c r="BR115" s="3">
        <v>20.971</v>
      </c>
      <c r="BT115" s="3" t="s">
        <v>31</v>
      </c>
      <c r="BU115" s="17">
        <v>39965</v>
      </c>
      <c r="BV115" s="3">
        <v>2</v>
      </c>
      <c r="BW115" s="3">
        <v>27.172999999999998</v>
      </c>
      <c r="BY115" s="3" t="s">
        <v>32</v>
      </c>
      <c r="BZ115" s="17">
        <v>39965</v>
      </c>
      <c r="CA115" s="3">
        <v>7</v>
      </c>
      <c r="CB115" s="3">
        <v>19.870999999999999</v>
      </c>
      <c r="CD115" s="3" t="s">
        <v>14</v>
      </c>
      <c r="CE115" s="17">
        <v>39995</v>
      </c>
      <c r="CF115" s="3">
        <v>5</v>
      </c>
      <c r="CG115" s="3">
        <v>0</v>
      </c>
      <c r="CI115" s="3" t="s">
        <v>15</v>
      </c>
      <c r="CJ115" s="17">
        <v>40179</v>
      </c>
      <c r="CK115" s="3">
        <v>170.6</v>
      </c>
      <c r="CL115" s="3">
        <v>161.91200000000001</v>
      </c>
      <c r="CN115" s="3" t="s">
        <v>16</v>
      </c>
      <c r="CO115" s="17">
        <v>40544</v>
      </c>
      <c r="CP115" s="3">
        <v>167.2</v>
      </c>
      <c r="CQ115" s="3">
        <v>129.93700000000001</v>
      </c>
      <c r="CS115" s="3" t="s">
        <v>17</v>
      </c>
      <c r="CT115" s="17">
        <v>39965</v>
      </c>
      <c r="CU115" s="3">
        <v>27.5</v>
      </c>
      <c r="CV115" s="3">
        <v>18.193000000000001</v>
      </c>
      <c r="CX115" s="3" t="s">
        <v>18</v>
      </c>
      <c r="CY115" s="17">
        <v>41214</v>
      </c>
      <c r="CZ115" s="3">
        <v>108.6</v>
      </c>
      <c r="DA115" s="3">
        <v>109.235</v>
      </c>
      <c r="DC115" s="3" t="s">
        <v>19</v>
      </c>
      <c r="DD115" s="17">
        <v>39995</v>
      </c>
      <c r="DE115" s="3">
        <v>14.4</v>
      </c>
      <c r="DF115" s="3">
        <v>0</v>
      </c>
      <c r="DH115" s="3" t="s">
        <v>20</v>
      </c>
      <c r="DI115" s="17">
        <v>39965</v>
      </c>
      <c r="DJ115" s="3">
        <v>25.6</v>
      </c>
      <c r="DK115" s="3">
        <v>18.957999999999998</v>
      </c>
      <c r="DM115" s="3" t="s">
        <v>21</v>
      </c>
      <c r="DN115" s="17">
        <v>40057</v>
      </c>
      <c r="DO115" s="3">
        <v>0</v>
      </c>
      <c r="DP115" s="3">
        <v>58.366</v>
      </c>
      <c r="DR115" s="3" t="s">
        <v>33</v>
      </c>
      <c r="DS115" s="17">
        <v>40057</v>
      </c>
      <c r="DT115" s="3">
        <v>22.7</v>
      </c>
      <c r="DU115" s="3">
        <v>32.304000000000002</v>
      </c>
      <c r="DW115" s="3" t="s">
        <v>34</v>
      </c>
      <c r="DX115" s="17">
        <v>40026</v>
      </c>
      <c r="DY115" s="3">
        <v>7.6</v>
      </c>
      <c r="DZ115" s="3">
        <v>0</v>
      </c>
      <c r="EB115" s="3" t="s">
        <v>35</v>
      </c>
      <c r="EC115" s="17">
        <v>40148</v>
      </c>
      <c r="ED115" s="3">
        <v>49</v>
      </c>
      <c r="EE115" s="3">
        <v>118.279</v>
      </c>
      <c r="EG115" s="3" t="s">
        <v>8</v>
      </c>
      <c r="EH115" s="17">
        <v>40210</v>
      </c>
      <c r="EI115" s="3">
        <v>0</v>
      </c>
      <c r="EJ115" s="3">
        <v>70.555000000000007</v>
      </c>
      <c r="EL115" s="3" t="s">
        <v>9</v>
      </c>
      <c r="EM115" s="17">
        <v>39995</v>
      </c>
      <c r="EN115" s="3">
        <v>0.3</v>
      </c>
      <c r="EO115" s="3">
        <v>0</v>
      </c>
      <c r="EQ115" s="3" t="s">
        <v>10</v>
      </c>
      <c r="ER115" s="17">
        <v>39965</v>
      </c>
      <c r="ES115" s="3">
        <v>46</v>
      </c>
      <c r="ET115" s="3">
        <v>9.9109999999999996</v>
      </c>
      <c r="EV115" s="3" t="s">
        <v>11</v>
      </c>
      <c r="EW115" s="17">
        <v>39965</v>
      </c>
      <c r="EX115" s="3">
        <v>41</v>
      </c>
      <c r="EY115" s="3">
        <v>10.131</v>
      </c>
      <c r="FA115" s="3" t="s">
        <v>12</v>
      </c>
      <c r="FB115" s="17">
        <v>39965</v>
      </c>
      <c r="FC115" s="3">
        <v>0</v>
      </c>
      <c r="FD115" s="3">
        <v>12.185</v>
      </c>
      <c r="FF115" s="3" t="s">
        <v>22</v>
      </c>
      <c r="FG115" s="17">
        <v>39965</v>
      </c>
      <c r="FH115" s="3">
        <v>33.200000000000003</v>
      </c>
      <c r="FI115" s="3">
        <v>12.388999999999999</v>
      </c>
    </row>
    <row r="116" spans="1:165" x14ac:dyDescent="0.3">
      <c r="A116" s="3">
        <v>30093</v>
      </c>
      <c r="B116" s="17">
        <v>40087</v>
      </c>
      <c r="C116" s="3">
        <v>93.3</v>
      </c>
      <c r="D116" s="3">
        <v>105.18</v>
      </c>
      <c r="F116" s="3">
        <v>30105</v>
      </c>
      <c r="G116" s="17">
        <v>39995</v>
      </c>
      <c r="H116" s="3">
        <v>12.19</v>
      </c>
      <c r="I116" s="3">
        <v>6.4180000000000001</v>
      </c>
      <c r="K116" s="3">
        <v>30164</v>
      </c>
      <c r="L116" s="17">
        <v>41456</v>
      </c>
      <c r="M116" s="3">
        <v>0</v>
      </c>
      <c r="N116" s="3">
        <v>0</v>
      </c>
      <c r="P116" s="21">
        <v>30619</v>
      </c>
      <c r="Q116" s="17">
        <v>41426</v>
      </c>
      <c r="R116" s="3">
        <v>0</v>
      </c>
      <c r="S116" s="3">
        <v>5.226</v>
      </c>
      <c r="T116" s="3">
        <v>5.6719999999999997</v>
      </c>
      <c r="V116" s="3">
        <v>30722</v>
      </c>
      <c r="W116" s="17">
        <v>41852</v>
      </c>
      <c r="X116" s="3">
        <v>0</v>
      </c>
      <c r="Y116" s="3">
        <v>5.5179999999999998</v>
      </c>
      <c r="AA116" s="3" t="s">
        <v>23</v>
      </c>
      <c r="AB116" s="17">
        <v>39995</v>
      </c>
      <c r="AC116" s="3">
        <v>0</v>
      </c>
      <c r="AD116" s="3">
        <v>0</v>
      </c>
      <c r="AF116" s="3" t="s">
        <v>24</v>
      </c>
      <c r="AG116" s="17">
        <v>39995</v>
      </c>
      <c r="AH116" s="3">
        <v>6</v>
      </c>
      <c r="AI116" s="3">
        <v>0</v>
      </c>
      <c r="AK116" s="3" t="s">
        <v>25</v>
      </c>
      <c r="AL116" s="17">
        <v>39995</v>
      </c>
      <c r="AM116" s="3">
        <v>7.4</v>
      </c>
      <c r="AN116" s="3">
        <v>5.2880000000000003</v>
      </c>
      <c r="AP116" s="3" t="s">
        <v>26</v>
      </c>
      <c r="AQ116" s="17">
        <v>39995</v>
      </c>
      <c r="AR116" s="3">
        <v>14.1</v>
      </c>
      <c r="AS116" s="3">
        <v>6.3819999999999997</v>
      </c>
      <c r="AU116" s="3" t="s">
        <v>13</v>
      </c>
      <c r="AV116" s="17">
        <v>39995</v>
      </c>
      <c r="AW116" s="3">
        <v>9</v>
      </c>
      <c r="AX116" s="3">
        <v>0</v>
      </c>
      <c r="AZ116" s="3" t="s">
        <v>27</v>
      </c>
      <c r="BA116" s="17">
        <v>40026</v>
      </c>
      <c r="BB116" s="3">
        <v>27</v>
      </c>
      <c r="BC116" s="3">
        <v>5.798</v>
      </c>
      <c r="BE116" s="3" t="s">
        <v>28</v>
      </c>
      <c r="BF116" s="17">
        <v>39995</v>
      </c>
      <c r="BG116" s="3">
        <v>0</v>
      </c>
      <c r="BH116" s="3">
        <v>0</v>
      </c>
      <c r="BJ116" s="3" t="s">
        <v>29</v>
      </c>
      <c r="BK116" s="17">
        <v>39995</v>
      </c>
      <c r="BL116" s="3">
        <v>0</v>
      </c>
      <c r="BM116" s="3">
        <v>0</v>
      </c>
      <c r="BO116" s="3" t="s">
        <v>30</v>
      </c>
      <c r="BP116" s="17">
        <v>39995</v>
      </c>
      <c r="BQ116" s="3">
        <v>0</v>
      </c>
      <c r="BR116" s="3">
        <v>0</v>
      </c>
      <c r="BT116" s="3" t="s">
        <v>31</v>
      </c>
      <c r="BU116" s="17">
        <v>39995</v>
      </c>
      <c r="BV116" s="3">
        <v>0</v>
      </c>
      <c r="BW116" s="3">
        <v>0</v>
      </c>
      <c r="BY116" s="3" t="s">
        <v>32</v>
      </c>
      <c r="BZ116" s="17">
        <v>39995</v>
      </c>
      <c r="CA116" s="3">
        <v>0</v>
      </c>
      <c r="CB116" s="3">
        <v>0</v>
      </c>
      <c r="CD116" s="3" t="s">
        <v>14</v>
      </c>
      <c r="CE116" s="17">
        <v>40026</v>
      </c>
      <c r="CF116" s="3">
        <v>6.5</v>
      </c>
      <c r="CG116" s="3">
        <v>0</v>
      </c>
      <c r="CI116" s="3" t="s">
        <v>15</v>
      </c>
      <c r="CJ116" s="17">
        <v>40210</v>
      </c>
      <c r="CK116" s="3">
        <v>70.599999999999994</v>
      </c>
      <c r="CL116" s="3">
        <v>119.562</v>
      </c>
      <c r="CN116" s="3" t="s">
        <v>16</v>
      </c>
      <c r="CO116" s="17">
        <v>40575</v>
      </c>
      <c r="CP116" s="3">
        <v>32.4</v>
      </c>
      <c r="CQ116" s="3">
        <v>99.47</v>
      </c>
      <c r="CS116" s="3" t="s">
        <v>17</v>
      </c>
      <c r="CT116" s="17">
        <v>39995</v>
      </c>
      <c r="CU116" s="3">
        <v>0</v>
      </c>
      <c r="CV116" s="3">
        <v>0</v>
      </c>
      <c r="CX116" s="3" t="s">
        <v>18</v>
      </c>
      <c r="CY116" s="17">
        <v>41244</v>
      </c>
      <c r="CZ116" s="3">
        <v>118</v>
      </c>
      <c r="DA116" s="3">
        <v>131.44</v>
      </c>
      <c r="DC116" s="3" t="s">
        <v>19</v>
      </c>
      <c r="DD116" s="17">
        <v>40026</v>
      </c>
      <c r="DE116" s="3">
        <v>0</v>
      </c>
      <c r="DF116" s="3">
        <v>0</v>
      </c>
      <c r="DH116" s="3" t="s">
        <v>20</v>
      </c>
      <c r="DI116" s="17">
        <v>39995</v>
      </c>
      <c r="DJ116" s="3">
        <v>0.3</v>
      </c>
      <c r="DK116" s="3">
        <v>0</v>
      </c>
      <c r="DM116" s="3" t="s">
        <v>21</v>
      </c>
      <c r="DN116" s="17">
        <v>40087</v>
      </c>
      <c r="DO116" s="3">
        <v>75.5</v>
      </c>
      <c r="DP116" s="3">
        <v>112.422</v>
      </c>
      <c r="DR116" s="3" t="s">
        <v>33</v>
      </c>
      <c r="DS116" s="17">
        <v>40087</v>
      </c>
      <c r="DT116" s="3">
        <v>74.8</v>
      </c>
      <c r="DU116" s="3">
        <v>80.147000000000006</v>
      </c>
      <c r="DW116" s="3" t="s">
        <v>34</v>
      </c>
      <c r="DX116" s="17">
        <v>40057</v>
      </c>
      <c r="DY116" s="3">
        <v>2.6</v>
      </c>
      <c r="DZ116" s="3">
        <v>29.798999999999999</v>
      </c>
      <c r="EB116" s="3" t="s">
        <v>35</v>
      </c>
      <c r="EC116" s="17">
        <v>40179</v>
      </c>
      <c r="ED116" s="3">
        <v>93</v>
      </c>
      <c r="EE116" s="3">
        <v>174.04599999999999</v>
      </c>
      <c r="EG116" s="3" t="s">
        <v>8</v>
      </c>
      <c r="EH116" s="17">
        <v>40238</v>
      </c>
      <c r="EI116" s="3">
        <v>10.4</v>
      </c>
      <c r="EJ116" s="3">
        <v>34.923999999999999</v>
      </c>
      <c r="EL116" s="3" t="s">
        <v>9</v>
      </c>
      <c r="EM116" s="17">
        <v>40026</v>
      </c>
      <c r="EN116" s="3">
        <v>0</v>
      </c>
      <c r="EO116" s="3">
        <v>0</v>
      </c>
      <c r="EQ116" s="3" t="s">
        <v>10</v>
      </c>
      <c r="ER116" s="17">
        <v>39995</v>
      </c>
      <c r="ES116" s="3">
        <v>4.5</v>
      </c>
      <c r="ET116" s="3">
        <v>0</v>
      </c>
      <c r="EV116" s="3" t="s">
        <v>11</v>
      </c>
      <c r="EW116" s="17">
        <v>39995</v>
      </c>
      <c r="EX116" s="3">
        <v>0</v>
      </c>
      <c r="EY116" s="3">
        <v>0</v>
      </c>
      <c r="FA116" s="3" t="s">
        <v>12</v>
      </c>
      <c r="FB116" s="17">
        <v>39995</v>
      </c>
      <c r="FC116" s="3">
        <v>0</v>
      </c>
      <c r="FD116" s="3">
        <v>0</v>
      </c>
      <c r="FF116" s="3" t="s">
        <v>22</v>
      </c>
      <c r="FG116" s="17">
        <v>39995</v>
      </c>
      <c r="FH116" s="3">
        <v>3.4</v>
      </c>
      <c r="FI116" s="3">
        <v>0</v>
      </c>
    </row>
    <row r="117" spans="1:165" x14ac:dyDescent="0.3">
      <c r="A117" s="3">
        <v>30093</v>
      </c>
      <c r="B117" s="17">
        <v>40118</v>
      </c>
      <c r="C117" s="3">
        <v>108.9</v>
      </c>
      <c r="D117" s="3">
        <v>79.408000000000001</v>
      </c>
      <c r="F117" s="3">
        <v>30105</v>
      </c>
      <c r="G117" s="17">
        <v>40026</v>
      </c>
      <c r="H117" s="3">
        <v>28.96</v>
      </c>
      <c r="I117" s="3">
        <v>8.1489999999999991</v>
      </c>
      <c r="K117" s="3">
        <v>30164</v>
      </c>
      <c r="L117" s="17">
        <v>41487</v>
      </c>
      <c r="M117" s="3">
        <v>1.52</v>
      </c>
      <c r="N117" s="3">
        <v>0</v>
      </c>
      <c r="P117" s="21">
        <v>30619</v>
      </c>
      <c r="Q117" s="17">
        <v>41456</v>
      </c>
      <c r="R117" s="3">
        <v>0</v>
      </c>
      <c r="S117" s="3">
        <v>0</v>
      </c>
      <c r="T117" s="3">
        <v>0</v>
      </c>
      <c r="V117" s="3">
        <v>30722</v>
      </c>
      <c r="W117" s="17">
        <v>41883</v>
      </c>
      <c r="X117" s="3">
        <v>0.51</v>
      </c>
      <c r="Y117" s="3">
        <v>0</v>
      </c>
      <c r="AA117" s="3" t="s">
        <v>23</v>
      </c>
      <c r="AB117" s="17">
        <v>40026</v>
      </c>
      <c r="AC117" s="3">
        <v>32</v>
      </c>
      <c r="AD117" s="3">
        <v>5.048</v>
      </c>
      <c r="AF117" s="3" t="s">
        <v>24</v>
      </c>
      <c r="AG117" s="17">
        <v>40026</v>
      </c>
      <c r="AH117" s="3">
        <v>36</v>
      </c>
      <c r="AI117" s="3">
        <v>0</v>
      </c>
      <c r="AK117" s="3" t="s">
        <v>25</v>
      </c>
      <c r="AL117" s="17">
        <v>40026</v>
      </c>
      <c r="AM117" s="3">
        <v>18.600000000000001</v>
      </c>
      <c r="AN117" s="3">
        <v>6.4039999999999999</v>
      </c>
      <c r="AP117" s="3" t="s">
        <v>26</v>
      </c>
      <c r="AQ117" s="17">
        <v>40026</v>
      </c>
      <c r="AR117" s="3">
        <v>17.2</v>
      </c>
      <c r="AS117" s="3">
        <v>8.5679999999999996</v>
      </c>
      <c r="AU117" s="3" t="s">
        <v>13</v>
      </c>
      <c r="AV117" s="17">
        <v>40026</v>
      </c>
      <c r="AW117" s="3">
        <v>25.5</v>
      </c>
      <c r="AX117" s="3">
        <v>5.6630000000000003</v>
      </c>
      <c r="AZ117" s="3" t="s">
        <v>27</v>
      </c>
      <c r="BA117" s="17">
        <v>40057</v>
      </c>
      <c r="BB117" s="3">
        <v>17</v>
      </c>
      <c r="BC117" s="3">
        <v>52.393999999999998</v>
      </c>
      <c r="BE117" s="3" t="s">
        <v>28</v>
      </c>
      <c r="BF117" s="17">
        <v>40026</v>
      </c>
      <c r="BG117" s="3">
        <v>0</v>
      </c>
      <c r="BH117" s="3">
        <v>0</v>
      </c>
      <c r="BJ117" s="3" t="s">
        <v>29</v>
      </c>
      <c r="BK117" s="17">
        <v>40026</v>
      </c>
      <c r="BL117" s="3">
        <v>0</v>
      </c>
      <c r="BM117" s="3">
        <v>5.508</v>
      </c>
      <c r="BO117" s="3" t="s">
        <v>30</v>
      </c>
      <c r="BP117" s="17">
        <v>40026</v>
      </c>
      <c r="BQ117" s="3">
        <v>0</v>
      </c>
      <c r="BR117" s="3">
        <v>5.508</v>
      </c>
      <c r="BT117" s="3" t="s">
        <v>31</v>
      </c>
      <c r="BU117" s="17">
        <v>40026</v>
      </c>
      <c r="BV117" s="3">
        <v>0</v>
      </c>
      <c r="BW117" s="3">
        <v>5.81</v>
      </c>
      <c r="BY117" s="3" t="s">
        <v>32</v>
      </c>
      <c r="BZ117" s="17">
        <v>40026</v>
      </c>
      <c r="CA117" s="3">
        <v>0</v>
      </c>
      <c r="CB117" s="3">
        <v>0</v>
      </c>
      <c r="CD117" s="3" t="s">
        <v>14</v>
      </c>
      <c r="CE117" s="17">
        <v>40057</v>
      </c>
      <c r="CF117" s="3">
        <v>57.5</v>
      </c>
      <c r="CG117" s="3">
        <v>54.148000000000003</v>
      </c>
      <c r="CI117" s="3" t="s">
        <v>15</v>
      </c>
      <c r="CJ117" s="17">
        <v>40238</v>
      </c>
      <c r="CK117" s="3">
        <v>21.6</v>
      </c>
      <c r="CL117" s="3">
        <v>47.113999999999997</v>
      </c>
      <c r="CN117" s="3" t="s">
        <v>16</v>
      </c>
      <c r="CO117" s="17">
        <v>40603</v>
      </c>
      <c r="CP117" s="3">
        <v>215.4</v>
      </c>
      <c r="CQ117" s="3">
        <v>100.682</v>
      </c>
      <c r="CS117" s="3" t="s">
        <v>17</v>
      </c>
      <c r="CT117" s="17">
        <v>40026</v>
      </c>
      <c r="CU117" s="3">
        <v>9.5</v>
      </c>
      <c r="CV117" s="3">
        <v>0</v>
      </c>
      <c r="CX117" s="3" t="s">
        <v>18</v>
      </c>
      <c r="CY117" s="17">
        <v>41275</v>
      </c>
      <c r="CZ117" s="3">
        <v>44.4</v>
      </c>
      <c r="DA117" s="3">
        <v>95.024000000000001</v>
      </c>
      <c r="DC117" s="3" t="s">
        <v>19</v>
      </c>
      <c r="DD117" s="17">
        <v>40057</v>
      </c>
      <c r="DE117" s="3">
        <v>16</v>
      </c>
      <c r="DF117" s="3">
        <v>62.948999999999998</v>
      </c>
      <c r="DH117" s="3" t="s">
        <v>20</v>
      </c>
      <c r="DI117" s="17">
        <v>40026</v>
      </c>
      <c r="DJ117" s="3">
        <v>17</v>
      </c>
      <c r="DK117" s="3">
        <v>5.282</v>
      </c>
      <c r="DM117" s="3" t="s">
        <v>21</v>
      </c>
      <c r="DN117" s="17">
        <v>40118</v>
      </c>
      <c r="DO117" s="3">
        <v>125.5</v>
      </c>
      <c r="DP117" s="3">
        <v>81.143000000000001</v>
      </c>
      <c r="DR117" s="3" t="s">
        <v>33</v>
      </c>
      <c r="DS117" s="17">
        <v>40118</v>
      </c>
      <c r="DT117" s="3">
        <v>114.5</v>
      </c>
      <c r="DU117" s="3">
        <v>65.037000000000006</v>
      </c>
      <c r="DW117" s="3" t="s">
        <v>34</v>
      </c>
      <c r="DX117" s="17">
        <v>40087</v>
      </c>
      <c r="DY117" s="3">
        <v>9.1999999999999993</v>
      </c>
      <c r="DZ117" s="3">
        <v>70.191000000000003</v>
      </c>
      <c r="EB117" s="3" t="s">
        <v>35</v>
      </c>
      <c r="EC117" s="17">
        <v>40210</v>
      </c>
      <c r="ED117" s="3">
        <v>17</v>
      </c>
      <c r="EE117" s="3">
        <v>108.861</v>
      </c>
      <c r="EG117" s="3" t="s">
        <v>8</v>
      </c>
      <c r="EH117" s="17">
        <v>40269</v>
      </c>
      <c r="EI117" s="3">
        <v>23.6</v>
      </c>
      <c r="EJ117" s="3">
        <v>104.377</v>
      </c>
      <c r="EL117" s="3" t="s">
        <v>9</v>
      </c>
      <c r="EM117" s="17">
        <v>40057</v>
      </c>
      <c r="EN117" s="3">
        <v>0</v>
      </c>
      <c r="EO117" s="3">
        <v>21.172999999999998</v>
      </c>
      <c r="EQ117" s="3" t="s">
        <v>10</v>
      </c>
      <c r="ER117" s="17">
        <v>40026</v>
      </c>
      <c r="ES117" s="3">
        <v>0</v>
      </c>
      <c r="ET117" s="3">
        <v>0</v>
      </c>
      <c r="EV117" s="3" t="s">
        <v>11</v>
      </c>
      <c r="EW117" s="17">
        <v>40026</v>
      </c>
      <c r="EX117" s="3">
        <v>0</v>
      </c>
      <c r="EY117" s="3">
        <v>0</v>
      </c>
      <c r="FA117" s="3" t="s">
        <v>12</v>
      </c>
      <c r="FB117" s="17">
        <v>40026</v>
      </c>
      <c r="FC117" s="3">
        <v>7</v>
      </c>
      <c r="FD117" s="3">
        <v>0</v>
      </c>
      <c r="FF117" s="3" t="s">
        <v>22</v>
      </c>
      <c r="FG117" s="17">
        <v>40026</v>
      </c>
      <c r="FH117" s="3">
        <v>0</v>
      </c>
      <c r="FI117" s="3">
        <v>0</v>
      </c>
    </row>
    <row r="118" spans="1:165" x14ac:dyDescent="0.3">
      <c r="A118" s="3">
        <v>30093</v>
      </c>
      <c r="B118" s="17">
        <v>40148</v>
      </c>
      <c r="C118" s="3">
        <v>132.4</v>
      </c>
      <c r="D118" s="3">
        <v>135.14099999999999</v>
      </c>
      <c r="F118" s="3">
        <v>30105</v>
      </c>
      <c r="G118" s="17">
        <v>40057</v>
      </c>
      <c r="H118" s="3">
        <v>11.43</v>
      </c>
      <c r="I118" s="3">
        <v>50.094999999999999</v>
      </c>
      <c r="K118" s="3">
        <v>30164</v>
      </c>
      <c r="L118" s="17">
        <v>41518</v>
      </c>
      <c r="M118" s="3">
        <v>5.84</v>
      </c>
      <c r="N118" s="3">
        <v>10.587</v>
      </c>
      <c r="P118" s="21">
        <v>30619</v>
      </c>
      <c r="Q118" s="17">
        <v>41487</v>
      </c>
      <c r="R118" s="3">
        <v>32.26</v>
      </c>
      <c r="S118" s="3">
        <v>9.8209999999999997</v>
      </c>
      <c r="T118" s="3">
        <v>9.875</v>
      </c>
      <c r="V118" s="3">
        <v>30722</v>
      </c>
      <c r="W118" s="17">
        <v>41913</v>
      </c>
      <c r="X118" s="3">
        <v>15.75</v>
      </c>
      <c r="Y118" s="3">
        <v>21.998000000000001</v>
      </c>
      <c r="AA118" s="3" t="s">
        <v>23</v>
      </c>
      <c r="AB118" s="17">
        <v>40057</v>
      </c>
      <c r="AC118" s="3">
        <v>9.4</v>
      </c>
      <c r="AD118" s="3">
        <v>17.638999999999999</v>
      </c>
      <c r="AF118" s="3" t="s">
        <v>24</v>
      </c>
      <c r="AG118" s="17">
        <v>40057</v>
      </c>
      <c r="AH118" s="3">
        <v>0</v>
      </c>
      <c r="AI118" s="3">
        <v>22.914999999999999</v>
      </c>
      <c r="AK118" s="3" t="s">
        <v>25</v>
      </c>
      <c r="AL118" s="17">
        <v>40057</v>
      </c>
      <c r="AM118" s="3">
        <v>19.399999999999999</v>
      </c>
      <c r="AN118" s="3">
        <v>46.076999999999998</v>
      </c>
      <c r="AP118" s="3" t="s">
        <v>26</v>
      </c>
      <c r="AQ118" s="17">
        <v>40057</v>
      </c>
      <c r="AR118" s="3">
        <v>7.3</v>
      </c>
      <c r="AS118" s="3">
        <v>52.957999999999998</v>
      </c>
      <c r="AU118" s="3" t="s">
        <v>13</v>
      </c>
      <c r="AV118" s="17">
        <v>40057</v>
      </c>
      <c r="AW118" s="3">
        <v>8.1</v>
      </c>
      <c r="AX118" s="3">
        <v>42.808</v>
      </c>
      <c r="AZ118" s="3" t="s">
        <v>27</v>
      </c>
      <c r="BA118" s="17">
        <v>40148</v>
      </c>
      <c r="BB118" s="3">
        <v>48.2</v>
      </c>
      <c r="BC118" s="3">
        <v>144.291</v>
      </c>
      <c r="BE118" s="3" t="s">
        <v>28</v>
      </c>
      <c r="BF118" s="17">
        <v>40057</v>
      </c>
      <c r="BG118" s="3">
        <v>18</v>
      </c>
      <c r="BH118" s="3">
        <v>44.348999999999997</v>
      </c>
      <c r="BJ118" s="3" t="s">
        <v>29</v>
      </c>
      <c r="BK118" s="17">
        <v>40057</v>
      </c>
      <c r="BL118" s="3">
        <v>11.5</v>
      </c>
      <c r="BM118" s="3">
        <v>54.755000000000003</v>
      </c>
      <c r="BO118" s="3" t="s">
        <v>30</v>
      </c>
      <c r="BP118" s="17">
        <v>40057</v>
      </c>
      <c r="BQ118" s="3">
        <v>11</v>
      </c>
      <c r="BR118" s="3">
        <v>54.755000000000003</v>
      </c>
      <c r="BT118" s="3" t="s">
        <v>31</v>
      </c>
      <c r="BU118" s="17">
        <v>40057</v>
      </c>
      <c r="BV118" s="3">
        <v>0</v>
      </c>
      <c r="BW118" s="3">
        <v>63.63</v>
      </c>
      <c r="BY118" s="3" t="s">
        <v>32</v>
      </c>
      <c r="BZ118" s="17">
        <v>40057</v>
      </c>
      <c r="CA118" s="3">
        <v>0</v>
      </c>
      <c r="CB118" s="3">
        <v>49.54</v>
      </c>
      <c r="CD118" s="3" t="s">
        <v>14</v>
      </c>
      <c r="CE118" s="17">
        <v>40087</v>
      </c>
      <c r="CF118" s="3">
        <v>100</v>
      </c>
      <c r="CG118" s="3">
        <v>110.807</v>
      </c>
      <c r="CI118" s="3" t="s">
        <v>15</v>
      </c>
      <c r="CJ118" s="17">
        <v>40269</v>
      </c>
      <c r="CK118" s="3">
        <v>23.2</v>
      </c>
      <c r="CL118" s="3">
        <v>85.052000000000007</v>
      </c>
      <c r="CN118" s="3" t="s">
        <v>16</v>
      </c>
      <c r="CO118" s="17">
        <v>40634</v>
      </c>
      <c r="CP118" s="3">
        <v>46.6</v>
      </c>
      <c r="CQ118" s="3">
        <v>34.881</v>
      </c>
      <c r="CS118" s="3" t="s">
        <v>17</v>
      </c>
      <c r="CT118" s="17">
        <v>40057</v>
      </c>
      <c r="CU118" s="3">
        <v>31.5</v>
      </c>
      <c r="CV118" s="3">
        <v>56.658000000000001</v>
      </c>
      <c r="CX118" s="3" t="s">
        <v>18</v>
      </c>
      <c r="CY118" s="17">
        <v>41306</v>
      </c>
      <c r="CZ118" s="3">
        <v>60.8</v>
      </c>
      <c r="DA118" s="3">
        <v>47.347000000000001</v>
      </c>
      <c r="DC118" s="3" t="s">
        <v>19</v>
      </c>
      <c r="DD118" s="17">
        <v>40087</v>
      </c>
      <c r="DE118" s="3">
        <v>70.5</v>
      </c>
      <c r="DF118" s="3">
        <v>103.482</v>
      </c>
      <c r="DH118" s="3" t="s">
        <v>20</v>
      </c>
      <c r="DI118" s="17">
        <v>40057</v>
      </c>
      <c r="DJ118" s="3">
        <v>40.5</v>
      </c>
      <c r="DK118" s="3">
        <v>59.573</v>
      </c>
      <c r="DM118" s="3" t="s">
        <v>21</v>
      </c>
      <c r="DN118" s="17">
        <v>40148</v>
      </c>
      <c r="DO118" s="3">
        <v>109.5</v>
      </c>
      <c r="DP118" s="3">
        <v>142.47300000000001</v>
      </c>
      <c r="DR118" s="3" t="s">
        <v>33</v>
      </c>
      <c r="DS118" s="17">
        <v>40148</v>
      </c>
      <c r="DT118" s="3">
        <v>91.2</v>
      </c>
      <c r="DU118" s="3">
        <v>125.54300000000001</v>
      </c>
      <c r="DW118" s="3" t="s">
        <v>34</v>
      </c>
      <c r="DX118" s="17">
        <v>40118</v>
      </c>
      <c r="DY118" s="3">
        <v>5.2</v>
      </c>
      <c r="DZ118" s="3">
        <v>62.658000000000001</v>
      </c>
      <c r="EB118" s="3" t="s">
        <v>35</v>
      </c>
      <c r="EC118" s="17">
        <v>40238</v>
      </c>
      <c r="ED118" s="3">
        <v>67</v>
      </c>
      <c r="EE118" s="3">
        <v>39.588000000000001</v>
      </c>
      <c r="EG118" s="3" t="s">
        <v>8</v>
      </c>
      <c r="EH118" s="17">
        <v>40299</v>
      </c>
      <c r="EI118" s="3">
        <v>8.1999999999999993</v>
      </c>
      <c r="EJ118" s="3">
        <v>16.72</v>
      </c>
      <c r="EL118" s="3" t="s">
        <v>9</v>
      </c>
      <c r="EM118" s="17">
        <v>40210</v>
      </c>
      <c r="EN118" s="3">
        <v>6.8</v>
      </c>
      <c r="EO118" s="3">
        <v>58.494999999999997</v>
      </c>
      <c r="EQ118" s="3" t="s">
        <v>10</v>
      </c>
      <c r="ER118" s="17">
        <v>40057</v>
      </c>
      <c r="ES118" s="3">
        <v>66</v>
      </c>
      <c r="ET118" s="3">
        <v>14.955</v>
      </c>
      <c r="EV118" s="3" t="s">
        <v>11</v>
      </c>
      <c r="EW118" s="17">
        <v>40057</v>
      </c>
      <c r="EX118" s="3">
        <v>0</v>
      </c>
      <c r="EY118" s="3">
        <v>11.922000000000001</v>
      </c>
      <c r="FA118" s="3" t="s">
        <v>12</v>
      </c>
      <c r="FB118" s="17">
        <v>40057</v>
      </c>
      <c r="FC118" s="3">
        <v>39.5</v>
      </c>
      <c r="FD118" s="3">
        <v>25.332000000000001</v>
      </c>
      <c r="FF118" s="3" t="s">
        <v>22</v>
      </c>
      <c r="FG118" s="17">
        <v>40057</v>
      </c>
      <c r="FH118" s="3">
        <v>16.600000000000001</v>
      </c>
      <c r="FI118" s="3">
        <v>17.462</v>
      </c>
    </row>
    <row r="119" spans="1:165" x14ac:dyDescent="0.3">
      <c r="A119" s="3">
        <v>30093</v>
      </c>
      <c r="B119" s="17">
        <v>40179</v>
      </c>
      <c r="C119" s="3">
        <v>117.1</v>
      </c>
      <c r="D119" s="3">
        <v>153.32400000000001</v>
      </c>
      <c r="F119" s="3">
        <v>30105</v>
      </c>
      <c r="G119" s="17">
        <v>40087</v>
      </c>
      <c r="H119" s="3">
        <v>72.64</v>
      </c>
      <c r="I119" s="3">
        <v>82.394000000000005</v>
      </c>
      <c r="K119" s="3">
        <v>30164</v>
      </c>
      <c r="L119" s="17">
        <v>41548</v>
      </c>
      <c r="M119" s="3">
        <v>83.82</v>
      </c>
      <c r="N119" s="3">
        <v>57.716999999999999</v>
      </c>
      <c r="P119" s="21">
        <v>30619</v>
      </c>
      <c r="Q119" s="17">
        <v>41518</v>
      </c>
      <c r="R119" s="3">
        <v>7.11</v>
      </c>
      <c r="S119" s="3">
        <v>7.6369999999999996</v>
      </c>
      <c r="T119" s="3">
        <v>7.6369999999999996</v>
      </c>
      <c r="V119" s="3">
        <v>30722</v>
      </c>
      <c r="W119" s="17">
        <v>41944</v>
      </c>
      <c r="X119" s="3">
        <v>47.75</v>
      </c>
      <c r="Y119" s="3">
        <v>70.013000000000005</v>
      </c>
      <c r="AA119" s="3" t="s">
        <v>23</v>
      </c>
      <c r="AB119" s="17">
        <v>40087</v>
      </c>
      <c r="AC119" s="3">
        <v>26.5</v>
      </c>
      <c r="AD119" s="3">
        <v>60.036999999999999</v>
      </c>
      <c r="AF119" s="3" t="s">
        <v>24</v>
      </c>
      <c r="AG119" s="17">
        <v>40087</v>
      </c>
      <c r="AH119" s="3">
        <v>9</v>
      </c>
      <c r="AI119" s="3">
        <v>70.534999999999997</v>
      </c>
      <c r="AK119" s="3" t="s">
        <v>25</v>
      </c>
      <c r="AL119" s="17">
        <v>40087</v>
      </c>
      <c r="AM119" s="3">
        <v>51.2</v>
      </c>
      <c r="AN119" s="3">
        <v>86.534000000000006</v>
      </c>
      <c r="AP119" s="3" t="s">
        <v>26</v>
      </c>
      <c r="AQ119" s="17">
        <v>40087</v>
      </c>
      <c r="AR119" s="3">
        <v>41.5</v>
      </c>
      <c r="AS119" s="3">
        <v>97.971999999999994</v>
      </c>
      <c r="AU119" s="3" t="s">
        <v>13</v>
      </c>
      <c r="AV119" s="17">
        <v>40087</v>
      </c>
      <c r="AW119" s="3">
        <v>68.7</v>
      </c>
      <c r="AX119" s="3">
        <v>81.426000000000002</v>
      </c>
      <c r="AZ119" s="3" t="s">
        <v>27</v>
      </c>
      <c r="BA119" s="17">
        <v>40179</v>
      </c>
      <c r="BB119" s="3">
        <v>240.6</v>
      </c>
      <c r="BC119" s="3">
        <v>203.74700000000001</v>
      </c>
      <c r="BE119" s="3" t="s">
        <v>28</v>
      </c>
      <c r="BF119" s="17">
        <v>40087</v>
      </c>
      <c r="BG119" s="3">
        <v>41</v>
      </c>
      <c r="BH119" s="3">
        <v>82.878</v>
      </c>
      <c r="BJ119" s="3" t="s">
        <v>29</v>
      </c>
      <c r="BK119" s="17">
        <v>40087</v>
      </c>
      <c r="BL119" s="3">
        <v>57</v>
      </c>
      <c r="BM119" s="3">
        <v>98.948999999999998</v>
      </c>
      <c r="BO119" s="3" t="s">
        <v>30</v>
      </c>
      <c r="BP119" s="17">
        <v>40087</v>
      </c>
      <c r="BQ119" s="3">
        <v>55</v>
      </c>
      <c r="BR119" s="3">
        <v>98.948999999999998</v>
      </c>
      <c r="BT119" s="3" t="s">
        <v>31</v>
      </c>
      <c r="BU119" s="17">
        <v>40087</v>
      </c>
      <c r="BV119" s="3">
        <v>35</v>
      </c>
      <c r="BW119" s="3">
        <v>110.04</v>
      </c>
      <c r="BY119" s="3" t="s">
        <v>32</v>
      </c>
      <c r="BZ119" s="17">
        <v>40087</v>
      </c>
      <c r="CA119" s="3">
        <v>34</v>
      </c>
      <c r="CB119" s="3">
        <v>92.254000000000005</v>
      </c>
      <c r="CD119" s="3" t="s">
        <v>14</v>
      </c>
      <c r="CE119" s="17">
        <v>40118</v>
      </c>
      <c r="CF119" s="3">
        <v>120.4</v>
      </c>
      <c r="CG119" s="3">
        <v>73.933999999999997</v>
      </c>
      <c r="CI119" s="3" t="s">
        <v>15</v>
      </c>
      <c r="CJ119" s="17">
        <v>40299</v>
      </c>
      <c r="CK119" s="3">
        <v>8.6</v>
      </c>
      <c r="CL119" s="3">
        <v>29.151</v>
      </c>
      <c r="CN119" s="3" t="s">
        <v>16</v>
      </c>
      <c r="CO119" s="17">
        <v>40664</v>
      </c>
      <c r="CP119" s="3">
        <v>1</v>
      </c>
      <c r="CQ119" s="3">
        <v>13.204000000000001</v>
      </c>
      <c r="CS119" s="3" t="s">
        <v>17</v>
      </c>
      <c r="CT119" s="17">
        <v>40087</v>
      </c>
      <c r="CU119" s="3">
        <v>85</v>
      </c>
      <c r="CV119" s="3">
        <v>119.14</v>
      </c>
      <c r="CX119" s="3" t="s">
        <v>18</v>
      </c>
      <c r="CY119" s="17">
        <v>41334</v>
      </c>
      <c r="CZ119" s="3">
        <v>35.4</v>
      </c>
      <c r="DA119" s="3">
        <v>80.114999999999995</v>
      </c>
      <c r="DC119" s="3" t="s">
        <v>19</v>
      </c>
      <c r="DD119" s="17">
        <v>40118</v>
      </c>
      <c r="DE119" s="3">
        <v>135.5</v>
      </c>
      <c r="DF119" s="3">
        <v>83.290999999999997</v>
      </c>
      <c r="DH119" s="3" t="s">
        <v>20</v>
      </c>
      <c r="DI119" s="17">
        <v>40087</v>
      </c>
      <c r="DJ119" s="3">
        <v>79.8</v>
      </c>
      <c r="DK119" s="3">
        <v>113.664</v>
      </c>
      <c r="DM119" s="3" t="s">
        <v>21</v>
      </c>
      <c r="DN119" s="17">
        <v>40179</v>
      </c>
      <c r="DO119" s="3">
        <v>198.5</v>
      </c>
      <c r="DP119" s="3">
        <v>139.49299999999999</v>
      </c>
      <c r="DR119" s="3" t="s">
        <v>33</v>
      </c>
      <c r="DS119" s="17">
        <v>40179</v>
      </c>
      <c r="DT119" s="3">
        <v>236.9</v>
      </c>
      <c r="DU119" s="3">
        <v>144.048</v>
      </c>
      <c r="DW119" s="3" t="s">
        <v>34</v>
      </c>
      <c r="DX119" s="17">
        <v>40148</v>
      </c>
      <c r="DY119" s="3">
        <v>3.2</v>
      </c>
      <c r="DZ119" s="3">
        <v>103.825</v>
      </c>
      <c r="EB119" s="3" t="s">
        <v>35</v>
      </c>
      <c r="EC119" s="17">
        <v>40269</v>
      </c>
      <c r="ED119" s="3">
        <v>122</v>
      </c>
      <c r="EE119" s="3">
        <v>75.804000000000002</v>
      </c>
      <c r="EG119" s="3" t="s">
        <v>8</v>
      </c>
      <c r="EH119" s="17">
        <v>40330</v>
      </c>
      <c r="EI119" s="3">
        <v>0</v>
      </c>
      <c r="EJ119" s="3">
        <v>0</v>
      </c>
      <c r="EL119" s="3" t="s">
        <v>9</v>
      </c>
      <c r="EM119" s="17">
        <v>40238</v>
      </c>
      <c r="EN119" s="3">
        <v>0</v>
      </c>
      <c r="EO119" s="3">
        <v>32.052</v>
      </c>
      <c r="EQ119" s="3" t="s">
        <v>10</v>
      </c>
      <c r="ER119" s="17">
        <v>40087</v>
      </c>
      <c r="ES119" s="3">
        <v>70.5</v>
      </c>
      <c r="ET119" s="3">
        <v>59.514000000000003</v>
      </c>
      <c r="EV119" s="3" t="s">
        <v>11</v>
      </c>
      <c r="EW119" s="17">
        <v>40087</v>
      </c>
      <c r="EX119" s="3">
        <v>5.6</v>
      </c>
      <c r="EY119" s="3">
        <v>53.948</v>
      </c>
      <c r="FA119" s="3" t="s">
        <v>12</v>
      </c>
      <c r="FB119" s="17">
        <v>40087</v>
      </c>
      <c r="FC119" s="3">
        <v>51.5</v>
      </c>
      <c r="FD119" s="3">
        <v>71.337999999999994</v>
      </c>
      <c r="FF119" s="3" t="s">
        <v>22</v>
      </c>
      <c r="FG119" s="17">
        <v>40087</v>
      </c>
      <c r="FH119" s="3">
        <v>58.8</v>
      </c>
      <c r="FI119" s="3">
        <v>92.855000000000004</v>
      </c>
    </row>
    <row r="120" spans="1:165" x14ac:dyDescent="0.3">
      <c r="A120" s="3">
        <v>30093</v>
      </c>
      <c r="B120" s="17">
        <v>40210</v>
      </c>
      <c r="C120" s="3">
        <v>31.4</v>
      </c>
      <c r="D120" s="3">
        <v>116.373</v>
      </c>
      <c r="F120" s="3">
        <v>30105</v>
      </c>
      <c r="G120" s="17">
        <v>40118</v>
      </c>
      <c r="H120" s="3">
        <v>128.27000000000001</v>
      </c>
      <c r="I120" s="3">
        <v>79.010999999999996</v>
      </c>
      <c r="K120" s="3">
        <v>30164</v>
      </c>
      <c r="L120" s="17">
        <v>41579</v>
      </c>
      <c r="M120" s="3">
        <v>106.43</v>
      </c>
      <c r="N120" s="3">
        <v>112.676</v>
      </c>
      <c r="P120" s="21">
        <v>30619</v>
      </c>
      <c r="Q120" s="17">
        <v>41548</v>
      </c>
      <c r="R120" s="3">
        <v>68.069999999999993</v>
      </c>
      <c r="S120" s="3">
        <v>65.025999999999996</v>
      </c>
      <c r="T120" s="3">
        <v>72.33</v>
      </c>
      <c r="V120" s="3">
        <v>30722</v>
      </c>
      <c r="W120" s="17">
        <v>41974</v>
      </c>
      <c r="X120" s="3">
        <v>106.16</v>
      </c>
      <c r="Y120" s="3">
        <v>103.77500000000001</v>
      </c>
      <c r="AA120" s="3" t="s">
        <v>23</v>
      </c>
      <c r="AB120" s="17">
        <v>40118</v>
      </c>
      <c r="AC120" s="3">
        <v>78.3</v>
      </c>
      <c r="AD120" s="3">
        <v>84.600999999999999</v>
      </c>
      <c r="AF120" s="3" t="s">
        <v>24</v>
      </c>
      <c r="AG120" s="17">
        <v>40118</v>
      </c>
      <c r="AH120" s="3">
        <v>70.5</v>
      </c>
      <c r="AI120" s="3">
        <v>82.463999999999999</v>
      </c>
      <c r="AK120" s="3" t="s">
        <v>25</v>
      </c>
      <c r="AL120" s="17">
        <v>40118</v>
      </c>
      <c r="AM120" s="3">
        <v>79</v>
      </c>
      <c r="AN120" s="3">
        <v>67.373999999999995</v>
      </c>
      <c r="AP120" s="3" t="s">
        <v>26</v>
      </c>
      <c r="AQ120" s="17">
        <v>40118</v>
      </c>
      <c r="AR120" s="3">
        <v>113.9</v>
      </c>
      <c r="AS120" s="3">
        <v>75.281000000000006</v>
      </c>
      <c r="AU120" s="3" t="s">
        <v>13</v>
      </c>
      <c r="AV120" s="17">
        <v>40118</v>
      </c>
      <c r="AW120" s="3">
        <v>106.5</v>
      </c>
      <c r="AX120" s="3">
        <v>66.947999999999993</v>
      </c>
      <c r="AZ120" s="3" t="s">
        <v>27</v>
      </c>
      <c r="BA120" s="17">
        <v>40210</v>
      </c>
      <c r="BB120" s="3">
        <v>65</v>
      </c>
      <c r="BC120" s="3">
        <v>111.56100000000001</v>
      </c>
      <c r="BE120" s="3" t="s">
        <v>28</v>
      </c>
      <c r="BF120" s="17">
        <v>40118</v>
      </c>
      <c r="BG120" s="3">
        <v>65</v>
      </c>
      <c r="BH120" s="3">
        <v>63.981999999999999</v>
      </c>
      <c r="BJ120" s="3" t="s">
        <v>29</v>
      </c>
      <c r="BK120" s="17">
        <v>40118</v>
      </c>
      <c r="BL120" s="3">
        <v>113</v>
      </c>
      <c r="BM120" s="3">
        <v>71.159000000000006</v>
      </c>
      <c r="BO120" s="3" t="s">
        <v>30</v>
      </c>
      <c r="BP120" s="17">
        <v>40118</v>
      </c>
      <c r="BQ120" s="3">
        <v>117</v>
      </c>
      <c r="BR120" s="3">
        <v>71.159000000000006</v>
      </c>
      <c r="BT120" s="3" t="s">
        <v>31</v>
      </c>
      <c r="BU120" s="17">
        <v>40118</v>
      </c>
      <c r="BV120" s="3">
        <v>119</v>
      </c>
      <c r="BW120" s="3">
        <v>71.754999999999995</v>
      </c>
      <c r="BY120" s="3" t="s">
        <v>32</v>
      </c>
      <c r="BZ120" s="17">
        <v>40118</v>
      </c>
      <c r="CA120" s="3">
        <v>122</v>
      </c>
      <c r="CB120" s="3">
        <v>68.384</v>
      </c>
      <c r="CD120" s="3" t="s">
        <v>14</v>
      </c>
      <c r="CE120" s="17">
        <v>40148</v>
      </c>
      <c r="CF120" s="3">
        <v>155.9</v>
      </c>
      <c r="CG120" s="3">
        <v>133.989</v>
      </c>
      <c r="CI120" s="3" t="s">
        <v>15</v>
      </c>
      <c r="CJ120" s="17">
        <v>40330</v>
      </c>
      <c r="CK120" s="3">
        <v>0</v>
      </c>
      <c r="CL120" s="3">
        <v>0</v>
      </c>
      <c r="CN120" s="3" t="s">
        <v>16</v>
      </c>
      <c r="CO120" s="17">
        <v>40695</v>
      </c>
      <c r="CP120" s="3">
        <v>10.8</v>
      </c>
      <c r="CQ120" s="3">
        <v>9.4260000000000002</v>
      </c>
      <c r="CS120" s="3" t="s">
        <v>17</v>
      </c>
      <c r="CT120" s="17">
        <v>40118</v>
      </c>
      <c r="CU120" s="3">
        <v>100</v>
      </c>
      <c r="CV120" s="3">
        <v>80.238</v>
      </c>
      <c r="CX120" s="3" t="s">
        <v>18</v>
      </c>
      <c r="CY120" s="17">
        <v>41365</v>
      </c>
      <c r="CZ120" s="3">
        <v>71</v>
      </c>
      <c r="DA120" s="3">
        <v>47.350999999999999</v>
      </c>
      <c r="DC120" s="3" t="s">
        <v>19</v>
      </c>
      <c r="DD120" s="17">
        <v>40148</v>
      </c>
      <c r="DE120" s="3">
        <v>85.5</v>
      </c>
      <c r="DF120" s="3">
        <v>140.155</v>
      </c>
      <c r="DH120" s="3" t="s">
        <v>20</v>
      </c>
      <c r="DI120" s="17">
        <v>40118</v>
      </c>
      <c r="DJ120" s="3">
        <v>101.2</v>
      </c>
      <c r="DK120" s="3">
        <v>82.209000000000003</v>
      </c>
      <c r="DM120" s="3" t="s">
        <v>21</v>
      </c>
      <c r="DN120" s="17">
        <v>40210</v>
      </c>
      <c r="DO120" s="3">
        <v>20.5</v>
      </c>
      <c r="DP120" s="3">
        <v>98.747</v>
      </c>
      <c r="DR120" s="3" t="s">
        <v>33</v>
      </c>
      <c r="DS120" s="17">
        <v>40210</v>
      </c>
      <c r="DT120" s="3">
        <v>96.2</v>
      </c>
      <c r="DU120" s="3">
        <v>97.975999999999999</v>
      </c>
      <c r="DW120" s="3" t="s">
        <v>34</v>
      </c>
      <c r="DX120" s="17">
        <v>40179</v>
      </c>
      <c r="DY120" s="3">
        <v>2.4</v>
      </c>
      <c r="DZ120" s="3">
        <v>138.93</v>
      </c>
      <c r="EB120" s="3" t="s">
        <v>35</v>
      </c>
      <c r="EC120" s="17">
        <v>40299</v>
      </c>
      <c r="ED120" s="3">
        <v>29</v>
      </c>
      <c r="EE120" s="3">
        <v>31.305</v>
      </c>
      <c r="EG120" s="3" t="s">
        <v>8</v>
      </c>
      <c r="EH120" s="17">
        <v>40360</v>
      </c>
      <c r="EI120" s="3">
        <v>0</v>
      </c>
      <c r="EJ120" s="3">
        <v>0</v>
      </c>
      <c r="EL120" s="3" t="s">
        <v>9</v>
      </c>
      <c r="EM120" s="17">
        <v>40269</v>
      </c>
      <c r="EN120" s="3">
        <v>51.8</v>
      </c>
      <c r="EO120" s="3">
        <v>94.593999999999994</v>
      </c>
      <c r="EQ120" s="3" t="s">
        <v>10</v>
      </c>
      <c r="ER120" s="17">
        <v>40118</v>
      </c>
      <c r="ES120" s="3">
        <v>43.5</v>
      </c>
      <c r="ET120" s="3">
        <v>61.912999999999997</v>
      </c>
      <c r="EV120" s="3" t="s">
        <v>11</v>
      </c>
      <c r="EW120" s="17">
        <v>40118</v>
      </c>
      <c r="EX120" s="3">
        <v>0.4</v>
      </c>
      <c r="EY120" s="3">
        <v>52.048000000000002</v>
      </c>
      <c r="FA120" s="3" t="s">
        <v>12</v>
      </c>
      <c r="FB120" s="17">
        <v>40118</v>
      </c>
      <c r="FC120" s="3">
        <v>114.5</v>
      </c>
      <c r="FD120" s="3">
        <v>70.370999999999995</v>
      </c>
      <c r="FF120" s="3" t="s">
        <v>22</v>
      </c>
      <c r="FG120" s="17">
        <v>40118</v>
      </c>
      <c r="FH120" s="3">
        <v>70.400000000000006</v>
      </c>
      <c r="FI120" s="3">
        <v>72.344999999999999</v>
      </c>
    </row>
    <row r="121" spans="1:165" x14ac:dyDescent="0.3">
      <c r="A121" s="3">
        <v>30093</v>
      </c>
      <c r="B121" s="17">
        <v>40238</v>
      </c>
      <c r="C121" s="3">
        <v>53.2</v>
      </c>
      <c r="D121" s="3">
        <v>41.192999999999998</v>
      </c>
      <c r="F121" s="3">
        <v>30105</v>
      </c>
      <c r="G121" s="17">
        <v>40148</v>
      </c>
      <c r="H121" s="3">
        <v>220.47</v>
      </c>
      <c r="I121" s="3">
        <v>127.595</v>
      </c>
      <c r="K121" s="3">
        <v>30164</v>
      </c>
      <c r="L121" s="17">
        <v>41609</v>
      </c>
      <c r="M121" s="3">
        <v>163.83000000000001</v>
      </c>
      <c r="N121" s="3">
        <v>149.31100000000001</v>
      </c>
      <c r="P121" s="21">
        <v>30619</v>
      </c>
      <c r="Q121" s="17">
        <v>41579</v>
      </c>
      <c r="R121" s="3">
        <v>46.48</v>
      </c>
      <c r="S121" s="3">
        <v>84.837000000000003</v>
      </c>
      <c r="T121" s="3">
        <v>82.284999999999997</v>
      </c>
      <c r="V121" s="3">
        <v>30722</v>
      </c>
      <c r="W121" s="17">
        <v>42005</v>
      </c>
      <c r="X121" s="3">
        <v>64.77</v>
      </c>
      <c r="Y121" s="3">
        <v>68.665000000000006</v>
      </c>
      <c r="AA121" s="3" t="s">
        <v>23</v>
      </c>
      <c r="AB121" s="17">
        <v>40148</v>
      </c>
      <c r="AC121" s="3">
        <v>128.5</v>
      </c>
      <c r="AD121" s="3">
        <v>122.36</v>
      </c>
      <c r="AF121" s="3" t="s">
        <v>24</v>
      </c>
      <c r="AG121" s="17">
        <v>40148</v>
      </c>
      <c r="AH121" s="3">
        <v>97.5</v>
      </c>
      <c r="AI121" s="3">
        <v>128.47900000000001</v>
      </c>
      <c r="AK121" s="3" t="s">
        <v>25</v>
      </c>
      <c r="AL121" s="17">
        <v>40148</v>
      </c>
      <c r="AM121" s="3">
        <v>136.4</v>
      </c>
      <c r="AN121" s="3">
        <v>133.571</v>
      </c>
      <c r="AP121" s="3" t="s">
        <v>26</v>
      </c>
      <c r="AQ121" s="17">
        <v>40148</v>
      </c>
      <c r="AR121" s="3">
        <v>186.6</v>
      </c>
      <c r="AS121" s="3">
        <v>175.15</v>
      </c>
      <c r="AU121" s="3" t="s">
        <v>13</v>
      </c>
      <c r="AV121" s="17">
        <v>40210</v>
      </c>
      <c r="AW121" s="3">
        <v>16.2</v>
      </c>
      <c r="AX121" s="3">
        <v>91.906999999999996</v>
      </c>
      <c r="AZ121" s="3" t="s">
        <v>27</v>
      </c>
      <c r="BA121" s="17">
        <v>40238</v>
      </c>
      <c r="BB121" s="3">
        <v>44.6</v>
      </c>
      <c r="BC121" s="3">
        <v>51.276000000000003</v>
      </c>
      <c r="BE121" s="3" t="s">
        <v>28</v>
      </c>
      <c r="BF121" s="17">
        <v>40148</v>
      </c>
      <c r="BG121" s="3">
        <v>156</v>
      </c>
      <c r="BH121" s="3">
        <v>128.28899999999999</v>
      </c>
      <c r="BJ121" s="3" t="s">
        <v>29</v>
      </c>
      <c r="BK121" s="17">
        <v>40148</v>
      </c>
      <c r="BL121" s="3">
        <v>147</v>
      </c>
      <c r="BM121" s="3">
        <v>139.238</v>
      </c>
      <c r="BO121" s="3" t="s">
        <v>30</v>
      </c>
      <c r="BP121" s="17">
        <v>40148</v>
      </c>
      <c r="BQ121" s="3">
        <v>144</v>
      </c>
      <c r="BR121" s="3">
        <v>139.238</v>
      </c>
      <c r="BT121" s="3" t="s">
        <v>31</v>
      </c>
      <c r="BU121" s="17">
        <v>40148</v>
      </c>
      <c r="BV121" s="3">
        <v>15.5</v>
      </c>
      <c r="BW121" s="3">
        <v>165.37100000000001</v>
      </c>
      <c r="BY121" s="3" t="s">
        <v>32</v>
      </c>
      <c r="BZ121" s="17">
        <v>40148</v>
      </c>
      <c r="CA121" s="3">
        <v>164</v>
      </c>
      <c r="CB121" s="3">
        <v>129.85599999999999</v>
      </c>
      <c r="CD121" s="3" t="s">
        <v>14</v>
      </c>
      <c r="CE121" s="17">
        <v>40179</v>
      </c>
      <c r="CF121" s="3">
        <v>200.5</v>
      </c>
      <c r="CG121" s="3">
        <v>141.31700000000001</v>
      </c>
      <c r="CI121" s="3" t="s">
        <v>15</v>
      </c>
      <c r="CJ121" s="17">
        <v>40360</v>
      </c>
      <c r="CK121" s="3">
        <v>0</v>
      </c>
      <c r="CL121" s="3">
        <v>0</v>
      </c>
      <c r="CN121" s="3" t="s">
        <v>16</v>
      </c>
      <c r="CO121" s="17">
        <v>40725</v>
      </c>
      <c r="CP121" s="3">
        <v>0</v>
      </c>
      <c r="CQ121" s="3">
        <v>0</v>
      </c>
      <c r="CS121" s="3" t="s">
        <v>17</v>
      </c>
      <c r="CT121" s="17">
        <v>40148</v>
      </c>
      <c r="CU121" s="3">
        <v>156</v>
      </c>
      <c r="CV121" s="3">
        <v>146.28299999999999</v>
      </c>
      <c r="CX121" s="3" t="s">
        <v>18</v>
      </c>
      <c r="CY121" s="17">
        <v>41395</v>
      </c>
      <c r="CZ121" s="3">
        <v>6.2</v>
      </c>
      <c r="DA121" s="3">
        <v>7.61</v>
      </c>
      <c r="DC121" s="3" t="s">
        <v>19</v>
      </c>
      <c r="DD121" s="17">
        <v>40179</v>
      </c>
      <c r="DE121" s="3">
        <v>134.5</v>
      </c>
      <c r="DF121" s="3">
        <v>169.31399999999999</v>
      </c>
      <c r="DH121" s="3" t="s">
        <v>20</v>
      </c>
      <c r="DI121" s="17">
        <v>40148</v>
      </c>
      <c r="DJ121" s="3">
        <v>122.6</v>
      </c>
      <c r="DK121" s="3">
        <v>140.38</v>
      </c>
      <c r="DM121" s="3" t="s">
        <v>21</v>
      </c>
      <c r="DN121" s="17">
        <v>40238</v>
      </c>
      <c r="DO121" s="3">
        <v>65</v>
      </c>
      <c r="DP121" s="3">
        <v>37.093000000000004</v>
      </c>
      <c r="DR121" s="3" t="s">
        <v>33</v>
      </c>
      <c r="DS121" s="17">
        <v>40238</v>
      </c>
      <c r="DT121" s="3">
        <v>96.4</v>
      </c>
      <c r="DU121" s="3">
        <v>38.680999999999997</v>
      </c>
      <c r="DW121" s="3" t="s">
        <v>34</v>
      </c>
      <c r="DX121" s="17">
        <v>40210</v>
      </c>
      <c r="DY121" s="3">
        <v>2.2000000000000002</v>
      </c>
      <c r="DZ121" s="3">
        <v>88.355999999999995</v>
      </c>
      <c r="EB121" s="3" t="s">
        <v>35</v>
      </c>
      <c r="EC121" s="17">
        <v>40330</v>
      </c>
      <c r="ED121" s="3">
        <v>0</v>
      </c>
      <c r="EE121" s="3">
        <v>0</v>
      </c>
      <c r="EG121" s="3" t="s">
        <v>8</v>
      </c>
      <c r="EH121" s="17">
        <v>40391</v>
      </c>
      <c r="EI121" s="3">
        <v>0</v>
      </c>
      <c r="EJ121" s="3">
        <v>0</v>
      </c>
      <c r="EL121" s="3" t="s">
        <v>9</v>
      </c>
      <c r="EM121" s="17">
        <v>40299</v>
      </c>
      <c r="EN121" s="3">
        <v>0.2</v>
      </c>
      <c r="EO121" s="3">
        <v>23.827999999999999</v>
      </c>
      <c r="EQ121" s="3" t="s">
        <v>10</v>
      </c>
      <c r="ER121" s="17">
        <v>40148</v>
      </c>
      <c r="ES121" s="3">
        <v>146</v>
      </c>
      <c r="ET121" s="3">
        <v>104.163</v>
      </c>
      <c r="EV121" s="3" t="s">
        <v>11</v>
      </c>
      <c r="EW121" s="17">
        <v>40148</v>
      </c>
      <c r="EX121" s="3">
        <v>9.4</v>
      </c>
      <c r="EY121" s="3">
        <v>104.45399999999999</v>
      </c>
      <c r="FA121" s="3" t="s">
        <v>12</v>
      </c>
      <c r="FB121" s="17">
        <v>40148</v>
      </c>
      <c r="FC121" s="3">
        <v>185.5</v>
      </c>
      <c r="FD121" s="3">
        <v>99.519000000000005</v>
      </c>
      <c r="FF121" s="3" t="s">
        <v>22</v>
      </c>
      <c r="FG121" s="17">
        <v>40148</v>
      </c>
      <c r="FH121" s="3">
        <v>125.6</v>
      </c>
      <c r="FI121" s="3">
        <v>138.42599999999999</v>
      </c>
    </row>
    <row r="122" spans="1:165" x14ac:dyDescent="0.3">
      <c r="A122" s="3">
        <v>30093</v>
      </c>
      <c r="B122" s="17">
        <v>40269</v>
      </c>
      <c r="C122" s="3">
        <v>172.6</v>
      </c>
      <c r="D122" s="3">
        <v>84.795000000000002</v>
      </c>
      <c r="F122" s="3">
        <v>30105</v>
      </c>
      <c r="G122" s="17">
        <v>40179</v>
      </c>
      <c r="H122" s="3">
        <v>183.38</v>
      </c>
      <c r="I122" s="3">
        <v>183.04</v>
      </c>
      <c r="K122" s="3">
        <v>30164</v>
      </c>
      <c r="L122" s="17">
        <v>41640</v>
      </c>
      <c r="M122" s="3">
        <v>85.34</v>
      </c>
      <c r="N122" s="3">
        <v>99.156999999999996</v>
      </c>
      <c r="P122" s="21">
        <v>30619</v>
      </c>
      <c r="Q122" s="17">
        <v>41609</v>
      </c>
      <c r="R122" s="3">
        <v>121.41</v>
      </c>
      <c r="S122" s="3">
        <v>116.432</v>
      </c>
      <c r="T122" s="3">
        <v>119.473</v>
      </c>
      <c r="V122" s="3">
        <v>30722</v>
      </c>
      <c r="W122" s="17">
        <v>42036</v>
      </c>
      <c r="X122" s="3">
        <v>48.01</v>
      </c>
      <c r="Y122" s="3">
        <v>34.845999999999997</v>
      </c>
      <c r="AA122" s="3" t="s">
        <v>23</v>
      </c>
      <c r="AB122" s="17">
        <v>40179</v>
      </c>
      <c r="AC122" s="3">
        <v>83.3</v>
      </c>
      <c r="AD122" s="3">
        <v>152.68600000000001</v>
      </c>
      <c r="AF122" s="3" t="s">
        <v>24</v>
      </c>
      <c r="AG122" s="17">
        <v>40179</v>
      </c>
      <c r="AH122" s="3">
        <v>77.5</v>
      </c>
      <c r="AI122" s="3">
        <v>165.96600000000001</v>
      </c>
      <c r="AK122" s="3" t="s">
        <v>25</v>
      </c>
      <c r="AL122" s="17">
        <v>40179</v>
      </c>
      <c r="AM122" s="3">
        <v>215.6</v>
      </c>
      <c r="AN122" s="3">
        <v>181.72399999999999</v>
      </c>
      <c r="AP122" s="3" t="s">
        <v>26</v>
      </c>
      <c r="AQ122" s="17">
        <v>40179</v>
      </c>
      <c r="AR122" s="3">
        <v>209.8</v>
      </c>
      <c r="AS122" s="3">
        <v>224.553</v>
      </c>
      <c r="AU122" s="3" t="s">
        <v>13</v>
      </c>
      <c r="AV122" s="17">
        <v>40238</v>
      </c>
      <c r="AW122" s="3">
        <v>46.6</v>
      </c>
      <c r="AX122" s="3">
        <v>46.286000000000001</v>
      </c>
      <c r="AZ122" s="3" t="s">
        <v>27</v>
      </c>
      <c r="BA122" s="17">
        <v>40269</v>
      </c>
      <c r="BB122" s="3">
        <v>134</v>
      </c>
      <c r="BC122" s="3">
        <v>75.948999999999998</v>
      </c>
      <c r="BE122" s="3" t="s">
        <v>28</v>
      </c>
      <c r="BF122" s="17">
        <v>40179</v>
      </c>
      <c r="BG122" s="3">
        <v>133.5</v>
      </c>
      <c r="BH122" s="3">
        <v>161.71100000000001</v>
      </c>
      <c r="BJ122" s="3" t="s">
        <v>29</v>
      </c>
      <c r="BK122" s="17">
        <v>40179</v>
      </c>
      <c r="BL122" s="3">
        <v>141</v>
      </c>
      <c r="BM122" s="3">
        <v>175.41399999999999</v>
      </c>
      <c r="BO122" s="3" t="s">
        <v>30</v>
      </c>
      <c r="BP122" s="17">
        <v>40179</v>
      </c>
      <c r="BQ122" s="3">
        <v>115</v>
      </c>
      <c r="BR122" s="3">
        <v>175.41399999999999</v>
      </c>
      <c r="BT122" s="3" t="s">
        <v>31</v>
      </c>
      <c r="BU122" s="17">
        <v>40179</v>
      </c>
      <c r="BV122" s="3">
        <v>152</v>
      </c>
      <c r="BW122" s="3">
        <v>201.114</v>
      </c>
      <c r="BY122" s="3" t="s">
        <v>32</v>
      </c>
      <c r="BZ122" s="17">
        <v>40179</v>
      </c>
      <c r="CA122" s="3">
        <v>216</v>
      </c>
      <c r="CB122" s="3">
        <v>156.46700000000001</v>
      </c>
      <c r="CD122" s="3" t="s">
        <v>14</v>
      </c>
      <c r="CE122" s="17">
        <v>40210</v>
      </c>
      <c r="CF122" s="3">
        <v>84</v>
      </c>
      <c r="CG122" s="3">
        <v>121.25700000000001</v>
      </c>
      <c r="CI122" s="3" t="s">
        <v>15</v>
      </c>
      <c r="CJ122" s="17">
        <v>40391</v>
      </c>
      <c r="CK122" s="3">
        <v>0</v>
      </c>
      <c r="CL122" s="3">
        <v>0</v>
      </c>
      <c r="CN122" s="3" t="s">
        <v>16</v>
      </c>
      <c r="CO122" s="17">
        <v>40817</v>
      </c>
      <c r="CP122" s="3">
        <v>32</v>
      </c>
      <c r="CQ122" s="3">
        <v>59.405999999999999</v>
      </c>
      <c r="CS122" s="3" t="s">
        <v>17</v>
      </c>
      <c r="CT122" s="17">
        <v>40179</v>
      </c>
      <c r="CU122" s="3">
        <v>152</v>
      </c>
      <c r="CV122" s="3">
        <v>162.83799999999999</v>
      </c>
      <c r="CX122" s="3" t="s">
        <v>18</v>
      </c>
      <c r="CY122" s="17">
        <v>41426</v>
      </c>
      <c r="CZ122" s="3">
        <v>0</v>
      </c>
      <c r="DA122" s="3">
        <v>0</v>
      </c>
      <c r="DC122" s="3" t="s">
        <v>19</v>
      </c>
      <c r="DD122" s="17">
        <v>40210</v>
      </c>
      <c r="DE122" s="3">
        <v>87.7</v>
      </c>
      <c r="DF122" s="3">
        <v>126.676</v>
      </c>
      <c r="DH122" s="3" t="s">
        <v>20</v>
      </c>
      <c r="DI122" s="17">
        <v>40179</v>
      </c>
      <c r="DJ122" s="3">
        <v>114.2</v>
      </c>
      <c r="DK122" s="3">
        <v>152.15799999999999</v>
      </c>
      <c r="DM122" s="3" t="s">
        <v>21</v>
      </c>
      <c r="DN122" s="17">
        <v>40269</v>
      </c>
      <c r="DO122" s="3">
        <v>156</v>
      </c>
      <c r="DP122" s="3">
        <v>82.527000000000001</v>
      </c>
      <c r="DR122" s="3" t="s">
        <v>33</v>
      </c>
      <c r="DS122" s="17">
        <v>40269</v>
      </c>
      <c r="DT122" s="3">
        <v>87.1</v>
      </c>
      <c r="DU122" s="3">
        <v>100.26600000000001</v>
      </c>
      <c r="DW122" s="3" t="s">
        <v>34</v>
      </c>
      <c r="DX122" s="17">
        <v>40238</v>
      </c>
      <c r="DY122" s="3">
        <v>80.2</v>
      </c>
      <c r="DZ122" s="3">
        <v>38.377000000000002</v>
      </c>
      <c r="EB122" s="3" t="s">
        <v>35</v>
      </c>
      <c r="EC122" s="17">
        <v>40360</v>
      </c>
      <c r="ED122" s="3">
        <v>0</v>
      </c>
      <c r="EE122" s="3">
        <v>0</v>
      </c>
      <c r="EG122" s="3" t="s">
        <v>8</v>
      </c>
      <c r="EH122" s="17">
        <v>40422</v>
      </c>
      <c r="EI122" s="3">
        <v>3.4</v>
      </c>
      <c r="EJ122" s="3">
        <v>0</v>
      </c>
      <c r="EL122" s="3" t="s">
        <v>9</v>
      </c>
      <c r="EM122" s="17">
        <v>40330</v>
      </c>
      <c r="EN122" s="3">
        <v>0</v>
      </c>
      <c r="EO122" s="3">
        <v>0</v>
      </c>
      <c r="EQ122" s="3" t="s">
        <v>10</v>
      </c>
      <c r="ER122" s="17">
        <v>40179</v>
      </c>
      <c r="ES122" s="3">
        <v>148.5</v>
      </c>
      <c r="ET122" s="3">
        <v>164.047</v>
      </c>
      <c r="EV122" s="3" t="s">
        <v>11</v>
      </c>
      <c r="EW122" s="17">
        <v>40179</v>
      </c>
      <c r="EX122" s="3">
        <v>1.2</v>
      </c>
      <c r="EY122" s="3">
        <v>149.66900000000001</v>
      </c>
      <c r="FA122" s="3" t="s">
        <v>12</v>
      </c>
      <c r="FB122" s="17">
        <v>40179</v>
      </c>
      <c r="FC122" s="3">
        <v>214</v>
      </c>
      <c r="FD122" s="3">
        <v>158.87200000000001</v>
      </c>
      <c r="FF122" s="3" t="s">
        <v>22</v>
      </c>
      <c r="FG122" s="17">
        <v>40179</v>
      </c>
      <c r="FH122" s="3">
        <v>121.2</v>
      </c>
      <c r="FI122" s="3">
        <v>100.67</v>
      </c>
    </row>
    <row r="123" spans="1:165" x14ac:dyDescent="0.3">
      <c r="A123" s="3">
        <v>30093</v>
      </c>
      <c r="B123" s="17">
        <v>40299</v>
      </c>
      <c r="C123" s="3">
        <v>53.4</v>
      </c>
      <c r="D123" s="3">
        <v>32.680999999999997</v>
      </c>
      <c r="F123" s="3">
        <v>30105</v>
      </c>
      <c r="G123" s="17">
        <v>40210</v>
      </c>
      <c r="H123" s="3">
        <v>27.94</v>
      </c>
      <c r="I123" s="3">
        <v>97.213999999999999</v>
      </c>
      <c r="K123" s="3">
        <v>30164</v>
      </c>
      <c r="L123" s="17">
        <v>41671</v>
      </c>
      <c r="M123" s="3">
        <v>182.88</v>
      </c>
      <c r="N123" s="3">
        <v>174.61600000000001</v>
      </c>
      <c r="P123" s="21">
        <v>30619</v>
      </c>
      <c r="Q123" s="17">
        <v>41640</v>
      </c>
      <c r="R123" s="3">
        <v>108.97</v>
      </c>
      <c r="S123" s="3">
        <v>96.415000000000006</v>
      </c>
      <c r="T123" s="3">
        <v>95.724999999999994</v>
      </c>
      <c r="V123" s="3">
        <v>30722</v>
      </c>
      <c r="W123" s="17">
        <v>42064</v>
      </c>
      <c r="X123" s="3">
        <v>10.16</v>
      </c>
      <c r="Y123" s="3">
        <v>69.283000000000001</v>
      </c>
      <c r="AA123" s="3" t="s">
        <v>23</v>
      </c>
      <c r="AB123" s="17">
        <v>40210</v>
      </c>
      <c r="AC123" s="3">
        <v>47</v>
      </c>
      <c r="AD123" s="3">
        <v>82.191000000000003</v>
      </c>
      <c r="AF123" s="3" t="s">
        <v>24</v>
      </c>
      <c r="AG123" s="17">
        <v>40210</v>
      </c>
      <c r="AH123" s="3">
        <v>50.5</v>
      </c>
      <c r="AI123" s="3">
        <v>88.551000000000002</v>
      </c>
      <c r="AK123" s="3" t="s">
        <v>25</v>
      </c>
      <c r="AL123" s="17">
        <v>40210</v>
      </c>
      <c r="AM123" s="3">
        <v>24.8</v>
      </c>
      <c r="AN123" s="3">
        <v>93.155000000000001</v>
      </c>
      <c r="AP123" s="3" t="s">
        <v>26</v>
      </c>
      <c r="AQ123" s="17">
        <v>40210</v>
      </c>
      <c r="AR123" s="3">
        <v>73.2</v>
      </c>
      <c r="AS123" s="3">
        <v>109.104</v>
      </c>
      <c r="AU123" s="3" t="s">
        <v>13</v>
      </c>
      <c r="AV123" s="17">
        <v>40269</v>
      </c>
      <c r="AW123" s="3">
        <v>51</v>
      </c>
      <c r="AX123" s="3">
        <v>64.001999999999995</v>
      </c>
      <c r="AZ123" s="3" t="s">
        <v>27</v>
      </c>
      <c r="BA123" s="17">
        <v>40299</v>
      </c>
      <c r="BB123" s="3">
        <v>86.6</v>
      </c>
      <c r="BC123" s="3">
        <v>46.131999999999998</v>
      </c>
      <c r="BE123" s="3" t="s">
        <v>28</v>
      </c>
      <c r="BF123" s="17">
        <v>40210</v>
      </c>
      <c r="BG123" s="3">
        <v>47</v>
      </c>
      <c r="BH123" s="3">
        <v>96.138999999999996</v>
      </c>
      <c r="BJ123" s="3" t="s">
        <v>29</v>
      </c>
      <c r="BK123" s="17">
        <v>40210</v>
      </c>
      <c r="BL123" s="3">
        <v>45</v>
      </c>
      <c r="BM123" s="3">
        <v>129.261</v>
      </c>
      <c r="BO123" s="3" t="s">
        <v>30</v>
      </c>
      <c r="BP123" s="17">
        <v>40210</v>
      </c>
      <c r="BQ123" s="3">
        <v>37</v>
      </c>
      <c r="BR123" s="3">
        <v>129.261</v>
      </c>
      <c r="BT123" s="3" t="s">
        <v>31</v>
      </c>
      <c r="BU123" s="17">
        <v>40210</v>
      </c>
      <c r="BV123" s="3">
        <v>38</v>
      </c>
      <c r="BW123" s="3">
        <v>137.37799999999999</v>
      </c>
      <c r="BY123" s="3" t="s">
        <v>32</v>
      </c>
      <c r="BZ123" s="17">
        <v>40210</v>
      </c>
      <c r="CA123" s="3">
        <v>7.2</v>
      </c>
      <c r="CB123" s="3">
        <v>116.01</v>
      </c>
      <c r="CD123" s="3" t="s">
        <v>14</v>
      </c>
      <c r="CE123" s="17">
        <v>40238</v>
      </c>
      <c r="CF123" s="3">
        <v>79.8</v>
      </c>
      <c r="CG123" s="3">
        <v>43.677</v>
      </c>
      <c r="CI123" s="3" t="s">
        <v>15</v>
      </c>
      <c r="CJ123" s="17">
        <v>40422</v>
      </c>
      <c r="CK123" s="3">
        <v>0</v>
      </c>
      <c r="CL123" s="3">
        <v>0</v>
      </c>
      <c r="CN123" s="3" t="s">
        <v>16</v>
      </c>
      <c r="CO123" s="17">
        <v>40848</v>
      </c>
      <c r="CP123" s="3">
        <v>73.400000000000006</v>
      </c>
      <c r="CQ123" s="3">
        <v>55.152000000000001</v>
      </c>
      <c r="CS123" s="3" t="s">
        <v>17</v>
      </c>
      <c r="CT123" s="17">
        <v>40210</v>
      </c>
      <c r="CU123" s="3">
        <v>60</v>
      </c>
      <c r="CV123" s="3">
        <v>143.31100000000001</v>
      </c>
      <c r="CX123" s="3" t="s">
        <v>18</v>
      </c>
      <c r="CY123" s="17">
        <v>41456</v>
      </c>
      <c r="CZ123" s="3">
        <v>0</v>
      </c>
      <c r="DA123" s="3">
        <v>0</v>
      </c>
      <c r="DC123" s="3" t="s">
        <v>19</v>
      </c>
      <c r="DD123" s="17">
        <v>40238</v>
      </c>
      <c r="DE123" s="3">
        <v>87.2</v>
      </c>
      <c r="DF123" s="3">
        <v>50.503999999999998</v>
      </c>
      <c r="DH123" s="3" t="s">
        <v>20</v>
      </c>
      <c r="DI123" s="17">
        <v>40210</v>
      </c>
      <c r="DJ123" s="3">
        <v>61.8</v>
      </c>
      <c r="DK123" s="3">
        <v>110.264</v>
      </c>
      <c r="DM123" s="3" t="s">
        <v>21</v>
      </c>
      <c r="DN123" s="17">
        <v>40299</v>
      </c>
      <c r="DO123" s="3">
        <v>47.5</v>
      </c>
      <c r="DP123" s="3">
        <v>28.920999999999999</v>
      </c>
      <c r="DR123" s="3" t="s">
        <v>33</v>
      </c>
      <c r="DS123" s="17">
        <v>40299</v>
      </c>
      <c r="DT123" s="3">
        <v>47.9</v>
      </c>
      <c r="DU123" s="3">
        <v>30.039000000000001</v>
      </c>
      <c r="DW123" s="3" t="s">
        <v>34</v>
      </c>
      <c r="DX123" s="17">
        <v>40269</v>
      </c>
      <c r="DY123" s="3">
        <v>156.80000000000001</v>
      </c>
      <c r="DZ123" s="3">
        <v>93.463999999999999</v>
      </c>
      <c r="EB123" s="3" t="s">
        <v>35</v>
      </c>
      <c r="EC123" s="17">
        <v>40391</v>
      </c>
      <c r="ED123" s="3">
        <v>0</v>
      </c>
      <c r="EE123" s="3">
        <v>0</v>
      </c>
      <c r="EG123" s="3" t="s">
        <v>8</v>
      </c>
      <c r="EH123" s="17">
        <v>40452</v>
      </c>
      <c r="EI123" s="3">
        <v>1.6</v>
      </c>
      <c r="EJ123" s="3">
        <v>22.311</v>
      </c>
      <c r="EL123" s="3" t="s">
        <v>9</v>
      </c>
      <c r="EM123" s="17">
        <v>40360</v>
      </c>
      <c r="EN123" s="3">
        <v>0</v>
      </c>
      <c r="EO123" s="3">
        <v>0</v>
      </c>
      <c r="EQ123" s="3" t="s">
        <v>10</v>
      </c>
      <c r="ER123" s="17">
        <v>40210</v>
      </c>
      <c r="ES123" s="3">
        <v>42.5</v>
      </c>
      <c r="ET123" s="3">
        <v>68.646000000000001</v>
      </c>
      <c r="EV123" s="3" t="s">
        <v>11</v>
      </c>
      <c r="EW123" s="17">
        <v>40210</v>
      </c>
      <c r="EX123" s="3">
        <v>0</v>
      </c>
      <c r="EY123" s="3">
        <v>87.545000000000002</v>
      </c>
      <c r="FA123" s="3" t="s">
        <v>12</v>
      </c>
      <c r="FB123" s="17">
        <v>40210</v>
      </c>
      <c r="FC123" s="3">
        <v>53</v>
      </c>
      <c r="FD123" s="3">
        <v>79.343999999999994</v>
      </c>
      <c r="FF123" s="3" t="s">
        <v>22</v>
      </c>
      <c r="FG123" s="17">
        <v>40210</v>
      </c>
      <c r="FH123" s="3">
        <v>10.4</v>
      </c>
      <c r="FI123" s="3">
        <v>59.118000000000002</v>
      </c>
    </row>
    <row r="124" spans="1:165" x14ac:dyDescent="0.3">
      <c r="A124" s="3">
        <v>30093</v>
      </c>
      <c r="B124" s="17">
        <v>40330</v>
      </c>
      <c r="C124" s="3">
        <v>0</v>
      </c>
      <c r="D124" s="3">
        <v>0</v>
      </c>
      <c r="F124" s="3">
        <v>30105</v>
      </c>
      <c r="G124" s="17">
        <v>40238</v>
      </c>
      <c r="H124" s="3">
        <v>43.94</v>
      </c>
      <c r="I124" s="3">
        <v>64.763000000000005</v>
      </c>
      <c r="K124" s="3">
        <v>30164</v>
      </c>
      <c r="L124" s="17">
        <v>41699</v>
      </c>
      <c r="M124" s="3">
        <v>315.73</v>
      </c>
      <c r="N124" s="3">
        <v>244.42500000000001</v>
      </c>
      <c r="P124" s="21">
        <v>30619</v>
      </c>
      <c r="Q124" s="17">
        <v>41671</v>
      </c>
      <c r="R124" s="3">
        <v>232.66</v>
      </c>
      <c r="S124" s="3">
        <v>112.107</v>
      </c>
      <c r="T124" s="3">
        <v>110.815</v>
      </c>
      <c r="V124" s="3">
        <v>30722</v>
      </c>
      <c r="W124" s="17">
        <v>42095</v>
      </c>
      <c r="X124" s="3">
        <v>52.07</v>
      </c>
      <c r="Y124" s="3">
        <v>29.007000000000001</v>
      </c>
      <c r="AA124" s="3" t="s">
        <v>23</v>
      </c>
      <c r="AB124" s="17">
        <v>40238</v>
      </c>
      <c r="AC124" s="3">
        <v>105</v>
      </c>
      <c r="AD124" s="3">
        <v>66.319000000000003</v>
      </c>
      <c r="AF124" s="3" t="s">
        <v>24</v>
      </c>
      <c r="AG124" s="17">
        <v>40238</v>
      </c>
      <c r="AH124" s="3">
        <v>39.299999999999997</v>
      </c>
      <c r="AI124" s="3">
        <v>69.501999999999995</v>
      </c>
      <c r="AK124" s="3" t="s">
        <v>25</v>
      </c>
      <c r="AL124" s="17">
        <v>40238</v>
      </c>
      <c r="AM124" s="3">
        <v>50</v>
      </c>
      <c r="AN124" s="3">
        <v>59.720999999999997</v>
      </c>
      <c r="AP124" s="3" t="s">
        <v>26</v>
      </c>
      <c r="AQ124" s="17">
        <v>40238</v>
      </c>
      <c r="AR124" s="3">
        <v>75.7</v>
      </c>
      <c r="AS124" s="3">
        <v>66.635000000000005</v>
      </c>
      <c r="AU124" s="3" t="s">
        <v>13</v>
      </c>
      <c r="AV124" s="17">
        <v>40299</v>
      </c>
      <c r="AW124" s="3">
        <v>59.4</v>
      </c>
      <c r="AX124" s="3">
        <v>40.33</v>
      </c>
      <c r="AZ124" s="3" t="s">
        <v>27</v>
      </c>
      <c r="BA124" s="17">
        <v>40330</v>
      </c>
      <c r="BB124" s="3">
        <v>2.8</v>
      </c>
      <c r="BC124" s="3">
        <v>5.6689999999999996</v>
      </c>
      <c r="BE124" s="3" t="s">
        <v>28</v>
      </c>
      <c r="BF124" s="17">
        <v>40238</v>
      </c>
      <c r="BG124" s="3">
        <v>26</v>
      </c>
      <c r="BH124" s="3">
        <v>37.472999999999999</v>
      </c>
      <c r="BJ124" s="3" t="s">
        <v>29</v>
      </c>
      <c r="BK124" s="17">
        <v>40238</v>
      </c>
      <c r="BL124" s="3">
        <v>44</v>
      </c>
      <c r="BM124" s="3">
        <v>45.81</v>
      </c>
      <c r="BO124" s="3" t="s">
        <v>30</v>
      </c>
      <c r="BP124" s="17">
        <v>40238</v>
      </c>
      <c r="BQ124" s="3">
        <v>48</v>
      </c>
      <c r="BR124" s="3">
        <v>45.81</v>
      </c>
      <c r="BT124" s="3" t="s">
        <v>31</v>
      </c>
      <c r="BU124" s="17">
        <v>40238</v>
      </c>
      <c r="BV124" s="3">
        <v>42</v>
      </c>
      <c r="BW124" s="3">
        <v>53.284999999999997</v>
      </c>
      <c r="BY124" s="3" t="s">
        <v>32</v>
      </c>
      <c r="BZ124" s="17">
        <v>40238</v>
      </c>
      <c r="CA124" s="3">
        <v>50</v>
      </c>
      <c r="CB124" s="3">
        <v>46.816000000000003</v>
      </c>
      <c r="CD124" s="3" t="s">
        <v>14</v>
      </c>
      <c r="CE124" s="17">
        <v>40269</v>
      </c>
      <c r="CF124" s="3">
        <v>128.9</v>
      </c>
      <c r="CG124" s="3">
        <v>80.328000000000003</v>
      </c>
      <c r="CI124" s="3" t="s">
        <v>15</v>
      </c>
      <c r="CJ124" s="17">
        <v>40452</v>
      </c>
      <c r="CK124" s="3">
        <v>19.600000000000001</v>
      </c>
      <c r="CL124" s="3">
        <v>35.366999999999997</v>
      </c>
      <c r="CN124" s="3" t="s">
        <v>16</v>
      </c>
      <c r="CO124" s="17">
        <v>40878</v>
      </c>
      <c r="CP124" s="3">
        <v>82.6</v>
      </c>
      <c r="CQ124" s="3">
        <v>95.29</v>
      </c>
      <c r="CS124" s="3" t="s">
        <v>17</v>
      </c>
      <c r="CT124" s="17">
        <v>40238</v>
      </c>
      <c r="CU124" s="3">
        <v>32</v>
      </c>
      <c r="CV124" s="3">
        <v>47.003</v>
      </c>
      <c r="CX124" s="3" t="s">
        <v>18</v>
      </c>
      <c r="CY124" s="17">
        <v>41487</v>
      </c>
      <c r="CZ124" s="3">
        <v>3.8</v>
      </c>
      <c r="DA124" s="3">
        <v>0</v>
      </c>
      <c r="DC124" s="3" t="s">
        <v>19</v>
      </c>
      <c r="DD124" s="17">
        <v>40269</v>
      </c>
      <c r="DE124" s="3">
        <v>135.30000000000001</v>
      </c>
      <c r="DF124" s="3">
        <v>82.614999999999995</v>
      </c>
      <c r="DH124" s="3" t="s">
        <v>20</v>
      </c>
      <c r="DI124" s="17">
        <v>40238</v>
      </c>
      <c r="DJ124" s="3">
        <v>36</v>
      </c>
      <c r="DK124" s="3">
        <v>42.203000000000003</v>
      </c>
      <c r="DM124" s="3" t="s">
        <v>21</v>
      </c>
      <c r="DN124" s="17">
        <v>40330</v>
      </c>
      <c r="DO124" s="3">
        <v>0</v>
      </c>
      <c r="DP124" s="3">
        <v>0</v>
      </c>
      <c r="DR124" s="3" t="s">
        <v>33</v>
      </c>
      <c r="DS124" s="17">
        <v>40330</v>
      </c>
      <c r="DT124" s="3">
        <v>0</v>
      </c>
      <c r="DU124" s="3">
        <v>5.5510000000000002</v>
      </c>
      <c r="DW124" s="3" t="s">
        <v>34</v>
      </c>
      <c r="DX124" s="17">
        <v>40299</v>
      </c>
      <c r="DY124" s="3">
        <v>32</v>
      </c>
      <c r="DZ124" s="3">
        <v>29.341999999999999</v>
      </c>
      <c r="EB124" s="3" t="s">
        <v>35</v>
      </c>
      <c r="EC124" s="17">
        <v>40422</v>
      </c>
      <c r="ED124" s="3">
        <v>0</v>
      </c>
      <c r="EE124" s="3">
        <v>0</v>
      </c>
      <c r="EG124" s="3" t="s">
        <v>8</v>
      </c>
      <c r="EH124" s="17">
        <v>40483</v>
      </c>
      <c r="EI124" s="3">
        <v>16.399999999999999</v>
      </c>
      <c r="EJ124" s="3">
        <v>72.915000000000006</v>
      </c>
      <c r="EL124" s="3" t="s">
        <v>9</v>
      </c>
      <c r="EM124" s="17">
        <v>40391</v>
      </c>
      <c r="EN124" s="3">
        <v>0</v>
      </c>
      <c r="EO124" s="3">
        <v>0</v>
      </c>
      <c r="EQ124" s="3" t="s">
        <v>10</v>
      </c>
      <c r="ER124" s="17">
        <v>40238</v>
      </c>
      <c r="ES124" s="3">
        <v>78</v>
      </c>
      <c r="ET124" s="3">
        <v>37.587000000000003</v>
      </c>
      <c r="EV124" s="3" t="s">
        <v>11</v>
      </c>
      <c r="EW124" s="17">
        <v>40238</v>
      </c>
      <c r="EX124" s="3">
        <v>26.6</v>
      </c>
      <c r="EY124" s="3">
        <v>62.326000000000001</v>
      </c>
      <c r="FA124" s="3" t="s">
        <v>12</v>
      </c>
      <c r="FB124" s="17">
        <v>40238</v>
      </c>
      <c r="FC124" s="3">
        <v>74.5</v>
      </c>
      <c r="FD124" s="3">
        <v>38.42</v>
      </c>
      <c r="FF124" s="3" t="s">
        <v>22</v>
      </c>
      <c r="FG124" s="17">
        <v>40238</v>
      </c>
      <c r="FH124" s="3">
        <v>94</v>
      </c>
      <c r="FI124" s="3">
        <v>47.015000000000001</v>
      </c>
    </row>
    <row r="125" spans="1:165" x14ac:dyDescent="0.3">
      <c r="A125" s="3">
        <v>30093</v>
      </c>
      <c r="B125" s="17">
        <v>40360</v>
      </c>
      <c r="C125" s="3">
        <v>0.3</v>
      </c>
      <c r="D125" s="3">
        <v>0</v>
      </c>
      <c r="F125" s="3">
        <v>30105</v>
      </c>
      <c r="G125" s="17">
        <v>40269</v>
      </c>
      <c r="H125" s="3">
        <v>43.44</v>
      </c>
      <c r="I125" s="3">
        <v>69.031999999999996</v>
      </c>
      <c r="K125" s="3">
        <v>30164</v>
      </c>
      <c r="L125" s="17">
        <v>41730</v>
      </c>
      <c r="M125" s="3">
        <v>13.97</v>
      </c>
      <c r="N125" s="3">
        <v>20.61</v>
      </c>
      <c r="P125" s="21">
        <v>30619</v>
      </c>
      <c r="Q125" s="17">
        <v>41699</v>
      </c>
      <c r="R125" s="3">
        <v>152.65</v>
      </c>
      <c r="S125" s="3">
        <v>136.04900000000001</v>
      </c>
      <c r="T125" s="3">
        <v>119.94</v>
      </c>
      <c r="V125" s="3">
        <v>30722</v>
      </c>
      <c r="W125" s="17">
        <v>42125</v>
      </c>
      <c r="X125" s="3">
        <v>0</v>
      </c>
      <c r="Y125" s="3">
        <v>0</v>
      </c>
      <c r="AA125" s="3" t="s">
        <v>23</v>
      </c>
      <c r="AB125" s="17">
        <v>40269</v>
      </c>
      <c r="AC125" s="3">
        <v>99</v>
      </c>
      <c r="AD125" s="3">
        <v>61.558999999999997</v>
      </c>
      <c r="AF125" s="3" t="s">
        <v>24</v>
      </c>
      <c r="AG125" s="17">
        <v>40269</v>
      </c>
      <c r="AH125" s="3">
        <v>110</v>
      </c>
      <c r="AI125" s="3">
        <v>63.360999999999997</v>
      </c>
      <c r="AK125" s="3" t="s">
        <v>25</v>
      </c>
      <c r="AL125" s="17">
        <v>40269</v>
      </c>
      <c r="AM125" s="3">
        <v>108.4</v>
      </c>
      <c r="AN125" s="3">
        <v>73.763999999999996</v>
      </c>
      <c r="AP125" s="3" t="s">
        <v>26</v>
      </c>
      <c r="AQ125" s="17">
        <v>40269</v>
      </c>
      <c r="AR125" s="3">
        <v>90.4</v>
      </c>
      <c r="AS125" s="3">
        <v>79.435000000000002</v>
      </c>
      <c r="AU125" s="3" t="s">
        <v>13</v>
      </c>
      <c r="AV125" s="17">
        <v>40330</v>
      </c>
      <c r="AW125" s="3">
        <v>33.4</v>
      </c>
      <c r="AX125" s="3">
        <v>0</v>
      </c>
      <c r="AZ125" s="3" t="s">
        <v>27</v>
      </c>
      <c r="BA125" s="17">
        <v>40360</v>
      </c>
      <c r="BB125" s="3">
        <v>1.6</v>
      </c>
      <c r="BC125" s="3">
        <v>0</v>
      </c>
      <c r="BE125" s="3" t="s">
        <v>28</v>
      </c>
      <c r="BF125" s="17">
        <v>40269</v>
      </c>
      <c r="BG125" s="3">
        <v>126</v>
      </c>
      <c r="BH125" s="3">
        <v>68.421000000000006</v>
      </c>
      <c r="BJ125" s="3" t="s">
        <v>29</v>
      </c>
      <c r="BK125" s="17">
        <v>40269</v>
      </c>
      <c r="BL125" s="3">
        <v>139.5</v>
      </c>
      <c r="BM125" s="3">
        <v>76.882000000000005</v>
      </c>
      <c r="BO125" s="3" t="s">
        <v>30</v>
      </c>
      <c r="BP125" s="17">
        <v>40269</v>
      </c>
      <c r="BQ125" s="3">
        <v>137.5</v>
      </c>
      <c r="BR125" s="3">
        <v>76.882000000000005</v>
      </c>
      <c r="BT125" s="3" t="s">
        <v>31</v>
      </c>
      <c r="BU125" s="17">
        <v>40269</v>
      </c>
      <c r="BV125" s="3">
        <v>141</v>
      </c>
      <c r="BW125" s="3">
        <v>77.549000000000007</v>
      </c>
      <c r="BY125" s="3" t="s">
        <v>32</v>
      </c>
      <c r="BZ125" s="17">
        <v>40269</v>
      </c>
      <c r="CA125" s="3">
        <v>142.5</v>
      </c>
      <c r="CB125" s="3">
        <v>73.201999999999998</v>
      </c>
      <c r="CD125" s="3" t="s">
        <v>14</v>
      </c>
      <c r="CE125" s="17">
        <v>40299</v>
      </c>
      <c r="CF125" s="3">
        <v>60.8</v>
      </c>
      <c r="CG125" s="3">
        <v>31.047999999999998</v>
      </c>
      <c r="CI125" s="3" t="s">
        <v>15</v>
      </c>
      <c r="CJ125" s="17">
        <v>40483</v>
      </c>
      <c r="CK125" s="3">
        <v>73.2</v>
      </c>
      <c r="CL125" s="3">
        <v>75.113</v>
      </c>
      <c r="CN125" s="3" t="s">
        <v>16</v>
      </c>
      <c r="CO125" s="17">
        <v>40940</v>
      </c>
      <c r="CP125" s="3">
        <v>0.8</v>
      </c>
      <c r="CQ125" s="3">
        <v>67.078999999999994</v>
      </c>
      <c r="CS125" s="3" t="s">
        <v>17</v>
      </c>
      <c r="CT125" s="17">
        <v>40269</v>
      </c>
      <c r="CU125" s="3">
        <v>129.5</v>
      </c>
      <c r="CV125" s="3">
        <v>84.543999999999997</v>
      </c>
      <c r="CX125" s="3" t="s">
        <v>18</v>
      </c>
      <c r="CY125" s="17">
        <v>41518</v>
      </c>
      <c r="CZ125" s="3">
        <v>6.6</v>
      </c>
      <c r="DA125" s="3">
        <v>10.24</v>
      </c>
      <c r="DC125" s="3" t="s">
        <v>19</v>
      </c>
      <c r="DD125" s="17">
        <v>40299</v>
      </c>
      <c r="DE125" s="3">
        <v>60.3</v>
      </c>
      <c r="DF125" s="3">
        <v>33.027000000000001</v>
      </c>
      <c r="DH125" s="3" t="s">
        <v>20</v>
      </c>
      <c r="DI125" s="17">
        <v>40269</v>
      </c>
      <c r="DJ125" s="3">
        <v>131.6</v>
      </c>
      <c r="DK125" s="3">
        <v>80.486999999999995</v>
      </c>
      <c r="DM125" s="3" t="s">
        <v>21</v>
      </c>
      <c r="DN125" s="17">
        <v>40360</v>
      </c>
      <c r="DO125" s="3">
        <v>0</v>
      </c>
      <c r="DP125" s="3">
        <v>0</v>
      </c>
      <c r="DR125" s="3" t="s">
        <v>33</v>
      </c>
      <c r="DS125" s="17">
        <v>40360</v>
      </c>
      <c r="DT125" s="3">
        <v>0</v>
      </c>
      <c r="DU125" s="3">
        <v>0</v>
      </c>
      <c r="DW125" s="3" t="s">
        <v>34</v>
      </c>
      <c r="DX125" s="17">
        <v>40330</v>
      </c>
      <c r="DY125" s="3">
        <v>0</v>
      </c>
      <c r="DZ125" s="3">
        <v>0</v>
      </c>
      <c r="EB125" s="3" t="s">
        <v>35</v>
      </c>
      <c r="EC125" s="17">
        <v>40452</v>
      </c>
      <c r="ED125" s="3">
        <v>5</v>
      </c>
      <c r="EE125" s="3">
        <v>22.216000000000001</v>
      </c>
      <c r="EG125" s="3" t="s">
        <v>8</v>
      </c>
      <c r="EH125" s="17">
        <v>40513</v>
      </c>
      <c r="EI125" s="3">
        <v>43.8</v>
      </c>
      <c r="EJ125" s="3">
        <v>96.269000000000005</v>
      </c>
      <c r="EL125" s="3" t="s">
        <v>9</v>
      </c>
      <c r="EM125" s="17">
        <v>40422</v>
      </c>
      <c r="EN125" s="3">
        <v>0</v>
      </c>
      <c r="EO125" s="3">
        <v>0</v>
      </c>
      <c r="EQ125" s="3" t="s">
        <v>10</v>
      </c>
      <c r="ER125" s="17">
        <v>40269</v>
      </c>
      <c r="ES125" s="3">
        <v>116</v>
      </c>
      <c r="ET125" s="3">
        <v>101.821</v>
      </c>
      <c r="EV125" s="3" t="s">
        <v>11</v>
      </c>
      <c r="EW125" s="17">
        <v>40269</v>
      </c>
      <c r="EX125" s="3">
        <v>71</v>
      </c>
      <c r="EY125" s="3">
        <v>95.028999999999996</v>
      </c>
      <c r="FA125" s="3" t="s">
        <v>12</v>
      </c>
      <c r="FB125" s="17">
        <v>40269</v>
      </c>
      <c r="FC125" s="3">
        <v>312.5</v>
      </c>
      <c r="FD125" s="3">
        <v>94.510999999999996</v>
      </c>
      <c r="FF125" s="3" t="s">
        <v>22</v>
      </c>
      <c r="FG125" s="17">
        <v>40269</v>
      </c>
      <c r="FH125" s="3">
        <v>188</v>
      </c>
      <c r="FI125" s="3">
        <v>57.197000000000003</v>
      </c>
    </row>
    <row r="126" spans="1:165" x14ac:dyDescent="0.3">
      <c r="A126" s="3">
        <v>30093</v>
      </c>
      <c r="B126" s="17">
        <v>40391</v>
      </c>
      <c r="C126" s="3">
        <v>0</v>
      </c>
      <c r="D126" s="3">
        <v>0</v>
      </c>
      <c r="F126" s="3">
        <v>30105</v>
      </c>
      <c r="G126" s="17">
        <v>40299</v>
      </c>
      <c r="H126" s="3">
        <v>28.44</v>
      </c>
      <c r="I126" s="3">
        <v>44.482999999999997</v>
      </c>
      <c r="K126" s="3">
        <v>30164</v>
      </c>
      <c r="L126" s="17">
        <v>41760</v>
      </c>
      <c r="M126" s="3">
        <v>0.25</v>
      </c>
      <c r="N126" s="3">
        <v>5.5540000000000003</v>
      </c>
      <c r="P126" s="21">
        <v>30619</v>
      </c>
      <c r="Q126" s="17">
        <v>41730</v>
      </c>
      <c r="R126" s="3">
        <v>10.92</v>
      </c>
      <c r="S126" s="3">
        <v>16.678000000000001</v>
      </c>
      <c r="T126" s="3">
        <v>18.504999999999999</v>
      </c>
      <c r="V126" s="3">
        <v>30722</v>
      </c>
      <c r="W126" s="17">
        <v>42156</v>
      </c>
      <c r="X126" s="3">
        <v>0</v>
      </c>
      <c r="Y126" s="3">
        <v>0</v>
      </c>
      <c r="AA126" s="3" t="s">
        <v>23</v>
      </c>
      <c r="AB126" s="17">
        <v>40299</v>
      </c>
      <c r="AC126" s="3">
        <v>77.2</v>
      </c>
      <c r="AD126" s="3">
        <v>25.068000000000001</v>
      </c>
      <c r="AF126" s="3" t="s">
        <v>24</v>
      </c>
      <c r="AG126" s="17">
        <v>40299</v>
      </c>
      <c r="AH126" s="3">
        <v>70</v>
      </c>
      <c r="AI126" s="3">
        <v>25.577999999999999</v>
      </c>
      <c r="AK126" s="3" t="s">
        <v>25</v>
      </c>
      <c r="AL126" s="17">
        <v>40299</v>
      </c>
      <c r="AM126" s="3">
        <v>75.599999999999994</v>
      </c>
      <c r="AN126" s="3">
        <v>39.838000000000001</v>
      </c>
      <c r="AP126" s="3" t="s">
        <v>26</v>
      </c>
      <c r="AQ126" s="17">
        <v>40299</v>
      </c>
      <c r="AR126" s="3">
        <v>47.9</v>
      </c>
      <c r="AS126" s="3">
        <v>47.18</v>
      </c>
      <c r="AU126" s="3" t="s">
        <v>13</v>
      </c>
      <c r="AV126" s="17">
        <v>40360</v>
      </c>
      <c r="AW126" s="3">
        <v>27.4</v>
      </c>
      <c r="AX126" s="3">
        <v>0</v>
      </c>
      <c r="AZ126" s="3" t="s">
        <v>27</v>
      </c>
      <c r="BA126" s="17">
        <v>40391</v>
      </c>
      <c r="BB126" s="3">
        <v>0.2</v>
      </c>
      <c r="BC126" s="3">
        <v>0</v>
      </c>
      <c r="BE126" s="3" t="s">
        <v>28</v>
      </c>
      <c r="BF126" s="17">
        <v>40299</v>
      </c>
      <c r="BG126" s="3">
        <v>52</v>
      </c>
      <c r="BH126" s="3">
        <v>41.003</v>
      </c>
      <c r="BJ126" s="3" t="s">
        <v>29</v>
      </c>
      <c r="BK126" s="17">
        <v>40299</v>
      </c>
      <c r="BL126" s="3">
        <v>59</v>
      </c>
      <c r="BM126" s="3">
        <v>44.540999999999997</v>
      </c>
      <c r="BO126" s="3" t="s">
        <v>30</v>
      </c>
      <c r="BP126" s="17">
        <v>40299</v>
      </c>
      <c r="BQ126" s="3">
        <v>40</v>
      </c>
      <c r="BR126" s="3">
        <v>44.540999999999997</v>
      </c>
      <c r="BT126" s="3" t="s">
        <v>31</v>
      </c>
      <c r="BU126" s="17">
        <v>40299</v>
      </c>
      <c r="BV126" s="3">
        <v>66</v>
      </c>
      <c r="BW126" s="3">
        <v>48.88</v>
      </c>
      <c r="BY126" s="3" t="s">
        <v>32</v>
      </c>
      <c r="BZ126" s="17">
        <v>40299</v>
      </c>
      <c r="CA126" s="3">
        <v>55</v>
      </c>
      <c r="CB126" s="3">
        <v>44.654000000000003</v>
      </c>
      <c r="CD126" s="3" t="s">
        <v>14</v>
      </c>
      <c r="CE126" s="17">
        <v>40330</v>
      </c>
      <c r="CF126" s="3">
        <v>0</v>
      </c>
      <c r="CG126" s="3">
        <v>0</v>
      </c>
      <c r="CI126" s="3" t="s">
        <v>15</v>
      </c>
      <c r="CJ126" s="17">
        <v>40513</v>
      </c>
      <c r="CK126" s="3">
        <v>207.6</v>
      </c>
      <c r="CL126" s="3">
        <v>145.75700000000001</v>
      </c>
      <c r="CN126" s="3" t="s">
        <v>16</v>
      </c>
      <c r="CO126" s="17">
        <v>40969</v>
      </c>
      <c r="CP126" s="3">
        <v>1.2</v>
      </c>
      <c r="CQ126" s="3">
        <v>77.003</v>
      </c>
      <c r="CS126" s="3" t="s">
        <v>17</v>
      </c>
      <c r="CT126" s="17">
        <v>40299</v>
      </c>
      <c r="CU126" s="3">
        <v>61.5</v>
      </c>
      <c r="CV126" s="3">
        <v>33.972999999999999</v>
      </c>
      <c r="CX126" s="3" t="s">
        <v>18</v>
      </c>
      <c r="CY126" s="17">
        <v>41548</v>
      </c>
      <c r="CZ126" s="3">
        <v>86.8</v>
      </c>
      <c r="DA126" s="3">
        <v>58.890999999999998</v>
      </c>
      <c r="DC126" s="3" t="s">
        <v>19</v>
      </c>
      <c r="DD126" s="17">
        <v>40330</v>
      </c>
      <c r="DE126" s="3">
        <v>0</v>
      </c>
      <c r="DF126" s="3">
        <v>0</v>
      </c>
      <c r="DH126" s="3" t="s">
        <v>20</v>
      </c>
      <c r="DI126" s="17">
        <v>40299</v>
      </c>
      <c r="DJ126" s="3">
        <v>44.5</v>
      </c>
      <c r="DK126" s="3">
        <v>32.369</v>
      </c>
      <c r="DM126" s="3" t="s">
        <v>21</v>
      </c>
      <c r="DN126" s="17">
        <v>40391</v>
      </c>
      <c r="DO126" s="3">
        <v>0</v>
      </c>
      <c r="DP126" s="3">
        <v>0</v>
      </c>
      <c r="DR126" s="3" t="s">
        <v>33</v>
      </c>
      <c r="DS126" s="17">
        <v>40391</v>
      </c>
      <c r="DT126" s="3">
        <v>0</v>
      </c>
      <c r="DU126" s="3">
        <v>0</v>
      </c>
      <c r="DW126" s="3" t="s">
        <v>34</v>
      </c>
      <c r="DX126" s="17">
        <v>40360</v>
      </c>
      <c r="DY126" s="3">
        <v>0</v>
      </c>
      <c r="DZ126" s="3">
        <v>0</v>
      </c>
      <c r="EB126" s="3" t="s">
        <v>35</v>
      </c>
      <c r="EC126" s="17">
        <v>40483</v>
      </c>
      <c r="ED126" s="3">
        <v>25</v>
      </c>
      <c r="EE126" s="3">
        <v>69.730999999999995</v>
      </c>
      <c r="EG126" s="3" t="s">
        <v>8</v>
      </c>
      <c r="EH126" s="17">
        <v>40544</v>
      </c>
      <c r="EI126" s="3">
        <v>15.2</v>
      </c>
      <c r="EJ126" s="3">
        <v>100.643</v>
      </c>
      <c r="EL126" s="3" t="s">
        <v>9</v>
      </c>
      <c r="EM126" s="17">
        <v>40452</v>
      </c>
      <c r="EN126" s="3">
        <v>12.6</v>
      </c>
      <c r="EO126" s="3">
        <v>20.329000000000001</v>
      </c>
      <c r="EQ126" s="3" t="s">
        <v>10</v>
      </c>
      <c r="ER126" s="17">
        <v>40299</v>
      </c>
      <c r="ES126" s="3">
        <v>23</v>
      </c>
      <c r="ET126" s="3">
        <v>20.890999999999998</v>
      </c>
      <c r="EV126" s="3" t="s">
        <v>11</v>
      </c>
      <c r="EW126" s="17">
        <v>40299</v>
      </c>
      <c r="EX126" s="3">
        <v>39.200000000000003</v>
      </c>
      <c r="EY126" s="3">
        <v>14.962</v>
      </c>
      <c r="FA126" s="3" t="s">
        <v>12</v>
      </c>
      <c r="FB126" s="17">
        <v>40299</v>
      </c>
      <c r="FC126" s="3">
        <v>60</v>
      </c>
      <c r="FD126" s="3">
        <v>26.378</v>
      </c>
      <c r="FF126" s="3" t="s">
        <v>22</v>
      </c>
      <c r="FG126" s="17">
        <v>40299</v>
      </c>
      <c r="FH126" s="3">
        <v>0</v>
      </c>
      <c r="FI126" s="3">
        <v>16.417999999999999</v>
      </c>
    </row>
    <row r="127" spans="1:165" x14ac:dyDescent="0.3">
      <c r="A127" s="3">
        <v>30093</v>
      </c>
      <c r="B127" s="17">
        <v>40422</v>
      </c>
      <c r="C127" s="3">
        <v>0</v>
      </c>
      <c r="D127" s="3">
        <v>5.6269999999999998</v>
      </c>
      <c r="F127" s="3">
        <v>30105</v>
      </c>
      <c r="G127" s="17">
        <v>40544</v>
      </c>
      <c r="H127" s="3">
        <v>65.28</v>
      </c>
      <c r="I127" s="3">
        <v>139.94399999999999</v>
      </c>
      <c r="K127" s="3">
        <v>30164</v>
      </c>
      <c r="L127" s="17">
        <v>41791</v>
      </c>
      <c r="M127" s="3">
        <v>2.54</v>
      </c>
      <c r="N127" s="3">
        <v>0</v>
      </c>
      <c r="P127" s="21">
        <v>30619</v>
      </c>
      <c r="Q127" s="17">
        <v>41760</v>
      </c>
      <c r="R127" s="3">
        <v>2.54</v>
      </c>
      <c r="S127" s="3">
        <v>6.1680000000000001</v>
      </c>
      <c r="T127" s="3">
        <v>6.6159999999999997</v>
      </c>
      <c r="V127" s="3">
        <v>30722</v>
      </c>
      <c r="W127" s="17">
        <v>42186</v>
      </c>
      <c r="X127" s="3">
        <v>0</v>
      </c>
      <c r="Y127" s="3">
        <v>0</v>
      </c>
      <c r="AA127" s="3" t="s">
        <v>23</v>
      </c>
      <c r="AB127" s="17">
        <v>40330</v>
      </c>
      <c r="AC127" s="3">
        <v>0</v>
      </c>
      <c r="AD127" s="3">
        <v>0</v>
      </c>
      <c r="AF127" s="3" t="s">
        <v>24</v>
      </c>
      <c r="AG127" s="17">
        <v>40330</v>
      </c>
      <c r="AH127" s="3">
        <v>0</v>
      </c>
      <c r="AI127" s="3">
        <v>0</v>
      </c>
      <c r="AK127" s="3" t="s">
        <v>25</v>
      </c>
      <c r="AL127" s="17">
        <v>40330</v>
      </c>
      <c r="AM127" s="3">
        <v>0</v>
      </c>
      <c r="AN127" s="3">
        <v>5.4509999999999996</v>
      </c>
      <c r="AP127" s="3" t="s">
        <v>26</v>
      </c>
      <c r="AQ127" s="17">
        <v>40330</v>
      </c>
      <c r="AR127" s="3">
        <v>0</v>
      </c>
      <c r="AS127" s="3">
        <v>6.6950000000000003</v>
      </c>
      <c r="AU127" s="3" t="s">
        <v>13</v>
      </c>
      <c r="AV127" s="17">
        <v>40391</v>
      </c>
      <c r="AW127" s="3">
        <v>0.8</v>
      </c>
      <c r="AX127" s="3">
        <v>0</v>
      </c>
      <c r="AZ127" s="3" t="s">
        <v>27</v>
      </c>
      <c r="BA127" s="17">
        <v>40422</v>
      </c>
      <c r="BB127" s="3">
        <v>0.2</v>
      </c>
      <c r="BC127" s="3">
        <v>0</v>
      </c>
      <c r="BE127" s="3" t="s">
        <v>28</v>
      </c>
      <c r="BF127" s="17">
        <v>40330</v>
      </c>
      <c r="BG127" s="3">
        <v>0</v>
      </c>
      <c r="BH127" s="3">
        <v>0</v>
      </c>
      <c r="BJ127" s="3" t="s">
        <v>29</v>
      </c>
      <c r="BK127" s="17">
        <v>40330</v>
      </c>
      <c r="BL127" s="3">
        <v>0</v>
      </c>
      <c r="BM127" s="3">
        <v>5.2560000000000002</v>
      </c>
      <c r="BO127" s="3" t="s">
        <v>30</v>
      </c>
      <c r="BP127" s="17">
        <v>40330</v>
      </c>
      <c r="BQ127" s="3">
        <v>0</v>
      </c>
      <c r="BR127" s="3">
        <v>5.2560000000000002</v>
      </c>
      <c r="BT127" s="3" t="s">
        <v>31</v>
      </c>
      <c r="BU127" s="17">
        <v>40330</v>
      </c>
      <c r="BV127" s="3">
        <v>0</v>
      </c>
      <c r="BW127" s="3">
        <v>6.4640000000000004</v>
      </c>
      <c r="BY127" s="3" t="s">
        <v>32</v>
      </c>
      <c r="BZ127" s="17">
        <v>40330</v>
      </c>
      <c r="CA127" s="3">
        <v>0</v>
      </c>
      <c r="CB127" s="3">
        <v>0</v>
      </c>
      <c r="CD127" s="3" t="s">
        <v>14</v>
      </c>
      <c r="CE127" s="17">
        <v>40360</v>
      </c>
      <c r="CF127" s="3">
        <v>0</v>
      </c>
      <c r="CG127" s="3">
        <v>0</v>
      </c>
      <c r="CI127" s="3" t="s">
        <v>15</v>
      </c>
      <c r="CJ127" s="17">
        <v>40544</v>
      </c>
      <c r="CK127" s="3">
        <v>203.2</v>
      </c>
      <c r="CL127" s="3">
        <v>118.01300000000001</v>
      </c>
      <c r="CN127" s="3" t="s">
        <v>16</v>
      </c>
      <c r="CO127" s="17">
        <v>41000</v>
      </c>
      <c r="CP127" s="3">
        <v>7.8</v>
      </c>
      <c r="CQ127" s="3">
        <v>22.658999999999999</v>
      </c>
      <c r="CS127" s="3" t="s">
        <v>17</v>
      </c>
      <c r="CT127" s="17">
        <v>40330</v>
      </c>
      <c r="CU127" s="3">
        <v>0</v>
      </c>
      <c r="CV127" s="3">
        <v>0</v>
      </c>
      <c r="CX127" s="3" t="s">
        <v>18</v>
      </c>
      <c r="CY127" s="17">
        <v>41579</v>
      </c>
      <c r="CZ127" s="3">
        <v>97.6</v>
      </c>
      <c r="DA127" s="3">
        <v>113.744</v>
      </c>
      <c r="DC127" s="3" t="s">
        <v>19</v>
      </c>
      <c r="DD127" s="17">
        <v>40360</v>
      </c>
      <c r="DE127" s="3">
        <v>0</v>
      </c>
      <c r="DF127" s="3">
        <v>0</v>
      </c>
      <c r="DH127" s="3" t="s">
        <v>20</v>
      </c>
      <c r="DI127" s="17">
        <v>40330</v>
      </c>
      <c r="DJ127" s="3">
        <v>0</v>
      </c>
      <c r="DK127" s="3">
        <v>0</v>
      </c>
      <c r="DM127" s="3" t="s">
        <v>21</v>
      </c>
      <c r="DN127" s="17">
        <v>40422</v>
      </c>
      <c r="DO127" s="3">
        <v>0</v>
      </c>
      <c r="DP127" s="3">
        <v>0</v>
      </c>
      <c r="DR127" s="3" t="s">
        <v>33</v>
      </c>
      <c r="DS127" s="17">
        <v>40422</v>
      </c>
      <c r="DT127" s="3">
        <v>0</v>
      </c>
      <c r="DU127" s="3">
        <v>0</v>
      </c>
      <c r="DW127" s="3" t="s">
        <v>34</v>
      </c>
      <c r="DX127" s="17">
        <v>40391</v>
      </c>
      <c r="DY127" s="3">
        <v>0</v>
      </c>
      <c r="DZ127" s="3">
        <v>0</v>
      </c>
      <c r="EB127" s="3" t="s">
        <v>35</v>
      </c>
      <c r="EC127" s="17">
        <v>40513</v>
      </c>
      <c r="ED127" s="3">
        <v>210</v>
      </c>
      <c r="EE127" s="3">
        <v>126.34</v>
      </c>
      <c r="EG127" s="3" t="s">
        <v>8</v>
      </c>
      <c r="EH127" s="17">
        <v>40575</v>
      </c>
      <c r="EI127" s="3">
        <v>11.2</v>
      </c>
      <c r="EJ127" s="3">
        <v>39.042000000000002</v>
      </c>
      <c r="EL127" s="3" t="s">
        <v>9</v>
      </c>
      <c r="EM127" s="17">
        <v>40483</v>
      </c>
      <c r="EN127" s="3">
        <v>46.8</v>
      </c>
      <c r="EO127" s="3">
        <v>65.248000000000005</v>
      </c>
      <c r="EQ127" s="3" t="s">
        <v>10</v>
      </c>
      <c r="ER127" s="17">
        <v>40330</v>
      </c>
      <c r="ES127" s="3">
        <v>0</v>
      </c>
      <c r="ET127" s="3">
        <v>0</v>
      </c>
      <c r="EV127" s="3" t="s">
        <v>11</v>
      </c>
      <c r="EW127" s="17">
        <v>40330</v>
      </c>
      <c r="EX127" s="3">
        <v>0</v>
      </c>
      <c r="EY127" s="3">
        <v>0</v>
      </c>
      <c r="FA127" s="3" t="s">
        <v>12</v>
      </c>
      <c r="FB127" s="17">
        <v>40330</v>
      </c>
      <c r="FC127" s="3">
        <v>0</v>
      </c>
      <c r="FD127" s="3">
        <v>0</v>
      </c>
      <c r="FF127" s="3" t="s">
        <v>22</v>
      </c>
      <c r="FG127" s="17">
        <v>40330</v>
      </c>
      <c r="FH127" s="3">
        <v>0</v>
      </c>
      <c r="FI127" s="3">
        <v>0</v>
      </c>
    </row>
    <row r="128" spans="1:165" x14ac:dyDescent="0.3">
      <c r="A128" s="3">
        <v>30093</v>
      </c>
      <c r="B128" s="17">
        <v>40452</v>
      </c>
      <c r="C128" s="3">
        <v>49.7</v>
      </c>
      <c r="D128" s="3">
        <v>32.325000000000003</v>
      </c>
      <c r="F128" s="3">
        <v>30105</v>
      </c>
      <c r="G128" s="17">
        <v>40695</v>
      </c>
      <c r="H128" s="3">
        <v>0.25</v>
      </c>
      <c r="I128" s="3">
        <v>9.8019999999999996</v>
      </c>
      <c r="K128" s="3">
        <v>30164</v>
      </c>
      <c r="L128" s="17">
        <v>41821</v>
      </c>
      <c r="M128" s="3">
        <v>0</v>
      </c>
      <c r="N128" s="3">
        <v>0</v>
      </c>
      <c r="P128" s="21">
        <v>30619</v>
      </c>
      <c r="Q128" s="17">
        <v>41791</v>
      </c>
      <c r="R128" s="3">
        <v>0.51</v>
      </c>
      <c r="S128" s="3">
        <v>5.1470000000000002</v>
      </c>
      <c r="T128" s="3">
        <v>5.39</v>
      </c>
      <c r="V128" s="3">
        <v>30722</v>
      </c>
      <c r="W128" s="17">
        <v>42217</v>
      </c>
      <c r="X128" s="3">
        <v>0.51</v>
      </c>
      <c r="Y128" s="3">
        <v>0</v>
      </c>
      <c r="AA128" s="3" t="s">
        <v>23</v>
      </c>
      <c r="AB128" s="17">
        <v>40360</v>
      </c>
      <c r="AC128" s="3">
        <v>0</v>
      </c>
      <c r="AD128" s="3">
        <v>0</v>
      </c>
      <c r="AF128" s="3" t="s">
        <v>24</v>
      </c>
      <c r="AG128" s="17">
        <v>40360</v>
      </c>
      <c r="AH128" s="3">
        <v>0</v>
      </c>
      <c r="AI128" s="3">
        <v>0</v>
      </c>
      <c r="AK128" s="3" t="s">
        <v>25</v>
      </c>
      <c r="AL128" s="17">
        <v>40360</v>
      </c>
      <c r="AM128" s="3">
        <v>0</v>
      </c>
      <c r="AN128" s="3">
        <v>0</v>
      </c>
      <c r="AP128" s="3" t="s">
        <v>26</v>
      </c>
      <c r="AQ128" s="17">
        <v>40360</v>
      </c>
      <c r="AR128" s="3">
        <v>0</v>
      </c>
      <c r="AS128" s="3">
        <v>5.2969999999999997</v>
      </c>
      <c r="AU128" s="3" t="s">
        <v>13</v>
      </c>
      <c r="AV128" s="17">
        <v>40422</v>
      </c>
      <c r="AW128" s="3">
        <v>9.8000000000000007</v>
      </c>
      <c r="AX128" s="3">
        <v>0</v>
      </c>
      <c r="AZ128" s="3" t="s">
        <v>27</v>
      </c>
      <c r="BA128" s="17">
        <v>40452</v>
      </c>
      <c r="BB128" s="3">
        <v>13.2</v>
      </c>
      <c r="BC128" s="3">
        <v>28.785</v>
      </c>
      <c r="BE128" s="3" t="s">
        <v>28</v>
      </c>
      <c r="BF128" s="17">
        <v>40360</v>
      </c>
      <c r="BG128" s="3">
        <v>0</v>
      </c>
      <c r="BH128" s="3">
        <v>0</v>
      </c>
      <c r="BJ128" s="3" t="s">
        <v>29</v>
      </c>
      <c r="BK128" s="17">
        <v>40360</v>
      </c>
      <c r="BL128" s="3">
        <v>0</v>
      </c>
      <c r="BM128" s="3">
        <v>0</v>
      </c>
      <c r="BO128" s="3" t="s">
        <v>30</v>
      </c>
      <c r="BP128" s="17">
        <v>40360</v>
      </c>
      <c r="BQ128" s="3">
        <v>0</v>
      </c>
      <c r="BR128" s="3">
        <v>0</v>
      </c>
      <c r="BT128" s="3" t="s">
        <v>31</v>
      </c>
      <c r="BU128" s="17">
        <v>40360</v>
      </c>
      <c r="BV128" s="3">
        <v>0</v>
      </c>
      <c r="BW128" s="3">
        <v>0</v>
      </c>
      <c r="BY128" s="3" t="s">
        <v>32</v>
      </c>
      <c r="BZ128" s="17">
        <v>40360</v>
      </c>
      <c r="CA128" s="3">
        <v>0</v>
      </c>
      <c r="CB128" s="3">
        <v>0</v>
      </c>
      <c r="CD128" s="3" t="s">
        <v>14</v>
      </c>
      <c r="CE128" s="17">
        <v>40391</v>
      </c>
      <c r="CF128" s="3">
        <v>0</v>
      </c>
      <c r="CG128" s="3">
        <v>0</v>
      </c>
      <c r="CI128" s="3" t="s">
        <v>15</v>
      </c>
      <c r="CJ128" s="17">
        <v>40575</v>
      </c>
      <c r="CK128" s="3">
        <v>35.200000000000003</v>
      </c>
      <c r="CL128" s="3">
        <v>75.563000000000002</v>
      </c>
      <c r="CN128" s="3" t="s">
        <v>16</v>
      </c>
      <c r="CO128" s="17">
        <v>41030</v>
      </c>
      <c r="CP128" s="3">
        <v>0</v>
      </c>
      <c r="CQ128" s="3">
        <v>5.0890000000000004</v>
      </c>
      <c r="CS128" s="3" t="s">
        <v>17</v>
      </c>
      <c r="CT128" s="17">
        <v>40360</v>
      </c>
      <c r="CU128" s="3">
        <v>0</v>
      </c>
      <c r="CV128" s="3">
        <v>0</v>
      </c>
      <c r="CX128" s="3" t="s">
        <v>18</v>
      </c>
      <c r="CY128" s="17">
        <v>41609</v>
      </c>
      <c r="CZ128" s="3">
        <v>213</v>
      </c>
      <c r="DA128" s="3">
        <v>142.12899999999999</v>
      </c>
      <c r="DC128" s="3" t="s">
        <v>19</v>
      </c>
      <c r="DD128" s="17">
        <v>40391</v>
      </c>
      <c r="DE128" s="3">
        <v>0</v>
      </c>
      <c r="DF128" s="3">
        <v>0</v>
      </c>
      <c r="DH128" s="3" t="s">
        <v>20</v>
      </c>
      <c r="DI128" s="17">
        <v>40360</v>
      </c>
      <c r="DJ128" s="3">
        <v>0</v>
      </c>
      <c r="DK128" s="3">
        <v>0</v>
      </c>
      <c r="DM128" s="3" t="s">
        <v>21</v>
      </c>
      <c r="DN128" s="17">
        <v>40452</v>
      </c>
      <c r="DO128" s="3">
        <v>26</v>
      </c>
      <c r="DP128" s="3">
        <v>35.889000000000003</v>
      </c>
      <c r="DR128" s="3" t="s">
        <v>33</v>
      </c>
      <c r="DS128" s="17">
        <v>40452</v>
      </c>
      <c r="DT128" s="3">
        <v>0.5</v>
      </c>
      <c r="DU128" s="3">
        <v>26.962</v>
      </c>
      <c r="DW128" s="3" t="s">
        <v>34</v>
      </c>
      <c r="DX128" s="17">
        <v>40422</v>
      </c>
      <c r="DY128" s="3">
        <v>0</v>
      </c>
      <c r="DZ128" s="3">
        <v>0</v>
      </c>
      <c r="EB128" s="3" t="s">
        <v>35</v>
      </c>
      <c r="EC128" s="17">
        <v>40544</v>
      </c>
      <c r="ED128" s="3">
        <v>182.5</v>
      </c>
      <c r="EE128" s="3">
        <v>117.137</v>
      </c>
      <c r="EG128" s="3" t="s">
        <v>8</v>
      </c>
      <c r="EH128" s="17">
        <v>40603</v>
      </c>
      <c r="EI128" s="3">
        <v>15.8</v>
      </c>
      <c r="EJ128" s="3">
        <v>101.52800000000001</v>
      </c>
      <c r="EL128" s="3" t="s">
        <v>9</v>
      </c>
      <c r="EM128" s="17">
        <v>40513</v>
      </c>
      <c r="EN128" s="3">
        <v>179.8</v>
      </c>
      <c r="EO128" s="3">
        <v>102.628</v>
      </c>
      <c r="EQ128" s="3" t="s">
        <v>10</v>
      </c>
      <c r="ER128" s="17">
        <v>40360</v>
      </c>
      <c r="ES128" s="3">
        <v>0</v>
      </c>
      <c r="ET128" s="3">
        <v>0</v>
      </c>
      <c r="EV128" s="3" t="s">
        <v>11</v>
      </c>
      <c r="EW128" s="17">
        <v>40360</v>
      </c>
      <c r="EX128" s="3">
        <v>0</v>
      </c>
      <c r="EY128" s="3">
        <v>0</v>
      </c>
      <c r="FA128" s="3" t="s">
        <v>12</v>
      </c>
      <c r="FB128" s="17">
        <v>40360</v>
      </c>
      <c r="FC128" s="3">
        <v>0</v>
      </c>
      <c r="FD128" s="3">
        <v>0</v>
      </c>
      <c r="FF128" s="3" t="s">
        <v>22</v>
      </c>
      <c r="FG128" s="17">
        <v>40360</v>
      </c>
      <c r="FH128" s="3">
        <v>0.4</v>
      </c>
      <c r="FI128" s="3">
        <v>0</v>
      </c>
    </row>
    <row r="129" spans="1:165" x14ac:dyDescent="0.3">
      <c r="A129" s="3">
        <v>30093</v>
      </c>
      <c r="B129" s="17">
        <v>40483</v>
      </c>
      <c r="C129" s="3">
        <v>68.099999999999994</v>
      </c>
      <c r="D129" s="3">
        <v>85.206000000000003</v>
      </c>
      <c r="F129" s="3">
        <v>30105</v>
      </c>
      <c r="G129" s="17">
        <v>40725</v>
      </c>
      <c r="H129" s="3">
        <v>0</v>
      </c>
      <c r="I129" s="3">
        <v>5.5</v>
      </c>
      <c r="K129" s="3">
        <v>30164</v>
      </c>
      <c r="L129" s="17">
        <v>41852</v>
      </c>
      <c r="M129" s="3">
        <v>9.65</v>
      </c>
      <c r="N129" s="3">
        <v>5.423</v>
      </c>
      <c r="P129" s="21">
        <v>30619</v>
      </c>
      <c r="Q129" s="17">
        <v>41821</v>
      </c>
      <c r="R129" s="3">
        <v>0</v>
      </c>
      <c r="S129" s="3">
        <v>0</v>
      </c>
      <c r="T129" s="3">
        <v>0</v>
      </c>
      <c r="V129" s="3">
        <v>30722</v>
      </c>
      <c r="W129" s="17">
        <v>42248</v>
      </c>
      <c r="X129" s="3">
        <v>28.96</v>
      </c>
      <c r="Y129" s="3">
        <v>8.173</v>
      </c>
      <c r="AA129" s="3" t="s">
        <v>23</v>
      </c>
      <c r="AB129" s="17">
        <v>40391</v>
      </c>
      <c r="AC129" s="3">
        <v>0</v>
      </c>
      <c r="AD129" s="3">
        <v>0</v>
      </c>
      <c r="AF129" s="3" t="s">
        <v>24</v>
      </c>
      <c r="AG129" s="17">
        <v>40391</v>
      </c>
      <c r="AH129" s="3">
        <v>0</v>
      </c>
      <c r="AI129" s="3">
        <v>0</v>
      </c>
      <c r="AK129" s="3" t="s">
        <v>25</v>
      </c>
      <c r="AL129" s="17">
        <v>40391</v>
      </c>
      <c r="AM129" s="3">
        <v>0</v>
      </c>
      <c r="AN129" s="3">
        <v>0</v>
      </c>
      <c r="AP129" s="3" t="s">
        <v>26</v>
      </c>
      <c r="AQ129" s="17">
        <v>40391</v>
      </c>
      <c r="AR129" s="3">
        <v>0</v>
      </c>
      <c r="AS129" s="3">
        <v>5.4020000000000001</v>
      </c>
      <c r="AU129" s="3" t="s">
        <v>13</v>
      </c>
      <c r="AV129" s="17">
        <v>40483</v>
      </c>
      <c r="AW129" s="3">
        <v>30</v>
      </c>
      <c r="AX129" s="3">
        <v>66.962999999999994</v>
      </c>
      <c r="AZ129" s="3" t="s">
        <v>27</v>
      </c>
      <c r="BA129" s="17">
        <v>40483</v>
      </c>
      <c r="BB129" s="3">
        <v>73.2</v>
      </c>
      <c r="BC129" s="3">
        <v>74.503</v>
      </c>
      <c r="BE129" s="3" t="s">
        <v>28</v>
      </c>
      <c r="BF129" s="17">
        <v>40391</v>
      </c>
      <c r="BG129" s="3">
        <v>0</v>
      </c>
      <c r="BH129" s="3">
        <v>0</v>
      </c>
      <c r="BJ129" s="3" t="s">
        <v>29</v>
      </c>
      <c r="BK129" s="17">
        <v>40391</v>
      </c>
      <c r="BL129" s="3">
        <v>0</v>
      </c>
      <c r="BM129" s="3">
        <v>0</v>
      </c>
      <c r="BO129" s="3" t="s">
        <v>30</v>
      </c>
      <c r="BP129" s="17">
        <v>40391</v>
      </c>
      <c r="BQ129" s="3">
        <v>0</v>
      </c>
      <c r="BR129" s="3">
        <v>0</v>
      </c>
      <c r="BT129" s="3" t="s">
        <v>31</v>
      </c>
      <c r="BU129" s="17">
        <v>40391</v>
      </c>
      <c r="BV129" s="3">
        <v>0</v>
      </c>
      <c r="BW129" s="3">
        <v>0</v>
      </c>
      <c r="BY129" s="3" t="s">
        <v>32</v>
      </c>
      <c r="BZ129" s="17">
        <v>40391</v>
      </c>
      <c r="CA129" s="3">
        <v>0</v>
      </c>
      <c r="CB129" s="3">
        <v>0</v>
      </c>
      <c r="CD129" s="3" t="s">
        <v>14</v>
      </c>
      <c r="CE129" s="17">
        <v>40422</v>
      </c>
      <c r="CF129" s="3">
        <v>0</v>
      </c>
      <c r="CG129" s="3">
        <v>0</v>
      </c>
      <c r="CI129" s="3" t="s">
        <v>15</v>
      </c>
      <c r="CJ129" s="17">
        <v>40603</v>
      </c>
      <c r="CK129" s="3">
        <v>113.6</v>
      </c>
      <c r="CL129" s="3">
        <v>91.697999999999993</v>
      </c>
      <c r="CN129" s="3" t="s">
        <v>16</v>
      </c>
      <c r="CO129" s="17">
        <v>41061</v>
      </c>
      <c r="CP129" s="3">
        <v>0</v>
      </c>
      <c r="CQ129" s="3">
        <v>9.6189999999999998</v>
      </c>
      <c r="CS129" s="3" t="s">
        <v>17</v>
      </c>
      <c r="CT129" s="17">
        <v>40391</v>
      </c>
      <c r="CU129" s="3">
        <v>0</v>
      </c>
      <c r="CV129" s="3">
        <v>0</v>
      </c>
      <c r="CX129" s="3" t="s">
        <v>18</v>
      </c>
      <c r="CY129" s="17">
        <v>41640</v>
      </c>
      <c r="CZ129" s="3">
        <v>49.6</v>
      </c>
      <c r="DA129" s="3">
        <v>84.914000000000001</v>
      </c>
      <c r="DC129" s="3" t="s">
        <v>19</v>
      </c>
      <c r="DD129" s="17">
        <v>40422</v>
      </c>
      <c r="DE129" s="3">
        <v>0</v>
      </c>
      <c r="DF129" s="3">
        <v>0</v>
      </c>
      <c r="DH129" s="3" t="s">
        <v>20</v>
      </c>
      <c r="DI129" s="17">
        <v>40391</v>
      </c>
      <c r="DJ129" s="3">
        <v>0</v>
      </c>
      <c r="DK129" s="3">
        <v>0</v>
      </c>
      <c r="DM129" s="3" t="s">
        <v>21</v>
      </c>
      <c r="DN129" s="17">
        <v>40483</v>
      </c>
      <c r="DO129" s="3">
        <v>122.5</v>
      </c>
      <c r="DP129" s="3">
        <v>83.046999999999997</v>
      </c>
      <c r="DR129" s="3" t="s">
        <v>33</v>
      </c>
      <c r="DS129" s="17">
        <v>40483</v>
      </c>
      <c r="DT129" s="3">
        <v>66.400000000000006</v>
      </c>
      <c r="DU129" s="3">
        <v>60.502000000000002</v>
      </c>
      <c r="DW129" s="3" t="s">
        <v>34</v>
      </c>
      <c r="DX129" s="17">
        <v>40452</v>
      </c>
      <c r="DY129" s="3">
        <v>6.6</v>
      </c>
      <c r="DZ129" s="3">
        <v>22.417999999999999</v>
      </c>
      <c r="EB129" s="3" t="s">
        <v>35</v>
      </c>
      <c r="EC129" s="17">
        <v>40575</v>
      </c>
      <c r="ED129" s="3">
        <v>18</v>
      </c>
      <c r="EE129" s="3">
        <v>57.185000000000002</v>
      </c>
      <c r="EG129" s="3" t="s">
        <v>8</v>
      </c>
      <c r="EH129" s="17">
        <v>40634</v>
      </c>
      <c r="EI129" s="3">
        <v>20.6</v>
      </c>
      <c r="EJ129" s="3">
        <v>33.229999999999997</v>
      </c>
      <c r="EL129" s="3" t="s">
        <v>9</v>
      </c>
      <c r="EM129" s="17">
        <v>40544</v>
      </c>
      <c r="EN129" s="3">
        <v>114.8</v>
      </c>
      <c r="EO129" s="3">
        <v>76.040000000000006</v>
      </c>
      <c r="EQ129" s="3" t="s">
        <v>10</v>
      </c>
      <c r="ER129" s="17">
        <v>40391</v>
      </c>
      <c r="ES129" s="3">
        <v>0</v>
      </c>
      <c r="ET129" s="3">
        <v>0</v>
      </c>
      <c r="EV129" s="3" t="s">
        <v>11</v>
      </c>
      <c r="EW129" s="17">
        <v>40391</v>
      </c>
      <c r="EX129" s="3">
        <v>0</v>
      </c>
      <c r="EY129" s="3">
        <v>0</v>
      </c>
      <c r="FA129" s="3" t="s">
        <v>12</v>
      </c>
      <c r="FB129" s="17">
        <v>40391</v>
      </c>
      <c r="FC129" s="3">
        <v>0</v>
      </c>
      <c r="FD129" s="3">
        <v>0</v>
      </c>
      <c r="FF129" s="3" t="s">
        <v>22</v>
      </c>
      <c r="FG129" s="17">
        <v>40391</v>
      </c>
      <c r="FH129" s="3">
        <v>0</v>
      </c>
      <c r="FI129" s="3">
        <v>0</v>
      </c>
    </row>
    <row r="130" spans="1:165" x14ac:dyDescent="0.3">
      <c r="A130" s="3">
        <v>30093</v>
      </c>
      <c r="B130" s="17">
        <v>40513</v>
      </c>
      <c r="C130" s="3">
        <v>216.2</v>
      </c>
      <c r="D130" s="3">
        <v>124.527</v>
      </c>
      <c r="F130" s="3">
        <v>30105</v>
      </c>
      <c r="G130" s="17">
        <v>40756</v>
      </c>
      <c r="H130" s="3">
        <v>0</v>
      </c>
      <c r="I130" s="3">
        <v>6.6230000000000002</v>
      </c>
      <c r="K130" s="3">
        <v>30164</v>
      </c>
      <c r="L130" s="17">
        <v>41883</v>
      </c>
      <c r="M130" s="3">
        <v>0.51</v>
      </c>
      <c r="N130" s="3">
        <v>5.43</v>
      </c>
      <c r="P130" s="21">
        <v>30619</v>
      </c>
      <c r="Q130" s="17">
        <v>41852</v>
      </c>
      <c r="R130" s="3">
        <v>8.3800000000000008</v>
      </c>
      <c r="S130" s="3">
        <v>7.1660000000000004</v>
      </c>
      <c r="T130" s="3">
        <v>6.9909999999999997</v>
      </c>
      <c r="V130" s="3">
        <v>30722</v>
      </c>
      <c r="W130" s="17">
        <v>42278</v>
      </c>
      <c r="X130" s="3">
        <v>8.3800000000000008</v>
      </c>
      <c r="Y130" s="3">
        <v>24.170999999999999</v>
      </c>
      <c r="AA130" s="3" t="s">
        <v>23</v>
      </c>
      <c r="AB130" s="17">
        <v>40422</v>
      </c>
      <c r="AC130" s="3">
        <v>0</v>
      </c>
      <c r="AD130" s="3">
        <v>0</v>
      </c>
      <c r="AF130" s="3" t="s">
        <v>24</v>
      </c>
      <c r="AG130" s="17">
        <v>40422</v>
      </c>
      <c r="AH130" s="3">
        <v>0</v>
      </c>
      <c r="AI130" s="3">
        <v>0</v>
      </c>
      <c r="AK130" s="3" t="s">
        <v>25</v>
      </c>
      <c r="AL130" s="17">
        <v>40422</v>
      </c>
      <c r="AM130" s="3">
        <v>0</v>
      </c>
      <c r="AN130" s="3">
        <v>0</v>
      </c>
      <c r="AP130" s="3" t="s">
        <v>26</v>
      </c>
      <c r="AQ130" s="17">
        <v>40422</v>
      </c>
      <c r="AR130" s="3">
        <v>0</v>
      </c>
      <c r="AS130" s="3">
        <v>5.3680000000000003</v>
      </c>
      <c r="AU130" s="3" t="s">
        <v>13</v>
      </c>
      <c r="AV130" s="17">
        <v>40513</v>
      </c>
      <c r="AW130" s="3">
        <v>172.8</v>
      </c>
      <c r="AX130" s="3">
        <v>116.622</v>
      </c>
      <c r="AZ130" s="3" t="s">
        <v>27</v>
      </c>
      <c r="BA130" s="17">
        <v>40513</v>
      </c>
      <c r="BB130" s="3">
        <v>222.2</v>
      </c>
      <c r="BC130" s="3">
        <v>154.48599999999999</v>
      </c>
      <c r="BE130" s="3" t="s">
        <v>28</v>
      </c>
      <c r="BF130" s="17">
        <v>40422</v>
      </c>
      <c r="BG130" s="3">
        <v>0</v>
      </c>
      <c r="BH130" s="3">
        <v>0</v>
      </c>
      <c r="BJ130" s="3" t="s">
        <v>29</v>
      </c>
      <c r="BK130" s="17">
        <v>40422</v>
      </c>
      <c r="BL130" s="3">
        <v>0</v>
      </c>
      <c r="BM130" s="3">
        <v>0</v>
      </c>
      <c r="BO130" s="3" t="s">
        <v>30</v>
      </c>
      <c r="BP130" s="17">
        <v>40422</v>
      </c>
      <c r="BQ130" s="3">
        <v>0</v>
      </c>
      <c r="BR130" s="3">
        <v>0</v>
      </c>
      <c r="BT130" s="3" t="s">
        <v>31</v>
      </c>
      <c r="BU130" s="17">
        <v>40422</v>
      </c>
      <c r="BV130" s="3">
        <v>0</v>
      </c>
      <c r="BW130" s="3">
        <v>0</v>
      </c>
      <c r="BY130" s="3" t="s">
        <v>32</v>
      </c>
      <c r="BZ130" s="17">
        <v>40422</v>
      </c>
      <c r="CA130" s="3">
        <v>0</v>
      </c>
      <c r="CB130" s="3">
        <v>0</v>
      </c>
      <c r="CD130" s="3" t="s">
        <v>14</v>
      </c>
      <c r="CE130" s="17">
        <v>40452</v>
      </c>
      <c r="CF130" s="3">
        <v>18</v>
      </c>
      <c r="CG130" s="3">
        <v>31.596</v>
      </c>
      <c r="CI130" s="3" t="s">
        <v>15</v>
      </c>
      <c r="CJ130" s="17">
        <v>40634</v>
      </c>
      <c r="CK130" s="3">
        <v>57.6</v>
      </c>
      <c r="CL130" s="3">
        <v>35.968000000000004</v>
      </c>
      <c r="CN130" s="3" t="s">
        <v>16</v>
      </c>
      <c r="CO130" s="17">
        <v>41091</v>
      </c>
      <c r="CP130" s="3">
        <v>0</v>
      </c>
      <c r="CQ130" s="3">
        <v>0</v>
      </c>
      <c r="CS130" s="3" t="s">
        <v>17</v>
      </c>
      <c r="CT130" s="17">
        <v>40422</v>
      </c>
      <c r="CU130" s="3">
        <v>0</v>
      </c>
      <c r="CV130" s="3">
        <v>0</v>
      </c>
      <c r="CX130" s="3" t="s">
        <v>18</v>
      </c>
      <c r="CY130" s="17">
        <v>41671</v>
      </c>
      <c r="CZ130" s="3">
        <v>137</v>
      </c>
      <c r="DA130" s="3">
        <v>149.79300000000001</v>
      </c>
      <c r="DC130" s="3" t="s">
        <v>19</v>
      </c>
      <c r="DD130" s="17">
        <v>40452</v>
      </c>
      <c r="DE130" s="3">
        <v>23.3</v>
      </c>
      <c r="DF130" s="3">
        <v>35.546999999999997</v>
      </c>
      <c r="DH130" s="3" t="s">
        <v>20</v>
      </c>
      <c r="DI130" s="17">
        <v>40422</v>
      </c>
      <c r="DJ130" s="3">
        <v>0</v>
      </c>
      <c r="DK130" s="3">
        <v>5.1020000000000003</v>
      </c>
      <c r="DM130" s="3" t="s">
        <v>21</v>
      </c>
      <c r="DN130" s="17">
        <v>40695</v>
      </c>
      <c r="DO130" s="3">
        <v>0</v>
      </c>
      <c r="DP130" s="3">
        <v>5.3710000000000004</v>
      </c>
      <c r="DR130" s="3" t="s">
        <v>33</v>
      </c>
      <c r="DS130" s="17">
        <v>40513</v>
      </c>
      <c r="DT130" s="3">
        <v>173.9</v>
      </c>
      <c r="DU130" s="3">
        <v>128.28</v>
      </c>
      <c r="DW130" s="3" t="s">
        <v>34</v>
      </c>
      <c r="DX130" s="17">
        <v>40483</v>
      </c>
      <c r="DY130" s="3">
        <v>60.6</v>
      </c>
      <c r="DZ130" s="3">
        <v>59.981000000000002</v>
      </c>
      <c r="EB130" s="3" t="s">
        <v>35</v>
      </c>
      <c r="EC130" s="17">
        <v>40603</v>
      </c>
      <c r="ED130" s="3">
        <v>6.5</v>
      </c>
      <c r="EE130" s="3">
        <v>86.561000000000007</v>
      </c>
      <c r="EG130" s="3" t="s">
        <v>8</v>
      </c>
      <c r="EH130" s="17">
        <v>40664</v>
      </c>
      <c r="EI130" s="3">
        <v>3</v>
      </c>
      <c r="EJ130" s="3">
        <v>5.6440000000000001</v>
      </c>
      <c r="EL130" s="3" t="s">
        <v>9</v>
      </c>
      <c r="EM130" s="17">
        <v>40575</v>
      </c>
      <c r="EN130" s="3">
        <v>16.2</v>
      </c>
      <c r="EO130" s="3">
        <v>19.773</v>
      </c>
      <c r="EQ130" s="3" t="s">
        <v>10</v>
      </c>
      <c r="ER130" s="17">
        <v>40422</v>
      </c>
      <c r="ES130" s="3">
        <v>0</v>
      </c>
      <c r="ET130" s="3">
        <v>0</v>
      </c>
      <c r="EV130" s="3" t="s">
        <v>11</v>
      </c>
      <c r="EW130" s="17">
        <v>40422</v>
      </c>
      <c r="EX130" s="3">
        <v>0</v>
      </c>
      <c r="EY130" s="3">
        <v>0</v>
      </c>
      <c r="FA130" s="3" t="s">
        <v>12</v>
      </c>
      <c r="FB130" s="17">
        <v>40422</v>
      </c>
      <c r="FC130" s="3">
        <v>0</v>
      </c>
      <c r="FD130" s="3">
        <v>0</v>
      </c>
      <c r="FF130" s="3" t="s">
        <v>22</v>
      </c>
      <c r="FG130" s="17">
        <v>40422</v>
      </c>
      <c r="FH130" s="3">
        <v>0</v>
      </c>
      <c r="FI130" s="3">
        <v>0</v>
      </c>
    </row>
    <row r="131" spans="1:165" x14ac:dyDescent="0.3">
      <c r="A131" s="3">
        <v>30093</v>
      </c>
      <c r="B131" s="17">
        <v>40544</v>
      </c>
      <c r="C131" s="3">
        <v>392</v>
      </c>
      <c r="D131" s="3">
        <v>110.133</v>
      </c>
      <c r="F131" s="3">
        <v>30105</v>
      </c>
      <c r="G131" s="17">
        <v>40787</v>
      </c>
      <c r="H131" s="3">
        <v>0</v>
      </c>
      <c r="I131" s="3">
        <v>6.8209999999999997</v>
      </c>
      <c r="K131" s="3">
        <v>30164</v>
      </c>
      <c r="L131" s="17">
        <v>41913</v>
      </c>
      <c r="M131" s="3">
        <v>40.9</v>
      </c>
      <c r="N131" s="3">
        <v>27.869</v>
      </c>
      <c r="P131" s="21">
        <v>30619</v>
      </c>
      <c r="Q131" s="17">
        <v>41883</v>
      </c>
      <c r="R131" s="3">
        <v>26.92</v>
      </c>
      <c r="S131" s="3">
        <v>8.3330000000000002</v>
      </c>
      <c r="T131" s="3">
        <v>8.8569999999999993</v>
      </c>
      <c r="V131" s="3">
        <v>30722</v>
      </c>
      <c r="W131" s="17">
        <v>42309</v>
      </c>
      <c r="X131" s="3">
        <v>25.4</v>
      </c>
      <c r="Y131" s="3">
        <v>45.578000000000003</v>
      </c>
      <c r="AA131" s="3" t="s">
        <v>23</v>
      </c>
      <c r="AB131" s="17">
        <v>40452</v>
      </c>
      <c r="AC131" s="3">
        <v>3</v>
      </c>
      <c r="AD131" s="3">
        <v>14.909000000000001</v>
      </c>
      <c r="AF131" s="3" t="s">
        <v>24</v>
      </c>
      <c r="AG131" s="17">
        <v>40452</v>
      </c>
      <c r="AH131" s="3">
        <v>0</v>
      </c>
      <c r="AI131" s="3">
        <v>15.172000000000001</v>
      </c>
      <c r="AK131" s="3" t="s">
        <v>25</v>
      </c>
      <c r="AL131" s="17">
        <v>40452</v>
      </c>
      <c r="AM131" s="3">
        <v>5.2</v>
      </c>
      <c r="AN131" s="3">
        <v>18.411000000000001</v>
      </c>
      <c r="AP131" s="3" t="s">
        <v>26</v>
      </c>
      <c r="AQ131" s="17">
        <v>40452</v>
      </c>
      <c r="AR131" s="3">
        <v>8.9</v>
      </c>
      <c r="AS131" s="3">
        <v>27.9</v>
      </c>
      <c r="AU131" s="3" t="s">
        <v>13</v>
      </c>
      <c r="AV131" s="17">
        <v>40544</v>
      </c>
      <c r="AW131" s="3">
        <v>190.8</v>
      </c>
      <c r="AX131" s="3">
        <v>114.369</v>
      </c>
      <c r="AZ131" s="3" t="s">
        <v>27</v>
      </c>
      <c r="BA131" s="17">
        <v>40544</v>
      </c>
      <c r="BB131" s="3">
        <v>341.8</v>
      </c>
      <c r="BC131" s="3">
        <v>135.40799999999999</v>
      </c>
      <c r="BE131" s="3" t="s">
        <v>28</v>
      </c>
      <c r="BF131" s="17">
        <v>40452</v>
      </c>
      <c r="BG131" s="3">
        <v>10.5</v>
      </c>
      <c r="BH131" s="3">
        <v>22.673999999999999</v>
      </c>
      <c r="BJ131" s="3" t="s">
        <v>29</v>
      </c>
      <c r="BK131" s="17">
        <v>40452</v>
      </c>
      <c r="BL131" s="3">
        <v>17</v>
      </c>
      <c r="BM131" s="3">
        <v>28.800999999999998</v>
      </c>
      <c r="BO131" s="3" t="s">
        <v>30</v>
      </c>
      <c r="BP131" s="17">
        <v>40452</v>
      </c>
      <c r="BQ131" s="3">
        <v>16</v>
      </c>
      <c r="BR131" s="3">
        <v>28.800999999999998</v>
      </c>
      <c r="BT131" s="3" t="s">
        <v>31</v>
      </c>
      <c r="BU131" s="17">
        <v>40452</v>
      </c>
      <c r="BV131" s="3">
        <v>11</v>
      </c>
      <c r="BW131" s="3">
        <v>32.448999999999998</v>
      </c>
      <c r="BY131" s="3" t="s">
        <v>32</v>
      </c>
      <c r="BZ131" s="17">
        <v>40452</v>
      </c>
      <c r="CA131" s="3">
        <v>8</v>
      </c>
      <c r="CB131" s="3">
        <v>26.905000000000001</v>
      </c>
      <c r="CD131" s="3" t="s">
        <v>14</v>
      </c>
      <c r="CE131" s="17">
        <v>40483</v>
      </c>
      <c r="CF131" s="3">
        <v>52.8</v>
      </c>
      <c r="CG131" s="3">
        <v>71.808000000000007</v>
      </c>
      <c r="CI131" s="3" t="s">
        <v>15</v>
      </c>
      <c r="CJ131" s="17">
        <v>40664</v>
      </c>
      <c r="CK131" s="3">
        <v>0.4</v>
      </c>
      <c r="CL131" s="3">
        <v>10.901999999999999</v>
      </c>
      <c r="CN131" s="3" t="s">
        <v>16</v>
      </c>
      <c r="CO131" s="17">
        <v>41122</v>
      </c>
      <c r="CP131" s="3">
        <v>0</v>
      </c>
      <c r="CQ131" s="3">
        <v>0</v>
      </c>
      <c r="CS131" s="3" t="s">
        <v>17</v>
      </c>
      <c r="CT131" s="17">
        <v>40452</v>
      </c>
      <c r="CU131" s="3">
        <v>20</v>
      </c>
      <c r="CV131" s="3">
        <v>28.8</v>
      </c>
      <c r="CX131" s="3" t="s">
        <v>18</v>
      </c>
      <c r="CY131" s="17">
        <v>41699</v>
      </c>
      <c r="CZ131" s="3">
        <v>266.2</v>
      </c>
      <c r="DA131" s="3">
        <v>188.66300000000001</v>
      </c>
      <c r="DC131" s="3" t="s">
        <v>19</v>
      </c>
      <c r="DD131" s="17">
        <v>40483</v>
      </c>
      <c r="DE131" s="3">
        <v>35.4</v>
      </c>
      <c r="DF131" s="3">
        <v>80.278000000000006</v>
      </c>
      <c r="DH131" s="3" t="s">
        <v>20</v>
      </c>
      <c r="DI131" s="17">
        <v>40452</v>
      </c>
      <c r="DJ131" s="3">
        <v>30</v>
      </c>
      <c r="DK131" s="3">
        <v>32.427</v>
      </c>
      <c r="DM131" s="3" t="s">
        <v>21</v>
      </c>
      <c r="DN131" s="17">
        <v>40756</v>
      </c>
      <c r="DO131" s="3">
        <v>0</v>
      </c>
      <c r="DP131" s="3">
        <v>6.5979999999999999</v>
      </c>
      <c r="DR131" s="3" t="s">
        <v>33</v>
      </c>
      <c r="DS131" s="17">
        <v>40544</v>
      </c>
      <c r="DT131" s="3">
        <v>217.9</v>
      </c>
      <c r="DU131" s="3">
        <v>93.722999999999999</v>
      </c>
      <c r="DW131" s="3" t="s">
        <v>34</v>
      </c>
      <c r="DX131" s="17">
        <v>40513</v>
      </c>
      <c r="DY131" s="3">
        <v>249</v>
      </c>
      <c r="DZ131" s="3">
        <v>110.039</v>
      </c>
      <c r="EB131" s="3" t="s">
        <v>35</v>
      </c>
      <c r="EC131" s="17">
        <v>40634</v>
      </c>
      <c r="ED131" s="3">
        <v>89</v>
      </c>
      <c r="EE131" s="3">
        <v>24.888000000000002</v>
      </c>
      <c r="EG131" s="3" t="s">
        <v>8</v>
      </c>
      <c r="EH131" s="17">
        <v>40695</v>
      </c>
      <c r="EI131" s="3">
        <v>6</v>
      </c>
      <c r="EJ131" s="3">
        <v>0</v>
      </c>
      <c r="EL131" s="3" t="s">
        <v>9</v>
      </c>
      <c r="EM131" s="17">
        <v>40603</v>
      </c>
      <c r="EN131" s="3">
        <v>188.2</v>
      </c>
      <c r="EO131" s="3">
        <v>91.742000000000004</v>
      </c>
      <c r="EQ131" s="3" t="s">
        <v>10</v>
      </c>
      <c r="ER131" s="17">
        <v>40452</v>
      </c>
      <c r="ES131" s="3">
        <v>6.5</v>
      </c>
      <c r="ET131" s="3">
        <v>24.533999999999999</v>
      </c>
      <c r="EV131" s="3" t="s">
        <v>11</v>
      </c>
      <c r="EW131" s="17">
        <v>40452</v>
      </c>
      <c r="EX131" s="3">
        <v>0</v>
      </c>
      <c r="EY131" s="3">
        <v>22.023</v>
      </c>
      <c r="FA131" s="3" t="s">
        <v>12</v>
      </c>
      <c r="FB131" s="17">
        <v>40452</v>
      </c>
      <c r="FC131" s="3">
        <v>34</v>
      </c>
      <c r="FD131" s="3">
        <v>21.824000000000002</v>
      </c>
      <c r="FF131" s="3" t="s">
        <v>22</v>
      </c>
      <c r="FG131" s="17">
        <v>40452</v>
      </c>
      <c r="FH131" s="3">
        <v>65</v>
      </c>
      <c r="FI131" s="3">
        <v>40.640999999999998</v>
      </c>
    </row>
    <row r="132" spans="1:165" x14ac:dyDescent="0.3">
      <c r="A132" s="3">
        <v>30093</v>
      </c>
      <c r="B132" s="17">
        <v>40575</v>
      </c>
      <c r="C132" s="3">
        <v>40.1</v>
      </c>
      <c r="D132" s="3">
        <v>78.734999999999999</v>
      </c>
      <c r="F132" s="3">
        <v>30105</v>
      </c>
      <c r="G132" s="17">
        <v>40817</v>
      </c>
      <c r="H132" s="3">
        <v>63.75</v>
      </c>
      <c r="I132" s="3">
        <v>49.835999999999999</v>
      </c>
      <c r="K132" s="3">
        <v>30164</v>
      </c>
      <c r="L132" s="17">
        <v>41944</v>
      </c>
      <c r="M132" s="3">
        <v>105.15</v>
      </c>
      <c r="N132" s="3">
        <v>109.645</v>
      </c>
      <c r="P132" s="21">
        <v>30619</v>
      </c>
      <c r="Q132" s="17">
        <v>41913</v>
      </c>
      <c r="R132" s="3">
        <v>45.72</v>
      </c>
      <c r="S132" s="3">
        <v>36.676000000000002</v>
      </c>
      <c r="T132" s="3">
        <v>39.340000000000003</v>
      </c>
      <c r="V132" s="3">
        <v>30722</v>
      </c>
      <c r="W132" s="17">
        <v>42339</v>
      </c>
      <c r="X132" s="3">
        <v>51.06</v>
      </c>
      <c r="Y132" s="3">
        <v>58.752000000000002</v>
      </c>
      <c r="AA132" s="3" t="s">
        <v>23</v>
      </c>
      <c r="AB132" s="17">
        <v>40483</v>
      </c>
      <c r="AC132" s="3">
        <v>150.80000000000001</v>
      </c>
      <c r="AD132" s="3">
        <v>68.539000000000001</v>
      </c>
      <c r="AF132" s="3" t="s">
        <v>24</v>
      </c>
      <c r="AG132" s="17">
        <v>40483</v>
      </c>
      <c r="AH132" s="3">
        <v>144.19999999999999</v>
      </c>
      <c r="AI132" s="3">
        <v>68.912000000000006</v>
      </c>
      <c r="AK132" s="3" t="s">
        <v>25</v>
      </c>
      <c r="AL132" s="17">
        <v>40483</v>
      </c>
      <c r="AM132" s="3">
        <v>90.6</v>
      </c>
      <c r="AN132" s="3">
        <v>73.159000000000006</v>
      </c>
      <c r="AP132" s="3" t="s">
        <v>26</v>
      </c>
      <c r="AQ132" s="17">
        <v>40483</v>
      </c>
      <c r="AR132" s="3">
        <v>91</v>
      </c>
      <c r="AS132" s="3">
        <v>76.655000000000001</v>
      </c>
      <c r="AU132" s="3" t="s">
        <v>13</v>
      </c>
      <c r="AV132" s="17">
        <v>40575</v>
      </c>
      <c r="AW132" s="3">
        <v>21.6</v>
      </c>
      <c r="AX132" s="3">
        <v>84.227000000000004</v>
      </c>
      <c r="AZ132" s="3" t="s">
        <v>27</v>
      </c>
      <c r="BA132" s="17">
        <v>40575</v>
      </c>
      <c r="BB132" s="3">
        <v>57.2</v>
      </c>
      <c r="BC132" s="3">
        <v>98.552999999999997</v>
      </c>
      <c r="BE132" s="3" t="s">
        <v>28</v>
      </c>
      <c r="BF132" s="17">
        <v>40483</v>
      </c>
      <c r="BG132" s="3">
        <v>28.5</v>
      </c>
      <c r="BH132" s="3">
        <v>69.757999999999996</v>
      </c>
      <c r="BJ132" s="3" t="s">
        <v>29</v>
      </c>
      <c r="BK132" s="17">
        <v>40483</v>
      </c>
      <c r="BL132" s="3">
        <v>27</v>
      </c>
      <c r="BM132" s="3">
        <v>82.397999999999996</v>
      </c>
      <c r="BO132" s="3" t="s">
        <v>30</v>
      </c>
      <c r="BP132" s="17">
        <v>40483</v>
      </c>
      <c r="BQ132" s="3">
        <v>33</v>
      </c>
      <c r="BR132" s="3">
        <v>82.397999999999996</v>
      </c>
      <c r="BT132" s="3" t="s">
        <v>31</v>
      </c>
      <c r="BU132" s="17">
        <v>40483</v>
      </c>
      <c r="BV132" s="3">
        <v>14</v>
      </c>
      <c r="BW132" s="3">
        <v>79.402000000000001</v>
      </c>
      <c r="BY132" s="3" t="s">
        <v>32</v>
      </c>
      <c r="BZ132" s="17">
        <v>40483</v>
      </c>
      <c r="CA132" s="3">
        <v>32</v>
      </c>
      <c r="CB132" s="3">
        <v>79.251000000000005</v>
      </c>
      <c r="CD132" s="3" t="s">
        <v>14</v>
      </c>
      <c r="CE132" s="17">
        <v>40513</v>
      </c>
      <c r="CF132" s="3">
        <v>252.1</v>
      </c>
      <c r="CG132" s="3">
        <v>132.233</v>
      </c>
      <c r="CI132" s="3" t="s">
        <v>15</v>
      </c>
      <c r="CJ132" s="17">
        <v>40695</v>
      </c>
      <c r="CK132" s="3">
        <v>13.8</v>
      </c>
      <c r="CL132" s="3">
        <v>8.4090000000000007</v>
      </c>
      <c r="CN132" s="3" t="s">
        <v>16</v>
      </c>
      <c r="CO132" s="17">
        <v>41153</v>
      </c>
      <c r="CP132" s="3">
        <v>0</v>
      </c>
      <c r="CQ132" s="3">
        <v>47.944000000000003</v>
      </c>
      <c r="CS132" s="3" t="s">
        <v>17</v>
      </c>
      <c r="CT132" s="17">
        <v>40483</v>
      </c>
      <c r="CU132" s="3">
        <v>133</v>
      </c>
      <c r="CV132" s="3">
        <v>77.632000000000005</v>
      </c>
      <c r="CX132" s="3" t="s">
        <v>18</v>
      </c>
      <c r="CY132" s="17">
        <v>41730</v>
      </c>
      <c r="CZ132" s="3">
        <v>8.1999999999999993</v>
      </c>
      <c r="DA132" s="3">
        <v>20.274999999999999</v>
      </c>
      <c r="DC132" s="3" t="s">
        <v>19</v>
      </c>
      <c r="DD132" s="17">
        <v>40513</v>
      </c>
      <c r="DE132" s="3">
        <v>228.4</v>
      </c>
      <c r="DF132" s="3">
        <v>157.61099999999999</v>
      </c>
      <c r="DH132" s="3" t="s">
        <v>20</v>
      </c>
      <c r="DI132" s="17">
        <v>40483</v>
      </c>
      <c r="DJ132" s="3">
        <v>68.5</v>
      </c>
      <c r="DK132" s="3">
        <v>86.409000000000006</v>
      </c>
      <c r="DM132" s="3" t="s">
        <v>21</v>
      </c>
      <c r="DN132" s="17">
        <v>40787</v>
      </c>
      <c r="DO132" s="3">
        <v>2</v>
      </c>
      <c r="DP132" s="3">
        <v>5.8490000000000002</v>
      </c>
      <c r="DR132" s="3" t="s">
        <v>33</v>
      </c>
      <c r="DS132" s="17">
        <v>40575</v>
      </c>
      <c r="DT132" s="3">
        <v>17.8</v>
      </c>
      <c r="DU132" s="3">
        <v>56.411999999999999</v>
      </c>
      <c r="DW132" s="3" t="s">
        <v>34</v>
      </c>
      <c r="DX132" s="17">
        <v>40544</v>
      </c>
      <c r="DY132" s="3">
        <v>130.4</v>
      </c>
      <c r="DZ132" s="3">
        <v>84.608999999999995</v>
      </c>
      <c r="EB132" s="3" t="s">
        <v>35</v>
      </c>
      <c r="EC132" s="17">
        <v>40664</v>
      </c>
      <c r="ED132" s="3">
        <v>0</v>
      </c>
      <c r="EE132" s="3">
        <v>7.6079999999999997</v>
      </c>
      <c r="EG132" s="3" t="s">
        <v>8</v>
      </c>
      <c r="EH132" s="17">
        <v>40725</v>
      </c>
      <c r="EI132" s="3">
        <v>0</v>
      </c>
      <c r="EJ132" s="3">
        <v>0</v>
      </c>
      <c r="EL132" s="3" t="s">
        <v>9</v>
      </c>
      <c r="EM132" s="17">
        <v>40634</v>
      </c>
      <c r="EN132" s="3">
        <v>19.8</v>
      </c>
      <c r="EO132" s="3">
        <v>36.354999999999997</v>
      </c>
      <c r="EQ132" s="3" t="s">
        <v>10</v>
      </c>
      <c r="ER132" s="17">
        <v>40483</v>
      </c>
      <c r="ES132" s="3">
        <v>13</v>
      </c>
      <c r="ET132" s="3">
        <v>67.846999999999994</v>
      </c>
      <c r="EV132" s="3" t="s">
        <v>11</v>
      </c>
      <c r="EW132" s="17">
        <v>40483</v>
      </c>
      <c r="EX132" s="3">
        <v>0</v>
      </c>
      <c r="EY132" s="3">
        <v>57.457999999999998</v>
      </c>
      <c r="FA132" s="3" t="s">
        <v>12</v>
      </c>
      <c r="FB132" s="17">
        <v>40483</v>
      </c>
      <c r="FC132" s="3">
        <v>111.5</v>
      </c>
      <c r="FD132" s="3">
        <v>82.787999999999997</v>
      </c>
      <c r="FF132" s="3" t="s">
        <v>22</v>
      </c>
      <c r="FG132" s="17">
        <v>40483</v>
      </c>
      <c r="FH132" s="3">
        <v>29.8</v>
      </c>
      <c r="FI132" s="3">
        <v>74.156999999999996</v>
      </c>
    </row>
    <row r="133" spans="1:165" x14ac:dyDescent="0.3">
      <c r="A133" s="3">
        <v>30093</v>
      </c>
      <c r="B133" s="17">
        <v>40603</v>
      </c>
      <c r="C133" s="3">
        <v>127.6</v>
      </c>
      <c r="D133" s="3">
        <v>103.7</v>
      </c>
      <c r="F133" s="3">
        <v>30105</v>
      </c>
      <c r="G133" s="17">
        <v>40848</v>
      </c>
      <c r="H133" s="3">
        <v>87.64</v>
      </c>
      <c r="I133" s="3">
        <v>62.283000000000001</v>
      </c>
      <c r="K133" s="3">
        <v>30164</v>
      </c>
      <c r="L133" s="17">
        <v>41974</v>
      </c>
      <c r="M133" s="3">
        <v>232.41</v>
      </c>
      <c r="N133" s="3">
        <v>212.76599999999999</v>
      </c>
      <c r="P133" s="21">
        <v>30619</v>
      </c>
      <c r="Q133" s="17">
        <v>41944</v>
      </c>
      <c r="R133" s="3">
        <v>154.94</v>
      </c>
      <c r="S133" s="3">
        <v>100.054</v>
      </c>
      <c r="T133" s="3">
        <v>94.004999999999995</v>
      </c>
      <c r="V133" s="3">
        <v>30722</v>
      </c>
      <c r="W133" s="17">
        <v>42370</v>
      </c>
      <c r="X133" s="3">
        <v>112.78</v>
      </c>
      <c r="Y133" s="3">
        <v>112.03700000000001</v>
      </c>
      <c r="AA133" s="3" t="s">
        <v>23</v>
      </c>
      <c r="AB133" s="17">
        <v>40513</v>
      </c>
      <c r="AC133" s="3">
        <v>218.1</v>
      </c>
      <c r="AD133" s="3">
        <v>138.35599999999999</v>
      </c>
      <c r="AF133" s="3" t="s">
        <v>24</v>
      </c>
      <c r="AG133" s="17">
        <v>40513</v>
      </c>
      <c r="AH133" s="3">
        <v>73.3</v>
      </c>
      <c r="AI133" s="3">
        <v>144.71799999999999</v>
      </c>
      <c r="AK133" s="3" t="s">
        <v>25</v>
      </c>
      <c r="AL133" s="17">
        <v>40513</v>
      </c>
      <c r="AM133" s="3">
        <v>131</v>
      </c>
      <c r="AN133" s="3">
        <v>136.363</v>
      </c>
      <c r="AP133" s="3" t="s">
        <v>26</v>
      </c>
      <c r="AQ133" s="17">
        <v>40513</v>
      </c>
      <c r="AR133" s="3">
        <v>212.6</v>
      </c>
      <c r="AS133" s="3">
        <v>173.86600000000001</v>
      </c>
      <c r="AU133" s="3" t="s">
        <v>13</v>
      </c>
      <c r="AV133" s="17">
        <v>40603</v>
      </c>
      <c r="AW133" s="3">
        <v>68.599999999999994</v>
      </c>
      <c r="AX133" s="3">
        <v>90.917000000000002</v>
      </c>
      <c r="AZ133" s="3" t="s">
        <v>27</v>
      </c>
      <c r="BA133" s="17">
        <v>40603</v>
      </c>
      <c r="BB133" s="3">
        <v>163.19999999999999</v>
      </c>
      <c r="BC133" s="3">
        <v>100.395</v>
      </c>
      <c r="BE133" s="3" t="s">
        <v>28</v>
      </c>
      <c r="BF133" s="17">
        <v>40513</v>
      </c>
      <c r="BG133" s="3">
        <v>209.5</v>
      </c>
      <c r="BH133" s="3">
        <v>126.041</v>
      </c>
      <c r="BJ133" s="3" t="s">
        <v>29</v>
      </c>
      <c r="BK133" s="17">
        <v>40513</v>
      </c>
      <c r="BL133" s="3">
        <v>204</v>
      </c>
      <c r="BM133" s="3">
        <v>131.39699999999999</v>
      </c>
      <c r="BO133" s="3" t="s">
        <v>30</v>
      </c>
      <c r="BP133" s="17">
        <v>40513</v>
      </c>
      <c r="BQ133" s="3">
        <v>211</v>
      </c>
      <c r="BR133" s="3">
        <v>131.39699999999999</v>
      </c>
      <c r="BT133" s="3" t="s">
        <v>31</v>
      </c>
      <c r="BU133" s="17">
        <v>40513</v>
      </c>
      <c r="BV133" s="3">
        <v>258</v>
      </c>
      <c r="BW133" s="3">
        <v>169.27</v>
      </c>
      <c r="BY133" s="3" t="s">
        <v>32</v>
      </c>
      <c r="BZ133" s="17">
        <v>40513</v>
      </c>
      <c r="CA133" s="3">
        <v>250.5</v>
      </c>
      <c r="CB133" s="3">
        <v>132.613</v>
      </c>
      <c r="CD133" s="3" t="s">
        <v>14</v>
      </c>
      <c r="CE133" s="17">
        <v>40544</v>
      </c>
      <c r="CF133" s="3">
        <v>235.7</v>
      </c>
      <c r="CG133" s="3">
        <v>104.126</v>
      </c>
      <c r="CI133" s="3" t="s">
        <v>15</v>
      </c>
      <c r="CJ133" s="17">
        <v>40725</v>
      </c>
      <c r="CK133" s="3">
        <v>0</v>
      </c>
      <c r="CL133" s="3">
        <v>0</v>
      </c>
      <c r="CN133" s="3" t="s">
        <v>16</v>
      </c>
      <c r="CO133" s="17">
        <v>41183</v>
      </c>
      <c r="CP133" s="3">
        <v>0.6</v>
      </c>
      <c r="CQ133" s="3">
        <v>85.638999999999996</v>
      </c>
      <c r="CS133" s="3" t="s">
        <v>17</v>
      </c>
      <c r="CT133" s="17">
        <v>40513</v>
      </c>
      <c r="CU133" s="3">
        <v>210.5</v>
      </c>
      <c r="CV133" s="3">
        <v>154.57</v>
      </c>
      <c r="CX133" s="3" t="s">
        <v>18</v>
      </c>
      <c r="CY133" s="17">
        <v>41760</v>
      </c>
      <c r="CZ133" s="3">
        <v>0</v>
      </c>
      <c r="DA133" s="3">
        <v>5.7919999999999998</v>
      </c>
      <c r="DC133" s="3" t="s">
        <v>19</v>
      </c>
      <c r="DD133" s="17">
        <v>40544</v>
      </c>
      <c r="DE133" s="3">
        <v>311.5</v>
      </c>
      <c r="DF133" s="3">
        <v>121.955</v>
      </c>
      <c r="DH133" s="3" t="s">
        <v>20</v>
      </c>
      <c r="DI133" s="17">
        <v>40513</v>
      </c>
      <c r="DJ133" s="3">
        <v>213.8</v>
      </c>
      <c r="DK133" s="3">
        <v>137.94800000000001</v>
      </c>
      <c r="DM133" s="3" t="s">
        <v>21</v>
      </c>
      <c r="DN133" s="17">
        <v>40817</v>
      </c>
      <c r="DO133" s="3">
        <v>21.4</v>
      </c>
      <c r="DP133" s="3">
        <v>55.231000000000002</v>
      </c>
      <c r="DR133" s="3" t="s">
        <v>33</v>
      </c>
      <c r="DS133" s="17">
        <v>40603</v>
      </c>
      <c r="DT133" s="3">
        <v>149.5</v>
      </c>
      <c r="DU133" s="3">
        <v>88.866</v>
      </c>
      <c r="DW133" s="3" t="s">
        <v>34</v>
      </c>
      <c r="DX133" s="17">
        <v>40575</v>
      </c>
      <c r="DY133" s="3">
        <v>32.6</v>
      </c>
      <c r="DZ133" s="3">
        <v>44.445</v>
      </c>
      <c r="EB133" s="3" t="s">
        <v>35</v>
      </c>
      <c r="EC133" s="17">
        <v>40695</v>
      </c>
      <c r="ED133" s="3">
        <v>15</v>
      </c>
      <c r="EE133" s="3">
        <v>0</v>
      </c>
      <c r="EG133" s="3" t="s">
        <v>8</v>
      </c>
      <c r="EH133" s="17">
        <v>40756</v>
      </c>
      <c r="EI133" s="3">
        <v>0</v>
      </c>
      <c r="EJ133" s="3">
        <v>0</v>
      </c>
      <c r="EL133" s="3" t="s">
        <v>9</v>
      </c>
      <c r="EM133" s="17">
        <v>40664</v>
      </c>
      <c r="EN133" s="3">
        <v>8</v>
      </c>
      <c r="EO133" s="3">
        <v>5.6829999999999998</v>
      </c>
      <c r="EQ133" s="3" t="s">
        <v>10</v>
      </c>
      <c r="ER133" s="17">
        <v>40513</v>
      </c>
      <c r="ES133" s="3">
        <v>233.9</v>
      </c>
      <c r="ET133" s="3">
        <v>107.26</v>
      </c>
      <c r="EV133" s="3" t="s">
        <v>11</v>
      </c>
      <c r="EW133" s="17">
        <v>40513</v>
      </c>
      <c r="EX133" s="3">
        <v>0</v>
      </c>
      <c r="EY133" s="3">
        <v>113.547</v>
      </c>
      <c r="FA133" s="3" t="s">
        <v>12</v>
      </c>
      <c r="FB133" s="17">
        <v>40513</v>
      </c>
      <c r="FC133" s="3">
        <v>174.5</v>
      </c>
      <c r="FD133" s="3">
        <v>121.83799999999999</v>
      </c>
      <c r="FF133" s="3" t="s">
        <v>22</v>
      </c>
      <c r="FG133" s="17">
        <v>40513</v>
      </c>
      <c r="FH133" s="3">
        <v>115.2</v>
      </c>
      <c r="FI133" s="3">
        <v>157.749</v>
      </c>
    </row>
    <row r="134" spans="1:165" x14ac:dyDescent="0.3">
      <c r="A134" s="3">
        <v>30093</v>
      </c>
      <c r="B134" s="17">
        <v>40634</v>
      </c>
      <c r="C134" s="3">
        <v>111.8</v>
      </c>
      <c r="D134" s="3">
        <v>26.382000000000001</v>
      </c>
      <c r="F134" s="3">
        <v>30105</v>
      </c>
      <c r="G134" s="17">
        <v>40878</v>
      </c>
      <c r="H134" s="3">
        <v>138.16999999999999</v>
      </c>
      <c r="I134" s="3">
        <v>89.17</v>
      </c>
      <c r="K134" s="3">
        <v>30164</v>
      </c>
      <c r="L134" s="17">
        <v>42005</v>
      </c>
      <c r="M134" s="3">
        <v>72.650000000000006</v>
      </c>
      <c r="N134" s="3">
        <v>119.321</v>
      </c>
      <c r="P134" s="21">
        <v>30619</v>
      </c>
      <c r="Q134" s="17">
        <v>41974</v>
      </c>
      <c r="R134" s="3">
        <v>99.06</v>
      </c>
      <c r="S134" s="3">
        <v>139.654</v>
      </c>
      <c r="T134" s="3">
        <v>142.40899999999999</v>
      </c>
      <c r="V134" s="3">
        <v>30722</v>
      </c>
      <c r="W134" s="17">
        <v>42401</v>
      </c>
      <c r="X134" s="3">
        <v>16.510000000000002</v>
      </c>
      <c r="Y134" s="3">
        <v>73.808999999999997</v>
      </c>
      <c r="AA134" s="3" t="s">
        <v>23</v>
      </c>
      <c r="AB134" s="17">
        <v>40544</v>
      </c>
      <c r="AC134" s="3">
        <v>145.6</v>
      </c>
      <c r="AD134" s="3">
        <v>108.199</v>
      </c>
      <c r="AF134" s="3" t="s">
        <v>24</v>
      </c>
      <c r="AG134" s="17">
        <v>40544</v>
      </c>
      <c r="AH134" s="3">
        <v>155</v>
      </c>
      <c r="AI134" s="3">
        <v>112.64</v>
      </c>
      <c r="AK134" s="3" t="s">
        <v>25</v>
      </c>
      <c r="AL134" s="17">
        <v>40544</v>
      </c>
      <c r="AM134" s="3">
        <v>17.8</v>
      </c>
      <c r="AN134" s="3">
        <v>133.911</v>
      </c>
      <c r="AP134" s="3" t="s">
        <v>26</v>
      </c>
      <c r="AQ134" s="17">
        <v>40544</v>
      </c>
      <c r="AR134" s="3">
        <v>318</v>
      </c>
      <c r="AS134" s="3">
        <v>148.1</v>
      </c>
      <c r="AU134" s="3" t="s">
        <v>13</v>
      </c>
      <c r="AV134" s="17">
        <v>40634</v>
      </c>
      <c r="AW134" s="3">
        <v>45.8</v>
      </c>
      <c r="AX134" s="3">
        <v>34.115000000000002</v>
      </c>
      <c r="AZ134" s="3" t="s">
        <v>27</v>
      </c>
      <c r="BA134" s="17">
        <v>40634</v>
      </c>
      <c r="BB134" s="3">
        <v>22.4</v>
      </c>
      <c r="BC134" s="3">
        <v>37.664000000000001</v>
      </c>
      <c r="BE134" s="3" t="s">
        <v>28</v>
      </c>
      <c r="BF134" s="17">
        <v>40544</v>
      </c>
      <c r="BG134" s="3">
        <v>169.5</v>
      </c>
      <c r="BH134" s="3">
        <v>99.852000000000004</v>
      </c>
      <c r="BJ134" s="3" t="s">
        <v>29</v>
      </c>
      <c r="BK134" s="17">
        <v>40544</v>
      </c>
      <c r="BL134" s="3">
        <v>166</v>
      </c>
      <c r="BM134" s="3">
        <v>114.55200000000001</v>
      </c>
      <c r="BO134" s="3" t="s">
        <v>30</v>
      </c>
      <c r="BP134" s="17">
        <v>40544</v>
      </c>
      <c r="BQ134" s="3">
        <v>161</v>
      </c>
      <c r="BR134" s="3">
        <v>114.55200000000001</v>
      </c>
      <c r="BT134" s="3" t="s">
        <v>31</v>
      </c>
      <c r="BU134" s="17">
        <v>40544</v>
      </c>
      <c r="BV134" s="3">
        <v>204</v>
      </c>
      <c r="BW134" s="3">
        <v>128.822</v>
      </c>
      <c r="BY134" s="3" t="s">
        <v>32</v>
      </c>
      <c r="BZ134" s="17">
        <v>40544</v>
      </c>
      <c r="CA134" s="3">
        <v>201</v>
      </c>
      <c r="CB134" s="3">
        <v>105.78700000000001</v>
      </c>
      <c r="CD134" s="3" t="s">
        <v>14</v>
      </c>
      <c r="CE134" s="17">
        <v>40575</v>
      </c>
      <c r="CF134" s="3">
        <v>34.4</v>
      </c>
      <c r="CG134" s="3">
        <v>70.932000000000002</v>
      </c>
      <c r="CI134" s="3" t="s">
        <v>15</v>
      </c>
      <c r="CJ134" s="17">
        <v>40756</v>
      </c>
      <c r="CK134" s="3">
        <v>6.2</v>
      </c>
      <c r="CL134" s="3">
        <v>5.5190000000000001</v>
      </c>
      <c r="CN134" s="3" t="s">
        <v>16</v>
      </c>
      <c r="CO134" s="17">
        <v>41214</v>
      </c>
      <c r="CP134" s="3">
        <v>0.2</v>
      </c>
      <c r="CQ134" s="3">
        <v>109.869</v>
      </c>
      <c r="CS134" s="3" t="s">
        <v>17</v>
      </c>
      <c r="CT134" s="17">
        <v>40544</v>
      </c>
      <c r="CU134" s="3">
        <v>297</v>
      </c>
      <c r="CV134" s="3">
        <v>120.465</v>
      </c>
      <c r="CX134" s="3" t="s">
        <v>18</v>
      </c>
      <c r="CY134" s="17">
        <v>41791</v>
      </c>
      <c r="CZ134" s="3">
        <v>7</v>
      </c>
      <c r="DA134" s="3">
        <v>0</v>
      </c>
      <c r="DC134" s="3" t="s">
        <v>19</v>
      </c>
      <c r="DD134" s="17">
        <v>40575</v>
      </c>
      <c r="DE134" s="3">
        <v>68.8</v>
      </c>
      <c r="DF134" s="3">
        <v>89.114000000000004</v>
      </c>
      <c r="DH134" s="3" t="s">
        <v>20</v>
      </c>
      <c r="DI134" s="17">
        <v>40544</v>
      </c>
      <c r="DJ134" s="3">
        <v>274.8</v>
      </c>
      <c r="DK134" s="3">
        <v>107.06100000000001</v>
      </c>
      <c r="DM134" s="3" t="s">
        <v>21</v>
      </c>
      <c r="DN134" s="17">
        <v>40848</v>
      </c>
      <c r="DO134" s="3">
        <v>36.200000000000003</v>
      </c>
      <c r="DP134" s="3">
        <v>57.292000000000002</v>
      </c>
      <c r="DR134" s="3" t="s">
        <v>33</v>
      </c>
      <c r="DS134" s="17">
        <v>40634</v>
      </c>
      <c r="DT134" s="3">
        <v>0</v>
      </c>
      <c r="DU134" s="3">
        <v>51.723999999999997</v>
      </c>
      <c r="DW134" s="3" t="s">
        <v>34</v>
      </c>
      <c r="DX134" s="17">
        <v>40603</v>
      </c>
      <c r="DY134" s="3">
        <v>147.80000000000001</v>
      </c>
      <c r="DZ134" s="3">
        <v>76.820999999999998</v>
      </c>
      <c r="EB134" s="3" t="s">
        <v>35</v>
      </c>
      <c r="EC134" s="17">
        <v>40725</v>
      </c>
      <c r="ED134" s="3">
        <v>0</v>
      </c>
      <c r="EE134" s="3">
        <v>0</v>
      </c>
      <c r="EG134" s="3" t="s">
        <v>8</v>
      </c>
      <c r="EH134" s="17">
        <v>40787</v>
      </c>
      <c r="EI134" s="3">
        <v>0</v>
      </c>
      <c r="EJ134" s="3">
        <v>4.3540000000000001</v>
      </c>
      <c r="EL134" s="3" t="s">
        <v>9</v>
      </c>
      <c r="EM134" s="17">
        <v>40695</v>
      </c>
      <c r="EN134" s="3">
        <v>13</v>
      </c>
      <c r="EO134" s="3">
        <v>0</v>
      </c>
      <c r="EQ134" s="3" t="s">
        <v>10</v>
      </c>
      <c r="ER134" s="17">
        <v>40544</v>
      </c>
      <c r="ES134" s="3">
        <v>92.5</v>
      </c>
      <c r="ET134" s="3">
        <v>102.476</v>
      </c>
      <c r="EV134" s="3" t="s">
        <v>11</v>
      </c>
      <c r="EW134" s="17">
        <v>40634</v>
      </c>
      <c r="EX134" s="3">
        <v>0.2</v>
      </c>
      <c r="EY134" s="3">
        <v>32.371000000000002</v>
      </c>
      <c r="FA134" s="3" t="s">
        <v>12</v>
      </c>
      <c r="FB134" s="17">
        <v>40544</v>
      </c>
      <c r="FC134" s="3">
        <v>283.5</v>
      </c>
      <c r="FD134" s="3">
        <v>109.908</v>
      </c>
      <c r="FF134" s="3" t="s">
        <v>22</v>
      </c>
      <c r="FG134" s="17">
        <v>40544</v>
      </c>
      <c r="FH134" s="3">
        <v>3.2</v>
      </c>
      <c r="FI134" s="3">
        <v>62.521000000000001</v>
      </c>
    </row>
    <row r="135" spans="1:165" x14ac:dyDescent="0.3">
      <c r="A135" s="3">
        <v>30093</v>
      </c>
      <c r="B135" s="17">
        <v>40664</v>
      </c>
      <c r="C135" s="3">
        <v>4.9000000000000004</v>
      </c>
      <c r="D135" s="3">
        <v>12.593</v>
      </c>
      <c r="F135" s="3">
        <v>30105</v>
      </c>
      <c r="G135" s="17">
        <v>40909</v>
      </c>
      <c r="H135" s="3">
        <v>78.489999999999995</v>
      </c>
      <c r="I135" s="3">
        <v>76.135000000000005</v>
      </c>
      <c r="K135" s="3">
        <v>30164</v>
      </c>
      <c r="L135" s="17">
        <v>42036</v>
      </c>
      <c r="M135" s="3">
        <v>26.67</v>
      </c>
      <c r="N135" s="3">
        <v>45.000999999999998</v>
      </c>
      <c r="P135" s="21">
        <v>30619</v>
      </c>
      <c r="Q135" s="17">
        <v>42005</v>
      </c>
      <c r="R135" s="3">
        <v>137.91999999999999</v>
      </c>
      <c r="S135" s="3">
        <v>105.61799999999999</v>
      </c>
      <c r="T135" s="3">
        <v>117.15300000000001</v>
      </c>
      <c r="V135" s="3">
        <v>30722</v>
      </c>
      <c r="W135" s="17">
        <v>42430</v>
      </c>
      <c r="X135" s="3">
        <v>51.56</v>
      </c>
      <c r="Y135" s="3">
        <v>115.81699999999999</v>
      </c>
      <c r="AA135" s="3" t="s">
        <v>23</v>
      </c>
      <c r="AB135" s="17">
        <v>40575</v>
      </c>
      <c r="AC135" s="3">
        <v>43.5</v>
      </c>
      <c r="AD135" s="3">
        <v>82.143000000000001</v>
      </c>
      <c r="AF135" s="3" t="s">
        <v>24</v>
      </c>
      <c r="AG135" s="17">
        <v>40575</v>
      </c>
      <c r="AH135" s="3">
        <v>45.7</v>
      </c>
      <c r="AI135" s="3">
        <v>90.590999999999994</v>
      </c>
      <c r="AK135" s="3" t="s">
        <v>25</v>
      </c>
      <c r="AL135" s="17">
        <v>40575</v>
      </c>
      <c r="AM135" s="3">
        <v>24</v>
      </c>
      <c r="AN135" s="3">
        <v>94.629000000000005</v>
      </c>
      <c r="AP135" s="3" t="s">
        <v>26</v>
      </c>
      <c r="AQ135" s="17">
        <v>40575</v>
      </c>
      <c r="AR135" s="3">
        <v>63.7</v>
      </c>
      <c r="AS135" s="3">
        <v>115.907</v>
      </c>
      <c r="AU135" s="3" t="s">
        <v>13</v>
      </c>
      <c r="AV135" s="17">
        <v>40664</v>
      </c>
      <c r="AW135" s="3">
        <v>4.2</v>
      </c>
      <c r="AX135" s="3">
        <v>8.984</v>
      </c>
      <c r="AZ135" s="3" t="s">
        <v>27</v>
      </c>
      <c r="BA135" s="17">
        <v>40664</v>
      </c>
      <c r="BB135" s="3">
        <v>5.8</v>
      </c>
      <c r="BC135" s="3">
        <v>11.095000000000001</v>
      </c>
      <c r="BE135" s="3" t="s">
        <v>28</v>
      </c>
      <c r="BF135" s="17">
        <v>40575</v>
      </c>
      <c r="BG135" s="3">
        <v>22</v>
      </c>
      <c r="BH135" s="3">
        <v>71.578999999999994</v>
      </c>
      <c r="BJ135" s="3" t="s">
        <v>29</v>
      </c>
      <c r="BK135" s="17">
        <v>40575</v>
      </c>
      <c r="BL135" s="3">
        <v>28</v>
      </c>
      <c r="BM135" s="3">
        <v>76.936000000000007</v>
      </c>
      <c r="BO135" s="3" t="s">
        <v>30</v>
      </c>
      <c r="BP135" s="17">
        <v>40575</v>
      </c>
      <c r="BQ135" s="3">
        <v>28</v>
      </c>
      <c r="BR135" s="3">
        <v>76.936000000000007</v>
      </c>
      <c r="BT135" s="3" t="s">
        <v>31</v>
      </c>
      <c r="BU135" s="17">
        <v>40575</v>
      </c>
      <c r="BV135" s="3">
        <v>27</v>
      </c>
      <c r="BW135" s="3">
        <v>100.324</v>
      </c>
      <c r="BY135" s="3" t="s">
        <v>32</v>
      </c>
      <c r="BZ135" s="17">
        <v>40575</v>
      </c>
      <c r="CA135" s="3">
        <v>26</v>
      </c>
      <c r="CB135" s="3">
        <v>77.965999999999994</v>
      </c>
      <c r="CD135" s="3" t="s">
        <v>14</v>
      </c>
      <c r="CE135" s="17">
        <v>40603</v>
      </c>
      <c r="CF135" s="3">
        <v>146.30000000000001</v>
      </c>
      <c r="CG135" s="3">
        <v>86.069000000000003</v>
      </c>
      <c r="CI135" s="3" t="s">
        <v>15</v>
      </c>
      <c r="CJ135" s="17">
        <v>40787</v>
      </c>
      <c r="CK135" s="3">
        <v>0.2</v>
      </c>
      <c r="CL135" s="3">
        <v>5.7519999999999998</v>
      </c>
      <c r="CN135" s="3" t="s">
        <v>16</v>
      </c>
      <c r="CO135" s="17">
        <v>41244</v>
      </c>
      <c r="CP135" s="3">
        <v>0.4</v>
      </c>
      <c r="CQ135" s="3">
        <v>142.20500000000001</v>
      </c>
      <c r="CS135" s="3" t="s">
        <v>17</v>
      </c>
      <c r="CT135" s="17">
        <v>40575</v>
      </c>
      <c r="CU135" s="3">
        <v>40.5</v>
      </c>
      <c r="CV135" s="3">
        <v>93.763999999999996</v>
      </c>
      <c r="CX135" s="3" t="s">
        <v>18</v>
      </c>
      <c r="CY135" s="17">
        <v>41821</v>
      </c>
      <c r="CZ135" s="3">
        <v>0</v>
      </c>
      <c r="DA135" s="3">
        <v>0</v>
      </c>
      <c r="DC135" s="3" t="s">
        <v>19</v>
      </c>
      <c r="DD135" s="17">
        <v>40603</v>
      </c>
      <c r="DE135" s="3">
        <v>214.5</v>
      </c>
      <c r="DF135" s="3">
        <v>95.21</v>
      </c>
      <c r="DH135" s="3" t="s">
        <v>20</v>
      </c>
      <c r="DI135" s="17">
        <v>40575</v>
      </c>
      <c r="DJ135" s="3">
        <v>45.6</v>
      </c>
      <c r="DK135" s="3">
        <v>74.948999999999998</v>
      </c>
      <c r="DM135" s="3" t="s">
        <v>21</v>
      </c>
      <c r="DN135" s="17">
        <v>40878</v>
      </c>
      <c r="DO135" s="3">
        <v>172.8</v>
      </c>
      <c r="DP135" s="3">
        <v>82.965999999999994</v>
      </c>
      <c r="DR135" s="3" t="s">
        <v>33</v>
      </c>
      <c r="DS135" s="17">
        <v>40664</v>
      </c>
      <c r="DT135" s="3">
        <v>3.6</v>
      </c>
      <c r="DU135" s="3">
        <v>5.6269999999999998</v>
      </c>
      <c r="DW135" s="3" t="s">
        <v>34</v>
      </c>
      <c r="DX135" s="17">
        <v>40634</v>
      </c>
      <c r="DY135" s="3">
        <v>113.2</v>
      </c>
      <c r="DZ135" s="3">
        <v>41.289000000000001</v>
      </c>
      <c r="EB135" s="3" t="s">
        <v>35</v>
      </c>
      <c r="EC135" s="17">
        <v>40756</v>
      </c>
      <c r="ED135" s="3">
        <v>0</v>
      </c>
      <c r="EE135" s="3">
        <v>0</v>
      </c>
      <c r="EG135" s="3" t="s">
        <v>8</v>
      </c>
      <c r="EH135" s="17">
        <v>40817</v>
      </c>
      <c r="EI135" s="3">
        <v>27</v>
      </c>
      <c r="EJ135" s="3">
        <v>34.009</v>
      </c>
      <c r="EL135" s="3" t="s">
        <v>9</v>
      </c>
      <c r="EM135" s="17">
        <v>40725</v>
      </c>
      <c r="EN135" s="3">
        <v>3.6</v>
      </c>
      <c r="EO135" s="3">
        <v>0</v>
      </c>
      <c r="EQ135" s="3" t="s">
        <v>10</v>
      </c>
      <c r="ER135" s="17">
        <v>40575</v>
      </c>
      <c r="ES135" s="3">
        <v>16</v>
      </c>
      <c r="ET135" s="3">
        <v>28.27</v>
      </c>
      <c r="EV135" s="3" t="s">
        <v>11</v>
      </c>
      <c r="EW135" s="17">
        <v>40664</v>
      </c>
      <c r="EX135" s="3">
        <v>0.2</v>
      </c>
      <c r="EY135" s="3">
        <v>2.9350000000000001</v>
      </c>
      <c r="FA135" s="3" t="s">
        <v>12</v>
      </c>
      <c r="FB135" s="17">
        <v>40575</v>
      </c>
      <c r="FC135" s="3">
        <v>18.5</v>
      </c>
      <c r="FD135" s="3">
        <v>24.571000000000002</v>
      </c>
      <c r="FF135" s="3" t="s">
        <v>22</v>
      </c>
      <c r="FG135" s="17">
        <v>40575</v>
      </c>
      <c r="FH135" s="3">
        <v>6</v>
      </c>
      <c r="FI135" s="3">
        <v>26.632999999999999</v>
      </c>
    </row>
    <row r="136" spans="1:165" x14ac:dyDescent="0.3">
      <c r="A136" s="3">
        <v>30093</v>
      </c>
      <c r="B136" s="17">
        <v>40695</v>
      </c>
      <c r="C136" s="3">
        <v>11.9</v>
      </c>
      <c r="D136" s="3">
        <v>0</v>
      </c>
      <c r="F136" s="3">
        <v>30105</v>
      </c>
      <c r="G136" s="17">
        <v>40940</v>
      </c>
      <c r="H136" s="3">
        <v>25.65</v>
      </c>
      <c r="I136" s="3">
        <v>74.055999999999997</v>
      </c>
      <c r="K136" s="3">
        <v>30164</v>
      </c>
      <c r="L136" s="17">
        <v>42064</v>
      </c>
      <c r="M136" s="3">
        <v>68.58</v>
      </c>
      <c r="N136" s="3">
        <v>90.259</v>
      </c>
      <c r="P136" s="21">
        <v>30619</v>
      </c>
      <c r="Q136" s="17">
        <v>42036</v>
      </c>
      <c r="R136" s="3">
        <v>37.08</v>
      </c>
      <c r="S136" s="3">
        <v>36.997999999999998</v>
      </c>
      <c r="T136" s="3">
        <v>39.765000000000001</v>
      </c>
      <c r="V136" s="3">
        <v>30722</v>
      </c>
      <c r="W136" s="17">
        <v>42461</v>
      </c>
      <c r="X136" s="3">
        <v>40.64</v>
      </c>
      <c r="Y136" s="3">
        <v>10.59</v>
      </c>
      <c r="AA136" s="3" t="s">
        <v>23</v>
      </c>
      <c r="AB136" s="17">
        <v>40603</v>
      </c>
      <c r="AC136" s="3">
        <v>127.5</v>
      </c>
      <c r="AD136" s="3">
        <v>117.809</v>
      </c>
      <c r="AF136" s="3" t="s">
        <v>24</v>
      </c>
      <c r="AG136" s="17">
        <v>40603</v>
      </c>
      <c r="AH136" s="3">
        <v>63.5</v>
      </c>
      <c r="AI136" s="3">
        <v>119.637</v>
      </c>
      <c r="AK136" s="3" t="s">
        <v>25</v>
      </c>
      <c r="AL136" s="17">
        <v>40603</v>
      </c>
      <c r="AM136" s="3">
        <v>86.6</v>
      </c>
      <c r="AN136" s="3">
        <v>111.113</v>
      </c>
      <c r="AP136" s="3" t="s">
        <v>26</v>
      </c>
      <c r="AQ136" s="17">
        <v>40603</v>
      </c>
      <c r="AR136" s="3">
        <v>136.5</v>
      </c>
      <c r="AS136" s="3">
        <v>107.176</v>
      </c>
      <c r="AU136" s="3" t="s">
        <v>13</v>
      </c>
      <c r="AV136" s="17">
        <v>40695</v>
      </c>
      <c r="AW136" s="3">
        <v>48.4</v>
      </c>
      <c r="AX136" s="3">
        <v>8.6950000000000003</v>
      </c>
      <c r="AZ136" s="3" t="s">
        <v>27</v>
      </c>
      <c r="BA136" s="17">
        <v>40695</v>
      </c>
      <c r="BB136" s="3">
        <v>54.4</v>
      </c>
      <c r="BC136" s="3">
        <v>10.928000000000001</v>
      </c>
      <c r="BE136" s="3" t="s">
        <v>28</v>
      </c>
      <c r="BF136" s="17">
        <v>40603</v>
      </c>
      <c r="BG136" s="3">
        <v>43.6</v>
      </c>
      <c r="BH136" s="3">
        <v>85.394000000000005</v>
      </c>
      <c r="BJ136" s="3" t="s">
        <v>29</v>
      </c>
      <c r="BK136" s="17">
        <v>40603</v>
      </c>
      <c r="BL136" s="3">
        <v>16.3</v>
      </c>
      <c r="BM136" s="3">
        <v>99.034999999999997</v>
      </c>
      <c r="BO136" s="3" t="s">
        <v>30</v>
      </c>
      <c r="BP136" s="17">
        <v>40603</v>
      </c>
      <c r="BQ136" s="3">
        <v>15.9</v>
      </c>
      <c r="BR136" s="3">
        <v>99.034999999999997</v>
      </c>
      <c r="BT136" s="3" t="s">
        <v>31</v>
      </c>
      <c r="BU136" s="17">
        <v>40603</v>
      </c>
      <c r="BV136" s="3">
        <v>15</v>
      </c>
      <c r="BW136" s="3">
        <v>94.972999999999999</v>
      </c>
      <c r="BY136" s="3" t="s">
        <v>32</v>
      </c>
      <c r="BZ136" s="17">
        <v>40603</v>
      </c>
      <c r="CA136" s="3">
        <v>17.899999999999999</v>
      </c>
      <c r="CB136" s="3">
        <v>91.988</v>
      </c>
      <c r="CD136" s="3" t="s">
        <v>14</v>
      </c>
      <c r="CE136" s="17">
        <v>40634</v>
      </c>
      <c r="CF136" s="3">
        <v>0</v>
      </c>
      <c r="CG136" s="3">
        <v>31.341999999999999</v>
      </c>
      <c r="CI136" s="3" t="s">
        <v>15</v>
      </c>
      <c r="CJ136" s="17">
        <v>40817</v>
      </c>
      <c r="CK136" s="3">
        <v>47.6</v>
      </c>
      <c r="CL136" s="3">
        <v>61.567999999999998</v>
      </c>
      <c r="CN136" s="3" t="s">
        <v>16</v>
      </c>
      <c r="CO136" s="17">
        <v>41275</v>
      </c>
      <c r="CP136" s="3">
        <v>1.2</v>
      </c>
      <c r="CQ136" s="3">
        <v>96.832999999999998</v>
      </c>
      <c r="CS136" s="3" t="s">
        <v>17</v>
      </c>
      <c r="CT136" s="17">
        <v>40634</v>
      </c>
      <c r="CU136" s="3">
        <v>27.6</v>
      </c>
      <c r="CV136" s="3">
        <v>33.518000000000001</v>
      </c>
      <c r="CX136" s="3" t="s">
        <v>18</v>
      </c>
      <c r="CY136" s="17">
        <v>41852</v>
      </c>
      <c r="CZ136" s="3">
        <v>15.2</v>
      </c>
      <c r="DA136" s="3">
        <v>5.8179999999999996</v>
      </c>
      <c r="DC136" s="3" t="s">
        <v>19</v>
      </c>
      <c r="DD136" s="17">
        <v>40634</v>
      </c>
      <c r="DE136" s="3">
        <v>85.6</v>
      </c>
      <c r="DF136" s="3">
        <v>33.83</v>
      </c>
      <c r="DH136" s="3" t="s">
        <v>20</v>
      </c>
      <c r="DI136" s="17">
        <v>40603</v>
      </c>
      <c r="DJ136" s="3">
        <v>130.69999999999999</v>
      </c>
      <c r="DK136" s="3">
        <v>93.82</v>
      </c>
      <c r="DM136" s="3" t="s">
        <v>21</v>
      </c>
      <c r="DN136" s="17">
        <v>40909</v>
      </c>
      <c r="DO136" s="3">
        <v>51.4</v>
      </c>
      <c r="DP136" s="3">
        <v>110.724</v>
      </c>
      <c r="DR136" s="3" t="s">
        <v>33</v>
      </c>
      <c r="DS136" s="17">
        <v>40695</v>
      </c>
      <c r="DT136" s="3">
        <v>13.1</v>
      </c>
      <c r="DU136" s="3">
        <v>9.2680000000000007</v>
      </c>
      <c r="DW136" s="3" t="s">
        <v>34</v>
      </c>
      <c r="DX136" s="17">
        <v>40664</v>
      </c>
      <c r="DY136" s="3">
        <v>2.2000000000000002</v>
      </c>
      <c r="DZ136" s="3">
        <v>5.7839999999999998</v>
      </c>
      <c r="EB136" s="3" t="s">
        <v>35</v>
      </c>
      <c r="EC136" s="17">
        <v>40787</v>
      </c>
      <c r="ED136" s="3">
        <v>0</v>
      </c>
      <c r="EE136" s="3">
        <v>4.5490000000000004</v>
      </c>
      <c r="EG136" s="3" t="s">
        <v>8</v>
      </c>
      <c r="EH136" s="17">
        <v>40848</v>
      </c>
      <c r="EI136" s="3">
        <v>16.8</v>
      </c>
      <c r="EJ136" s="3">
        <v>52.811999999999998</v>
      </c>
      <c r="EL136" s="3" t="s">
        <v>9</v>
      </c>
      <c r="EM136" s="17">
        <v>40756</v>
      </c>
      <c r="EN136" s="3">
        <v>3</v>
      </c>
      <c r="EO136" s="3">
        <v>0</v>
      </c>
      <c r="EQ136" s="3" t="s">
        <v>10</v>
      </c>
      <c r="ER136" s="17">
        <v>40603</v>
      </c>
      <c r="ES136" s="3">
        <v>66</v>
      </c>
      <c r="ET136" s="3">
        <v>105.31</v>
      </c>
      <c r="EV136" s="3" t="s">
        <v>11</v>
      </c>
      <c r="EW136" s="17">
        <v>40695</v>
      </c>
      <c r="EX136" s="3">
        <v>0</v>
      </c>
      <c r="EY136" s="3">
        <v>0</v>
      </c>
      <c r="FA136" s="3" t="s">
        <v>12</v>
      </c>
      <c r="FB136" s="17">
        <v>40603</v>
      </c>
      <c r="FC136" s="3">
        <v>74</v>
      </c>
      <c r="FD136" s="3">
        <v>83.74</v>
      </c>
      <c r="FF136" s="3" t="s">
        <v>22</v>
      </c>
      <c r="FG136" s="17">
        <v>40603</v>
      </c>
      <c r="FH136" s="3">
        <v>102</v>
      </c>
      <c r="FI136" s="3">
        <v>72.051000000000002</v>
      </c>
    </row>
    <row r="137" spans="1:165" x14ac:dyDescent="0.3">
      <c r="A137" s="3">
        <v>30093</v>
      </c>
      <c r="B137" s="17">
        <v>40725</v>
      </c>
      <c r="C137" s="3">
        <v>0.3</v>
      </c>
      <c r="D137" s="3">
        <v>0</v>
      </c>
      <c r="F137" s="3">
        <v>30105</v>
      </c>
      <c r="G137" s="17">
        <v>40969</v>
      </c>
      <c r="H137" s="3">
        <v>89.42</v>
      </c>
      <c r="I137" s="3">
        <v>68.777000000000001</v>
      </c>
      <c r="K137" s="3">
        <v>30164</v>
      </c>
      <c r="L137" s="17">
        <v>42095</v>
      </c>
      <c r="M137" s="3">
        <v>35.56</v>
      </c>
      <c r="N137" s="3">
        <v>31.536000000000001</v>
      </c>
      <c r="P137" s="21">
        <v>30619</v>
      </c>
      <c r="Q137" s="17">
        <v>42064</v>
      </c>
      <c r="R137" s="3">
        <v>78.489999999999995</v>
      </c>
      <c r="S137" s="3">
        <v>79.73</v>
      </c>
      <c r="T137" s="3">
        <v>79.177000000000007</v>
      </c>
      <c r="V137" s="3">
        <v>30722</v>
      </c>
      <c r="W137" s="17">
        <v>42491</v>
      </c>
      <c r="X137" s="3">
        <v>13.72</v>
      </c>
      <c r="Y137" s="3">
        <v>8.5500000000000007</v>
      </c>
      <c r="AA137" s="3" t="s">
        <v>23</v>
      </c>
      <c r="AB137" s="17">
        <v>40634</v>
      </c>
      <c r="AC137" s="3">
        <v>121.5</v>
      </c>
      <c r="AD137" s="3">
        <v>99.953999999999994</v>
      </c>
      <c r="AF137" s="3" t="s">
        <v>24</v>
      </c>
      <c r="AG137" s="17">
        <v>40634</v>
      </c>
      <c r="AH137" s="3">
        <v>130.80000000000001</v>
      </c>
      <c r="AI137" s="3">
        <v>93.935000000000002</v>
      </c>
      <c r="AK137" s="3" t="s">
        <v>25</v>
      </c>
      <c r="AL137" s="17">
        <v>40634</v>
      </c>
      <c r="AM137" s="3">
        <v>75.400000000000006</v>
      </c>
      <c r="AN137" s="3">
        <v>43.442999999999998</v>
      </c>
      <c r="AP137" s="3" t="s">
        <v>26</v>
      </c>
      <c r="AQ137" s="17">
        <v>40634</v>
      </c>
      <c r="AR137" s="3">
        <v>82.2</v>
      </c>
      <c r="AS137" s="3">
        <v>55.588999999999999</v>
      </c>
      <c r="AU137" s="3" t="s">
        <v>13</v>
      </c>
      <c r="AV137" s="17">
        <v>40725</v>
      </c>
      <c r="AW137" s="3">
        <v>2.8</v>
      </c>
      <c r="AX137" s="3">
        <v>0</v>
      </c>
      <c r="AZ137" s="3" t="s">
        <v>27</v>
      </c>
      <c r="BA137" s="17">
        <v>40725</v>
      </c>
      <c r="BB137" s="3">
        <v>5.4</v>
      </c>
      <c r="BC137" s="3">
        <v>0</v>
      </c>
      <c r="BE137" s="3" t="s">
        <v>28</v>
      </c>
      <c r="BF137" s="17">
        <v>40634</v>
      </c>
      <c r="BG137" s="3">
        <v>89</v>
      </c>
      <c r="BH137" s="3">
        <v>29.791</v>
      </c>
      <c r="BJ137" s="3" t="s">
        <v>29</v>
      </c>
      <c r="BK137" s="17">
        <v>40634</v>
      </c>
      <c r="BL137" s="3">
        <v>107</v>
      </c>
      <c r="BM137" s="3">
        <v>30.385000000000002</v>
      </c>
      <c r="BO137" s="3" t="s">
        <v>30</v>
      </c>
      <c r="BP137" s="17">
        <v>40634</v>
      </c>
      <c r="BQ137" s="3">
        <v>79</v>
      </c>
      <c r="BR137" s="3">
        <v>30.385000000000002</v>
      </c>
      <c r="BT137" s="3" t="s">
        <v>31</v>
      </c>
      <c r="BU137" s="17">
        <v>40634</v>
      </c>
      <c r="BV137" s="3">
        <v>94</v>
      </c>
      <c r="BW137" s="3">
        <v>30.318999999999999</v>
      </c>
      <c r="BY137" s="3" t="s">
        <v>32</v>
      </c>
      <c r="BZ137" s="17">
        <v>40634</v>
      </c>
      <c r="CA137" s="3">
        <v>91.5</v>
      </c>
      <c r="CB137" s="3">
        <v>28.411999999999999</v>
      </c>
      <c r="CD137" s="3" t="s">
        <v>14</v>
      </c>
      <c r="CE137" s="17">
        <v>40664</v>
      </c>
      <c r="CF137" s="3">
        <v>0</v>
      </c>
      <c r="CG137" s="3">
        <v>10.513999999999999</v>
      </c>
      <c r="CI137" s="3" t="s">
        <v>15</v>
      </c>
      <c r="CJ137" s="17">
        <v>40848</v>
      </c>
      <c r="CK137" s="3">
        <v>96.4</v>
      </c>
      <c r="CL137" s="3">
        <v>51.316000000000003</v>
      </c>
      <c r="CN137" s="3" t="s">
        <v>16</v>
      </c>
      <c r="CO137" s="17">
        <v>41306</v>
      </c>
      <c r="CP137" s="3">
        <v>0</v>
      </c>
      <c r="CQ137" s="3">
        <v>54.97</v>
      </c>
      <c r="CS137" s="3" t="s">
        <v>17</v>
      </c>
      <c r="CT137" s="17">
        <v>40664</v>
      </c>
      <c r="CU137" s="3">
        <v>0</v>
      </c>
      <c r="CV137" s="3">
        <v>12.486000000000001</v>
      </c>
      <c r="CX137" s="3" t="s">
        <v>18</v>
      </c>
      <c r="CY137" s="17">
        <v>41883</v>
      </c>
      <c r="CZ137" s="3">
        <v>0</v>
      </c>
      <c r="DA137" s="3">
        <v>5.0170000000000003</v>
      </c>
      <c r="DC137" s="3" t="s">
        <v>19</v>
      </c>
      <c r="DD137" s="17">
        <v>40664</v>
      </c>
      <c r="DE137" s="3">
        <v>3.3</v>
      </c>
      <c r="DF137" s="3">
        <v>13.247999999999999</v>
      </c>
      <c r="DH137" s="3" t="s">
        <v>20</v>
      </c>
      <c r="DI137" s="17">
        <v>40634</v>
      </c>
      <c r="DJ137" s="3">
        <v>97</v>
      </c>
      <c r="DK137" s="3">
        <v>30.24</v>
      </c>
      <c r="DM137" s="3" t="s">
        <v>21</v>
      </c>
      <c r="DN137" s="17">
        <v>40940</v>
      </c>
      <c r="DO137" s="3">
        <v>85.2</v>
      </c>
      <c r="DP137" s="3">
        <v>52.040999999999997</v>
      </c>
      <c r="DR137" s="3" t="s">
        <v>33</v>
      </c>
      <c r="DS137" s="17">
        <v>40725</v>
      </c>
      <c r="DT137" s="3">
        <v>0</v>
      </c>
      <c r="DU137" s="3">
        <v>0</v>
      </c>
      <c r="DW137" s="3" t="s">
        <v>34</v>
      </c>
      <c r="DX137" s="17">
        <v>40695</v>
      </c>
      <c r="DY137" s="3">
        <v>20.6</v>
      </c>
      <c r="DZ137" s="3">
        <v>6.8360000000000003</v>
      </c>
      <c r="EB137" s="3" t="s">
        <v>35</v>
      </c>
      <c r="EC137" s="17">
        <v>40817</v>
      </c>
      <c r="ED137" s="3">
        <v>26</v>
      </c>
      <c r="EE137" s="3">
        <v>37.896999999999998</v>
      </c>
      <c r="EG137" s="3" t="s">
        <v>8</v>
      </c>
      <c r="EH137" s="17">
        <v>40878</v>
      </c>
      <c r="EI137" s="3">
        <v>169.2</v>
      </c>
      <c r="EJ137" s="3">
        <v>86.063999999999993</v>
      </c>
      <c r="EL137" s="3" t="s">
        <v>9</v>
      </c>
      <c r="EM137" s="17">
        <v>40787</v>
      </c>
      <c r="EN137" s="3">
        <v>0</v>
      </c>
      <c r="EO137" s="3">
        <v>4.1100000000000003</v>
      </c>
      <c r="EQ137" s="3" t="s">
        <v>10</v>
      </c>
      <c r="ER137" s="17">
        <v>40634</v>
      </c>
      <c r="ES137" s="3">
        <v>147</v>
      </c>
      <c r="ET137" s="3">
        <v>31.861999999999998</v>
      </c>
      <c r="EV137" s="3" t="s">
        <v>11</v>
      </c>
      <c r="EW137" s="17">
        <v>40725</v>
      </c>
      <c r="EX137" s="3">
        <v>0</v>
      </c>
      <c r="EY137" s="3">
        <v>0</v>
      </c>
      <c r="FA137" s="3" t="s">
        <v>12</v>
      </c>
      <c r="FB137" s="17">
        <v>40634</v>
      </c>
      <c r="FC137" s="3">
        <v>81.5</v>
      </c>
      <c r="FD137" s="3">
        <v>32.893000000000001</v>
      </c>
      <c r="FF137" s="3" t="s">
        <v>22</v>
      </c>
      <c r="FG137" s="17">
        <v>40634</v>
      </c>
      <c r="FH137" s="3">
        <v>103.8</v>
      </c>
      <c r="FI137" s="3">
        <v>30.824000000000002</v>
      </c>
    </row>
    <row r="138" spans="1:165" x14ac:dyDescent="0.3">
      <c r="A138" s="3">
        <v>30093</v>
      </c>
      <c r="B138" s="17">
        <v>40756</v>
      </c>
      <c r="C138" s="3">
        <v>5.4</v>
      </c>
      <c r="D138" s="3">
        <v>7.9279999999999999</v>
      </c>
      <c r="F138" s="3">
        <v>30105</v>
      </c>
      <c r="G138" s="17">
        <v>41000</v>
      </c>
      <c r="H138" s="3">
        <v>14.99</v>
      </c>
      <c r="I138" s="3">
        <v>11.923</v>
      </c>
      <c r="K138" s="3">
        <v>30164</v>
      </c>
      <c r="L138" s="17">
        <v>42125</v>
      </c>
      <c r="M138" s="3">
        <v>0</v>
      </c>
      <c r="N138" s="3">
        <v>5.056</v>
      </c>
      <c r="P138" s="21">
        <v>30619</v>
      </c>
      <c r="Q138" s="17">
        <v>42217</v>
      </c>
      <c r="R138" s="3">
        <v>0.51</v>
      </c>
      <c r="S138" s="3">
        <v>5.6689999999999996</v>
      </c>
      <c r="T138" s="3">
        <v>5.6420000000000003</v>
      </c>
      <c r="V138" s="3">
        <v>30722</v>
      </c>
      <c r="W138" s="17">
        <v>42522</v>
      </c>
      <c r="X138" s="3">
        <v>9.91</v>
      </c>
      <c r="Y138" s="3">
        <v>4.5529999999999999</v>
      </c>
      <c r="AA138" s="3" t="s">
        <v>23</v>
      </c>
      <c r="AB138" s="17">
        <v>40664</v>
      </c>
      <c r="AC138" s="3">
        <v>14.5</v>
      </c>
      <c r="AD138" s="3">
        <v>11.609</v>
      </c>
      <c r="AF138" s="3" t="s">
        <v>24</v>
      </c>
      <c r="AG138" s="17">
        <v>40664</v>
      </c>
      <c r="AH138" s="3">
        <v>4.5</v>
      </c>
      <c r="AI138" s="3">
        <v>10.79</v>
      </c>
      <c r="AK138" s="3" t="s">
        <v>25</v>
      </c>
      <c r="AL138" s="17">
        <v>40664</v>
      </c>
      <c r="AM138" s="3">
        <v>4.2</v>
      </c>
      <c r="AN138" s="3">
        <v>10.696</v>
      </c>
      <c r="AP138" s="3" t="s">
        <v>26</v>
      </c>
      <c r="AQ138" s="17">
        <v>40664</v>
      </c>
      <c r="AR138" s="3">
        <v>5.3</v>
      </c>
      <c r="AS138" s="3">
        <v>13.27</v>
      </c>
      <c r="AU138" s="3" t="s">
        <v>13</v>
      </c>
      <c r="AV138" s="17">
        <v>40756</v>
      </c>
      <c r="AW138" s="3">
        <v>0</v>
      </c>
      <c r="AX138" s="3">
        <v>0</v>
      </c>
      <c r="AZ138" s="3" t="s">
        <v>27</v>
      </c>
      <c r="BA138" s="17">
        <v>40756</v>
      </c>
      <c r="BB138" s="3">
        <v>0.4</v>
      </c>
      <c r="BC138" s="3">
        <v>5.1609999999999996</v>
      </c>
      <c r="BE138" s="3" t="s">
        <v>28</v>
      </c>
      <c r="BF138" s="17">
        <v>40664</v>
      </c>
      <c r="BG138" s="3">
        <v>0</v>
      </c>
      <c r="BH138" s="3">
        <v>8.2520000000000007</v>
      </c>
      <c r="BJ138" s="3" t="s">
        <v>29</v>
      </c>
      <c r="BK138" s="17">
        <v>40664</v>
      </c>
      <c r="BL138" s="3">
        <v>0</v>
      </c>
      <c r="BM138" s="3">
        <v>10.744999999999999</v>
      </c>
      <c r="BO138" s="3" t="s">
        <v>30</v>
      </c>
      <c r="BP138" s="17">
        <v>40664</v>
      </c>
      <c r="BQ138" s="3">
        <v>0</v>
      </c>
      <c r="BR138" s="3">
        <v>10.744999999999999</v>
      </c>
      <c r="BT138" s="3" t="s">
        <v>31</v>
      </c>
      <c r="BU138" s="17">
        <v>40664</v>
      </c>
      <c r="BV138" s="3">
        <v>0</v>
      </c>
      <c r="BW138" s="3">
        <v>11.218</v>
      </c>
      <c r="BY138" s="3" t="s">
        <v>32</v>
      </c>
      <c r="BZ138" s="17">
        <v>40664</v>
      </c>
      <c r="CA138" s="3">
        <v>0</v>
      </c>
      <c r="CB138" s="3">
        <v>9.94</v>
      </c>
      <c r="CD138" s="3" t="s">
        <v>14</v>
      </c>
      <c r="CE138" s="17">
        <v>40695</v>
      </c>
      <c r="CF138" s="3">
        <v>17.899999999999999</v>
      </c>
      <c r="CG138" s="3">
        <v>0</v>
      </c>
      <c r="CI138" s="3" t="s">
        <v>15</v>
      </c>
      <c r="CJ138" s="17">
        <v>40878</v>
      </c>
      <c r="CK138" s="3">
        <v>114.2</v>
      </c>
      <c r="CL138" s="3">
        <v>89.680999999999997</v>
      </c>
      <c r="CN138" s="3" t="s">
        <v>16</v>
      </c>
      <c r="CO138" s="17">
        <v>41365</v>
      </c>
      <c r="CP138" s="3">
        <v>0.6</v>
      </c>
      <c r="CQ138" s="3">
        <v>46.533000000000001</v>
      </c>
      <c r="CS138" s="3" t="s">
        <v>17</v>
      </c>
      <c r="CT138" s="17">
        <v>40695</v>
      </c>
      <c r="CU138" s="3">
        <v>9.8000000000000007</v>
      </c>
      <c r="CV138" s="3">
        <v>5.5860000000000003</v>
      </c>
      <c r="CX138" s="3" t="s">
        <v>18</v>
      </c>
      <c r="CY138" s="17">
        <v>41913</v>
      </c>
      <c r="CZ138" s="3">
        <v>29.6</v>
      </c>
      <c r="DA138" s="3">
        <v>27.756</v>
      </c>
      <c r="DC138" s="3" t="s">
        <v>19</v>
      </c>
      <c r="DD138" s="17">
        <v>40695</v>
      </c>
      <c r="DE138" s="3">
        <v>18.3</v>
      </c>
      <c r="DF138" s="3">
        <v>7.9779999999999998</v>
      </c>
      <c r="DH138" s="3" t="s">
        <v>20</v>
      </c>
      <c r="DI138" s="17">
        <v>40664</v>
      </c>
      <c r="DJ138" s="3">
        <v>2</v>
      </c>
      <c r="DK138" s="3">
        <v>12.488</v>
      </c>
      <c r="DM138" s="3" t="s">
        <v>21</v>
      </c>
      <c r="DN138" s="17">
        <v>40969</v>
      </c>
      <c r="DO138" s="3">
        <v>59.6</v>
      </c>
      <c r="DP138" s="3">
        <v>62.996000000000002</v>
      </c>
      <c r="DR138" s="3" t="s">
        <v>33</v>
      </c>
      <c r="DS138" s="17">
        <v>40756</v>
      </c>
      <c r="DT138" s="3">
        <v>0</v>
      </c>
      <c r="DU138" s="3">
        <v>0</v>
      </c>
      <c r="DW138" s="3" t="s">
        <v>34</v>
      </c>
      <c r="DX138" s="17">
        <v>40725</v>
      </c>
      <c r="DY138" s="3">
        <v>0</v>
      </c>
      <c r="DZ138" s="3">
        <v>0</v>
      </c>
      <c r="EB138" s="3" t="s">
        <v>35</v>
      </c>
      <c r="EC138" s="17">
        <v>40848</v>
      </c>
      <c r="ED138" s="3">
        <v>43.3</v>
      </c>
      <c r="EE138" s="3">
        <v>51.606000000000002</v>
      </c>
      <c r="EG138" s="3" t="s">
        <v>8</v>
      </c>
      <c r="EH138" s="17">
        <v>40909</v>
      </c>
      <c r="EI138" s="3">
        <v>92</v>
      </c>
      <c r="EJ138" s="3">
        <v>98.905000000000001</v>
      </c>
      <c r="EL138" s="3" t="s">
        <v>9</v>
      </c>
      <c r="EM138" s="17">
        <v>40817</v>
      </c>
      <c r="EN138" s="3">
        <v>41</v>
      </c>
      <c r="EO138" s="3">
        <v>28.811</v>
      </c>
      <c r="EQ138" s="3" t="s">
        <v>10</v>
      </c>
      <c r="ER138" s="17">
        <v>40664</v>
      </c>
      <c r="ES138" s="3">
        <v>11</v>
      </c>
      <c r="ET138" s="3">
        <v>4.4790000000000001</v>
      </c>
      <c r="EV138" s="3" t="s">
        <v>11</v>
      </c>
      <c r="EW138" s="17">
        <v>40756</v>
      </c>
      <c r="EX138" s="3">
        <v>0</v>
      </c>
      <c r="EY138" s="3">
        <v>0</v>
      </c>
      <c r="FA138" s="3" t="s">
        <v>12</v>
      </c>
      <c r="FB138" s="17">
        <v>40664</v>
      </c>
      <c r="FC138" s="3">
        <v>0.4</v>
      </c>
      <c r="FD138" s="3">
        <v>0</v>
      </c>
      <c r="FF138" s="3" t="s">
        <v>22</v>
      </c>
      <c r="FG138" s="17">
        <v>40664</v>
      </c>
      <c r="FH138" s="3">
        <v>2.6</v>
      </c>
      <c r="FI138" s="3">
        <v>5.1059999999999999</v>
      </c>
    </row>
    <row r="139" spans="1:165" x14ac:dyDescent="0.3">
      <c r="A139" s="3">
        <v>30093</v>
      </c>
      <c r="B139" s="17">
        <v>40787</v>
      </c>
      <c r="C139" s="3">
        <v>1.3</v>
      </c>
      <c r="D139" s="3">
        <v>6.7729999999999997</v>
      </c>
      <c r="F139" s="3">
        <v>30105</v>
      </c>
      <c r="G139" s="17">
        <v>41030</v>
      </c>
      <c r="H139" s="3">
        <v>0.25</v>
      </c>
      <c r="I139" s="3">
        <v>5.7649999999999997</v>
      </c>
      <c r="K139" s="3">
        <v>30164</v>
      </c>
      <c r="L139" s="17">
        <v>42156</v>
      </c>
      <c r="M139" s="3">
        <v>1.52</v>
      </c>
      <c r="N139" s="3">
        <v>0</v>
      </c>
      <c r="P139" s="21">
        <v>30619</v>
      </c>
      <c r="Q139" s="17">
        <v>42248</v>
      </c>
      <c r="R139" s="3">
        <v>35.31</v>
      </c>
      <c r="S139" s="3">
        <v>38.741</v>
      </c>
      <c r="T139" s="3">
        <v>36.237000000000002</v>
      </c>
      <c r="V139" s="3">
        <v>30722</v>
      </c>
      <c r="W139" s="17">
        <v>42552</v>
      </c>
      <c r="X139" s="3">
        <v>1.27</v>
      </c>
      <c r="Y139" s="3">
        <v>2.9460000000000002</v>
      </c>
      <c r="AA139" s="3" t="s">
        <v>23</v>
      </c>
      <c r="AB139" s="17">
        <v>40695</v>
      </c>
      <c r="AC139" s="3">
        <v>32</v>
      </c>
      <c r="AD139" s="3">
        <v>8.91</v>
      </c>
      <c r="AF139" s="3" t="s">
        <v>24</v>
      </c>
      <c r="AG139" s="17">
        <v>40695</v>
      </c>
      <c r="AH139" s="3">
        <v>62</v>
      </c>
      <c r="AI139" s="3">
        <v>9.1560000000000006</v>
      </c>
      <c r="AK139" s="3" t="s">
        <v>25</v>
      </c>
      <c r="AL139" s="17">
        <v>40695</v>
      </c>
      <c r="AM139" s="3">
        <v>40.200000000000003</v>
      </c>
      <c r="AN139" s="3">
        <v>10.648999999999999</v>
      </c>
      <c r="AP139" s="3" t="s">
        <v>26</v>
      </c>
      <c r="AQ139" s="17">
        <v>40695</v>
      </c>
      <c r="AR139" s="3">
        <v>53</v>
      </c>
      <c r="AS139" s="3">
        <v>13.132</v>
      </c>
      <c r="AU139" s="3" t="s">
        <v>13</v>
      </c>
      <c r="AV139" s="17">
        <v>40787</v>
      </c>
      <c r="AW139" s="3">
        <v>0</v>
      </c>
      <c r="AX139" s="3">
        <v>5.3440000000000003</v>
      </c>
      <c r="AZ139" s="3" t="s">
        <v>27</v>
      </c>
      <c r="BA139" s="17">
        <v>40787</v>
      </c>
      <c r="BB139" s="3">
        <v>2.4</v>
      </c>
      <c r="BC139" s="3">
        <v>6.8929999999999998</v>
      </c>
      <c r="BE139" s="3" t="s">
        <v>28</v>
      </c>
      <c r="BF139" s="17">
        <v>40695</v>
      </c>
      <c r="BG139" s="3">
        <v>25.5</v>
      </c>
      <c r="BH139" s="3">
        <v>8.7469999999999999</v>
      </c>
      <c r="BJ139" s="3" t="s">
        <v>29</v>
      </c>
      <c r="BK139" s="17">
        <v>40695</v>
      </c>
      <c r="BL139" s="3">
        <v>26</v>
      </c>
      <c r="BM139" s="3">
        <v>8.6180000000000003</v>
      </c>
      <c r="BO139" s="3" t="s">
        <v>30</v>
      </c>
      <c r="BP139" s="17">
        <v>40695</v>
      </c>
      <c r="BQ139" s="3">
        <v>25</v>
      </c>
      <c r="BR139" s="3">
        <v>8.6180000000000003</v>
      </c>
      <c r="BT139" s="3" t="s">
        <v>31</v>
      </c>
      <c r="BU139" s="17">
        <v>40695</v>
      </c>
      <c r="BV139" s="3">
        <v>25</v>
      </c>
      <c r="BW139" s="3">
        <v>11.327999999999999</v>
      </c>
      <c r="BY139" s="3" t="s">
        <v>32</v>
      </c>
      <c r="BZ139" s="17">
        <v>40695</v>
      </c>
      <c r="CA139" s="3">
        <v>15</v>
      </c>
      <c r="CB139" s="3">
        <v>8.4870000000000001</v>
      </c>
      <c r="CD139" s="3" t="s">
        <v>14</v>
      </c>
      <c r="CE139" s="17">
        <v>40725</v>
      </c>
      <c r="CF139" s="3">
        <v>0</v>
      </c>
      <c r="CG139" s="3">
        <v>0</v>
      </c>
      <c r="CI139" s="3" t="s">
        <v>15</v>
      </c>
      <c r="CJ139" s="17">
        <v>40909</v>
      </c>
      <c r="CK139" s="3">
        <v>81.599999999999994</v>
      </c>
      <c r="CL139" s="3">
        <v>114.401</v>
      </c>
      <c r="CN139" s="3" t="s">
        <v>16</v>
      </c>
      <c r="CO139" s="17">
        <v>41395</v>
      </c>
      <c r="CP139" s="3">
        <v>0</v>
      </c>
      <c r="CQ139" s="3">
        <v>6.3479999999999999</v>
      </c>
      <c r="CS139" s="3" t="s">
        <v>17</v>
      </c>
      <c r="CT139" s="17">
        <v>40725</v>
      </c>
      <c r="CU139" s="3">
        <v>0</v>
      </c>
      <c r="CV139" s="3">
        <v>0</v>
      </c>
      <c r="CX139" s="3" t="s">
        <v>18</v>
      </c>
      <c r="CY139" s="17">
        <v>41944</v>
      </c>
      <c r="CZ139" s="3">
        <v>114.6</v>
      </c>
      <c r="DA139" s="3">
        <v>114.319</v>
      </c>
      <c r="DC139" s="3" t="s">
        <v>19</v>
      </c>
      <c r="DD139" s="17">
        <v>40725</v>
      </c>
      <c r="DE139" s="3">
        <v>0</v>
      </c>
      <c r="DF139" s="3">
        <v>0</v>
      </c>
      <c r="DH139" s="3" t="s">
        <v>20</v>
      </c>
      <c r="DI139" s="17">
        <v>40695</v>
      </c>
      <c r="DJ139" s="3">
        <v>13.5</v>
      </c>
      <c r="DK139" s="3">
        <v>5.05</v>
      </c>
      <c r="DM139" s="3" t="s">
        <v>21</v>
      </c>
      <c r="DN139" s="17">
        <v>41000</v>
      </c>
      <c r="DO139" s="3">
        <v>8.4</v>
      </c>
      <c r="DP139" s="3">
        <v>18.420000000000002</v>
      </c>
      <c r="DR139" s="3" t="s">
        <v>33</v>
      </c>
      <c r="DS139" s="17">
        <v>40787</v>
      </c>
      <c r="DT139" s="3">
        <v>1.5</v>
      </c>
      <c r="DU139" s="3">
        <v>0</v>
      </c>
      <c r="DW139" s="3" t="s">
        <v>34</v>
      </c>
      <c r="DX139" s="17">
        <v>40756</v>
      </c>
      <c r="DY139" s="3">
        <v>0</v>
      </c>
      <c r="DZ139" s="3">
        <v>0</v>
      </c>
      <c r="EB139" s="3" t="s">
        <v>35</v>
      </c>
      <c r="EC139" s="17">
        <v>40878</v>
      </c>
      <c r="ED139" s="3">
        <v>24.4</v>
      </c>
      <c r="EE139" s="3">
        <v>72.087000000000003</v>
      </c>
      <c r="EG139" s="3" t="s">
        <v>8</v>
      </c>
      <c r="EH139" s="17">
        <v>40940</v>
      </c>
      <c r="EI139" s="3">
        <v>23.4</v>
      </c>
      <c r="EJ139" s="3">
        <v>44.057000000000002</v>
      </c>
      <c r="EL139" s="3" t="s">
        <v>9</v>
      </c>
      <c r="EM139" s="17">
        <v>40878</v>
      </c>
      <c r="EN139" s="3">
        <v>177.8</v>
      </c>
      <c r="EO139" s="3">
        <v>89.355999999999995</v>
      </c>
      <c r="EQ139" s="3" t="s">
        <v>10</v>
      </c>
      <c r="ER139" s="17">
        <v>40695</v>
      </c>
      <c r="ES139" s="3">
        <v>6</v>
      </c>
      <c r="ET139" s="3">
        <v>0</v>
      </c>
      <c r="EV139" s="3" t="s">
        <v>11</v>
      </c>
      <c r="EW139" s="17">
        <v>40787</v>
      </c>
      <c r="EX139" s="3">
        <v>0</v>
      </c>
      <c r="EY139" s="3">
        <v>3.456</v>
      </c>
      <c r="FA139" s="3" t="s">
        <v>12</v>
      </c>
      <c r="FB139" s="17">
        <v>40695</v>
      </c>
      <c r="FC139" s="3">
        <v>36</v>
      </c>
      <c r="FD139" s="3">
        <v>0</v>
      </c>
      <c r="FF139" s="3" t="s">
        <v>22</v>
      </c>
      <c r="FG139" s="17">
        <v>40695</v>
      </c>
      <c r="FH139" s="3">
        <v>0</v>
      </c>
      <c r="FI139" s="3">
        <v>0</v>
      </c>
    </row>
    <row r="140" spans="1:165" x14ac:dyDescent="0.3">
      <c r="A140" s="3">
        <v>30093</v>
      </c>
      <c r="B140" s="17">
        <v>40817</v>
      </c>
      <c r="C140" s="3">
        <v>63.7</v>
      </c>
      <c r="D140" s="3">
        <v>48.448</v>
      </c>
      <c r="F140" s="3">
        <v>30105</v>
      </c>
      <c r="G140" s="17">
        <v>41061</v>
      </c>
      <c r="H140" s="3">
        <v>2.29</v>
      </c>
      <c r="I140" s="3">
        <v>5.5119999999999996</v>
      </c>
      <c r="K140" s="3">
        <v>30164</v>
      </c>
      <c r="L140" s="17">
        <v>42186</v>
      </c>
      <c r="M140" s="3">
        <v>10.16</v>
      </c>
      <c r="N140" s="3">
        <v>0</v>
      </c>
      <c r="P140" s="21">
        <v>30619</v>
      </c>
      <c r="Q140" s="17">
        <v>42278</v>
      </c>
      <c r="R140" s="3">
        <v>23.37</v>
      </c>
      <c r="S140" s="3">
        <v>22.38</v>
      </c>
      <c r="T140" s="3">
        <v>21.155999999999999</v>
      </c>
      <c r="V140" s="3">
        <v>30722</v>
      </c>
      <c r="W140" s="17">
        <v>42583</v>
      </c>
      <c r="X140" s="3">
        <v>1.02</v>
      </c>
      <c r="Y140" s="3">
        <v>0</v>
      </c>
      <c r="AA140" s="3" t="s">
        <v>23</v>
      </c>
      <c r="AB140" s="17">
        <v>40725</v>
      </c>
      <c r="AC140" s="3">
        <v>0</v>
      </c>
      <c r="AD140" s="3">
        <v>0</v>
      </c>
      <c r="AF140" s="3" t="s">
        <v>24</v>
      </c>
      <c r="AG140" s="17">
        <v>40725</v>
      </c>
      <c r="AH140" s="3">
        <v>0</v>
      </c>
      <c r="AI140" s="3">
        <v>0</v>
      </c>
      <c r="AK140" s="3" t="s">
        <v>25</v>
      </c>
      <c r="AL140" s="17">
        <v>40725</v>
      </c>
      <c r="AM140" s="3">
        <v>0</v>
      </c>
      <c r="AN140" s="3">
        <v>0</v>
      </c>
      <c r="AP140" s="3" t="s">
        <v>26</v>
      </c>
      <c r="AQ140" s="17">
        <v>40725</v>
      </c>
      <c r="AR140" s="3">
        <v>0</v>
      </c>
      <c r="AS140" s="3">
        <v>5.5869999999999997</v>
      </c>
      <c r="AU140" s="3" t="s">
        <v>13</v>
      </c>
      <c r="AV140" s="17">
        <v>40817</v>
      </c>
      <c r="AW140" s="3">
        <v>39.799999999999997</v>
      </c>
      <c r="AX140" s="3">
        <v>48.625999999999998</v>
      </c>
      <c r="AZ140" s="3" t="s">
        <v>27</v>
      </c>
      <c r="BA140" s="17">
        <v>40817</v>
      </c>
      <c r="BB140" s="3">
        <v>54.2</v>
      </c>
      <c r="BC140" s="3">
        <v>58.298000000000002</v>
      </c>
      <c r="BE140" s="3" t="s">
        <v>28</v>
      </c>
      <c r="BF140" s="17">
        <v>40725</v>
      </c>
      <c r="BG140" s="3">
        <v>0</v>
      </c>
      <c r="BH140" s="3">
        <v>0</v>
      </c>
      <c r="BJ140" s="3" t="s">
        <v>29</v>
      </c>
      <c r="BK140" s="17">
        <v>40725</v>
      </c>
      <c r="BL140" s="3">
        <v>0</v>
      </c>
      <c r="BM140" s="3">
        <v>0</v>
      </c>
      <c r="BO140" s="3" t="s">
        <v>30</v>
      </c>
      <c r="BP140" s="17">
        <v>40725</v>
      </c>
      <c r="BQ140" s="3">
        <v>0</v>
      </c>
      <c r="BR140" s="3">
        <v>0</v>
      </c>
      <c r="BT140" s="3" t="s">
        <v>31</v>
      </c>
      <c r="BU140" s="17">
        <v>40725</v>
      </c>
      <c r="BV140" s="3">
        <v>0</v>
      </c>
      <c r="BW140" s="3">
        <v>0</v>
      </c>
      <c r="BY140" s="3" t="s">
        <v>32</v>
      </c>
      <c r="BZ140" s="17">
        <v>40725</v>
      </c>
      <c r="CA140" s="3">
        <v>0</v>
      </c>
      <c r="CB140" s="3">
        <v>0</v>
      </c>
      <c r="CD140" s="3" t="s">
        <v>14</v>
      </c>
      <c r="CE140" s="17">
        <v>40756</v>
      </c>
      <c r="CF140" s="3">
        <v>9.6999999999999993</v>
      </c>
      <c r="CG140" s="3">
        <v>0</v>
      </c>
      <c r="CI140" s="3" t="s">
        <v>15</v>
      </c>
      <c r="CJ140" s="17">
        <v>40940</v>
      </c>
      <c r="CK140" s="3">
        <v>46.8</v>
      </c>
      <c r="CL140" s="3">
        <v>55.079000000000001</v>
      </c>
      <c r="CN140" s="3" t="s">
        <v>16</v>
      </c>
      <c r="CO140" s="17">
        <v>41426</v>
      </c>
      <c r="CP140" s="3">
        <v>0</v>
      </c>
      <c r="CQ140" s="3">
        <v>0</v>
      </c>
      <c r="CS140" s="3" t="s">
        <v>17</v>
      </c>
      <c r="CT140" s="17">
        <v>40817</v>
      </c>
      <c r="CU140" s="3">
        <v>44.8</v>
      </c>
      <c r="CV140" s="3">
        <v>53.828000000000003</v>
      </c>
      <c r="CX140" s="3" t="s">
        <v>18</v>
      </c>
      <c r="CY140" s="17">
        <v>41974</v>
      </c>
      <c r="CZ140" s="3">
        <v>256.39999999999998</v>
      </c>
      <c r="DA140" s="3">
        <v>204.02099999999999</v>
      </c>
      <c r="DC140" s="3" t="s">
        <v>19</v>
      </c>
      <c r="DD140" s="17">
        <v>40756</v>
      </c>
      <c r="DE140" s="3">
        <v>11.7</v>
      </c>
      <c r="DF140" s="3">
        <v>5.7610000000000001</v>
      </c>
      <c r="DH140" s="3" t="s">
        <v>20</v>
      </c>
      <c r="DI140" s="17">
        <v>40725</v>
      </c>
      <c r="DJ140" s="3">
        <v>0</v>
      </c>
      <c r="DK140" s="3">
        <v>0</v>
      </c>
      <c r="DM140" s="3" t="s">
        <v>21</v>
      </c>
      <c r="DN140" s="17">
        <v>41030</v>
      </c>
      <c r="DO140" s="3">
        <v>0.2</v>
      </c>
      <c r="DP140" s="3">
        <v>5.0129999999999999</v>
      </c>
      <c r="DR140" s="3" t="s">
        <v>33</v>
      </c>
      <c r="DS140" s="17">
        <v>40817</v>
      </c>
      <c r="DT140" s="3">
        <v>44.2</v>
      </c>
      <c r="DU140" s="3">
        <v>35.219000000000001</v>
      </c>
      <c r="DW140" s="3" t="s">
        <v>34</v>
      </c>
      <c r="DX140" s="17">
        <v>40787</v>
      </c>
      <c r="DY140" s="3">
        <v>0.2</v>
      </c>
      <c r="DZ140" s="3">
        <v>0</v>
      </c>
      <c r="EB140" s="3" t="s">
        <v>35</v>
      </c>
      <c r="EC140" s="17">
        <v>40909</v>
      </c>
      <c r="ED140" s="3">
        <v>47</v>
      </c>
      <c r="EE140" s="3">
        <v>74.483000000000004</v>
      </c>
      <c r="EG140" s="3" t="s">
        <v>8</v>
      </c>
      <c r="EH140" s="17">
        <v>40969</v>
      </c>
      <c r="EI140" s="3">
        <v>128.19999999999999</v>
      </c>
      <c r="EJ140" s="3">
        <v>34.933999999999997</v>
      </c>
      <c r="EL140" s="3" t="s">
        <v>9</v>
      </c>
      <c r="EM140" s="17">
        <v>40909</v>
      </c>
      <c r="EN140" s="3">
        <v>52.8</v>
      </c>
      <c r="EO140" s="3">
        <v>73.381</v>
      </c>
      <c r="EQ140" s="3" t="s">
        <v>10</v>
      </c>
      <c r="ER140" s="17">
        <v>40725</v>
      </c>
      <c r="ES140" s="3">
        <v>0</v>
      </c>
      <c r="ET140" s="3">
        <v>0</v>
      </c>
      <c r="EV140" s="3" t="s">
        <v>11</v>
      </c>
      <c r="EW140" s="17">
        <v>40817</v>
      </c>
      <c r="EX140" s="3">
        <v>0</v>
      </c>
      <c r="EY140" s="3">
        <v>38.991</v>
      </c>
      <c r="FA140" s="3" t="s">
        <v>12</v>
      </c>
      <c r="FB140" s="17">
        <v>40725</v>
      </c>
      <c r="FC140" s="3">
        <v>0</v>
      </c>
      <c r="FD140" s="3">
        <v>0</v>
      </c>
      <c r="FF140" s="3" t="s">
        <v>22</v>
      </c>
      <c r="FG140" s="17">
        <v>40725</v>
      </c>
      <c r="FH140" s="3">
        <v>0</v>
      </c>
      <c r="FI140" s="3">
        <v>0</v>
      </c>
    </row>
    <row r="141" spans="1:165" x14ac:dyDescent="0.3">
      <c r="A141" s="3">
        <v>30093</v>
      </c>
      <c r="B141" s="17">
        <v>40848</v>
      </c>
      <c r="C141" s="3">
        <v>67.3</v>
      </c>
      <c r="D141" s="3">
        <v>57.600999999999999</v>
      </c>
      <c r="F141" s="3">
        <v>30105</v>
      </c>
      <c r="G141" s="17">
        <v>41091</v>
      </c>
      <c r="H141" s="3">
        <v>0</v>
      </c>
      <c r="I141" s="3">
        <v>5.423</v>
      </c>
      <c r="K141" s="3">
        <v>30164</v>
      </c>
      <c r="L141" s="17">
        <v>42217</v>
      </c>
      <c r="M141" s="3">
        <v>0</v>
      </c>
      <c r="N141" s="3">
        <v>0</v>
      </c>
      <c r="P141" s="21">
        <v>30619</v>
      </c>
      <c r="Q141" s="17">
        <v>42309</v>
      </c>
      <c r="R141" s="3">
        <v>46.48</v>
      </c>
      <c r="S141" s="3">
        <v>57.917999999999999</v>
      </c>
      <c r="T141" s="3">
        <v>58.609000000000002</v>
      </c>
      <c r="V141" s="3">
        <v>30722</v>
      </c>
      <c r="W141" s="17">
        <v>42614</v>
      </c>
      <c r="X141" s="3">
        <v>2.79</v>
      </c>
      <c r="Y141" s="3">
        <v>0</v>
      </c>
      <c r="AA141" s="3" t="s">
        <v>23</v>
      </c>
      <c r="AB141" s="17">
        <v>40756</v>
      </c>
      <c r="AC141" s="3">
        <v>0</v>
      </c>
      <c r="AD141" s="3">
        <v>0</v>
      </c>
      <c r="AF141" s="3" t="s">
        <v>24</v>
      </c>
      <c r="AG141" s="17">
        <v>40756</v>
      </c>
      <c r="AH141" s="3">
        <v>0</v>
      </c>
      <c r="AI141" s="3">
        <v>0</v>
      </c>
      <c r="AK141" s="3" t="s">
        <v>25</v>
      </c>
      <c r="AL141" s="17">
        <v>40756</v>
      </c>
      <c r="AM141" s="3">
        <v>0</v>
      </c>
      <c r="AN141" s="3">
        <v>5.2140000000000004</v>
      </c>
      <c r="AP141" s="3" t="s">
        <v>26</v>
      </c>
      <c r="AQ141" s="17">
        <v>40756</v>
      </c>
      <c r="AR141" s="3">
        <v>0</v>
      </c>
      <c r="AS141" s="3">
        <v>6.3460000000000001</v>
      </c>
      <c r="AU141" s="3" t="s">
        <v>13</v>
      </c>
      <c r="AV141" s="17">
        <v>40848</v>
      </c>
      <c r="AW141" s="3">
        <v>90.6</v>
      </c>
      <c r="AX141" s="3">
        <v>56.088000000000001</v>
      </c>
      <c r="AZ141" s="3" t="s">
        <v>27</v>
      </c>
      <c r="BA141" s="17">
        <v>40848</v>
      </c>
      <c r="BB141" s="3">
        <v>83.6</v>
      </c>
      <c r="BC141" s="3">
        <v>61.167000000000002</v>
      </c>
      <c r="BE141" s="3" t="s">
        <v>28</v>
      </c>
      <c r="BF141" s="17">
        <v>40756</v>
      </c>
      <c r="BG141" s="3">
        <v>0</v>
      </c>
      <c r="BH141" s="3">
        <v>0</v>
      </c>
      <c r="BJ141" s="3" t="s">
        <v>29</v>
      </c>
      <c r="BK141" s="17">
        <v>40756</v>
      </c>
      <c r="BL141" s="3">
        <v>0</v>
      </c>
      <c r="BM141" s="3">
        <v>5.4749999999999996</v>
      </c>
      <c r="BO141" s="3" t="s">
        <v>30</v>
      </c>
      <c r="BP141" s="17">
        <v>40756</v>
      </c>
      <c r="BQ141" s="3">
        <v>0</v>
      </c>
      <c r="BR141" s="3">
        <v>5.4749999999999996</v>
      </c>
      <c r="BT141" s="3" t="s">
        <v>31</v>
      </c>
      <c r="BU141" s="17">
        <v>40756</v>
      </c>
      <c r="BV141" s="3">
        <v>0</v>
      </c>
      <c r="BW141" s="3">
        <v>5.7910000000000004</v>
      </c>
      <c r="BY141" s="3" t="s">
        <v>32</v>
      </c>
      <c r="BZ141" s="17">
        <v>40756</v>
      </c>
      <c r="CA141" s="3">
        <v>0</v>
      </c>
      <c r="CB141" s="3">
        <v>0</v>
      </c>
      <c r="CD141" s="3" t="s">
        <v>14</v>
      </c>
      <c r="CE141" s="17">
        <v>40787</v>
      </c>
      <c r="CF141" s="3">
        <v>4.7</v>
      </c>
      <c r="CG141" s="3">
        <v>5.57</v>
      </c>
      <c r="CI141" s="3" t="s">
        <v>15</v>
      </c>
      <c r="CJ141" s="17">
        <v>40969</v>
      </c>
      <c r="CK141" s="3">
        <v>18.399999999999999</v>
      </c>
      <c r="CL141" s="3">
        <v>69.293999999999997</v>
      </c>
      <c r="CN141" s="3" t="s">
        <v>16</v>
      </c>
      <c r="CO141" s="17">
        <v>41456</v>
      </c>
      <c r="CP141" s="3">
        <v>0</v>
      </c>
      <c r="CQ141" s="3">
        <v>0</v>
      </c>
      <c r="CS141" s="3" t="s">
        <v>17</v>
      </c>
      <c r="CT141" s="17">
        <v>40848</v>
      </c>
      <c r="CU141" s="3">
        <v>64.400000000000006</v>
      </c>
      <c r="CV141" s="3">
        <v>53.773000000000003</v>
      </c>
      <c r="CX141" s="3" t="s">
        <v>18</v>
      </c>
      <c r="CY141" s="17">
        <v>42005</v>
      </c>
      <c r="CZ141" s="3">
        <v>63.8</v>
      </c>
      <c r="DA141" s="3">
        <v>109.092</v>
      </c>
      <c r="DC141" s="3" t="s">
        <v>19</v>
      </c>
      <c r="DD141" s="17">
        <v>40787</v>
      </c>
      <c r="DE141" s="3">
        <v>3.6</v>
      </c>
      <c r="DF141" s="3">
        <v>6.1449999999999996</v>
      </c>
      <c r="DH141" s="3" t="s">
        <v>20</v>
      </c>
      <c r="DI141" s="17">
        <v>40756</v>
      </c>
      <c r="DJ141" s="3">
        <v>7.4</v>
      </c>
      <c r="DK141" s="3">
        <v>7.5350000000000001</v>
      </c>
      <c r="DM141" s="3" t="s">
        <v>21</v>
      </c>
      <c r="DN141" s="17">
        <v>41061</v>
      </c>
      <c r="DO141" s="3">
        <v>0.2</v>
      </c>
      <c r="DP141" s="3">
        <v>5.4969999999999999</v>
      </c>
      <c r="DR141" s="3" t="s">
        <v>33</v>
      </c>
      <c r="DS141" s="17">
        <v>40848</v>
      </c>
      <c r="DT141" s="3">
        <v>49.7</v>
      </c>
      <c r="DU141" s="3">
        <v>46.037999999999997</v>
      </c>
      <c r="DW141" s="3" t="s">
        <v>34</v>
      </c>
      <c r="DX141" s="17">
        <v>40817</v>
      </c>
      <c r="DY141" s="3">
        <v>44</v>
      </c>
      <c r="DZ141" s="3">
        <v>32.814</v>
      </c>
      <c r="EB141" s="3" t="s">
        <v>35</v>
      </c>
      <c r="EC141" s="17">
        <v>40940</v>
      </c>
      <c r="ED141" s="3">
        <v>17</v>
      </c>
      <c r="EE141" s="3">
        <v>52.33</v>
      </c>
      <c r="EG141" s="3" t="s">
        <v>8</v>
      </c>
      <c r="EH141" s="17">
        <v>41000</v>
      </c>
      <c r="EI141" s="3">
        <v>0.8</v>
      </c>
      <c r="EJ141" s="3">
        <v>8.9819999999999993</v>
      </c>
      <c r="EL141" s="3" t="s">
        <v>9</v>
      </c>
      <c r="EM141" s="17">
        <v>40940</v>
      </c>
      <c r="EN141" s="3">
        <v>47.2</v>
      </c>
      <c r="EO141" s="3">
        <v>35.521000000000001</v>
      </c>
      <c r="EQ141" s="3" t="s">
        <v>10</v>
      </c>
      <c r="ER141" s="17">
        <v>40756</v>
      </c>
      <c r="ES141" s="3">
        <v>1</v>
      </c>
      <c r="ET141" s="3">
        <v>0</v>
      </c>
      <c r="EV141" s="3" t="s">
        <v>11</v>
      </c>
      <c r="EW141" s="17">
        <v>40848</v>
      </c>
      <c r="EX141" s="3">
        <v>0.2</v>
      </c>
      <c r="EY141" s="3">
        <v>47.731000000000002</v>
      </c>
      <c r="FA141" s="3" t="s">
        <v>12</v>
      </c>
      <c r="FB141" s="17">
        <v>40756</v>
      </c>
      <c r="FC141" s="3">
        <v>11.5</v>
      </c>
      <c r="FD141" s="3">
        <v>0</v>
      </c>
      <c r="FF141" s="3" t="s">
        <v>22</v>
      </c>
      <c r="FG141" s="17">
        <v>40756</v>
      </c>
      <c r="FH141" s="3">
        <v>0</v>
      </c>
      <c r="FI141" s="3">
        <v>0</v>
      </c>
    </row>
    <row r="142" spans="1:165" x14ac:dyDescent="0.3">
      <c r="A142" s="3">
        <v>30093</v>
      </c>
      <c r="B142" s="17">
        <v>40878</v>
      </c>
      <c r="C142" s="3">
        <v>164.8</v>
      </c>
      <c r="D142" s="3">
        <v>83.037999999999997</v>
      </c>
      <c r="F142" s="3">
        <v>30105</v>
      </c>
      <c r="G142" s="17">
        <v>41122</v>
      </c>
      <c r="H142" s="3">
        <v>0</v>
      </c>
      <c r="I142" s="3">
        <v>5.3289999999999997</v>
      </c>
      <c r="K142" s="3">
        <v>30164</v>
      </c>
      <c r="L142" s="17">
        <v>42248</v>
      </c>
      <c r="M142" s="3">
        <v>65.27</v>
      </c>
      <c r="N142" s="3">
        <v>20.088000000000001</v>
      </c>
      <c r="P142" s="21">
        <v>30619</v>
      </c>
      <c r="Q142" s="17">
        <v>42339</v>
      </c>
      <c r="R142" s="3">
        <v>37.85</v>
      </c>
      <c r="S142" s="3">
        <v>75.667000000000002</v>
      </c>
      <c r="T142" s="3">
        <v>80.372</v>
      </c>
      <c r="V142" s="3">
        <v>30722</v>
      </c>
      <c r="W142" s="17">
        <v>42644</v>
      </c>
      <c r="X142" s="3">
        <v>57.15</v>
      </c>
      <c r="Y142" s="3">
        <v>34.307000000000002</v>
      </c>
      <c r="AA142" s="3" t="s">
        <v>23</v>
      </c>
      <c r="AB142" s="17">
        <v>40787</v>
      </c>
      <c r="AC142" s="3">
        <v>0</v>
      </c>
      <c r="AD142" s="3">
        <v>4.2110000000000003</v>
      </c>
      <c r="AF142" s="3" t="s">
        <v>24</v>
      </c>
      <c r="AG142" s="17">
        <v>40787</v>
      </c>
      <c r="AH142" s="3">
        <v>0</v>
      </c>
      <c r="AI142" s="3">
        <v>4.343</v>
      </c>
      <c r="AK142" s="3" t="s">
        <v>25</v>
      </c>
      <c r="AL142" s="17">
        <v>40787</v>
      </c>
      <c r="AM142" s="3">
        <v>0</v>
      </c>
      <c r="AN142" s="3">
        <v>6.1210000000000004</v>
      </c>
      <c r="AP142" s="3" t="s">
        <v>26</v>
      </c>
      <c r="AQ142" s="17">
        <v>40787</v>
      </c>
      <c r="AR142" s="3">
        <v>0</v>
      </c>
      <c r="AS142" s="3">
        <v>7.5140000000000002</v>
      </c>
      <c r="AU142" s="3" t="s">
        <v>13</v>
      </c>
      <c r="AV142" s="17">
        <v>40878</v>
      </c>
      <c r="AW142" s="3">
        <v>147.80000000000001</v>
      </c>
      <c r="AX142" s="3">
        <v>78.947000000000003</v>
      </c>
      <c r="AZ142" s="3" t="s">
        <v>27</v>
      </c>
      <c r="BA142" s="17">
        <v>40878</v>
      </c>
      <c r="BB142" s="3">
        <v>154</v>
      </c>
      <c r="BC142" s="3">
        <v>97.409000000000006</v>
      </c>
      <c r="BE142" s="3" t="s">
        <v>28</v>
      </c>
      <c r="BF142" s="17">
        <v>40787</v>
      </c>
      <c r="BG142" s="3">
        <v>0</v>
      </c>
      <c r="BH142" s="3">
        <v>0</v>
      </c>
      <c r="BJ142" s="3" t="s">
        <v>29</v>
      </c>
      <c r="BK142" s="17">
        <v>40787</v>
      </c>
      <c r="BL142" s="3">
        <v>0</v>
      </c>
      <c r="BM142" s="3">
        <v>5.7439999999999998</v>
      </c>
      <c r="BO142" s="3" t="s">
        <v>30</v>
      </c>
      <c r="BP142" s="17">
        <v>40787</v>
      </c>
      <c r="BQ142" s="3">
        <v>0</v>
      </c>
      <c r="BR142" s="3">
        <v>5.7439999999999998</v>
      </c>
      <c r="BT142" s="3" t="s">
        <v>31</v>
      </c>
      <c r="BU142" s="17">
        <v>40787</v>
      </c>
      <c r="BV142" s="3">
        <v>0</v>
      </c>
      <c r="BW142" s="3">
        <v>7.46</v>
      </c>
      <c r="BY142" s="3" t="s">
        <v>32</v>
      </c>
      <c r="BZ142" s="17">
        <v>40787</v>
      </c>
      <c r="CA142" s="3">
        <v>0</v>
      </c>
      <c r="CB142" s="3">
        <v>5.2510000000000003</v>
      </c>
      <c r="CD142" s="3" t="s">
        <v>14</v>
      </c>
      <c r="CE142" s="17">
        <v>40817</v>
      </c>
      <c r="CF142" s="3">
        <v>94.3</v>
      </c>
      <c r="CG142" s="3">
        <v>56.204999999999998</v>
      </c>
      <c r="CI142" s="3" t="s">
        <v>15</v>
      </c>
      <c r="CJ142" s="17">
        <v>41000</v>
      </c>
      <c r="CK142" s="3">
        <v>4.2</v>
      </c>
      <c r="CL142" s="3">
        <v>23.715</v>
      </c>
      <c r="CN142" s="3" t="s">
        <v>16</v>
      </c>
      <c r="CO142" s="17">
        <v>41487</v>
      </c>
      <c r="CP142" s="3">
        <v>4</v>
      </c>
      <c r="CQ142" s="3">
        <v>0</v>
      </c>
      <c r="CS142" s="3" t="s">
        <v>17</v>
      </c>
      <c r="CT142" s="17">
        <v>40878</v>
      </c>
      <c r="CU142" s="3">
        <v>131.80000000000001</v>
      </c>
      <c r="CV142" s="3">
        <v>88.016999999999996</v>
      </c>
      <c r="CX142" s="3" t="s">
        <v>18</v>
      </c>
      <c r="CY142" s="17">
        <v>42036</v>
      </c>
      <c r="CZ142" s="3">
        <v>45.4</v>
      </c>
      <c r="DA142" s="3">
        <v>42.713999999999999</v>
      </c>
      <c r="DC142" s="3" t="s">
        <v>19</v>
      </c>
      <c r="DD142" s="17">
        <v>40817</v>
      </c>
      <c r="DE142" s="3">
        <v>25.8</v>
      </c>
      <c r="DF142" s="3">
        <v>63.073</v>
      </c>
      <c r="DH142" s="3" t="s">
        <v>20</v>
      </c>
      <c r="DI142" s="17">
        <v>40787</v>
      </c>
      <c r="DJ142" s="3">
        <v>3</v>
      </c>
      <c r="DK142" s="3">
        <v>6.0149999999999997</v>
      </c>
      <c r="DM142" s="3" t="s">
        <v>21</v>
      </c>
      <c r="DN142" s="17">
        <v>41091</v>
      </c>
      <c r="DO142" s="3">
        <v>0</v>
      </c>
      <c r="DP142" s="3">
        <v>0</v>
      </c>
      <c r="DR142" s="3" t="s">
        <v>33</v>
      </c>
      <c r="DS142" s="17">
        <v>40878</v>
      </c>
      <c r="DT142" s="3">
        <v>109.2</v>
      </c>
      <c r="DU142" s="3">
        <v>109.23399999999999</v>
      </c>
      <c r="DW142" s="3" t="s">
        <v>34</v>
      </c>
      <c r="DX142" s="17">
        <v>40848</v>
      </c>
      <c r="DY142" s="3">
        <v>50.6</v>
      </c>
      <c r="DZ142" s="3">
        <v>42.447000000000003</v>
      </c>
      <c r="EB142" s="3" t="s">
        <v>35</v>
      </c>
      <c r="EC142" s="17">
        <v>40969</v>
      </c>
      <c r="ED142" s="3">
        <v>20</v>
      </c>
      <c r="EE142" s="3">
        <v>49.064999999999998</v>
      </c>
      <c r="EG142" s="3" t="s">
        <v>8</v>
      </c>
      <c r="EH142" s="17">
        <v>41030</v>
      </c>
      <c r="EI142" s="3">
        <v>0</v>
      </c>
      <c r="EJ142" s="3">
        <v>0</v>
      </c>
      <c r="EL142" s="3" t="s">
        <v>9</v>
      </c>
      <c r="EM142" s="17">
        <v>40969</v>
      </c>
      <c r="EN142" s="3">
        <v>142.4</v>
      </c>
      <c r="EO142" s="3">
        <v>38.209000000000003</v>
      </c>
      <c r="EQ142" s="3" t="s">
        <v>10</v>
      </c>
      <c r="ER142" s="17">
        <v>40787</v>
      </c>
      <c r="ES142" s="3">
        <v>2.5</v>
      </c>
      <c r="ET142" s="3">
        <v>4.681</v>
      </c>
      <c r="EV142" s="3" t="s">
        <v>11</v>
      </c>
      <c r="EW142" s="17">
        <v>40878</v>
      </c>
      <c r="EX142" s="3">
        <v>0</v>
      </c>
      <c r="EY142" s="3">
        <v>105.396</v>
      </c>
      <c r="FA142" s="3" t="s">
        <v>12</v>
      </c>
      <c r="FB142" s="17">
        <v>40787</v>
      </c>
      <c r="FC142" s="3">
        <v>48</v>
      </c>
      <c r="FD142" s="3">
        <v>6.1630000000000003</v>
      </c>
      <c r="FF142" s="3" t="s">
        <v>22</v>
      </c>
      <c r="FG142" s="17">
        <v>40787</v>
      </c>
      <c r="FH142" s="3">
        <v>0</v>
      </c>
      <c r="FI142" s="3">
        <v>1.341</v>
      </c>
    </row>
    <row r="143" spans="1:165" x14ac:dyDescent="0.3">
      <c r="A143" s="3">
        <v>30093</v>
      </c>
      <c r="B143" s="17">
        <v>40909</v>
      </c>
      <c r="C143" s="3">
        <v>64.3</v>
      </c>
      <c r="D143" s="3">
        <v>115.512</v>
      </c>
      <c r="F143" s="3">
        <v>30105</v>
      </c>
      <c r="G143" s="17">
        <v>41153</v>
      </c>
      <c r="H143" s="3">
        <v>54.35</v>
      </c>
      <c r="I143" s="3">
        <v>21.459</v>
      </c>
      <c r="K143" s="3">
        <v>30164</v>
      </c>
      <c r="L143" s="17">
        <v>42278</v>
      </c>
      <c r="M143" s="3">
        <v>7.37</v>
      </c>
      <c r="N143" s="3">
        <v>25.111999999999998</v>
      </c>
      <c r="P143" s="21">
        <v>30619</v>
      </c>
      <c r="Q143" s="17">
        <v>42370</v>
      </c>
      <c r="R143" s="3">
        <v>134.62</v>
      </c>
      <c r="S143" s="3">
        <v>137.02500000000001</v>
      </c>
      <c r="T143" s="3">
        <v>147.35300000000001</v>
      </c>
      <c r="V143" s="3">
        <v>30722</v>
      </c>
      <c r="W143" s="17">
        <v>42675</v>
      </c>
      <c r="X143" s="3">
        <v>41.91</v>
      </c>
      <c r="Y143" s="3">
        <v>80.527000000000001</v>
      </c>
      <c r="AA143" s="3" t="s">
        <v>23</v>
      </c>
      <c r="AB143" s="17">
        <v>40817</v>
      </c>
      <c r="AC143" s="3">
        <v>2.4</v>
      </c>
      <c r="AD143" s="3">
        <v>39.862000000000002</v>
      </c>
      <c r="AF143" s="3" t="s">
        <v>24</v>
      </c>
      <c r="AG143" s="17">
        <v>40817</v>
      </c>
      <c r="AH143" s="3">
        <v>32</v>
      </c>
      <c r="AI143" s="3">
        <v>43.478000000000002</v>
      </c>
      <c r="AK143" s="3" t="s">
        <v>25</v>
      </c>
      <c r="AL143" s="17">
        <v>40817</v>
      </c>
      <c r="AM143" s="3">
        <v>29</v>
      </c>
      <c r="AN143" s="3">
        <v>51.497</v>
      </c>
      <c r="AP143" s="3" t="s">
        <v>26</v>
      </c>
      <c r="AQ143" s="17">
        <v>40817</v>
      </c>
      <c r="AR143" s="3">
        <v>47.1</v>
      </c>
      <c r="AS143" s="3">
        <v>57.71</v>
      </c>
      <c r="AU143" s="3" t="s">
        <v>13</v>
      </c>
      <c r="AV143" s="17">
        <v>40909</v>
      </c>
      <c r="AW143" s="3">
        <v>92.6</v>
      </c>
      <c r="AX143" s="3">
        <v>69.489000000000004</v>
      </c>
      <c r="AZ143" s="3" t="s">
        <v>27</v>
      </c>
      <c r="BA143" s="17">
        <v>40909</v>
      </c>
      <c r="BB143" s="3">
        <v>123</v>
      </c>
      <c r="BC143" s="3">
        <v>82.629000000000005</v>
      </c>
      <c r="BE143" s="3" t="s">
        <v>28</v>
      </c>
      <c r="BF143" s="17">
        <v>40817</v>
      </c>
      <c r="BG143" s="3">
        <v>73</v>
      </c>
      <c r="BH143" s="3">
        <v>44.991</v>
      </c>
      <c r="BJ143" s="3" t="s">
        <v>29</v>
      </c>
      <c r="BK143" s="17">
        <v>40817</v>
      </c>
      <c r="BL143" s="3">
        <v>58</v>
      </c>
      <c r="BM143" s="3">
        <v>48.002000000000002</v>
      </c>
      <c r="BO143" s="3" t="s">
        <v>30</v>
      </c>
      <c r="BP143" s="17">
        <v>40817</v>
      </c>
      <c r="BQ143" s="3">
        <v>57.5</v>
      </c>
      <c r="BR143" s="3">
        <v>48.002000000000002</v>
      </c>
      <c r="BT143" s="3" t="s">
        <v>31</v>
      </c>
      <c r="BU143" s="17">
        <v>40817</v>
      </c>
      <c r="BV143" s="3">
        <v>81</v>
      </c>
      <c r="BW143" s="3">
        <v>59.470999999999997</v>
      </c>
      <c r="BY143" s="3" t="s">
        <v>32</v>
      </c>
      <c r="BZ143" s="17">
        <v>40817</v>
      </c>
      <c r="CA143" s="3">
        <v>96</v>
      </c>
      <c r="CB143" s="3">
        <v>48.277000000000001</v>
      </c>
      <c r="CD143" s="3" t="s">
        <v>14</v>
      </c>
      <c r="CE143" s="17">
        <v>40848</v>
      </c>
      <c r="CF143" s="3">
        <v>76.599999999999994</v>
      </c>
      <c r="CG143" s="3">
        <v>52.18</v>
      </c>
      <c r="CI143" s="3" t="s">
        <v>15</v>
      </c>
      <c r="CJ143" s="17">
        <v>41030</v>
      </c>
      <c r="CK143" s="3">
        <v>0</v>
      </c>
      <c r="CL143" s="3">
        <v>0</v>
      </c>
      <c r="CN143" s="3" t="s">
        <v>16</v>
      </c>
      <c r="CO143" s="17">
        <v>41518</v>
      </c>
      <c r="CP143" s="3">
        <v>5</v>
      </c>
      <c r="CQ143" s="3">
        <v>10.587</v>
      </c>
      <c r="CS143" s="3" t="s">
        <v>17</v>
      </c>
      <c r="CT143" s="17">
        <v>40909</v>
      </c>
      <c r="CU143" s="3">
        <v>68.2</v>
      </c>
      <c r="CV143" s="3">
        <v>120.205</v>
      </c>
      <c r="CX143" s="3" t="s">
        <v>18</v>
      </c>
      <c r="CY143" s="17">
        <v>42064</v>
      </c>
      <c r="CZ143" s="3">
        <v>80.8</v>
      </c>
      <c r="DA143" s="3">
        <v>83.710999999999999</v>
      </c>
      <c r="DC143" s="3" t="s">
        <v>19</v>
      </c>
      <c r="DD143" s="17">
        <v>40848</v>
      </c>
      <c r="DE143" s="3">
        <v>169.1</v>
      </c>
      <c r="DF143" s="3">
        <v>56.591999999999999</v>
      </c>
      <c r="DH143" s="3" t="s">
        <v>20</v>
      </c>
      <c r="DI143" s="17">
        <v>40817</v>
      </c>
      <c r="DJ143" s="3">
        <v>38.799999999999997</v>
      </c>
      <c r="DK143" s="3">
        <v>53.683999999999997</v>
      </c>
      <c r="DM143" s="3" t="s">
        <v>21</v>
      </c>
      <c r="DN143" s="17">
        <v>41122</v>
      </c>
      <c r="DO143" s="3">
        <v>2</v>
      </c>
      <c r="DP143" s="3">
        <v>0</v>
      </c>
      <c r="DR143" s="3" t="s">
        <v>33</v>
      </c>
      <c r="DS143" s="17">
        <v>40909</v>
      </c>
      <c r="DT143" s="3">
        <v>159.5</v>
      </c>
      <c r="DU143" s="3">
        <v>66.87</v>
      </c>
      <c r="DW143" s="3" t="s">
        <v>34</v>
      </c>
      <c r="DX143" s="17">
        <v>40878</v>
      </c>
      <c r="DY143" s="3">
        <v>104.6</v>
      </c>
      <c r="DZ143" s="3">
        <v>88.384</v>
      </c>
      <c r="EB143" s="3" t="s">
        <v>35</v>
      </c>
      <c r="EC143" s="17">
        <v>41000</v>
      </c>
      <c r="ED143" s="3">
        <v>0</v>
      </c>
      <c r="EE143" s="3">
        <v>10.853999999999999</v>
      </c>
      <c r="EG143" s="3" t="s">
        <v>8</v>
      </c>
      <c r="EH143" s="17">
        <v>41061</v>
      </c>
      <c r="EI143" s="3">
        <v>0.2</v>
      </c>
      <c r="EJ143" s="3">
        <v>0</v>
      </c>
      <c r="EL143" s="3" t="s">
        <v>9</v>
      </c>
      <c r="EM143" s="17">
        <v>41000</v>
      </c>
      <c r="EN143" s="3">
        <v>3.8</v>
      </c>
      <c r="EO143" s="3">
        <v>9.8409999999999993</v>
      </c>
      <c r="EQ143" s="3" t="s">
        <v>10</v>
      </c>
      <c r="ER143" s="17">
        <v>40817</v>
      </c>
      <c r="ES143" s="3">
        <v>30</v>
      </c>
      <c r="ET143" s="3">
        <v>35.179000000000002</v>
      </c>
      <c r="EV143" s="3" t="s">
        <v>11</v>
      </c>
      <c r="EW143" s="17">
        <v>40909</v>
      </c>
      <c r="EX143" s="3">
        <v>36.799999999999997</v>
      </c>
      <c r="EY143" s="3">
        <v>85.605000000000004</v>
      </c>
      <c r="FA143" s="3" t="s">
        <v>12</v>
      </c>
      <c r="FB143" s="17">
        <v>40817</v>
      </c>
      <c r="FC143" s="3">
        <v>66.5</v>
      </c>
      <c r="FD143" s="3">
        <v>41.048000000000002</v>
      </c>
      <c r="FF143" s="3" t="s">
        <v>22</v>
      </c>
      <c r="FG143" s="17">
        <v>40817</v>
      </c>
      <c r="FH143" s="3">
        <v>46.4</v>
      </c>
      <c r="FI143" s="3">
        <v>69.052999999999997</v>
      </c>
    </row>
    <row r="144" spans="1:165" x14ac:dyDescent="0.3">
      <c r="A144" s="3">
        <v>30093</v>
      </c>
      <c r="B144" s="17">
        <v>40940</v>
      </c>
      <c r="C144" s="3">
        <v>104.1</v>
      </c>
      <c r="D144" s="3">
        <v>59.014000000000003</v>
      </c>
      <c r="F144" s="3">
        <v>30105</v>
      </c>
      <c r="G144" s="17">
        <v>41183</v>
      </c>
      <c r="H144" s="3">
        <v>99.82</v>
      </c>
      <c r="I144" s="3">
        <v>70.643000000000001</v>
      </c>
      <c r="K144" s="3">
        <v>30164</v>
      </c>
      <c r="L144" s="17">
        <v>42309</v>
      </c>
      <c r="M144" s="3">
        <v>55.62</v>
      </c>
      <c r="N144" s="3">
        <v>64.549000000000007</v>
      </c>
      <c r="P144" s="21">
        <v>30619</v>
      </c>
      <c r="Q144" s="17">
        <v>42401</v>
      </c>
      <c r="R144" s="3">
        <v>86.61</v>
      </c>
      <c r="S144" s="3">
        <v>69.89</v>
      </c>
      <c r="T144" s="3">
        <v>73.369</v>
      </c>
      <c r="V144" s="3">
        <v>30722</v>
      </c>
      <c r="W144" s="17">
        <v>42705</v>
      </c>
      <c r="X144" s="3">
        <v>88.65</v>
      </c>
      <c r="Y144" s="3">
        <v>85.733999999999995</v>
      </c>
      <c r="AA144" s="3" t="s">
        <v>23</v>
      </c>
      <c r="AB144" s="17">
        <v>40848</v>
      </c>
      <c r="AC144" s="3">
        <v>67</v>
      </c>
      <c r="AD144" s="3">
        <v>46.856000000000002</v>
      </c>
      <c r="AF144" s="3" t="s">
        <v>24</v>
      </c>
      <c r="AG144" s="17">
        <v>40848</v>
      </c>
      <c r="AH144" s="3">
        <v>48</v>
      </c>
      <c r="AI144" s="3">
        <v>50.027999999999999</v>
      </c>
      <c r="AK144" s="3" t="s">
        <v>25</v>
      </c>
      <c r="AL144" s="17">
        <v>40848</v>
      </c>
      <c r="AM144" s="3">
        <v>79.599999999999994</v>
      </c>
      <c r="AN144" s="3">
        <v>59.61</v>
      </c>
      <c r="AP144" s="3" t="s">
        <v>26</v>
      </c>
      <c r="AQ144" s="17">
        <v>40848</v>
      </c>
      <c r="AR144" s="3">
        <v>72.5</v>
      </c>
      <c r="AS144" s="3">
        <v>67.686000000000007</v>
      </c>
      <c r="AU144" s="3" t="s">
        <v>13</v>
      </c>
      <c r="AV144" s="17">
        <v>40940</v>
      </c>
      <c r="AW144" s="3">
        <v>67.2</v>
      </c>
      <c r="AX144" s="3">
        <v>58.293999999999997</v>
      </c>
      <c r="AZ144" s="3" t="s">
        <v>27</v>
      </c>
      <c r="BA144" s="17">
        <v>40940</v>
      </c>
      <c r="BB144" s="3">
        <v>40</v>
      </c>
      <c r="BC144" s="3">
        <v>63.131999999999998</v>
      </c>
      <c r="BE144" s="3" t="s">
        <v>28</v>
      </c>
      <c r="BF144" s="17">
        <v>40848</v>
      </c>
      <c r="BG144" s="3">
        <v>62.9</v>
      </c>
      <c r="BH144" s="3">
        <v>57.22</v>
      </c>
      <c r="BJ144" s="3" t="s">
        <v>29</v>
      </c>
      <c r="BK144" s="17">
        <v>40848</v>
      </c>
      <c r="BL144" s="3">
        <v>71.7</v>
      </c>
      <c r="BM144" s="3">
        <v>58.962000000000003</v>
      </c>
      <c r="BO144" s="3" t="s">
        <v>30</v>
      </c>
      <c r="BP144" s="17">
        <v>40848</v>
      </c>
      <c r="BQ144" s="3">
        <v>58.2</v>
      </c>
      <c r="BR144" s="3">
        <v>58.962000000000003</v>
      </c>
      <c r="BT144" s="3" t="s">
        <v>31</v>
      </c>
      <c r="BU144" s="17">
        <v>40848</v>
      </c>
      <c r="BV144" s="3">
        <v>69.599999999999994</v>
      </c>
      <c r="BW144" s="3">
        <v>60.456000000000003</v>
      </c>
      <c r="BY144" s="3" t="s">
        <v>32</v>
      </c>
      <c r="BZ144" s="17">
        <v>40848</v>
      </c>
      <c r="CA144" s="3">
        <v>61</v>
      </c>
      <c r="CB144" s="3">
        <v>58.62</v>
      </c>
      <c r="CD144" s="3" t="s">
        <v>14</v>
      </c>
      <c r="CE144" s="17">
        <v>40878</v>
      </c>
      <c r="CF144" s="3">
        <v>106.3</v>
      </c>
      <c r="CG144" s="3">
        <v>82.477999999999994</v>
      </c>
      <c r="CI144" s="3" t="s">
        <v>15</v>
      </c>
      <c r="CJ144" s="17">
        <v>41061</v>
      </c>
      <c r="CK144" s="3">
        <v>0</v>
      </c>
      <c r="CL144" s="3">
        <v>8.5020000000000007</v>
      </c>
      <c r="CN144" s="3" t="s">
        <v>16</v>
      </c>
      <c r="CO144" s="17">
        <v>41548</v>
      </c>
      <c r="CP144" s="3">
        <v>23.8</v>
      </c>
      <c r="CQ144" s="3">
        <v>57.716999999999999</v>
      </c>
      <c r="CS144" s="3" t="s">
        <v>17</v>
      </c>
      <c r="CT144" s="17">
        <v>40940</v>
      </c>
      <c r="CU144" s="3">
        <v>81.599999999999994</v>
      </c>
      <c r="CV144" s="3">
        <v>65.551000000000002</v>
      </c>
      <c r="CX144" s="3" t="s">
        <v>18</v>
      </c>
      <c r="CY144" s="17">
        <v>42095</v>
      </c>
      <c r="CZ144" s="3">
        <v>19</v>
      </c>
      <c r="DA144" s="3">
        <v>29.83</v>
      </c>
      <c r="DC144" s="3" t="s">
        <v>19</v>
      </c>
      <c r="DD144" s="17">
        <v>40878</v>
      </c>
      <c r="DE144" s="3">
        <v>162.69999999999999</v>
      </c>
      <c r="DF144" s="3">
        <v>93.084999999999994</v>
      </c>
      <c r="DH144" s="3" t="s">
        <v>20</v>
      </c>
      <c r="DI144" s="17">
        <v>40940</v>
      </c>
      <c r="DJ144" s="3">
        <v>41.8</v>
      </c>
      <c r="DK144" s="3">
        <v>56.398000000000003</v>
      </c>
      <c r="DM144" s="3" t="s">
        <v>21</v>
      </c>
      <c r="DN144" s="17">
        <v>41153</v>
      </c>
      <c r="DO144" s="3">
        <v>64</v>
      </c>
      <c r="DP144" s="3">
        <v>40.667999999999999</v>
      </c>
      <c r="DR144" s="3" t="s">
        <v>33</v>
      </c>
      <c r="DS144" s="17">
        <v>40940</v>
      </c>
      <c r="DT144" s="3">
        <v>24.7</v>
      </c>
      <c r="DU144" s="3">
        <v>52.856999999999999</v>
      </c>
      <c r="DW144" s="3" t="s">
        <v>34</v>
      </c>
      <c r="DX144" s="17">
        <v>40909</v>
      </c>
      <c r="DY144" s="3">
        <v>79.400000000000006</v>
      </c>
      <c r="DZ144" s="3">
        <v>63.935000000000002</v>
      </c>
      <c r="EB144" s="3" t="s">
        <v>35</v>
      </c>
      <c r="EC144" s="17">
        <v>41030</v>
      </c>
      <c r="ED144" s="3">
        <v>0</v>
      </c>
      <c r="EE144" s="3">
        <v>0</v>
      </c>
      <c r="EG144" s="3" t="s">
        <v>8</v>
      </c>
      <c r="EH144" s="17">
        <v>41091</v>
      </c>
      <c r="EI144" s="3">
        <v>0.2</v>
      </c>
      <c r="EJ144" s="3">
        <v>0</v>
      </c>
      <c r="EL144" s="3" t="s">
        <v>9</v>
      </c>
      <c r="EM144" s="17">
        <v>41030</v>
      </c>
      <c r="EN144" s="3">
        <v>0</v>
      </c>
      <c r="EO144" s="3">
        <v>0</v>
      </c>
      <c r="EQ144" s="3" t="s">
        <v>10</v>
      </c>
      <c r="ER144" s="17">
        <v>40848</v>
      </c>
      <c r="ES144" s="3">
        <v>50</v>
      </c>
      <c r="ET144" s="3">
        <v>53.000999999999998</v>
      </c>
      <c r="EV144" s="3" t="s">
        <v>11</v>
      </c>
      <c r="EW144" s="17">
        <v>40940</v>
      </c>
      <c r="EX144" s="3">
        <v>11</v>
      </c>
      <c r="EY144" s="3">
        <v>64.05</v>
      </c>
      <c r="FA144" s="3" t="s">
        <v>12</v>
      </c>
      <c r="FB144" s="17">
        <v>40848</v>
      </c>
      <c r="FC144" s="3">
        <v>39.1</v>
      </c>
      <c r="FD144" s="3">
        <v>58.039000000000001</v>
      </c>
      <c r="FF144" s="3" t="s">
        <v>22</v>
      </c>
      <c r="FG144" s="17">
        <v>40848</v>
      </c>
      <c r="FH144" s="3">
        <v>37.200000000000003</v>
      </c>
      <c r="FI144" s="3">
        <v>40.615000000000002</v>
      </c>
    </row>
    <row r="145" spans="1:165" x14ac:dyDescent="0.3">
      <c r="A145" s="3">
        <v>30093</v>
      </c>
      <c r="B145" s="17">
        <v>40969</v>
      </c>
      <c r="C145" s="3">
        <v>81</v>
      </c>
      <c r="D145" s="3">
        <v>67.244</v>
      </c>
      <c r="F145" s="3">
        <v>30105</v>
      </c>
      <c r="G145" s="17">
        <v>41214</v>
      </c>
      <c r="H145" s="3">
        <v>40.89</v>
      </c>
      <c r="I145" s="3">
        <v>90.91</v>
      </c>
      <c r="K145" s="3">
        <v>30164</v>
      </c>
      <c r="L145" s="17">
        <v>42339</v>
      </c>
      <c r="M145" s="3">
        <v>55.88</v>
      </c>
      <c r="N145" s="3">
        <v>78.793999999999997</v>
      </c>
      <c r="P145" s="21">
        <v>30619</v>
      </c>
      <c r="Q145" s="17">
        <v>42430</v>
      </c>
      <c r="R145" s="3">
        <v>135.88999999999999</v>
      </c>
      <c r="S145" s="3">
        <v>96.067999999999998</v>
      </c>
      <c r="T145" s="3">
        <v>104.925</v>
      </c>
      <c r="V145" s="3">
        <v>30722</v>
      </c>
      <c r="W145" s="17">
        <v>42736</v>
      </c>
      <c r="X145" s="3">
        <v>223.02</v>
      </c>
      <c r="Y145" s="3">
        <v>220.62</v>
      </c>
      <c r="AA145" s="3" t="s">
        <v>23</v>
      </c>
      <c r="AB145" s="17">
        <v>40878</v>
      </c>
      <c r="AC145" s="3">
        <v>153</v>
      </c>
      <c r="AD145" s="3">
        <v>107.02</v>
      </c>
      <c r="AF145" s="3" t="s">
        <v>24</v>
      </c>
      <c r="AG145" s="17">
        <v>40878</v>
      </c>
      <c r="AH145" s="3">
        <v>156.30000000000001</v>
      </c>
      <c r="AI145" s="3">
        <v>110.554</v>
      </c>
      <c r="AK145" s="3" t="s">
        <v>25</v>
      </c>
      <c r="AL145" s="17">
        <v>40878</v>
      </c>
      <c r="AM145" s="3">
        <v>126.2</v>
      </c>
      <c r="AN145" s="3">
        <v>91.716999999999999</v>
      </c>
      <c r="AP145" s="3" t="s">
        <v>26</v>
      </c>
      <c r="AQ145" s="17">
        <v>40878</v>
      </c>
      <c r="AR145" s="3">
        <v>112.5</v>
      </c>
      <c r="AS145" s="3">
        <v>117.41</v>
      </c>
      <c r="AU145" s="3" t="s">
        <v>13</v>
      </c>
      <c r="AV145" s="17">
        <v>40969</v>
      </c>
      <c r="AW145" s="3">
        <v>98.4</v>
      </c>
      <c r="AX145" s="3">
        <v>55.576999999999998</v>
      </c>
      <c r="AZ145" s="3" t="s">
        <v>27</v>
      </c>
      <c r="BA145" s="17">
        <v>40969</v>
      </c>
      <c r="BB145" s="3">
        <v>89.6</v>
      </c>
      <c r="BC145" s="3">
        <v>55.606999999999999</v>
      </c>
      <c r="BE145" s="3" t="s">
        <v>28</v>
      </c>
      <c r="BF145" s="17">
        <v>40878</v>
      </c>
      <c r="BG145" s="3">
        <v>7</v>
      </c>
      <c r="BH145" s="3">
        <v>78.078999999999994</v>
      </c>
      <c r="BJ145" s="3" t="s">
        <v>29</v>
      </c>
      <c r="BK145" s="17">
        <v>40878</v>
      </c>
      <c r="BL145" s="3">
        <v>12.8</v>
      </c>
      <c r="BM145" s="3">
        <v>85.358999999999995</v>
      </c>
      <c r="BO145" s="3" t="s">
        <v>30</v>
      </c>
      <c r="BP145" s="17">
        <v>40878</v>
      </c>
      <c r="BQ145" s="3">
        <v>8.6999999999999993</v>
      </c>
      <c r="BR145" s="3">
        <v>85.358999999999995</v>
      </c>
      <c r="BT145" s="3" t="s">
        <v>31</v>
      </c>
      <c r="BU145" s="17">
        <v>40878</v>
      </c>
      <c r="BV145" s="3">
        <v>12.6</v>
      </c>
      <c r="BW145" s="3">
        <v>105.85899999999999</v>
      </c>
      <c r="BY145" s="3" t="s">
        <v>32</v>
      </c>
      <c r="BZ145" s="17">
        <v>40878</v>
      </c>
      <c r="CA145" s="3">
        <v>10.199999999999999</v>
      </c>
      <c r="CB145" s="3">
        <v>85.888000000000005</v>
      </c>
      <c r="CD145" s="3" t="s">
        <v>14</v>
      </c>
      <c r="CE145" s="17">
        <v>40909</v>
      </c>
      <c r="CF145" s="3">
        <v>32.6</v>
      </c>
      <c r="CG145" s="3">
        <v>101.995</v>
      </c>
      <c r="CI145" s="3" t="s">
        <v>15</v>
      </c>
      <c r="CJ145" s="17">
        <v>41091</v>
      </c>
      <c r="CK145" s="3">
        <v>0</v>
      </c>
      <c r="CL145" s="3">
        <v>0</v>
      </c>
      <c r="CN145" s="3" t="s">
        <v>16</v>
      </c>
      <c r="CO145" s="17">
        <v>41579</v>
      </c>
      <c r="CP145" s="3">
        <v>0</v>
      </c>
      <c r="CQ145" s="3">
        <v>112.676</v>
      </c>
      <c r="CS145" s="3" t="s">
        <v>17</v>
      </c>
      <c r="CT145" s="17">
        <v>40969</v>
      </c>
      <c r="CU145" s="3">
        <v>7.6</v>
      </c>
      <c r="CV145" s="3">
        <v>70.546000000000006</v>
      </c>
      <c r="CX145" s="3" t="s">
        <v>18</v>
      </c>
      <c r="CY145" s="17">
        <v>42125</v>
      </c>
      <c r="CZ145" s="3">
        <v>0</v>
      </c>
      <c r="DA145" s="3">
        <v>5.2130000000000001</v>
      </c>
      <c r="DC145" s="3" t="s">
        <v>19</v>
      </c>
      <c r="DD145" s="17">
        <v>40909</v>
      </c>
      <c r="DE145" s="3">
        <v>36.1</v>
      </c>
      <c r="DF145" s="3">
        <v>118.038</v>
      </c>
      <c r="DH145" s="3" t="s">
        <v>20</v>
      </c>
      <c r="DI145" s="17">
        <v>40969</v>
      </c>
      <c r="DJ145" s="3">
        <v>66.599999999999994</v>
      </c>
      <c r="DK145" s="3">
        <v>64.272999999999996</v>
      </c>
      <c r="DM145" s="3" t="s">
        <v>21</v>
      </c>
      <c r="DN145" s="17">
        <v>41183</v>
      </c>
      <c r="DO145" s="3">
        <v>129.19999999999999</v>
      </c>
      <c r="DP145" s="3">
        <v>87.488</v>
      </c>
      <c r="DR145" s="3" t="s">
        <v>33</v>
      </c>
      <c r="DS145" s="17">
        <v>40969</v>
      </c>
      <c r="DT145" s="3">
        <v>88</v>
      </c>
      <c r="DU145" s="3">
        <v>43.311</v>
      </c>
      <c r="DW145" s="3" t="s">
        <v>34</v>
      </c>
      <c r="DX145" s="17">
        <v>40940</v>
      </c>
      <c r="DY145" s="3">
        <v>44</v>
      </c>
      <c r="DZ145" s="3">
        <v>44.326000000000001</v>
      </c>
      <c r="EB145" s="3" t="s">
        <v>35</v>
      </c>
      <c r="EC145" s="17">
        <v>41061</v>
      </c>
      <c r="ED145" s="3">
        <v>0</v>
      </c>
      <c r="EE145" s="3">
        <v>0</v>
      </c>
      <c r="EG145" s="3" t="s">
        <v>8</v>
      </c>
      <c r="EH145" s="17">
        <v>41122</v>
      </c>
      <c r="EI145" s="3">
        <v>0</v>
      </c>
      <c r="EJ145" s="3">
        <v>0</v>
      </c>
      <c r="EL145" s="3" t="s">
        <v>9</v>
      </c>
      <c r="EM145" s="17">
        <v>41061</v>
      </c>
      <c r="EN145" s="3">
        <v>0</v>
      </c>
      <c r="EO145" s="3">
        <v>0</v>
      </c>
      <c r="EQ145" s="3" t="s">
        <v>10</v>
      </c>
      <c r="ER145" s="17">
        <v>40878</v>
      </c>
      <c r="ES145" s="3">
        <v>101</v>
      </c>
      <c r="ET145" s="3">
        <v>88.85</v>
      </c>
      <c r="EV145" s="3" t="s">
        <v>11</v>
      </c>
      <c r="EW145" s="17">
        <v>40969</v>
      </c>
      <c r="EX145" s="3">
        <v>1</v>
      </c>
      <c r="EY145" s="3">
        <v>42.89</v>
      </c>
      <c r="FA145" s="3" t="s">
        <v>12</v>
      </c>
      <c r="FB145" s="17">
        <v>40878</v>
      </c>
      <c r="FC145" s="3">
        <v>147.5</v>
      </c>
      <c r="FD145" s="3">
        <v>83</v>
      </c>
      <c r="FF145" s="3" t="s">
        <v>22</v>
      </c>
      <c r="FG145" s="17">
        <v>40878</v>
      </c>
      <c r="FH145" s="3">
        <v>117.8</v>
      </c>
      <c r="FI145" s="3">
        <v>102.13200000000001</v>
      </c>
    </row>
    <row r="146" spans="1:165" x14ac:dyDescent="0.3">
      <c r="A146" s="3">
        <v>30093</v>
      </c>
      <c r="B146" s="17">
        <v>41000</v>
      </c>
      <c r="C146" s="3">
        <v>6.5</v>
      </c>
      <c r="D146" s="3">
        <v>19.524000000000001</v>
      </c>
      <c r="F146" s="3">
        <v>30105</v>
      </c>
      <c r="G146" s="17">
        <v>41244</v>
      </c>
      <c r="H146" s="3">
        <v>148.84</v>
      </c>
      <c r="I146" s="3">
        <v>128.054</v>
      </c>
      <c r="K146" s="3">
        <v>30164</v>
      </c>
      <c r="L146" s="17">
        <v>42370</v>
      </c>
      <c r="M146" s="3">
        <v>143.26</v>
      </c>
      <c r="N146" s="3">
        <v>178.82599999999999</v>
      </c>
      <c r="P146" s="21">
        <v>30619</v>
      </c>
      <c r="Q146" s="17">
        <v>42461</v>
      </c>
      <c r="R146" s="3">
        <v>22.86</v>
      </c>
      <c r="S146" s="3">
        <v>14.641999999999999</v>
      </c>
      <c r="T146" s="3">
        <v>15.401</v>
      </c>
      <c r="V146" s="3">
        <v>30722</v>
      </c>
      <c r="W146" s="17">
        <v>42767</v>
      </c>
      <c r="X146" s="3">
        <v>169.16</v>
      </c>
      <c r="Y146" s="3">
        <v>168.91900000000001</v>
      </c>
      <c r="AA146" s="3" t="s">
        <v>23</v>
      </c>
      <c r="AB146" s="17">
        <v>40909</v>
      </c>
      <c r="AC146" s="3">
        <v>70</v>
      </c>
      <c r="AD146" s="3">
        <v>72.808999999999997</v>
      </c>
      <c r="AF146" s="3" t="s">
        <v>24</v>
      </c>
      <c r="AG146" s="17">
        <v>40909</v>
      </c>
      <c r="AH146" s="3">
        <v>63.1</v>
      </c>
      <c r="AI146" s="3">
        <v>80.504999999999995</v>
      </c>
      <c r="AK146" s="3" t="s">
        <v>25</v>
      </c>
      <c r="AL146" s="17">
        <v>40909</v>
      </c>
      <c r="AM146" s="3">
        <v>15.8</v>
      </c>
      <c r="AN146" s="3">
        <v>78.751000000000005</v>
      </c>
      <c r="AP146" s="3" t="s">
        <v>26</v>
      </c>
      <c r="AQ146" s="17">
        <v>40909</v>
      </c>
      <c r="AR146" s="3">
        <v>147.19999999999999</v>
      </c>
      <c r="AS146" s="3">
        <v>82.89</v>
      </c>
      <c r="AU146" s="3" t="s">
        <v>13</v>
      </c>
      <c r="AV146" s="17">
        <v>41000</v>
      </c>
      <c r="AW146" s="3">
        <v>13</v>
      </c>
      <c r="AX146" s="3">
        <v>13.919</v>
      </c>
      <c r="AZ146" s="3" t="s">
        <v>27</v>
      </c>
      <c r="BA146" s="17">
        <v>41000</v>
      </c>
      <c r="BB146" s="3">
        <v>7.8</v>
      </c>
      <c r="BC146" s="3">
        <v>16.032</v>
      </c>
      <c r="BE146" s="3" t="s">
        <v>28</v>
      </c>
      <c r="BF146" s="17">
        <v>40909</v>
      </c>
      <c r="BG146" s="3">
        <v>40</v>
      </c>
      <c r="BH146" s="3">
        <v>66.367999999999995</v>
      </c>
      <c r="BJ146" s="3" t="s">
        <v>29</v>
      </c>
      <c r="BK146" s="17">
        <v>40909</v>
      </c>
      <c r="BL146" s="3">
        <v>71</v>
      </c>
      <c r="BM146" s="3">
        <v>80.778000000000006</v>
      </c>
      <c r="BO146" s="3" t="s">
        <v>30</v>
      </c>
      <c r="BP146" s="17">
        <v>40909</v>
      </c>
      <c r="BQ146" s="3">
        <v>68</v>
      </c>
      <c r="BR146" s="3">
        <v>80.778000000000006</v>
      </c>
      <c r="BT146" s="3" t="s">
        <v>31</v>
      </c>
      <c r="BU146" s="17">
        <v>40909</v>
      </c>
      <c r="BV146" s="3">
        <v>50</v>
      </c>
      <c r="BW146" s="3">
        <v>102.03</v>
      </c>
      <c r="BY146" s="3" t="s">
        <v>32</v>
      </c>
      <c r="BZ146" s="17">
        <v>40909</v>
      </c>
      <c r="CA146" s="3">
        <v>66</v>
      </c>
      <c r="CB146" s="3">
        <v>80.481999999999999</v>
      </c>
      <c r="CD146" s="3" t="s">
        <v>14</v>
      </c>
      <c r="CE146" s="17">
        <v>40940</v>
      </c>
      <c r="CF146" s="3">
        <v>2.6</v>
      </c>
      <c r="CG146" s="3">
        <v>57.701000000000001</v>
      </c>
      <c r="CI146" s="3" t="s">
        <v>15</v>
      </c>
      <c r="CJ146" s="17">
        <v>41122</v>
      </c>
      <c r="CK146" s="3">
        <v>0</v>
      </c>
      <c r="CL146" s="3">
        <v>0</v>
      </c>
      <c r="CN146" s="3" t="s">
        <v>16</v>
      </c>
      <c r="CO146" s="17">
        <v>42339</v>
      </c>
      <c r="CP146" s="3">
        <v>8</v>
      </c>
      <c r="CQ146" s="3">
        <v>78.793999999999997</v>
      </c>
      <c r="CS146" s="3" t="s">
        <v>17</v>
      </c>
      <c r="CT146" s="17">
        <v>41000</v>
      </c>
      <c r="CU146" s="3">
        <v>4</v>
      </c>
      <c r="CV146" s="3">
        <v>22.373999999999999</v>
      </c>
      <c r="CX146" s="3" t="s">
        <v>18</v>
      </c>
      <c r="CY146" s="17">
        <v>42156</v>
      </c>
      <c r="CZ146" s="3">
        <v>0</v>
      </c>
      <c r="DA146" s="3">
        <v>0</v>
      </c>
      <c r="DC146" s="3" t="s">
        <v>19</v>
      </c>
      <c r="DD146" s="17">
        <v>40940</v>
      </c>
      <c r="DE146" s="3">
        <v>72.900000000000006</v>
      </c>
      <c r="DF146" s="3">
        <v>59.603000000000002</v>
      </c>
      <c r="DH146" s="3" t="s">
        <v>20</v>
      </c>
      <c r="DI146" s="17">
        <v>41000</v>
      </c>
      <c r="DJ146" s="3">
        <v>8.6</v>
      </c>
      <c r="DK146" s="3">
        <v>18.555</v>
      </c>
      <c r="DM146" s="3" t="s">
        <v>21</v>
      </c>
      <c r="DN146" s="17">
        <v>41214</v>
      </c>
      <c r="DO146" s="3">
        <v>43</v>
      </c>
      <c r="DP146" s="3">
        <v>111.79900000000001</v>
      </c>
      <c r="DR146" s="3" t="s">
        <v>33</v>
      </c>
      <c r="DS146" s="17">
        <v>41000</v>
      </c>
      <c r="DT146" s="3">
        <v>7.6</v>
      </c>
      <c r="DU146" s="3">
        <v>10.622</v>
      </c>
      <c r="DW146" s="3" t="s">
        <v>34</v>
      </c>
      <c r="DX146" s="17">
        <v>40969</v>
      </c>
      <c r="DY146" s="3">
        <v>143.4</v>
      </c>
      <c r="DZ146" s="3">
        <v>43.901000000000003</v>
      </c>
      <c r="EB146" s="3" t="s">
        <v>35</v>
      </c>
      <c r="EC146" s="17">
        <v>41091</v>
      </c>
      <c r="ED146" s="3">
        <v>0</v>
      </c>
      <c r="EE146" s="3">
        <v>0</v>
      </c>
      <c r="EG146" s="3" t="s">
        <v>8</v>
      </c>
      <c r="EH146" s="17">
        <v>41153</v>
      </c>
      <c r="EI146" s="3">
        <v>18.2</v>
      </c>
      <c r="EJ146" s="3">
        <v>6.319</v>
      </c>
      <c r="EL146" s="3" t="s">
        <v>9</v>
      </c>
      <c r="EM146" s="17">
        <v>41091</v>
      </c>
      <c r="EN146" s="3">
        <v>0</v>
      </c>
      <c r="EO146" s="3">
        <v>0</v>
      </c>
      <c r="EQ146" s="3" t="s">
        <v>10</v>
      </c>
      <c r="ER146" s="17">
        <v>40909</v>
      </c>
      <c r="ES146" s="3">
        <v>63.5</v>
      </c>
      <c r="ET146" s="3">
        <v>90.076999999999998</v>
      </c>
      <c r="EV146" s="3" t="s">
        <v>11</v>
      </c>
      <c r="EW146" s="17">
        <v>41000</v>
      </c>
      <c r="EX146" s="3">
        <v>0</v>
      </c>
      <c r="EY146" s="3">
        <v>6.7050000000000001</v>
      </c>
      <c r="FA146" s="3" t="s">
        <v>12</v>
      </c>
      <c r="FB146" s="17">
        <v>40909</v>
      </c>
      <c r="FC146" s="3">
        <v>211.3</v>
      </c>
      <c r="FD146" s="3">
        <v>105.851</v>
      </c>
      <c r="FF146" s="3" t="s">
        <v>22</v>
      </c>
      <c r="FG146" s="17">
        <v>40909</v>
      </c>
      <c r="FH146" s="3">
        <v>86.4</v>
      </c>
      <c r="FI146" s="3">
        <v>67.787999999999997</v>
      </c>
    </row>
    <row r="147" spans="1:165" x14ac:dyDescent="0.3">
      <c r="A147" s="3">
        <v>30093</v>
      </c>
      <c r="B147" s="17">
        <v>41030</v>
      </c>
      <c r="C147" s="3">
        <v>0.9</v>
      </c>
      <c r="D147" s="3">
        <v>5.3159999999999998</v>
      </c>
      <c r="F147" s="3">
        <v>30105</v>
      </c>
      <c r="G147" s="17">
        <v>41275</v>
      </c>
      <c r="H147" s="3">
        <v>140.21</v>
      </c>
      <c r="I147" s="3">
        <v>91.367999999999995</v>
      </c>
      <c r="K147" s="3">
        <v>30164</v>
      </c>
      <c r="L147" s="17">
        <v>42401</v>
      </c>
      <c r="M147" s="3">
        <v>74.42</v>
      </c>
      <c r="N147" s="3">
        <v>115.214</v>
      </c>
      <c r="P147" s="21">
        <v>30619</v>
      </c>
      <c r="Q147" s="17">
        <v>42491</v>
      </c>
      <c r="R147" s="3">
        <v>76.709999999999994</v>
      </c>
      <c r="S147" s="3">
        <v>18.754000000000001</v>
      </c>
      <c r="T147" s="3">
        <v>20.024000000000001</v>
      </c>
      <c r="V147" s="3">
        <v>30722</v>
      </c>
      <c r="W147" s="17">
        <v>42795</v>
      </c>
      <c r="X147" s="3">
        <v>11.68</v>
      </c>
      <c r="Y147" s="3">
        <v>38.156999999999996</v>
      </c>
      <c r="AA147" s="3" t="s">
        <v>23</v>
      </c>
      <c r="AB147" s="17">
        <v>40940</v>
      </c>
      <c r="AC147" s="3">
        <v>48</v>
      </c>
      <c r="AD147" s="3">
        <v>52.372999999999998</v>
      </c>
      <c r="AF147" s="3" t="s">
        <v>24</v>
      </c>
      <c r="AG147" s="17">
        <v>40940</v>
      </c>
      <c r="AH147" s="3">
        <v>96</v>
      </c>
      <c r="AI147" s="3">
        <v>58.301000000000002</v>
      </c>
      <c r="AK147" s="3" t="s">
        <v>25</v>
      </c>
      <c r="AL147" s="17">
        <v>40940</v>
      </c>
      <c r="AM147" s="3">
        <v>12</v>
      </c>
      <c r="AN147" s="3">
        <v>66.984999999999999</v>
      </c>
      <c r="AP147" s="3" t="s">
        <v>26</v>
      </c>
      <c r="AQ147" s="17">
        <v>40940</v>
      </c>
      <c r="AR147" s="3">
        <v>58.2</v>
      </c>
      <c r="AS147" s="3">
        <v>72.944000000000003</v>
      </c>
      <c r="AU147" s="3" t="s">
        <v>13</v>
      </c>
      <c r="AV147" s="17">
        <v>41030</v>
      </c>
      <c r="AW147" s="3">
        <v>2.6</v>
      </c>
      <c r="AX147" s="3">
        <v>0</v>
      </c>
      <c r="AZ147" s="3" t="s">
        <v>27</v>
      </c>
      <c r="BA147" s="17">
        <v>41030</v>
      </c>
      <c r="BB147" s="3">
        <v>0.4</v>
      </c>
      <c r="BC147" s="3">
        <v>5.6340000000000003</v>
      </c>
      <c r="BE147" s="3" t="s">
        <v>28</v>
      </c>
      <c r="BF147" s="17">
        <v>40940</v>
      </c>
      <c r="BG147" s="3">
        <v>31</v>
      </c>
      <c r="BH147" s="3">
        <v>51.481000000000002</v>
      </c>
      <c r="BJ147" s="3" t="s">
        <v>29</v>
      </c>
      <c r="BK147" s="17">
        <v>40940</v>
      </c>
      <c r="BL147" s="3">
        <v>43</v>
      </c>
      <c r="BM147" s="3">
        <v>68.192999999999998</v>
      </c>
      <c r="BO147" s="3" t="s">
        <v>30</v>
      </c>
      <c r="BP147" s="17">
        <v>40940</v>
      </c>
      <c r="BQ147" s="3">
        <v>43</v>
      </c>
      <c r="BR147" s="3">
        <v>68.192999999999998</v>
      </c>
      <c r="BT147" s="3" t="s">
        <v>31</v>
      </c>
      <c r="BU147" s="17">
        <v>40940</v>
      </c>
      <c r="BV147" s="3">
        <v>38</v>
      </c>
      <c r="BW147" s="3">
        <v>67.096000000000004</v>
      </c>
      <c r="BY147" s="3" t="s">
        <v>32</v>
      </c>
      <c r="BZ147" s="17">
        <v>40940</v>
      </c>
      <c r="CA147" s="3">
        <v>50</v>
      </c>
      <c r="CB147" s="3">
        <v>62.43</v>
      </c>
      <c r="CD147" s="3" t="s">
        <v>14</v>
      </c>
      <c r="CE147" s="17">
        <v>40969</v>
      </c>
      <c r="CF147" s="3">
        <v>0.6</v>
      </c>
      <c r="CG147" s="3">
        <v>61.84</v>
      </c>
      <c r="CI147" s="3" t="s">
        <v>15</v>
      </c>
      <c r="CJ147" s="17">
        <v>41153</v>
      </c>
      <c r="CK147" s="3">
        <v>61.6</v>
      </c>
      <c r="CL147" s="3">
        <v>40.601999999999997</v>
      </c>
      <c r="CN147" s="3" t="s">
        <v>16</v>
      </c>
      <c r="CO147" s="17">
        <v>42370</v>
      </c>
      <c r="CP147" s="3">
        <v>116.4</v>
      </c>
      <c r="CQ147" s="3">
        <v>178.82599999999999</v>
      </c>
      <c r="CS147" s="3" t="s">
        <v>17</v>
      </c>
      <c r="CT147" s="17">
        <v>41030</v>
      </c>
      <c r="CU147" s="3">
        <v>2.2000000000000002</v>
      </c>
      <c r="CV147" s="3">
        <v>0</v>
      </c>
      <c r="CX147" s="3" t="s">
        <v>18</v>
      </c>
      <c r="CY147" s="17">
        <v>42186</v>
      </c>
      <c r="CZ147" s="3">
        <v>7.6</v>
      </c>
      <c r="DA147" s="3">
        <v>0</v>
      </c>
      <c r="DC147" s="3" t="s">
        <v>19</v>
      </c>
      <c r="DD147" s="17">
        <v>40969</v>
      </c>
      <c r="DE147" s="3">
        <v>58.8</v>
      </c>
      <c r="DF147" s="3">
        <v>75.02</v>
      </c>
      <c r="DH147" s="3" t="s">
        <v>20</v>
      </c>
      <c r="DI147" s="17">
        <v>41030</v>
      </c>
      <c r="DJ147" s="3">
        <v>0</v>
      </c>
      <c r="DK147" s="3">
        <v>5.03</v>
      </c>
      <c r="DM147" s="3" t="s">
        <v>21</v>
      </c>
      <c r="DN147" s="17">
        <v>41244</v>
      </c>
      <c r="DO147" s="3">
        <v>29.6</v>
      </c>
      <c r="DP147" s="3">
        <v>146.11799999999999</v>
      </c>
      <c r="DR147" s="3" t="s">
        <v>33</v>
      </c>
      <c r="DS147" s="17">
        <v>41030</v>
      </c>
      <c r="DT147" s="3">
        <v>0</v>
      </c>
      <c r="DU147" s="3">
        <v>0</v>
      </c>
      <c r="DW147" s="3" t="s">
        <v>34</v>
      </c>
      <c r="DX147" s="17">
        <v>41000</v>
      </c>
      <c r="DY147" s="3">
        <v>11.2</v>
      </c>
      <c r="DZ147" s="3">
        <v>10.617000000000001</v>
      </c>
      <c r="EB147" s="3" t="s">
        <v>35</v>
      </c>
      <c r="EC147" s="17">
        <v>41122</v>
      </c>
      <c r="ED147" s="3">
        <v>0</v>
      </c>
      <c r="EE147" s="3">
        <v>0</v>
      </c>
      <c r="EG147" s="3" t="s">
        <v>8</v>
      </c>
      <c r="EH147" s="17">
        <v>41183</v>
      </c>
      <c r="EI147" s="3">
        <v>85</v>
      </c>
      <c r="EJ147" s="3">
        <v>76.763999999999996</v>
      </c>
      <c r="EL147" s="3" t="s">
        <v>9</v>
      </c>
      <c r="EM147" s="17">
        <v>41122</v>
      </c>
      <c r="EN147" s="3">
        <v>0</v>
      </c>
      <c r="EO147" s="3">
        <v>0</v>
      </c>
      <c r="EQ147" s="3" t="s">
        <v>10</v>
      </c>
      <c r="ER147" s="17">
        <v>40940</v>
      </c>
      <c r="ES147" s="3">
        <v>47.5</v>
      </c>
      <c r="ET147" s="3">
        <v>49.177999999999997</v>
      </c>
      <c r="EV147" s="3" t="s">
        <v>11</v>
      </c>
      <c r="EW147" s="17">
        <v>41030</v>
      </c>
      <c r="EX147" s="3">
        <v>0</v>
      </c>
      <c r="EY147" s="3">
        <v>0</v>
      </c>
      <c r="FA147" s="3" t="s">
        <v>12</v>
      </c>
      <c r="FB147" s="17">
        <v>40940</v>
      </c>
      <c r="FC147" s="3">
        <v>88.5</v>
      </c>
      <c r="FD147" s="3">
        <v>48.496000000000002</v>
      </c>
      <c r="FF147" s="3" t="s">
        <v>22</v>
      </c>
      <c r="FG147" s="17">
        <v>40940</v>
      </c>
      <c r="FH147" s="3">
        <v>40.4</v>
      </c>
      <c r="FI147" s="3">
        <v>42.537999999999997</v>
      </c>
    </row>
    <row r="148" spans="1:165" x14ac:dyDescent="0.3">
      <c r="A148" s="3">
        <v>30093</v>
      </c>
      <c r="B148" s="17">
        <v>41061</v>
      </c>
      <c r="C148" s="3">
        <v>0.2</v>
      </c>
      <c r="D148" s="3">
        <v>0</v>
      </c>
      <c r="F148" s="3">
        <v>30105</v>
      </c>
      <c r="G148" s="17">
        <v>41306</v>
      </c>
      <c r="H148" s="3">
        <v>55.63</v>
      </c>
      <c r="I148" s="3">
        <v>54.234000000000002</v>
      </c>
      <c r="K148" s="3">
        <v>30164</v>
      </c>
      <c r="L148" s="17">
        <v>42430</v>
      </c>
      <c r="M148" s="3">
        <v>240.8</v>
      </c>
      <c r="N148" s="3">
        <v>158.98099999999999</v>
      </c>
      <c r="P148" s="21">
        <v>30619</v>
      </c>
      <c r="Q148" s="17">
        <v>42522</v>
      </c>
      <c r="R148" s="3">
        <v>16.510000000000002</v>
      </c>
      <c r="S148" s="3">
        <v>8.6509999999999998</v>
      </c>
      <c r="T148" s="3">
        <v>8.8379999999999992</v>
      </c>
      <c r="V148" s="3">
        <v>30722</v>
      </c>
      <c r="W148" s="17">
        <v>42826</v>
      </c>
      <c r="X148" s="3">
        <v>27.18</v>
      </c>
      <c r="Y148" s="3">
        <v>52.168999999999997</v>
      </c>
      <c r="AA148" s="3" t="s">
        <v>23</v>
      </c>
      <c r="AB148" s="17">
        <v>40969</v>
      </c>
      <c r="AC148" s="3">
        <v>113</v>
      </c>
      <c r="AD148" s="3">
        <v>67.655000000000001</v>
      </c>
      <c r="AF148" s="3" t="s">
        <v>24</v>
      </c>
      <c r="AG148" s="17">
        <v>40969</v>
      </c>
      <c r="AH148" s="3">
        <v>103</v>
      </c>
      <c r="AI148" s="3">
        <v>71.290000000000006</v>
      </c>
      <c r="AK148" s="3" t="s">
        <v>25</v>
      </c>
      <c r="AL148" s="17">
        <v>40969</v>
      </c>
      <c r="AM148" s="3">
        <v>37</v>
      </c>
      <c r="AN148" s="3">
        <v>72.691999999999993</v>
      </c>
      <c r="AP148" s="3" t="s">
        <v>26</v>
      </c>
      <c r="AQ148" s="17">
        <v>40969</v>
      </c>
      <c r="AR148" s="3">
        <v>117.3</v>
      </c>
      <c r="AS148" s="3">
        <v>75.385999999999996</v>
      </c>
      <c r="AU148" s="3" t="s">
        <v>13</v>
      </c>
      <c r="AV148" s="17">
        <v>41061</v>
      </c>
      <c r="AW148" s="3">
        <v>4.5999999999999996</v>
      </c>
      <c r="AX148" s="3">
        <v>0</v>
      </c>
      <c r="AZ148" s="3" t="s">
        <v>27</v>
      </c>
      <c r="BA148" s="17">
        <v>41061</v>
      </c>
      <c r="BB148" s="3">
        <v>4.4000000000000004</v>
      </c>
      <c r="BC148" s="3">
        <v>5.7149999999999999</v>
      </c>
      <c r="BE148" s="3" t="s">
        <v>28</v>
      </c>
      <c r="BF148" s="17">
        <v>40969</v>
      </c>
      <c r="BG148" s="3">
        <v>20</v>
      </c>
      <c r="BH148" s="3">
        <v>47.512</v>
      </c>
      <c r="BJ148" s="3" t="s">
        <v>29</v>
      </c>
      <c r="BK148" s="17">
        <v>40969</v>
      </c>
      <c r="BL148" s="3">
        <v>20</v>
      </c>
      <c r="BM148" s="3">
        <v>63.533999999999999</v>
      </c>
      <c r="BO148" s="3" t="s">
        <v>30</v>
      </c>
      <c r="BP148" s="17">
        <v>40969</v>
      </c>
      <c r="BQ148" s="3">
        <v>20</v>
      </c>
      <c r="BR148" s="3">
        <v>63.533999999999999</v>
      </c>
      <c r="BT148" s="3" t="s">
        <v>31</v>
      </c>
      <c r="BU148" s="17">
        <v>40969</v>
      </c>
      <c r="BV148" s="3">
        <v>19</v>
      </c>
      <c r="BW148" s="3">
        <v>62.21</v>
      </c>
      <c r="BY148" s="3" t="s">
        <v>32</v>
      </c>
      <c r="BZ148" s="17">
        <v>40969</v>
      </c>
      <c r="CA148" s="3">
        <v>20</v>
      </c>
      <c r="CB148" s="3">
        <v>58.345999999999997</v>
      </c>
      <c r="CD148" s="3" t="s">
        <v>14</v>
      </c>
      <c r="CE148" s="17">
        <v>41000</v>
      </c>
      <c r="CF148" s="3">
        <v>0</v>
      </c>
      <c r="CG148" s="3">
        <v>18.701000000000001</v>
      </c>
      <c r="CI148" s="3" t="s">
        <v>15</v>
      </c>
      <c r="CJ148" s="17">
        <v>41183</v>
      </c>
      <c r="CK148" s="3">
        <v>78</v>
      </c>
      <c r="CL148" s="3">
        <v>85.1</v>
      </c>
      <c r="CN148" s="3" t="s">
        <v>16</v>
      </c>
      <c r="CO148" s="17">
        <v>42401</v>
      </c>
      <c r="CP148" s="3">
        <v>51.4</v>
      </c>
      <c r="CQ148" s="3">
        <v>115.214</v>
      </c>
      <c r="CS148" s="3" t="s">
        <v>17</v>
      </c>
      <c r="CT148" s="17">
        <v>41061</v>
      </c>
      <c r="CU148" s="3">
        <v>0</v>
      </c>
      <c r="CV148" s="3">
        <v>5.617</v>
      </c>
      <c r="CX148" s="3" t="s">
        <v>18</v>
      </c>
      <c r="CY148" s="17">
        <v>42217</v>
      </c>
      <c r="CZ148" s="3">
        <v>0</v>
      </c>
      <c r="DA148" s="3">
        <v>0</v>
      </c>
      <c r="DC148" s="3" t="s">
        <v>19</v>
      </c>
      <c r="DD148" s="17">
        <v>41000</v>
      </c>
      <c r="DE148" s="3">
        <v>5.3</v>
      </c>
      <c r="DF148" s="3">
        <v>22.507999999999999</v>
      </c>
      <c r="DH148" s="3" t="s">
        <v>20</v>
      </c>
      <c r="DI148" s="17">
        <v>41061</v>
      </c>
      <c r="DJ148" s="3">
        <v>0</v>
      </c>
      <c r="DK148" s="3">
        <v>5.0880000000000001</v>
      </c>
      <c r="DM148" s="3" t="s">
        <v>21</v>
      </c>
      <c r="DN148" s="17">
        <v>41365</v>
      </c>
      <c r="DO148" s="3">
        <v>0</v>
      </c>
      <c r="DP148" s="3">
        <v>37.258000000000003</v>
      </c>
      <c r="DR148" s="3" t="s">
        <v>33</v>
      </c>
      <c r="DS148" s="17">
        <v>41061</v>
      </c>
      <c r="DT148" s="3">
        <v>0</v>
      </c>
      <c r="DU148" s="3">
        <v>5.7110000000000003</v>
      </c>
      <c r="DW148" s="3" t="s">
        <v>34</v>
      </c>
      <c r="DX148" s="17">
        <v>41030</v>
      </c>
      <c r="DY148" s="3">
        <v>0</v>
      </c>
      <c r="DZ148" s="3">
        <v>0</v>
      </c>
      <c r="EB148" s="3" t="s">
        <v>35</v>
      </c>
      <c r="EC148" s="17">
        <v>41153</v>
      </c>
      <c r="ED148" s="3">
        <v>17</v>
      </c>
      <c r="EE148" s="3">
        <v>16.652999999999999</v>
      </c>
      <c r="EG148" s="3" t="s">
        <v>8</v>
      </c>
      <c r="EH148" s="17">
        <v>41214</v>
      </c>
      <c r="EI148" s="3">
        <v>62.8</v>
      </c>
      <c r="EJ148" s="3">
        <v>88.025999999999996</v>
      </c>
      <c r="EL148" s="3" t="s">
        <v>9</v>
      </c>
      <c r="EM148" s="17">
        <v>41153</v>
      </c>
      <c r="EN148" s="3">
        <v>5</v>
      </c>
      <c r="EO148" s="3">
        <v>8.0429999999999993</v>
      </c>
      <c r="EQ148" s="3" t="s">
        <v>10</v>
      </c>
      <c r="ER148" s="17">
        <v>40969</v>
      </c>
      <c r="ES148" s="3">
        <v>94.5</v>
      </c>
      <c r="ET148" s="3">
        <v>38.046999999999997</v>
      </c>
      <c r="EV148" s="3" t="s">
        <v>11</v>
      </c>
      <c r="EW148" s="17">
        <v>41061</v>
      </c>
      <c r="EX148" s="3">
        <v>0</v>
      </c>
      <c r="EY148" s="3">
        <v>0</v>
      </c>
      <c r="FA148" s="3" t="s">
        <v>12</v>
      </c>
      <c r="FB148" s="17">
        <v>40969</v>
      </c>
      <c r="FC148" s="3">
        <v>113.5</v>
      </c>
      <c r="FD148" s="3">
        <v>43.851999999999997</v>
      </c>
      <c r="FF148" s="3" t="s">
        <v>22</v>
      </c>
      <c r="FG148" s="17">
        <v>40969</v>
      </c>
      <c r="FH148" s="3">
        <v>41.6</v>
      </c>
      <c r="FI148" s="3">
        <v>48.578000000000003</v>
      </c>
    </row>
    <row r="149" spans="1:165" x14ac:dyDescent="0.3">
      <c r="A149" s="3">
        <v>30093</v>
      </c>
      <c r="B149" s="17">
        <v>41091</v>
      </c>
      <c r="C149" s="3">
        <v>0</v>
      </c>
      <c r="D149" s="3">
        <v>0</v>
      </c>
      <c r="F149" s="3">
        <v>30105</v>
      </c>
      <c r="G149" s="17">
        <v>41334</v>
      </c>
      <c r="H149" s="3">
        <v>40.39</v>
      </c>
      <c r="I149" s="3">
        <v>95.5</v>
      </c>
      <c r="K149" s="3">
        <v>30164</v>
      </c>
      <c r="L149" s="17">
        <v>42461</v>
      </c>
      <c r="M149" s="3">
        <v>11.43</v>
      </c>
      <c r="N149" s="3">
        <v>20.579000000000001</v>
      </c>
      <c r="P149" s="21">
        <v>30619</v>
      </c>
      <c r="Q149" s="17">
        <v>42552</v>
      </c>
      <c r="R149" s="3">
        <v>33.020000000000003</v>
      </c>
      <c r="S149" s="3">
        <v>8.1959999999999997</v>
      </c>
      <c r="T149" s="3">
        <v>8.3000000000000007</v>
      </c>
      <c r="V149" s="3">
        <v>30722</v>
      </c>
      <c r="W149" s="17">
        <v>42856</v>
      </c>
      <c r="X149" s="3">
        <v>7.37</v>
      </c>
      <c r="Y149" s="3">
        <v>8.77</v>
      </c>
      <c r="AA149" s="3" t="s">
        <v>23</v>
      </c>
      <c r="AB149" s="17">
        <v>41030</v>
      </c>
      <c r="AC149" s="3">
        <v>0</v>
      </c>
      <c r="AD149" s="3">
        <v>0</v>
      </c>
      <c r="AF149" s="3" t="s">
        <v>24</v>
      </c>
      <c r="AG149" s="17">
        <v>41000</v>
      </c>
      <c r="AH149" s="3">
        <v>0</v>
      </c>
      <c r="AI149" s="3">
        <v>10.084</v>
      </c>
      <c r="AK149" s="3" t="s">
        <v>25</v>
      </c>
      <c r="AL149" s="17">
        <v>41000</v>
      </c>
      <c r="AM149" s="3">
        <v>10.199999999999999</v>
      </c>
      <c r="AN149" s="3">
        <v>13.401999999999999</v>
      </c>
      <c r="AP149" s="3" t="s">
        <v>26</v>
      </c>
      <c r="AQ149" s="17">
        <v>41000</v>
      </c>
      <c r="AR149" s="3">
        <v>6.2</v>
      </c>
      <c r="AS149" s="3">
        <v>13.938000000000001</v>
      </c>
      <c r="AU149" s="3" t="s">
        <v>13</v>
      </c>
      <c r="AV149" s="17">
        <v>41091</v>
      </c>
      <c r="AW149" s="3">
        <v>0</v>
      </c>
      <c r="AX149" s="3">
        <v>0</v>
      </c>
      <c r="AZ149" s="3" t="s">
        <v>27</v>
      </c>
      <c r="BA149" s="17">
        <v>41091</v>
      </c>
      <c r="BB149" s="3">
        <v>1.6</v>
      </c>
      <c r="BC149" s="3">
        <v>0</v>
      </c>
      <c r="BE149" s="3" t="s">
        <v>28</v>
      </c>
      <c r="BF149" s="17">
        <v>41000</v>
      </c>
      <c r="BG149" s="3">
        <v>0</v>
      </c>
      <c r="BH149" s="3">
        <v>16.404</v>
      </c>
      <c r="BJ149" s="3" t="s">
        <v>29</v>
      </c>
      <c r="BK149" s="17">
        <v>41000</v>
      </c>
      <c r="BL149" s="3">
        <v>0</v>
      </c>
      <c r="BM149" s="3">
        <v>16.350000000000001</v>
      </c>
      <c r="BO149" s="3" t="s">
        <v>30</v>
      </c>
      <c r="BP149" s="17">
        <v>41000</v>
      </c>
      <c r="BQ149" s="3">
        <v>0</v>
      </c>
      <c r="BR149" s="3">
        <v>16.350000000000001</v>
      </c>
      <c r="BT149" s="3" t="s">
        <v>31</v>
      </c>
      <c r="BU149" s="17">
        <v>41000</v>
      </c>
      <c r="BV149" s="3">
        <v>0</v>
      </c>
      <c r="BW149" s="3">
        <v>19.241</v>
      </c>
      <c r="BY149" s="3" t="s">
        <v>32</v>
      </c>
      <c r="BZ149" s="17">
        <v>41000</v>
      </c>
      <c r="CA149" s="3">
        <v>0</v>
      </c>
      <c r="CB149" s="3">
        <v>17.120999999999999</v>
      </c>
      <c r="CD149" s="3" t="s">
        <v>14</v>
      </c>
      <c r="CE149" s="17">
        <v>41030</v>
      </c>
      <c r="CF149" s="3">
        <v>0</v>
      </c>
      <c r="CG149" s="3">
        <v>0</v>
      </c>
      <c r="CI149" s="3" t="s">
        <v>15</v>
      </c>
      <c r="CJ149" s="17">
        <v>41214</v>
      </c>
      <c r="CK149" s="3">
        <v>81.400000000000006</v>
      </c>
      <c r="CL149" s="3">
        <v>101.60899999999999</v>
      </c>
      <c r="CN149" s="3" t="s">
        <v>16</v>
      </c>
      <c r="CO149" s="17">
        <v>42430</v>
      </c>
      <c r="CP149" s="3">
        <v>222.8</v>
      </c>
      <c r="CQ149" s="3">
        <v>158.98099999999999</v>
      </c>
      <c r="CS149" s="3" t="s">
        <v>17</v>
      </c>
      <c r="CT149" s="17">
        <v>41091</v>
      </c>
      <c r="CU149" s="3">
        <v>0</v>
      </c>
      <c r="CV149" s="3">
        <v>0</v>
      </c>
      <c r="CX149" s="3" t="s">
        <v>18</v>
      </c>
      <c r="CY149" s="17">
        <v>42248</v>
      </c>
      <c r="CZ149" s="3">
        <v>45.2</v>
      </c>
      <c r="DA149" s="3">
        <v>21.658999999999999</v>
      </c>
      <c r="DC149" s="3" t="s">
        <v>19</v>
      </c>
      <c r="DD149" s="17">
        <v>41030</v>
      </c>
      <c r="DE149" s="3">
        <v>0</v>
      </c>
      <c r="DF149" s="3">
        <v>5.0650000000000004</v>
      </c>
      <c r="DH149" s="3" t="s">
        <v>20</v>
      </c>
      <c r="DI149" s="17">
        <v>41091</v>
      </c>
      <c r="DJ149" s="3">
        <v>0</v>
      </c>
      <c r="DK149" s="3">
        <v>0</v>
      </c>
      <c r="DM149" s="3" t="s">
        <v>21</v>
      </c>
      <c r="DN149" s="17">
        <v>41395</v>
      </c>
      <c r="DO149" s="3">
        <v>0</v>
      </c>
      <c r="DP149" s="3">
        <v>6.9820000000000002</v>
      </c>
      <c r="DR149" s="3" t="s">
        <v>33</v>
      </c>
      <c r="DS149" s="17">
        <v>41091</v>
      </c>
      <c r="DT149" s="3">
        <v>0</v>
      </c>
      <c r="DU149" s="3">
        <v>0</v>
      </c>
      <c r="DW149" s="3" t="s">
        <v>34</v>
      </c>
      <c r="DX149" s="17">
        <v>41061</v>
      </c>
      <c r="DY149" s="3">
        <v>0</v>
      </c>
      <c r="DZ149" s="3">
        <v>0</v>
      </c>
      <c r="EB149" s="3" t="s">
        <v>35</v>
      </c>
      <c r="EC149" s="17">
        <v>41183</v>
      </c>
      <c r="ED149" s="3">
        <v>60</v>
      </c>
      <c r="EE149" s="3">
        <v>69.626999999999995</v>
      </c>
      <c r="EG149" s="3" t="s">
        <v>8</v>
      </c>
      <c r="EH149" s="17">
        <v>41244</v>
      </c>
      <c r="EI149" s="3">
        <v>98.6</v>
      </c>
      <c r="EJ149" s="3">
        <v>113.83499999999999</v>
      </c>
      <c r="EL149" s="3" t="s">
        <v>9</v>
      </c>
      <c r="EM149" s="17">
        <v>41183</v>
      </c>
      <c r="EN149" s="3">
        <v>46</v>
      </c>
      <c r="EO149" s="3">
        <v>74.927999999999997</v>
      </c>
      <c r="EQ149" s="3" t="s">
        <v>10</v>
      </c>
      <c r="ER149" s="17">
        <v>41000</v>
      </c>
      <c r="ES149" s="3">
        <v>0</v>
      </c>
      <c r="ET149" s="3">
        <v>8.4260000000000002</v>
      </c>
      <c r="EV149" s="3" t="s">
        <v>11</v>
      </c>
      <c r="EW149" s="17">
        <v>41091</v>
      </c>
      <c r="EX149" s="3">
        <v>0</v>
      </c>
      <c r="EY149" s="3">
        <v>0</v>
      </c>
      <c r="FA149" s="3" t="s">
        <v>12</v>
      </c>
      <c r="FB149" s="17">
        <v>41000</v>
      </c>
      <c r="FC149" s="3">
        <v>0</v>
      </c>
      <c r="FD149" s="3">
        <v>9.0329999999999995</v>
      </c>
      <c r="FF149" s="3" t="s">
        <v>22</v>
      </c>
      <c r="FG149" s="17">
        <v>41000</v>
      </c>
      <c r="FH149" s="3">
        <v>7.6</v>
      </c>
      <c r="FI149" s="3">
        <v>0</v>
      </c>
    </row>
    <row r="150" spans="1:165" x14ac:dyDescent="0.3">
      <c r="A150" s="3">
        <v>30093</v>
      </c>
      <c r="B150" s="17">
        <v>41122</v>
      </c>
      <c r="C150" s="3">
        <v>0</v>
      </c>
      <c r="D150" s="3">
        <v>0</v>
      </c>
      <c r="F150" s="3">
        <v>30105</v>
      </c>
      <c r="G150" s="17">
        <v>41365</v>
      </c>
      <c r="H150" s="3">
        <v>69.849999999999994</v>
      </c>
      <c r="I150" s="3">
        <v>31.649000000000001</v>
      </c>
      <c r="K150" s="3">
        <v>30164</v>
      </c>
      <c r="L150" s="17">
        <v>42491</v>
      </c>
      <c r="M150" s="3">
        <v>46.74</v>
      </c>
      <c r="N150" s="3">
        <v>15.519</v>
      </c>
      <c r="P150" s="21">
        <v>30619</v>
      </c>
      <c r="Q150" s="17">
        <v>42583</v>
      </c>
      <c r="R150" s="3">
        <v>0</v>
      </c>
      <c r="S150" s="3">
        <v>5.0220000000000002</v>
      </c>
      <c r="T150" s="3">
        <v>5.01</v>
      </c>
      <c r="V150" s="3">
        <v>30722</v>
      </c>
      <c r="W150" s="17">
        <v>42887</v>
      </c>
      <c r="X150" s="3">
        <v>0</v>
      </c>
      <c r="Y150" s="3">
        <v>0</v>
      </c>
      <c r="AA150" s="3" t="s">
        <v>23</v>
      </c>
      <c r="AB150" s="17">
        <v>41061</v>
      </c>
      <c r="AC150" s="3">
        <v>0</v>
      </c>
      <c r="AD150" s="3">
        <v>6.97</v>
      </c>
      <c r="AF150" s="3" t="s">
        <v>24</v>
      </c>
      <c r="AG150" s="17">
        <v>41030</v>
      </c>
      <c r="AH150" s="3">
        <v>0</v>
      </c>
      <c r="AI150" s="3">
        <v>0</v>
      </c>
      <c r="AK150" s="3" t="s">
        <v>25</v>
      </c>
      <c r="AL150" s="17">
        <v>41030</v>
      </c>
      <c r="AM150" s="3">
        <v>0</v>
      </c>
      <c r="AN150" s="3">
        <v>5.657</v>
      </c>
      <c r="AP150" s="3" t="s">
        <v>26</v>
      </c>
      <c r="AQ150" s="17">
        <v>41030</v>
      </c>
      <c r="AR150" s="3">
        <v>0</v>
      </c>
      <c r="AS150" s="3">
        <v>6.359</v>
      </c>
      <c r="AU150" s="3" t="s">
        <v>13</v>
      </c>
      <c r="AV150" s="17">
        <v>41122</v>
      </c>
      <c r="AW150" s="3">
        <v>0</v>
      </c>
      <c r="AX150" s="3">
        <v>0</v>
      </c>
      <c r="AZ150" s="3" t="s">
        <v>27</v>
      </c>
      <c r="BA150" s="17">
        <v>41122</v>
      </c>
      <c r="BB150" s="3">
        <v>0.2</v>
      </c>
      <c r="BC150" s="3">
        <v>0</v>
      </c>
      <c r="BE150" s="3" t="s">
        <v>28</v>
      </c>
      <c r="BF150" s="17">
        <v>41030</v>
      </c>
      <c r="BG150" s="3">
        <v>0</v>
      </c>
      <c r="BH150" s="3">
        <v>0</v>
      </c>
      <c r="BJ150" s="3" t="s">
        <v>29</v>
      </c>
      <c r="BK150" s="17">
        <v>41030</v>
      </c>
      <c r="BL150" s="3">
        <v>0</v>
      </c>
      <c r="BM150" s="3">
        <v>5.2270000000000003</v>
      </c>
      <c r="BO150" s="3" t="s">
        <v>30</v>
      </c>
      <c r="BP150" s="17">
        <v>41030</v>
      </c>
      <c r="BQ150" s="3">
        <v>0</v>
      </c>
      <c r="BR150" s="3">
        <v>5.2270000000000003</v>
      </c>
      <c r="BT150" s="3" t="s">
        <v>31</v>
      </c>
      <c r="BU150" s="17">
        <v>41030</v>
      </c>
      <c r="BV150" s="3">
        <v>0</v>
      </c>
      <c r="BW150" s="3">
        <v>5.5979999999999999</v>
      </c>
      <c r="BY150" s="3" t="s">
        <v>32</v>
      </c>
      <c r="BZ150" s="17">
        <v>41030</v>
      </c>
      <c r="CA150" s="3">
        <v>0</v>
      </c>
      <c r="CB150" s="3">
        <v>0</v>
      </c>
      <c r="CD150" s="3" t="s">
        <v>14</v>
      </c>
      <c r="CE150" s="17">
        <v>41061</v>
      </c>
      <c r="CF150" s="3">
        <v>1.2</v>
      </c>
      <c r="CG150" s="3">
        <v>0</v>
      </c>
      <c r="CI150" s="3" t="s">
        <v>15</v>
      </c>
      <c r="CJ150" s="17">
        <v>41244</v>
      </c>
      <c r="CK150" s="3">
        <v>143.19999999999999</v>
      </c>
      <c r="CL150" s="3">
        <v>131.779</v>
      </c>
      <c r="CN150" s="3" t="s">
        <v>16</v>
      </c>
      <c r="CO150" s="17">
        <v>42461</v>
      </c>
      <c r="CP150" s="3">
        <v>13.2</v>
      </c>
      <c r="CQ150" s="3">
        <v>20.579000000000001</v>
      </c>
      <c r="CS150" s="3" t="s">
        <v>17</v>
      </c>
      <c r="CT150" s="17">
        <v>41122</v>
      </c>
      <c r="CU150" s="3">
        <v>0</v>
      </c>
      <c r="CV150" s="3">
        <v>0</v>
      </c>
      <c r="CX150" s="3" t="s">
        <v>18</v>
      </c>
      <c r="CY150" s="17">
        <v>42278</v>
      </c>
      <c r="CZ150" s="3">
        <v>14.2</v>
      </c>
      <c r="DA150" s="3">
        <v>24.195</v>
      </c>
      <c r="DC150" s="3" t="s">
        <v>19</v>
      </c>
      <c r="DD150" s="17">
        <v>41061</v>
      </c>
      <c r="DE150" s="3">
        <v>0</v>
      </c>
      <c r="DF150" s="3">
        <v>8.625</v>
      </c>
      <c r="DH150" s="3" t="s">
        <v>20</v>
      </c>
      <c r="DI150" s="17">
        <v>41122</v>
      </c>
      <c r="DJ150" s="3">
        <v>0</v>
      </c>
      <c r="DK150" s="3">
        <v>0</v>
      </c>
      <c r="DM150" s="3" t="s">
        <v>21</v>
      </c>
      <c r="DN150" s="17">
        <v>41426</v>
      </c>
      <c r="DO150" s="3">
        <v>0</v>
      </c>
      <c r="DP150" s="3">
        <v>0</v>
      </c>
      <c r="DR150" s="3" t="s">
        <v>33</v>
      </c>
      <c r="DS150" s="17">
        <v>41122</v>
      </c>
      <c r="DT150" s="3">
        <v>0</v>
      </c>
      <c r="DU150" s="3">
        <v>0</v>
      </c>
      <c r="DW150" s="3" t="s">
        <v>34</v>
      </c>
      <c r="DX150" s="17">
        <v>41091</v>
      </c>
      <c r="DY150" s="3">
        <v>0</v>
      </c>
      <c r="DZ150" s="3">
        <v>0</v>
      </c>
      <c r="EB150" s="3" t="s">
        <v>35</v>
      </c>
      <c r="EC150" s="17">
        <v>41214</v>
      </c>
      <c r="ED150" s="3">
        <v>61</v>
      </c>
      <c r="EE150" s="3">
        <v>89.61</v>
      </c>
      <c r="EG150" s="3" t="s">
        <v>8</v>
      </c>
      <c r="EH150" s="17">
        <v>41275</v>
      </c>
      <c r="EI150" s="3">
        <v>68.400000000000006</v>
      </c>
      <c r="EJ150" s="3">
        <v>73.495000000000005</v>
      </c>
      <c r="EL150" s="3" t="s">
        <v>9</v>
      </c>
      <c r="EM150" s="17">
        <v>41214</v>
      </c>
      <c r="EN150" s="3">
        <v>100.6</v>
      </c>
      <c r="EO150" s="3">
        <v>75.94</v>
      </c>
      <c r="EQ150" s="3" t="s">
        <v>10</v>
      </c>
      <c r="ER150" s="17">
        <v>41030</v>
      </c>
      <c r="ES150" s="3">
        <v>0</v>
      </c>
      <c r="ET150" s="3">
        <v>0</v>
      </c>
      <c r="EV150" s="3" t="s">
        <v>11</v>
      </c>
      <c r="EW150" s="17">
        <v>41122</v>
      </c>
      <c r="EX150" s="3">
        <v>0</v>
      </c>
      <c r="EY150" s="3">
        <v>0</v>
      </c>
      <c r="FA150" s="3" t="s">
        <v>12</v>
      </c>
      <c r="FB150" s="17">
        <v>41030</v>
      </c>
      <c r="FC150" s="3">
        <v>0</v>
      </c>
      <c r="FD150" s="3">
        <v>0</v>
      </c>
      <c r="FF150" s="3" t="s">
        <v>22</v>
      </c>
      <c r="FG150" s="17">
        <v>41030</v>
      </c>
      <c r="FH150" s="3">
        <v>0.4</v>
      </c>
      <c r="FI150" s="3">
        <v>0</v>
      </c>
    </row>
    <row r="151" spans="1:165" x14ac:dyDescent="0.3">
      <c r="A151" s="3">
        <v>30093</v>
      </c>
      <c r="B151" s="17">
        <v>41153</v>
      </c>
      <c r="C151" s="3">
        <v>74.3</v>
      </c>
      <c r="D151" s="3">
        <v>43.237000000000002</v>
      </c>
      <c r="F151" s="3">
        <v>30105</v>
      </c>
      <c r="G151" s="17">
        <v>41395</v>
      </c>
      <c r="H151" s="3">
        <v>0.76</v>
      </c>
      <c r="I151" s="3">
        <v>6.234</v>
      </c>
      <c r="K151" s="3">
        <v>30164</v>
      </c>
      <c r="L151" s="17">
        <v>42522</v>
      </c>
      <c r="M151" s="3">
        <v>14.22</v>
      </c>
      <c r="N151" s="3">
        <v>6.7850000000000001</v>
      </c>
      <c r="P151" s="21">
        <v>30619</v>
      </c>
      <c r="Q151" s="17">
        <v>42614</v>
      </c>
      <c r="R151" s="3">
        <v>7.11</v>
      </c>
      <c r="S151" s="3">
        <v>6.2969999999999997</v>
      </c>
      <c r="T151" s="3">
        <v>6.867</v>
      </c>
      <c r="V151" s="3">
        <v>30722</v>
      </c>
      <c r="W151" s="17">
        <v>42917</v>
      </c>
      <c r="X151" s="3">
        <v>5.59</v>
      </c>
      <c r="Y151" s="3">
        <v>0</v>
      </c>
      <c r="AA151" s="3" t="s">
        <v>23</v>
      </c>
      <c r="AB151" s="17">
        <v>41091</v>
      </c>
      <c r="AC151" s="3">
        <v>0</v>
      </c>
      <c r="AD151" s="3">
        <v>0</v>
      </c>
      <c r="AF151" s="3" t="s">
        <v>24</v>
      </c>
      <c r="AG151" s="17">
        <v>41061</v>
      </c>
      <c r="AH151" s="3">
        <v>0</v>
      </c>
      <c r="AI151" s="3">
        <v>7.0830000000000002</v>
      </c>
      <c r="AK151" s="3" t="s">
        <v>25</v>
      </c>
      <c r="AL151" s="17">
        <v>41061</v>
      </c>
      <c r="AM151" s="3">
        <v>2.2000000000000002</v>
      </c>
      <c r="AN151" s="3">
        <v>5.8360000000000003</v>
      </c>
      <c r="AP151" s="3" t="s">
        <v>26</v>
      </c>
      <c r="AQ151" s="17">
        <v>41061</v>
      </c>
      <c r="AR151" s="3">
        <v>0</v>
      </c>
      <c r="AS151" s="3">
        <v>7.5119999999999996</v>
      </c>
      <c r="AU151" s="3" t="s">
        <v>13</v>
      </c>
      <c r="AV151" s="17">
        <v>41153</v>
      </c>
      <c r="AW151" s="3">
        <v>45.2</v>
      </c>
      <c r="AX151" s="3">
        <v>21.152999999999999</v>
      </c>
      <c r="AZ151" s="3" t="s">
        <v>27</v>
      </c>
      <c r="BA151" s="17">
        <v>41153</v>
      </c>
      <c r="BB151" s="3">
        <v>96.8</v>
      </c>
      <c r="BC151" s="3">
        <v>27.940999999999999</v>
      </c>
      <c r="BE151" s="3" t="s">
        <v>28</v>
      </c>
      <c r="BF151" s="17">
        <v>41061</v>
      </c>
      <c r="BG151" s="3">
        <v>0</v>
      </c>
      <c r="BH151" s="3">
        <v>0</v>
      </c>
      <c r="BJ151" s="3" t="s">
        <v>29</v>
      </c>
      <c r="BK151" s="17">
        <v>41061</v>
      </c>
      <c r="BL151" s="3">
        <v>0</v>
      </c>
      <c r="BM151" s="3">
        <v>5.59</v>
      </c>
      <c r="BO151" s="3" t="s">
        <v>30</v>
      </c>
      <c r="BP151" s="17">
        <v>41061</v>
      </c>
      <c r="BQ151" s="3">
        <v>0</v>
      </c>
      <c r="BR151" s="3">
        <v>5.59</v>
      </c>
      <c r="BT151" s="3" t="s">
        <v>31</v>
      </c>
      <c r="BU151" s="17">
        <v>41061</v>
      </c>
      <c r="BV151" s="3">
        <v>0</v>
      </c>
      <c r="BW151" s="3">
        <v>7.7729999999999997</v>
      </c>
      <c r="BY151" s="3" t="s">
        <v>32</v>
      </c>
      <c r="BZ151" s="17">
        <v>41061</v>
      </c>
      <c r="CA151" s="3">
        <v>0</v>
      </c>
      <c r="CB151" s="3">
        <v>5.66</v>
      </c>
      <c r="CD151" s="3" t="s">
        <v>14</v>
      </c>
      <c r="CE151" s="17">
        <v>41091</v>
      </c>
      <c r="CF151" s="3">
        <v>0.8</v>
      </c>
      <c r="CG151" s="3">
        <v>0</v>
      </c>
      <c r="CI151" s="3" t="s">
        <v>15</v>
      </c>
      <c r="CJ151" s="17">
        <v>41275</v>
      </c>
      <c r="CK151" s="3">
        <v>48</v>
      </c>
      <c r="CL151" s="3">
        <v>87.44</v>
      </c>
      <c r="CN151" s="3" t="s">
        <v>16</v>
      </c>
      <c r="CO151" s="17">
        <v>42491</v>
      </c>
      <c r="CP151" s="3">
        <v>49.4</v>
      </c>
      <c r="CQ151" s="3">
        <v>15.519</v>
      </c>
      <c r="CS151" s="3" t="s">
        <v>17</v>
      </c>
      <c r="CT151" s="17">
        <v>41153</v>
      </c>
      <c r="CU151" s="3">
        <v>100.2</v>
      </c>
      <c r="CV151" s="3">
        <v>39.4</v>
      </c>
      <c r="CX151" s="3" t="s">
        <v>18</v>
      </c>
      <c r="CY151" s="17">
        <v>42309</v>
      </c>
      <c r="CZ151" s="3">
        <v>47.6</v>
      </c>
      <c r="DA151" s="3">
        <v>64.977000000000004</v>
      </c>
      <c r="DC151" s="3" t="s">
        <v>19</v>
      </c>
      <c r="DD151" s="17">
        <v>41091</v>
      </c>
      <c r="DE151" s="3">
        <v>0</v>
      </c>
      <c r="DF151" s="3">
        <v>0</v>
      </c>
      <c r="DH151" s="3" t="s">
        <v>20</v>
      </c>
      <c r="DI151" s="17">
        <v>41153</v>
      </c>
      <c r="DJ151" s="3">
        <v>96.2</v>
      </c>
      <c r="DK151" s="3">
        <v>41.948999999999998</v>
      </c>
      <c r="DM151" s="3" t="s">
        <v>21</v>
      </c>
      <c r="DN151" s="17">
        <v>41456</v>
      </c>
      <c r="DO151" s="3">
        <v>0</v>
      </c>
      <c r="DP151" s="3">
        <v>0</v>
      </c>
      <c r="DR151" s="3" t="s">
        <v>33</v>
      </c>
      <c r="DS151" s="17">
        <v>41153</v>
      </c>
      <c r="DT151" s="3">
        <v>29.5</v>
      </c>
      <c r="DU151" s="3">
        <v>15.048</v>
      </c>
      <c r="DW151" s="3" t="s">
        <v>34</v>
      </c>
      <c r="DX151" s="17">
        <v>41122</v>
      </c>
      <c r="DY151" s="3">
        <v>0</v>
      </c>
      <c r="DZ151" s="3">
        <v>0</v>
      </c>
      <c r="EB151" s="3" t="s">
        <v>35</v>
      </c>
      <c r="EC151" s="17">
        <v>41244</v>
      </c>
      <c r="ED151" s="3">
        <v>105</v>
      </c>
      <c r="EE151" s="3">
        <v>125.45</v>
      </c>
      <c r="EG151" s="3" t="s">
        <v>8</v>
      </c>
      <c r="EH151" s="17">
        <v>41306</v>
      </c>
      <c r="EI151" s="3">
        <v>25</v>
      </c>
      <c r="EJ151" s="3">
        <v>36.159999999999997</v>
      </c>
      <c r="EL151" s="3" t="s">
        <v>9</v>
      </c>
      <c r="EM151" s="17">
        <v>41244</v>
      </c>
      <c r="EN151" s="3">
        <v>122</v>
      </c>
      <c r="EO151" s="3">
        <v>109.76</v>
      </c>
      <c r="EQ151" s="3" t="s">
        <v>10</v>
      </c>
      <c r="ER151" s="17">
        <v>41061</v>
      </c>
      <c r="ES151" s="3">
        <v>0</v>
      </c>
      <c r="ET151" s="3">
        <v>0</v>
      </c>
      <c r="EV151" s="3" t="s">
        <v>11</v>
      </c>
      <c r="EW151" s="17">
        <v>41153</v>
      </c>
      <c r="EX151" s="3">
        <v>0</v>
      </c>
      <c r="EY151" s="3">
        <v>6.024</v>
      </c>
      <c r="FA151" s="3" t="s">
        <v>12</v>
      </c>
      <c r="FB151" s="17">
        <v>41061</v>
      </c>
      <c r="FC151" s="3">
        <v>0</v>
      </c>
      <c r="FD151" s="3">
        <v>0</v>
      </c>
      <c r="FF151" s="3" t="s">
        <v>22</v>
      </c>
      <c r="FG151" s="17">
        <v>41061</v>
      </c>
      <c r="FH151" s="3">
        <v>0.2</v>
      </c>
      <c r="FI151" s="3">
        <v>0</v>
      </c>
    </row>
    <row r="152" spans="1:165" x14ac:dyDescent="0.3">
      <c r="A152" s="3">
        <v>30093</v>
      </c>
      <c r="B152" s="17">
        <v>41183</v>
      </c>
      <c r="C152" s="3">
        <v>108.7</v>
      </c>
      <c r="D152" s="3">
        <v>85.043000000000006</v>
      </c>
      <c r="F152" s="3">
        <v>30105</v>
      </c>
      <c r="G152" s="17">
        <v>41426</v>
      </c>
      <c r="H152" s="3">
        <v>0</v>
      </c>
      <c r="I152" s="3">
        <v>5.1630000000000003</v>
      </c>
      <c r="K152" s="3">
        <v>30164</v>
      </c>
      <c r="L152" s="17">
        <v>42552</v>
      </c>
      <c r="M152" s="3">
        <v>4.57</v>
      </c>
      <c r="N152" s="3">
        <v>2.6389999999999998</v>
      </c>
      <c r="P152" s="21">
        <v>30619</v>
      </c>
      <c r="Q152" s="17">
        <v>42644</v>
      </c>
      <c r="R152" s="3">
        <v>49.28</v>
      </c>
      <c r="S152" s="3">
        <v>67.959000000000003</v>
      </c>
      <c r="T152" s="3">
        <v>67.847999999999999</v>
      </c>
      <c r="V152" s="3">
        <v>30722</v>
      </c>
      <c r="W152" s="17">
        <v>42948</v>
      </c>
      <c r="X152" s="3">
        <v>0</v>
      </c>
      <c r="Y152" s="3">
        <v>0</v>
      </c>
      <c r="AA152" s="3" t="s">
        <v>23</v>
      </c>
      <c r="AB152" s="17">
        <v>41122</v>
      </c>
      <c r="AC152" s="3">
        <v>0</v>
      </c>
      <c r="AD152" s="3">
        <v>3.9449999999999998</v>
      </c>
      <c r="AF152" s="3" t="s">
        <v>24</v>
      </c>
      <c r="AG152" s="17">
        <v>41091</v>
      </c>
      <c r="AH152" s="3">
        <v>0</v>
      </c>
      <c r="AI152" s="3">
        <v>0</v>
      </c>
      <c r="AK152" s="3" t="s">
        <v>25</v>
      </c>
      <c r="AL152" s="17">
        <v>41091</v>
      </c>
      <c r="AM152" s="3">
        <v>0</v>
      </c>
      <c r="AN152" s="3">
        <v>0</v>
      </c>
      <c r="AP152" s="3" t="s">
        <v>26</v>
      </c>
      <c r="AQ152" s="17">
        <v>41091</v>
      </c>
      <c r="AR152" s="3">
        <v>0</v>
      </c>
      <c r="AS152" s="3">
        <v>5.4379999999999997</v>
      </c>
      <c r="AU152" s="3" t="s">
        <v>13</v>
      </c>
      <c r="AV152" s="17">
        <v>41183</v>
      </c>
      <c r="AW152" s="3">
        <v>103.8</v>
      </c>
      <c r="AX152" s="3">
        <v>65.254999999999995</v>
      </c>
      <c r="AZ152" s="3" t="s">
        <v>27</v>
      </c>
      <c r="BA152" s="17">
        <v>41183</v>
      </c>
      <c r="BB152" s="3">
        <v>137.4</v>
      </c>
      <c r="BC152" s="3">
        <v>75.253</v>
      </c>
      <c r="BE152" s="3" t="s">
        <v>28</v>
      </c>
      <c r="BF152" s="17">
        <v>41091</v>
      </c>
      <c r="BG152" s="3">
        <v>0</v>
      </c>
      <c r="BH152" s="3">
        <v>0</v>
      </c>
      <c r="BJ152" s="3" t="s">
        <v>29</v>
      </c>
      <c r="BK152" s="17">
        <v>41091</v>
      </c>
      <c r="BL152" s="3">
        <v>0</v>
      </c>
      <c r="BM152" s="3">
        <v>0</v>
      </c>
      <c r="BO152" s="3" t="s">
        <v>30</v>
      </c>
      <c r="BP152" s="17">
        <v>41091</v>
      </c>
      <c r="BQ152" s="3">
        <v>0</v>
      </c>
      <c r="BR152" s="3">
        <v>0</v>
      </c>
      <c r="BT152" s="3" t="s">
        <v>31</v>
      </c>
      <c r="BU152" s="17">
        <v>41091</v>
      </c>
      <c r="BV152" s="3">
        <v>0</v>
      </c>
      <c r="BW152" s="3">
        <v>0</v>
      </c>
      <c r="BY152" s="3" t="s">
        <v>32</v>
      </c>
      <c r="BZ152" s="17">
        <v>41091</v>
      </c>
      <c r="CA152" s="3">
        <v>0</v>
      </c>
      <c r="CB152" s="3">
        <v>0</v>
      </c>
      <c r="CD152" s="3" t="s">
        <v>14</v>
      </c>
      <c r="CE152" s="17">
        <v>41122</v>
      </c>
      <c r="CF152" s="3">
        <v>0</v>
      </c>
      <c r="CG152" s="3">
        <v>0</v>
      </c>
      <c r="CI152" s="3" t="s">
        <v>15</v>
      </c>
      <c r="CJ152" s="17">
        <v>41306</v>
      </c>
      <c r="CK152" s="3">
        <v>45.8</v>
      </c>
      <c r="CL152" s="3">
        <v>46.72</v>
      </c>
      <c r="CN152" s="3" t="s">
        <v>16</v>
      </c>
      <c r="CO152" s="17">
        <v>42522</v>
      </c>
      <c r="CP152" s="3">
        <v>13</v>
      </c>
      <c r="CQ152" s="3">
        <v>6.7850000000000001</v>
      </c>
      <c r="CS152" s="3" t="s">
        <v>17</v>
      </c>
      <c r="CT152" s="17">
        <v>41183</v>
      </c>
      <c r="CU152" s="3">
        <v>107.6</v>
      </c>
      <c r="CV152" s="3">
        <v>87.33</v>
      </c>
      <c r="CX152" s="3" t="s">
        <v>18</v>
      </c>
      <c r="CY152" s="17">
        <v>42339</v>
      </c>
      <c r="CZ152" s="3">
        <v>46.6</v>
      </c>
      <c r="DA152" s="3">
        <v>75.548000000000002</v>
      </c>
      <c r="DC152" s="3" t="s">
        <v>19</v>
      </c>
      <c r="DD152" s="17">
        <v>41122</v>
      </c>
      <c r="DE152" s="3">
        <v>0</v>
      </c>
      <c r="DF152" s="3">
        <v>0</v>
      </c>
      <c r="DH152" s="3" t="s">
        <v>20</v>
      </c>
      <c r="DI152" s="17">
        <v>41183</v>
      </c>
      <c r="DJ152" s="3">
        <v>116.8</v>
      </c>
      <c r="DK152" s="3">
        <v>85.995000000000005</v>
      </c>
      <c r="DM152" s="3" t="s">
        <v>21</v>
      </c>
      <c r="DN152" s="17">
        <v>41487</v>
      </c>
      <c r="DO152" s="3">
        <v>0</v>
      </c>
      <c r="DP152" s="3">
        <v>0</v>
      </c>
      <c r="DR152" s="3" t="s">
        <v>33</v>
      </c>
      <c r="DS152" s="17">
        <v>41183</v>
      </c>
      <c r="DT152" s="3">
        <v>61.1</v>
      </c>
      <c r="DU152" s="3">
        <v>80.941000000000003</v>
      </c>
      <c r="DW152" s="3" t="s">
        <v>34</v>
      </c>
      <c r="DX152" s="17">
        <v>41153</v>
      </c>
      <c r="DY152" s="3">
        <v>0.4</v>
      </c>
      <c r="DZ152" s="3">
        <v>13.266999999999999</v>
      </c>
      <c r="EB152" s="3" t="s">
        <v>35</v>
      </c>
      <c r="EC152" s="17">
        <v>41275</v>
      </c>
      <c r="ED152" s="3">
        <v>113</v>
      </c>
      <c r="EE152" s="3">
        <v>73.63</v>
      </c>
      <c r="EG152" s="3" t="s">
        <v>8</v>
      </c>
      <c r="EH152" s="17">
        <v>41334</v>
      </c>
      <c r="EI152" s="3">
        <v>24</v>
      </c>
      <c r="EJ152" s="3">
        <v>61.494999999999997</v>
      </c>
      <c r="EL152" s="3" t="s">
        <v>9</v>
      </c>
      <c r="EM152" s="17">
        <v>41275</v>
      </c>
      <c r="EN152" s="3">
        <v>101.6</v>
      </c>
      <c r="EO152" s="3">
        <v>55.191000000000003</v>
      </c>
      <c r="EQ152" s="3" t="s">
        <v>10</v>
      </c>
      <c r="ER152" s="17">
        <v>41091</v>
      </c>
      <c r="ES152" s="3">
        <v>0</v>
      </c>
      <c r="ET152" s="3">
        <v>0</v>
      </c>
      <c r="EV152" s="3" t="s">
        <v>11</v>
      </c>
      <c r="EW152" s="17">
        <v>41183</v>
      </c>
      <c r="EX152" s="3">
        <v>24</v>
      </c>
      <c r="EY152" s="3">
        <v>77.751999999999995</v>
      </c>
      <c r="FA152" s="3" t="s">
        <v>12</v>
      </c>
      <c r="FB152" s="17">
        <v>41091</v>
      </c>
      <c r="FC152" s="3">
        <v>0</v>
      </c>
      <c r="FD152" s="3">
        <v>0</v>
      </c>
      <c r="FF152" s="3" t="s">
        <v>22</v>
      </c>
      <c r="FG152" s="17">
        <v>41091</v>
      </c>
      <c r="FH152" s="3">
        <v>0</v>
      </c>
      <c r="FI152" s="3">
        <v>0</v>
      </c>
    </row>
    <row r="153" spans="1:165" x14ac:dyDescent="0.3">
      <c r="A153" s="3">
        <v>30093</v>
      </c>
      <c r="B153" s="17">
        <v>41214</v>
      </c>
      <c r="C153" s="3">
        <v>81.2</v>
      </c>
      <c r="D153" s="3">
        <v>112.547</v>
      </c>
      <c r="F153" s="3">
        <v>30105</v>
      </c>
      <c r="G153" s="17">
        <v>41456</v>
      </c>
      <c r="H153" s="3">
        <v>0</v>
      </c>
      <c r="I153" s="3">
        <v>5.5410000000000004</v>
      </c>
      <c r="K153" s="3">
        <v>30164</v>
      </c>
      <c r="L153" s="17">
        <v>42583</v>
      </c>
      <c r="M153" s="3">
        <v>0</v>
      </c>
      <c r="N153" s="3">
        <v>0</v>
      </c>
      <c r="P153" s="21">
        <v>30619</v>
      </c>
      <c r="Q153" s="17">
        <v>42675</v>
      </c>
      <c r="R153" s="3">
        <v>57.15</v>
      </c>
      <c r="S153" s="3">
        <v>110.26900000000001</v>
      </c>
      <c r="T153" s="3">
        <v>113.929</v>
      </c>
      <c r="V153" s="3">
        <v>30722</v>
      </c>
      <c r="W153" s="17">
        <v>42979</v>
      </c>
      <c r="X153" s="3">
        <v>0</v>
      </c>
      <c r="Y153" s="3">
        <v>4.4880000000000004</v>
      </c>
      <c r="AA153" s="3" t="s">
        <v>23</v>
      </c>
      <c r="AB153" s="17">
        <v>41153</v>
      </c>
      <c r="AC153" s="3">
        <v>13.5</v>
      </c>
      <c r="AD153" s="3">
        <v>14.462999999999999</v>
      </c>
      <c r="AF153" s="3" t="s">
        <v>24</v>
      </c>
      <c r="AG153" s="17">
        <v>41122</v>
      </c>
      <c r="AH153" s="3">
        <v>0</v>
      </c>
      <c r="AI153" s="3">
        <v>4.09</v>
      </c>
      <c r="AK153" s="3" t="s">
        <v>25</v>
      </c>
      <c r="AL153" s="17">
        <v>41122</v>
      </c>
      <c r="AM153" s="3">
        <v>0</v>
      </c>
      <c r="AN153" s="3">
        <v>0</v>
      </c>
      <c r="AP153" s="3" t="s">
        <v>26</v>
      </c>
      <c r="AQ153" s="17">
        <v>41122</v>
      </c>
      <c r="AR153" s="3">
        <v>0</v>
      </c>
      <c r="AS153" s="3">
        <v>5.5860000000000003</v>
      </c>
      <c r="AU153" s="3" t="s">
        <v>13</v>
      </c>
      <c r="AV153" s="17">
        <v>41214</v>
      </c>
      <c r="AW153" s="3">
        <v>86.4</v>
      </c>
      <c r="AX153" s="3">
        <v>83.168000000000006</v>
      </c>
      <c r="AZ153" s="3" t="s">
        <v>27</v>
      </c>
      <c r="BA153" s="17">
        <v>41214</v>
      </c>
      <c r="BB153" s="3">
        <v>54</v>
      </c>
      <c r="BC153" s="3">
        <v>101.76</v>
      </c>
      <c r="BE153" s="3" t="s">
        <v>28</v>
      </c>
      <c r="BF153" s="17">
        <v>41122</v>
      </c>
      <c r="BG153" s="3">
        <v>0</v>
      </c>
      <c r="BH153" s="3">
        <v>0</v>
      </c>
      <c r="BJ153" s="3" t="s">
        <v>29</v>
      </c>
      <c r="BK153" s="17">
        <v>41122</v>
      </c>
      <c r="BL153" s="3">
        <v>0</v>
      </c>
      <c r="BM153" s="3">
        <v>0</v>
      </c>
      <c r="BO153" s="3" t="s">
        <v>30</v>
      </c>
      <c r="BP153" s="17">
        <v>41122</v>
      </c>
      <c r="BQ153" s="3">
        <v>0</v>
      </c>
      <c r="BR153" s="3">
        <v>0</v>
      </c>
      <c r="BT153" s="3" t="s">
        <v>31</v>
      </c>
      <c r="BU153" s="17">
        <v>41122</v>
      </c>
      <c r="BV153" s="3">
        <v>0</v>
      </c>
      <c r="BW153" s="3">
        <v>0</v>
      </c>
      <c r="BY153" s="3" t="s">
        <v>32</v>
      </c>
      <c r="BZ153" s="17">
        <v>41122</v>
      </c>
      <c r="CA153" s="3">
        <v>0</v>
      </c>
      <c r="CB153" s="3">
        <v>0</v>
      </c>
      <c r="CD153" s="3" t="s">
        <v>14</v>
      </c>
      <c r="CE153" s="17">
        <v>41153</v>
      </c>
      <c r="CF153" s="3">
        <v>0</v>
      </c>
      <c r="CG153" s="3">
        <v>38.895000000000003</v>
      </c>
      <c r="CI153" s="3" t="s">
        <v>15</v>
      </c>
      <c r="CJ153" s="17">
        <v>41334</v>
      </c>
      <c r="CK153" s="3">
        <v>40.200000000000003</v>
      </c>
      <c r="CL153" s="3">
        <v>79.150999999999996</v>
      </c>
      <c r="CN153" s="3" t="s">
        <v>16</v>
      </c>
      <c r="CO153" s="17">
        <v>42552</v>
      </c>
      <c r="CP153" s="3">
        <v>3.8</v>
      </c>
      <c r="CQ153" s="3">
        <v>2.6389999999999998</v>
      </c>
      <c r="CS153" s="3" t="s">
        <v>17</v>
      </c>
      <c r="CT153" s="17">
        <v>41214</v>
      </c>
      <c r="CU153" s="3">
        <v>89.2</v>
      </c>
      <c r="CV153" s="3">
        <v>112.871</v>
      </c>
      <c r="CX153" s="3" t="s">
        <v>18</v>
      </c>
      <c r="CY153" s="17">
        <v>42370</v>
      </c>
      <c r="CZ153" s="3">
        <v>95.4</v>
      </c>
      <c r="DA153" s="3">
        <v>199.238</v>
      </c>
      <c r="DC153" s="3" t="s">
        <v>19</v>
      </c>
      <c r="DD153" s="17">
        <v>41153</v>
      </c>
      <c r="DE153" s="3">
        <v>103</v>
      </c>
      <c r="DF153" s="3">
        <v>45.348999999999997</v>
      </c>
      <c r="DH153" s="3" t="s">
        <v>20</v>
      </c>
      <c r="DI153" s="17">
        <v>41214</v>
      </c>
      <c r="DJ153" s="3">
        <v>70.2</v>
      </c>
      <c r="DK153" s="3">
        <v>112.57</v>
      </c>
      <c r="DM153" s="3" t="s">
        <v>21</v>
      </c>
      <c r="DN153" s="17">
        <v>41518</v>
      </c>
      <c r="DO153" s="3">
        <v>0</v>
      </c>
      <c r="DP153" s="3">
        <v>11.398</v>
      </c>
      <c r="DR153" s="3" t="s">
        <v>33</v>
      </c>
      <c r="DS153" s="17">
        <v>41214</v>
      </c>
      <c r="DT153" s="3">
        <v>82.2</v>
      </c>
      <c r="DU153" s="3">
        <v>69.472999999999999</v>
      </c>
      <c r="DW153" s="3" t="s">
        <v>34</v>
      </c>
      <c r="DX153" s="17">
        <v>41183</v>
      </c>
      <c r="DY153" s="3">
        <v>65.8</v>
      </c>
      <c r="DZ153" s="3">
        <v>69.828999999999994</v>
      </c>
      <c r="EB153" s="3" t="s">
        <v>35</v>
      </c>
      <c r="EC153" s="17">
        <v>41306</v>
      </c>
      <c r="ED153" s="3">
        <v>15</v>
      </c>
      <c r="EE153" s="3">
        <v>49.92</v>
      </c>
      <c r="EG153" s="3" t="s">
        <v>8</v>
      </c>
      <c r="EH153" s="17">
        <v>41365</v>
      </c>
      <c r="EI153" s="3">
        <v>1</v>
      </c>
      <c r="EJ153" s="3">
        <v>40.296999999999997</v>
      </c>
      <c r="EL153" s="3" t="s">
        <v>9</v>
      </c>
      <c r="EM153" s="17">
        <v>41306</v>
      </c>
      <c r="EN153" s="3">
        <v>85.4</v>
      </c>
      <c r="EO153" s="3">
        <v>39.979999999999997</v>
      </c>
      <c r="EQ153" s="3" t="s">
        <v>10</v>
      </c>
      <c r="ER153" s="17">
        <v>41122</v>
      </c>
      <c r="ES153" s="3">
        <v>0</v>
      </c>
      <c r="ET153" s="3">
        <v>0</v>
      </c>
      <c r="EV153" s="3" t="s">
        <v>11</v>
      </c>
      <c r="EW153" s="17">
        <v>41214</v>
      </c>
      <c r="EX153" s="3">
        <v>5.4</v>
      </c>
      <c r="EY153" s="3">
        <v>66.763999999999996</v>
      </c>
      <c r="FA153" s="3" t="s">
        <v>12</v>
      </c>
      <c r="FB153" s="17">
        <v>41122</v>
      </c>
      <c r="FC153" s="3">
        <v>0</v>
      </c>
      <c r="FD153" s="3">
        <v>0</v>
      </c>
      <c r="FF153" s="3" t="s">
        <v>22</v>
      </c>
      <c r="FG153" s="17">
        <v>41122</v>
      </c>
      <c r="FH153" s="3">
        <v>0.2</v>
      </c>
      <c r="FI153" s="3">
        <v>0</v>
      </c>
    </row>
    <row r="154" spans="1:165" x14ac:dyDescent="0.3">
      <c r="A154" s="3">
        <v>30093</v>
      </c>
      <c r="B154" s="17">
        <v>41244</v>
      </c>
      <c r="C154" s="3">
        <v>154</v>
      </c>
      <c r="D154" s="3">
        <v>143.422</v>
      </c>
      <c r="F154" s="3">
        <v>30105</v>
      </c>
      <c r="G154" s="17">
        <v>41487</v>
      </c>
      <c r="H154" s="3">
        <v>2.29</v>
      </c>
      <c r="I154" s="3">
        <v>10.914</v>
      </c>
      <c r="K154" s="3">
        <v>30164</v>
      </c>
      <c r="L154" s="17">
        <v>42614</v>
      </c>
      <c r="M154" s="3">
        <v>3.05</v>
      </c>
      <c r="N154" s="3">
        <v>5.9480000000000004</v>
      </c>
      <c r="P154" s="21">
        <v>30619</v>
      </c>
      <c r="Q154" s="17">
        <v>42705</v>
      </c>
      <c r="R154" s="3">
        <v>83.57</v>
      </c>
      <c r="S154" s="3">
        <v>113.05800000000001</v>
      </c>
      <c r="T154" s="3">
        <v>122.137</v>
      </c>
      <c r="V154" s="3">
        <v>30722</v>
      </c>
      <c r="W154" s="17">
        <v>43009</v>
      </c>
      <c r="X154" s="3">
        <v>55.88</v>
      </c>
      <c r="Y154" s="3">
        <v>36.924999999999997</v>
      </c>
      <c r="AA154" s="3" t="s">
        <v>23</v>
      </c>
      <c r="AB154" s="17">
        <v>41183</v>
      </c>
      <c r="AC154" s="3">
        <v>78</v>
      </c>
      <c r="AD154" s="3">
        <v>63.503</v>
      </c>
      <c r="AF154" s="3" t="s">
        <v>24</v>
      </c>
      <c r="AG154" s="17">
        <v>41153</v>
      </c>
      <c r="AH154" s="3">
        <v>6</v>
      </c>
      <c r="AI154" s="3">
        <v>16.425000000000001</v>
      </c>
      <c r="AK154" s="3" t="s">
        <v>25</v>
      </c>
      <c r="AL154" s="17">
        <v>41153</v>
      </c>
      <c r="AM154" s="3">
        <v>23.8</v>
      </c>
      <c r="AN154" s="3">
        <v>19.122</v>
      </c>
      <c r="AP154" s="3" t="s">
        <v>26</v>
      </c>
      <c r="AQ154" s="17">
        <v>41153</v>
      </c>
      <c r="AR154" s="3">
        <v>82.4</v>
      </c>
      <c r="AS154" s="3">
        <v>22.268999999999998</v>
      </c>
      <c r="AU154" s="3" t="s">
        <v>13</v>
      </c>
      <c r="AV154" s="17">
        <v>41244</v>
      </c>
      <c r="AW154" s="3">
        <v>105.6</v>
      </c>
      <c r="AX154" s="3">
        <v>117.922</v>
      </c>
      <c r="AZ154" s="3" t="s">
        <v>27</v>
      </c>
      <c r="BA154" s="17">
        <v>41244</v>
      </c>
      <c r="BB154" s="3">
        <v>103.2</v>
      </c>
      <c r="BC154" s="3">
        <v>143.71600000000001</v>
      </c>
      <c r="BE154" s="3" t="s">
        <v>28</v>
      </c>
      <c r="BF154" s="17">
        <v>41153</v>
      </c>
      <c r="BG154" s="3">
        <v>15</v>
      </c>
      <c r="BH154" s="3">
        <v>25.917999999999999</v>
      </c>
      <c r="BJ154" s="3" t="s">
        <v>29</v>
      </c>
      <c r="BK154" s="17">
        <v>41153</v>
      </c>
      <c r="BL154" s="3">
        <v>29.5</v>
      </c>
      <c r="BM154" s="3">
        <v>21.448</v>
      </c>
      <c r="BO154" s="3" t="s">
        <v>30</v>
      </c>
      <c r="BP154" s="17">
        <v>41153</v>
      </c>
      <c r="BQ154" s="3">
        <v>26</v>
      </c>
      <c r="BR154" s="3">
        <v>21.448</v>
      </c>
      <c r="BT154" s="3" t="s">
        <v>31</v>
      </c>
      <c r="BU154" s="17">
        <v>41153</v>
      </c>
      <c r="BV154" s="3">
        <v>42</v>
      </c>
      <c r="BW154" s="3">
        <v>42.982999999999997</v>
      </c>
      <c r="BY154" s="3" t="s">
        <v>32</v>
      </c>
      <c r="BZ154" s="17">
        <v>41153</v>
      </c>
      <c r="CA154" s="3">
        <v>24</v>
      </c>
      <c r="CB154" s="3">
        <v>26.263000000000002</v>
      </c>
      <c r="CD154" s="3" t="s">
        <v>14</v>
      </c>
      <c r="CE154" s="17">
        <v>41183</v>
      </c>
      <c r="CF154" s="3">
        <v>0</v>
      </c>
      <c r="CG154" s="3">
        <v>85.287999999999997</v>
      </c>
      <c r="CI154" s="3" t="s">
        <v>15</v>
      </c>
      <c r="CJ154" s="17">
        <v>41365</v>
      </c>
      <c r="CK154" s="3">
        <v>70.400000000000006</v>
      </c>
      <c r="CL154" s="3">
        <v>55.351999999999997</v>
      </c>
      <c r="CN154" s="3" t="s">
        <v>16</v>
      </c>
      <c r="CO154" s="17">
        <v>42583</v>
      </c>
      <c r="CP154" s="3">
        <v>0</v>
      </c>
      <c r="CQ154" s="3">
        <v>0</v>
      </c>
      <c r="CS154" s="3" t="s">
        <v>17</v>
      </c>
      <c r="CT154" s="17">
        <v>41244</v>
      </c>
      <c r="CU154" s="3">
        <v>31.4</v>
      </c>
      <c r="CV154" s="3">
        <v>142.08099999999999</v>
      </c>
      <c r="CX154" s="3" t="s">
        <v>18</v>
      </c>
      <c r="CY154" s="17">
        <v>42401</v>
      </c>
      <c r="CZ154" s="3">
        <v>68</v>
      </c>
      <c r="DA154" s="3">
        <v>110.157</v>
      </c>
      <c r="DC154" s="3" t="s">
        <v>19</v>
      </c>
      <c r="DD154" s="17">
        <v>41183</v>
      </c>
      <c r="DE154" s="3">
        <v>131.4</v>
      </c>
      <c r="DF154" s="3">
        <v>85.775000000000006</v>
      </c>
      <c r="DH154" s="3" t="s">
        <v>20</v>
      </c>
      <c r="DI154" s="17">
        <v>41244</v>
      </c>
      <c r="DJ154" s="3">
        <v>60</v>
      </c>
      <c r="DK154" s="3">
        <v>141.36600000000001</v>
      </c>
      <c r="DM154" s="3" t="s">
        <v>21</v>
      </c>
      <c r="DN154" s="17">
        <v>41548</v>
      </c>
      <c r="DO154" s="3">
        <v>0</v>
      </c>
      <c r="DP154" s="3">
        <v>55.055</v>
      </c>
      <c r="DR154" s="3" t="s">
        <v>33</v>
      </c>
      <c r="DS154" s="17">
        <v>41244</v>
      </c>
      <c r="DT154" s="3">
        <v>92.5</v>
      </c>
      <c r="DU154" s="3">
        <v>116.52800000000001</v>
      </c>
      <c r="DW154" s="3" t="s">
        <v>34</v>
      </c>
      <c r="DX154" s="17">
        <v>41214</v>
      </c>
      <c r="DY154" s="3">
        <v>123</v>
      </c>
      <c r="DZ154" s="3">
        <v>71.403000000000006</v>
      </c>
      <c r="EB154" s="3" t="s">
        <v>35</v>
      </c>
      <c r="EC154" s="17">
        <v>41334</v>
      </c>
      <c r="ED154" s="3">
        <v>14</v>
      </c>
      <c r="EE154" s="3">
        <v>67.19</v>
      </c>
      <c r="EG154" s="3" t="s">
        <v>8</v>
      </c>
      <c r="EH154" s="17">
        <v>41395</v>
      </c>
      <c r="EI154" s="3">
        <v>0</v>
      </c>
      <c r="EJ154" s="3">
        <v>0</v>
      </c>
      <c r="EL154" s="3" t="s">
        <v>9</v>
      </c>
      <c r="EM154" s="17">
        <v>41334</v>
      </c>
      <c r="EN154" s="3">
        <v>46.2</v>
      </c>
      <c r="EO154" s="3">
        <v>55.982999999999997</v>
      </c>
      <c r="EQ154" s="3" t="s">
        <v>10</v>
      </c>
      <c r="ER154" s="17">
        <v>41153</v>
      </c>
      <c r="ES154" s="3">
        <v>9</v>
      </c>
      <c r="ET154" s="3">
        <v>7.4870000000000001</v>
      </c>
      <c r="EV154" s="3" t="s">
        <v>11</v>
      </c>
      <c r="EW154" s="17">
        <v>41244</v>
      </c>
      <c r="EX154" s="3">
        <v>19</v>
      </c>
      <c r="EY154" s="3">
        <v>130.04900000000001</v>
      </c>
      <c r="FA154" s="3" t="s">
        <v>12</v>
      </c>
      <c r="FB154" s="17">
        <v>41153</v>
      </c>
      <c r="FC154" s="3">
        <v>2</v>
      </c>
      <c r="FD154" s="3">
        <v>12.004</v>
      </c>
      <c r="FF154" s="3" t="s">
        <v>22</v>
      </c>
      <c r="FG154" s="17">
        <v>41153</v>
      </c>
      <c r="FH154" s="3">
        <v>49.8</v>
      </c>
      <c r="FI154" s="3">
        <v>1.764</v>
      </c>
    </row>
    <row r="155" spans="1:165" x14ac:dyDescent="0.3">
      <c r="A155" s="3">
        <v>30093</v>
      </c>
      <c r="B155" s="17">
        <v>41275</v>
      </c>
      <c r="C155" s="3">
        <v>90.3</v>
      </c>
      <c r="D155" s="3">
        <v>85.186999999999998</v>
      </c>
      <c r="F155" s="3">
        <v>30105</v>
      </c>
      <c r="G155" s="17">
        <v>41518</v>
      </c>
      <c r="H155" s="3">
        <v>0</v>
      </c>
      <c r="I155" s="3">
        <v>8.5239999999999991</v>
      </c>
      <c r="K155" s="3">
        <v>30164</v>
      </c>
      <c r="L155" s="17">
        <v>42644</v>
      </c>
      <c r="M155" s="3">
        <v>73.92</v>
      </c>
      <c r="N155" s="3">
        <v>64.7</v>
      </c>
      <c r="P155" s="21">
        <v>30619</v>
      </c>
      <c r="Q155" s="17">
        <v>42736</v>
      </c>
      <c r="R155" s="3">
        <v>58.93</v>
      </c>
      <c r="S155" s="3">
        <v>225.96899999999999</v>
      </c>
      <c r="T155" s="3">
        <v>235.536</v>
      </c>
      <c r="V155" s="3">
        <v>30722</v>
      </c>
      <c r="W155" s="17">
        <v>43040</v>
      </c>
      <c r="X155" s="3">
        <v>57.91</v>
      </c>
      <c r="Y155" s="3">
        <v>48.514000000000003</v>
      </c>
      <c r="AA155" s="3" t="s">
        <v>23</v>
      </c>
      <c r="AB155" s="17">
        <v>41214</v>
      </c>
      <c r="AC155" s="3">
        <v>57</v>
      </c>
      <c r="AD155" s="3">
        <v>69.686999999999998</v>
      </c>
      <c r="AF155" s="3" t="s">
        <v>24</v>
      </c>
      <c r="AG155" s="17">
        <v>41183</v>
      </c>
      <c r="AH155" s="3">
        <v>81.7</v>
      </c>
      <c r="AI155" s="3">
        <v>68.031000000000006</v>
      </c>
      <c r="AK155" s="3" t="s">
        <v>25</v>
      </c>
      <c r="AL155" s="17">
        <v>41183</v>
      </c>
      <c r="AM155" s="3">
        <v>64.599999999999994</v>
      </c>
      <c r="AN155" s="3">
        <v>73.143000000000001</v>
      </c>
      <c r="AP155" s="3" t="s">
        <v>26</v>
      </c>
      <c r="AQ155" s="17">
        <v>41183</v>
      </c>
      <c r="AR155" s="3">
        <v>90.7</v>
      </c>
      <c r="AS155" s="3">
        <v>77.233999999999995</v>
      </c>
      <c r="AU155" s="3" t="s">
        <v>13</v>
      </c>
      <c r="AV155" s="17">
        <v>41275</v>
      </c>
      <c r="AW155" s="3">
        <v>125.8</v>
      </c>
      <c r="AX155" s="3">
        <v>81.126999999999995</v>
      </c>
      <c r="AZ155" s="3" t="s">
        <v>27</v>
      </c>
      <c r="BA155" s="17">
        <v>41275</v>
      </c>
      <c r="BB155" s="3">
        <v>100.8</v>
      </c>
      <c r="BC155" s="3">
        <v>100.373</v>
      </c>
      <c r="BE155" s="3" t="s">
        <v>28</v>
      </c>
      <c r="BF155" s="17">
        <v>41183</v>
      </c>
      <c r="BG155" s="3">
        <v>104</v>
      </c>
      <c r="BH155" s="3">
        <v>67.981999999999999</v>
      </c>
      <c r="BJ155" s="3" t="s">
        <v>29</v>
      </c>
      <c r="BK155" s="17">
        <v>41183</v>
      </c>
      <c r="BL155" s="3">
        <v>113</v>
      </c>
      <c r="BM155" s="3">
        <v>86.418000000000006</v>
      </c>
      <c r="BO155" s="3" t="s">
        <v>30</v>
      </c>
      <c r="BP155" s="17">
        <v>41183</v>
      </c>
      <c r="BQ155" s="3">
        <v>112</v>
      </c>
      <c r="BR155" s="3">
        <v>86.418000000000006</v>
      </c>
      <c r="BT155" s="3" t="s">
        <v>31</v>
      </c>
      <c r="BU155" s="17">
        <v>41183</v>
      </c>
      <c r="BV155" s="3">
        <v>120</v>
      </c>
      <c r="BW155" s="3">
        <v>84.662000000000006</v>
      </c>
      <c r="BY155" s="3" t="s">
        <v>32</v>
      </c>
      <c r="BZ155" s="17">
        <v>41183</v>
      </c>
      <c r="CA155" s="3">
        <v>127</v>
      </c>
      <c r="CB155" s="3">
        <v>78.733000000000004</v>
      </c>
      <c r="CD155" s="3" t="s">
        <v>14</v>
      </c>
      <c r="CE155" s="17">
        <v>41214</v>
      </c>
      <c r="CF155" s="3">
        <v>86.4</v>
      </c>
      <c r="CG155" s="3">
        <v>103.2</v>
      </c>
      <c r="CI155" s="3" t="s">
        <v>15</v>
      </c>
      <c r="CJ155" s="17">
        <v>41395</v>
      </c>
      <c r="CK155" s="3">
        <v>0</v>
      </c>
      <c r="CL155" s="3">
        <v>5.4859999999999998</v>
      </c>
      <c r="CN155" s="3" t="s">
        <v>16</v>
      </c>
      <c r="CO155" s="17">
        <v>42614</v>
      </c>
      <c r="CP155" s="3">
        <v>3.2</v>
      </c>
      <c r="CQ155" s="3">
        <v>5.9480000000000004</v>
      </c>
      <c r="CS155" s="3" t="s">
        <v>17</v>
      </c>
      <c r="CT155" s="17">
        <v>42248</v>
      </c>
      <c r="CU155" s="3">
        <v>0.6</v>
      </c>
      <c r="CV155" s="3">
        <v>18.981000000000002</v>
      </c>
      <c r="CX155" s="3" t="s">
        <v>18</v>
      </c>
      <c r="CY155" s="17">
        <v>42430</v>
      </c>
      <c r="CZ155" s="3">
        <v>177.2</v>
      </c>
      <c r="DA155" s="3">
        <v>141.41</v>
      </c>
      <c r="DC155" s="3" t="s">
        <v>19</v>
      </c>
      <c r="DD155" s="17">
        <v>41214</v>
      </c>
      <c r="DE155" s="3">
        <v>76.099999999999994</v>
      </c>
      <c r="DF155" s="3">
        <v>109.235</v>
      </c>
      <c r="DH155" s="3" t="s">
        <v>20</v>
      </c>
      <c r="DI155" s="17">
        <v>42217</v>
      </c>
      <c r="DJ155" s="3">
        <v>0</v>
      </c>
      <c r="DK155" s="3">
        <v>2.2250000000000001</v>
      </c>
      <c r="DM155" s="3" t="s">
        <v>21</v>
      </c>
      <c r="DN155" s="17">
        <v>41579</v>
      </c>
      <c r="DO155" s="3">
        <v>0</v>
      </c>
      <c r="DP155" s="3">
        <v>109.93300000000001</v>
      </c>
      <c r="DR155" s="3" t="s">
        <v>33</v>
      </c>
      <c r="DS155" s="17">
        <v>41275</v>
      </c>
      <c r="DT155" s="3">
        <v>77.900000000000006</v>
      </c>
      <c r="DU155" s="3">
        <v>61.722999999999999</v>
      </c>
      <c r="DW155" s="3" t="s">
        <v>34</v>
      </c>
      <c r="DX155" s="17">
        <v>41244</v>
      </c>
      <c r="DY155" s="3">
        <v>115.6</v>
      </c>
      <c r="DZ155" s="3">
        <v>96.626999999999995</v>
      </c>
      <c r="EB155" s="3" t="s">
        <v>35</v>
      </c>
      <c r="EC155" s="17">
        <v>41365</v>
      </c>
      <c r="ED155" s="3">
        <v>78</v>
      </c>
      <c r="EE155" s="3">
        <v>40.055999999999997</v>
      </c>
      <c r="EG155" s="3" t="s">
        <v>8</v>
      </c>
      <c r="EH155" s="17">
        <v>41426</v>
      </c>
      <c r="EI155" s="3">
        <v>0</v>
      </c>
      <c r="EJ155" s="3">
        <v>0</v>
      </c>
      <c r="EL155" s="3" t="s">
        <v>9</v>
      </c>
      <c r="EM155" s="17">
        <v>41365</v>
      </c>
      <c r="EN155" s="3">
        <v>49.8</v>
      </c>
      <c r="EO155" s="3">
        <v>38.637999999999998</v>
      </c>
      <c r="EQ155" s="3" t="s">
        <v>10</v>
      </c>
      <c r="ER155" s="17">
        <v>41183</v>
      </c>
      <c r="ES155" s="3">
        <v>93</v>
      </c>
      <c r="ET155" s="3">
        <v>71.957999999999998</v>
      </c>
      <c r="EV155" s="3" t="s">
        <v>11</v>
      </c>
      <c r="EW155" s="17">
        <v>41275</v>
      </c>
      <c r="EX155" s="3">
        <v>14.2</v>
      </c>
      <c r="EY155" s="3">
        <v>75.975999999999999</v>
      </c>
      <c r="FA155" s="3" t="s">
        <v>12</v>
      </c>
      <c r="FB155" s="17">
        <v>41183</v>
      </c>
      <c r="FC155" s="3">
        <v>127.5</v>
      </c>
      <c r="FD155" s="3">
        <v>78.638999999999996</v>
      </c>
      <c r="FF155" s="3" t="s">
        <v>22</v>
      </c>
      <c r="FG155" s="17">
        <v>41183</v>
      </c>
      <c r="FH155" s="3">
        <v>106</v>
      </c>
      <c r="FI155" s="3">
        <v>102.283</v>
      </c>
    </row>
    <row r="156" spans="1:165" x14ac:dyDescent="0.3">
      <c r="A156" s="3">
        <v>30093</v>
      </c>
      <c r="B156" s="17">
        <v>41306</v>
      </c>
      <c r="C156" s="3">
        <v>35</v>
      </c>
      <c r="D156" s="3">
        <v>45.302999999999997</v>
      </c>
      <c r="F156" s="3">
        <v>30105</v>
      </c>
      <c r="G156" s="17">
        <v>41548</v>
      </c>
      <c r="H156" s="3">
        <v>65.28</v>
      </c>
      <c r="I156" s="3">
        <v>44.488</v>
      </c>
      <c r="K156" s="3">
        <v>30164</v>
      </c>
      <c r="L156" s="17">
        <v>42675</v>
      </c>
      <c r="M156" s="3">
        <v>125.99</v>
      </c>
      <c r="N156" s="3">
        <v>106.848</v>
      </c>
      <c r="P156" s="21">
        <v>30619</v>
      </c>
      <c r="Q156" s="17">
        <v>42795</v>
      </c>
      <c r="R156" s="3">
        <v>14.22</v>
      </c>
      <c r="S156" s="3">
        <v>42.625</v>
      </c>
      <c r="T156" s="3">
        <v>45.302</v>
      </c>
      <c r="V156" s="3">
        <v>30722</v>
      </c>
      <c r="W156" s="17">
        <v>43070</v>
      </c>
      <c r="X156" s="3">
        <v>108.72</v>
      </c>
      <c r="Y156" s="3">
        <v>51.966999999999999</v>
      </c>
      <c r="AA156" s="3" t="s">
        <v>23</v>
      </c>
      <c r="AB156" s="17">
        <v>41244</v>
      </c>
      <c r="AC156" s="3">
        <v>100.4</v>
      </c>
      <c r="AD156" s="3">
        <v>105.816</v>
      </c>
      <c r="AF156" s="3" t="s">
        <v>24</v>
      </c>
      <c r="AG156" s="17">
        <v>41214</v>
      </c>
      <c r="AH156" s="3">
        <v>21</v>
      </c>
      <c r="AI156" s="3">
        <v>71.375</v>
      </c>
      <c r="AK156" s="3" t="s">
        <v>25</v>
      </c>
      <c r="AL156" s="17">
        <v>41214</v>
      </c>
      <c r="AM156" s="3">
        <v>11.6</v>
      </c>
      <c r="AN156" s="3">
        <v>87.283000000000001</v>
      </c>
      <c r="AP156" s="3" t="s">
        <v>26</v>
      </c>
      <c r="AQ156" s="17">
        <v>41214</v>
      </c>
      <c r="AR156" s="3">
        <v>53.7</v>
      </c>
      <c r="AS156" s="3">
        <v>93.040999999999997</v>
      </c>
      <c r="AU156" s="3" t="s">
        <v>13</v>
      </c>
      <c r="AV156" s="17">
        <v>41306</v>
      </c>
      <c r="AW156" s="3">
        <v>105.2</v>
      </c>
      <c r="AX156" s="3">
        <v>39.781999999999996</v>
      </c>
      <c r="AZ156" s="3" t="s">
        <v>27</v>
      </c>
      <c r="BA156" s="17">
        <v>41306</v>
      </c>
      <c r="BB156" s="3">
        <v>67.8</v>
      </c>
      <c r="BC156" s="3">
        <v>48.691000000000003</v>
      </c>
      <c r="BE156" s="3" t="s">
        <v>28</v>
      </c>
      <c r="BF156" s="17">
        <v>41214</v>
      </c>
      <c r="BG156" s="3">
        <v>96</v>
      </c>
      <c r="BH156" s="3">
        <v>92.769000000000005</v>
      </c>
      <c r="BJ156" s="3" t="s">
        <v>29</v>
      </c>
      <c r="BK156" s="17">
        <v>41214</v>
      </c>
      <c r="BL156" s="3">
        <v>124</v>
      </c>
      <c r="BM156" s="3">
        <v>108.31699999999999</v>
      </c>
      <c r="BO156" s="3" t="s">
        <v>30</v>
      </c>
      <c r="BP156" s="17">
        <v>41214</v>
      </c>
      <c r="BQ156" s="3">
        <v>120</v>
      </c>
      <c r="BR156" s="3">
        <v>108.31699999999999</v>
      </c>
      <c r="BT156" s="3" t="s">
        <v>31</v>
      </c>
      <c r="BU156" s="17">
        <v>41214</v>
      </c>
      <c r="BV156" s="3">
        <v>145</v>
      </c>
      <c r="BW156" s="3">
        <v>106.392</v>
      </c>
      <c r="BY156" s="3" t="s">
        <v>32</v>
      </c>
      <c r="BZ156" s="17">
        <v>41214</v>
      </c>
      <c r="CA156" s="3">
        <v>147</v>
      </c>
      <c r="CB156" s="3">
        <v>103.107</v>
      </c>
      <c r="CD156" s="3" t="s">
        <v>14</v>
      </c>
      <c r="CE156" s="17">
        <v>41244</v>
      </c>
      <c r="CF156" s="3">
        <v>16.2</v>
      </c>
      <c r="CG156" s="3">
        <v>129.79499999999999</v>
      </c>
      <c r="CI156" s="3" t="s">
        <v>15</v>
      </c>
      <c r="CJ156" s="17">
        <v>41426</v>
      </c>
      <c r="CK156" s="3">
        <v>0</v>
      </c>
      <c r="CL156" s="3">
        <v>0</v>
      </c>
      <c r="CN156" s="3" t="s">
        <v>16</v>
      </c>
      <c r="CO156" s="17">
        <v>42644</v>
      </c>
      <c r="CP156" s="3">
        <v>58.6</v>
      </c>
      <c r="CQ156" s="3">
        <v>64.7</v>
      </c>
      <c r="CS156" s="3" t="s">
        <v>17</v>
      </c>
      <c r="CT156" s="17">
        <v>42278</v>
      </c>
      <c r="CU156" s="3">
        <v>4.8</v>
      </c>
      <c r="CV156" s="3">
        <v>26.178000000000001</v>
      </c>
      <c r="CX156" s="3" t="s">
        <v>18</v>
      </c>
      <c r="CY156" s="17">
        <v>42461</v>
      </c>
      <c r="CZ156" s="3">
        <v>9.1999999999999993</v>
      </c>
      <c r="DA156" s="3">
        <v>17.059000000000001</v>
      </c>
      <c r="DC156" s="3" t="s">
        <v>19</v>
      </c>
      <c r="DD156" s="17">
        <v>41244</v>
      </c>
      <c r="DE156" s="3">
        <v>147.9</v>
      </c>
      <c r="DF156" s="3">
        <v>131.44</v>
      </c>
      <c r="DH156" s="3" t="s">
        <v>20</v>
      </c>
      <c r="DI156" s="17">
        <v>42248</v>
      </c>
      <c r="DJ156" s="3">
        <v>7.4</v>
      </c>
      <c r="DK156" s="3">
        <v>18.827999999999999</v>
      </c>
      <c r="DM156" s="3" t="s">
        <v>21</v>
      </c>
      <c r="DN156" s="17">
        <v>41609</v>
      </c>
      <c r="DO156" s="3">
        <v>0</v>
      </c>
      <c r="DP156" s="3">
        <v>148.73699999999999</v>
      </c>
      <c r="DR156" s="3" t="s">
        <v>33</v>
      </c>
      <c r="DS156" s="17">
        <v>41306</v>
      </c>
      <c r="DT156" s="3">
        <v>13.4</v>
      </c>
      <c r="DU156" s="3">
        <v>45.957999999999998</v>
      </c>
      <c r="DW156" s="3" t="s">
        <v>34</v>
      </c>
      <c r="DX156" s="17">
        <v>41275</v>
      </c>
      <c r="DY156" s="3">
        <v>111.6</v>
      </c>
      <c r="DZ156" s="3">
        <v>56.332999999999998</v>
      </c>
      <c r="EB156" s="3" t="s">
        <v>35</v>
      </c>
      <c r="EC156" s="17">
        <v>41395</v>
      </c>
      <c r="ED156" s="3">
        <v>0</v>
      </c>
      <c r="EE156" s="3">
        <v>0</v>
      </c>
      <c r="EG156" s="3" t="s">
        <v>8</v>
      </c>
      <c r="EH156" s="17">
        <v>41456</v>
      </c>
      <c r="EI156" s="3">
        <v>5.8</v>
      </c>
      <c r="EJ156" s="3">
        <v>0</v>
      </c>
      <c r="EL156" s="3" t="s">
        <v>9</v>
      </c>
      <c r="EM156" s="17">
        <v>41395</v>
      </c>
      <c r="EN156" s="3">
        <v>0</v>
      </c>
      <c r="EO156" s="3">
        <v>0</v>
      </c>
      <c r="EQ156" s="3" t="s">
        <v>10</v>
      </c>
      <c r="ER156" s="17">
        <v>41214</v>
      </c>
      <c r="ES156" s="3">
        <v>71.5</v>
      </c>
      <c r="ET156" s="3">
        <v>79.016999999999996</v>
      </c>
      <c r="EV156" s="3" t="s">
        <v>11</v>
      </c>
      <c r="EW156" s="17">
        <v>41306</v>
      </c>
      <c r="EX156" s="3">
        <v>12.8</v>
      </c>
      <c r="EY156" s="3">
        <v>39.938000000000002</v>
      </c>
      <c r="FA156" s="3" t="s">
        <v>12</v>
      </c>
      <c r="FB156" s="17">
        <v>41214</v>
      </c>
      <c r="FC156" s="3">
        <v>51.1</v>
      </c>
      <c r="FD156" s="3">
        <v>97.289000000000001</v>
      </c>
      <c r="FF156" s="3" t="s">
        <v>22</v>
      </c>
      <c r="FG156" s="17">
        <v>41214</v>
      </c>
      <c r="FH156" s="3">
        <v>51.6</v>
      </c>
      <c r="FI156" s="3">
        <v>86.162000000000006</v>
      </c>
    </row>
    <row r="157" spans="1:165" x14ac:dyDescent="0.3">
      <c r="A157" s="3">
        <v>30093</v>
      </c>
      <c r="B157" s="17">
        <v>41334</v>
      </c>
      <c r="C157" s="3">
        <v>75.900000000000006</v>
      </c>
      <c r="D157" s="3">
        <v>83.771000000000001</v>
      </c>
      <c r="F157" s="3">
        <v>30105</v>
      </c>
      <c r="G157" s="17">
        <v>41579</v>
      </c>
      <c r="H157" s="3">
        <v>39.869999999999997</v>
      </c>
      <c r="I157" s="3">
        <v>66.462000000000003</v>
      </c>
      <c r="K157" s="3">
        <v>30164</v>
      </c>
      <c r="L157" s="17">
        <v>42705</v>
      </c>
      <c r="M157" s="3">
        <v>68.83</v>
      </c>
      <c r="N157" s="3">
        <v>112.928</v>
      </c>
      <c r="P157" s="21">
        <v>30619</v>
      </c>
      <c r="Q157" s="17">
        <v>42826</v>
      </c>
      <c r="R157" s="3">
        <v>89.66</v>
      </c>
      <c r="S157" s="3">
        <v>58.216999999999999</v>
      </c>
      <c r="T157" s="3">
        <v>56.878</v>
      </c>
      <c r="V157" s="3">
        <v>30722</v>
      </c>
      <c r="W157" s="17">
        <v>43101</v>
      </c>
      <c r="X157" s="3">
        <v>71.63</v>
      </c>
      <c r="Y157" s="3">
        <v>82.41</v>
      </c>
      <c r="AA157" s="3" t="s">
        <v>23</v>
      </c>
      <c r="AB157" s="17">
        <v>41275</v>
      </c>
      <c r="AC157" s="3">
        <v>25.5</v>
      </c>
      <c r="AD157" s="3">
        <v>73.855000000000004</v>
      </c>
      <c r="AF157" s="3" t="s">
        <v>24</v>
      </c>
      <c r="AG157" s="17">
        <v>41244</v>
      </c>
      <c r="AH157" s="3">
        <v>133</v>
      </c>
      <c r="AI157" s="3">
        <v>109.366</v>
      </c>
      <c r="AK157" s="3" t="s">
        <v>25</v>
      </c>
      <c r="AL157" s="17">
        <v>41244</v>
      </c>
      <c r="AM157" s="3">
        <v>11.2</v>
      </c>
      <c r="AN157" s="3">
        <v>130.93899999999999</v>
      </c>
      <c r="AP157" s="3" t="s">
        <v>26</v>
      </c>
      <c r="AQ157" s="17">
        <v>41244</v>
      </c>
      <c r="AR157" s="3">
        <v>120.9</v>
      </c>
      <c r="AS157" s="3">
        <v>165.78299999999999</v>
      </c>
      <c r="AU157" s="3" t="s">
        <v>13</v>
      </c>
      <c r="AV157" s="17">
        <v>41334</v>
      </c>
      <c r="AW157" s="3">
        <v>35.6</v>
      </c>
      <c r="AX157" s="3">
        <v>73.453999999999994</v>
      </c>
      <c r="AZ157" s="3" t="s">
        <v>27</v>
      </c>
      <c r="BA157" s="17">
        <v>41334</v>
      </c>
      <c r="BB157" s="3">
        <v>26.6</v>
      </c>
      <c r="BC157" s="3">
        <v>64.774000000000001</v>
      </c>
      <c r="BE157" s="3" t="s">
        <v>28</v>
      </c>
      <c r="BF157" s="17">
        <v>41244</v>
      </c>
      <c r="BG157" s="3">
        <v>120</v>
      </c>
      <c r="BH157" s="3">
        <v>133.88200000000001</v>
      </c>
      <c r="BJ157" s="3" t="s">
        <v>29</v>
      </c>
      <c r="BK157" s="17">
        <v>41244</v>
      </c>
      <c r="BL157" s="3">
        <v>118</v>
      </c>
      <c r="BM157" s="3">
        <v>144.84299999999999</v>
      </c>
      <c r="BO157" s="3" t="s">
        <v>30</v>
      </c>
      <c r="BP157" s="17">
        <v>41244</v>
      </c>
      <c r="BQ157" s="3">
        <v>107</v>
      </c>
      <c r="BR157" s="3">
        <v>144.84299999999999</v>
      </c>
      <c r="BT157" s="3" t="s">
        <v>31</v>
      </c>
      <c r="BU157" s="17">
        <v>41244</v>
      </c>
      <c r="BV157" s="3">
        <v>151.5</v>
      </c>
      <c r="BW157" s="3">
        <v>179.4</v>
      </c>
      <c r="BY157" s="3" t="s">
        <v>32</v>
      </c>
      <c r="BZ157" s="17">
        <v>41244</v>
      </c>
      <c r="CA157" s="3">
        <v>146</v>
      </c>
      <c r="CB157" s="3">
        <v>143.71100000000001</v>
      </c>
      <c r="CD157" s="3" t="s">
        <v>14</v>
      </c>
      <c r="CE157" s="17">
        <v>41275</v>
      </c>
      <c r="CF157" s="3">
        <v>5.8</v>
      </c>
      <c r="CG157" s="3">
        <v>80.819000000000003</v>
      </c>
      <c r="CI157" s="3" t="s">
        <v>15</v>
      </c>
      <c r="CJ157" s="17">
        <v>41456</v>
      </c>
      <c r="CK157" s="3">
        <v>0</v>
      </c>
      <c r="CL157" s="3">
        <v>0</v>
      </c>
      <c r="CN157" s="3" t="s">
        <v>16</v>
      </c>
      <c r="CO157" s="17">
        <v>42675</v>
      </c>
      <c r="CP157" s="3">
        <v>122</v>
      </c>
      <c r="CQ157" s="3">
        <v>106.848</v>
      </c>
      <c r="CS157" s="3" t="s">
        <v>17</v>
      </c>
      <c r="CT157" s="17">
        <v>42309</v>
      </c>
      <c r="CU157" s="3">
        <v>18.2</v>
      </c>
      <c r="CV157" s="3">
        <v>63.706000000000003</v>
      </c>
      <c r="CX157" s="3" t="s">
        <v>18</v>
      </c>
      <c r="CY157" s="17">
        <v>42491</v>
      </c>
      <c r="CZ157" s="3">
        <v>39.6</v>
      </c>
      <c r="DA157" s="3">
        <v>17.113</v>
      </c>
      <c r="DC157" s="3" t="s">
        <v>19</v>
      </c>
      <c r="DD157" s="17">
        <v>41275</v>
      </c>
      <c r="DE157" s="3">
        <v>50.4</v>
      </c>
      <c r="DF157" s="3">
        <v>95.024000000000001</v>
      </c>
      <c r="DH157" s="3" t="s">
        <v>20</v>
      </c>
      <c r="DI157" s="17">
        <v>42278</v>
      </c>
      <c r="DJ157" s="3">
        <v>0.8</v>
      </c>
      <c r="DK157" s="3">
        <v>24.744</v>
      </c>
      <c r="DM157" s="3" t="s">
        <v>21</v>
      </c>
      <c r="DN157" s="17">
        <v>42217</v>
      </c>
      <c r="DO157" s="3">
        <v>0</v>
      </c>
      <c r="DP157" s="3">
        <v>0</v>
      </c>
      <c r="DR157" s="3" t="s">
        <v>33</v>
      </c>
      <c r="DS157" s="17">
        <v>41334</v>
      </c>
      <c r="DT157" s="3">
        <v>24</v>
      </c>
      <c r="DU157" s="3">
        <v>68.668000000000006</v>
      </c>
      <c r="DW157" s="3" t="s">
        <v>34</v>
      </c>
      <c r="DX157" s="17">
        <v>41306</v>
      </c>
      <c r="DY157" s="3">
        <v>12.2</v>
      </c>
      <c r="DZ157" s="3">
        <v>41.406999999999996</v>
      </c>
      <c r="EB157" s="3" t="s">
        <v>35</v>
      </c>
      <c r="EC157" s="17">
        <v>41426</v>
      </c>
      <c r="ED157" s="3">
        <v>0</v>
      </c>
      <c r="EE157" s="3">
        <v>0</v>
      </c>
      <c r="EG157" s="3" t="s">
        <v>8</v>
      </c>
      <c r="EH157" s="17">
        <v>41487</v>
      </c>
      <c r="EI157" s="3">
        <v>0</v>
      </c>
      <c r="EJ157" s="3">
        <v>0</v>
      </c>
      <c r="EL157" s="3" t="s">
        <v>9</v>
      </c>
      <c r="EM157" s="17">
        <v>41426</v>
      </c>
      <c r="EN157" s="3">
        <v>0</v>
      </c>
      <c r="EO157" s="3">
        <v>0</v>
      </c>
      <c r="EQ157" s="3" t="s">
        <v>10</v>
      </c>
      <c r="ER157" s="17">
        <v>41244</v>
      </c>
      <c r="ES157" s="3">
        <v>84.5</v>
      </c>
      <c r="ET157" s="3">
        <v>128.68</v>
      </c>
      <c r="EV157" s="3" t="s">
        <v>11</v>
      </c>
      <c r="EW157" s="17">
        <v>41334</v>
      </c>
      <c r="EX157" s="3">
        <v>92</v>
      </c>
      <c r="EY157" s="3">
        <v>68.248000000000005</v>
      </c>
      <c r="FA157" s="3" t="s">
        <v>12</v>
      </c>
      <c r="FB157" s="17">
        <v>41244</v>
      </c>
      <c r="FC157" s="3">
        <v>86.5</v>
      </c>
      <c r="FD157" s="3">
        <v>113.98699999999999</v>
      </c>
      <c r="FF157" s="3" t="s">
        <v>22</v>
      </c>
      <c r="FG157" s="17">
        <v>41244</v>
      </c>
      <c r="FH157" s="3">
        <v>60.8</v>
      </c>
      <c r="FI157" s="3">
        <v>124.843</v>
      </c>
    </row>
    <row r="158" spans="1:165" x14ac:dyDescent="0.3">
      <c r="A158" s="3">
        <v>30093</v>
      </c>
      <c r="B158" s="17">
        <v>41365</v>
      </c>
      <c r="C158" s="3">
        <v>98.2</v>
      </c>
      <c r="D158" s="3">
        <v>43.328000000000003</v>
      </c>
      <c r="F158" s="3">
        <v>30105</v>
      </c>
      <c r="G158" s="17">
        <v>41609</v>
      </c>
      <c r="H158" s="3">
        <v>155.21</v>
      </c>
      <c r="I158" s="3">
        <v>152.738</v>
      </c>
      <c r="K158" s="3">
        <v>30164</v>
      </c>
      <c r="L158" s="17">
        <v>42736</v>
      </c>
      <c r="M158" s="3">
        <v>187.19</v>
      </c>
      <c r="N158" s="3">
        <v>269.18900000000002</v>
      </c>
      <c r="P158" s="21">
        <v>30619</v>
      </c>
      <c r="Q158" s="17">
        <v>42856</v>
      </c>
      <c r="R158" s="3">
        <v>15.49</v>
      </c>
      <c r="S158" s="3">
        <v>16.382000000000001</v>
      </c>
      <c r="T158" s="3">
        <v>17.227</v>
      </c>
      <c r="V158" s="3">
        <v>30722</v>
      </c>
      <c r="W158" s="17">
        <v>43132</v>
      </c>
      <c r="X158" s="3">
        <v>57.91</v>
      </c>
      <c r="Y158" s="3">
        <v>73.561999999999998</v>
      </c>
      <c r="AA158" s="3" t="s">
        <v>23</v>
      </c>
      <c r="AB158" s="17">
        <v>41306</v>
      </c>
      <c r="AC158" s="3">
        <v>35</v>
      </c>
      <c r="AD158" s="3">
        <v>60.62</v>
      </c>
      <c r="AF158" s="3" t="s">
        <v>24</v>
      </c>
      <c r="AG158" s="17">
        <v>41275</v>
      </c>
      <c r="AH158" s="3">
        <v>37.5</v>
      </c>
      <c r="AI158" s="3">
        <v>73.611000000000004</v>
      </c>
      <c r="AK158" s="3" t="s">
        <v>25</v>
      </c>
      <c r="AL158" s="17">
        <v>41306</v>
      </c>
      <c r="AM158" s="3">
        <v>14.4</v>
      </c>
      <c r="AN158" s="3">
        <v>47.154000000000003</v>
      </c>
      <c r="AP158" s="3" t="s">
        <v>26</v>
      </c>
      <c r="AQ158" s="17">
        <v>41275</v>
      </c>
      <c r="AR158" s="3">
        <v>115.9</v>
      </c>
      <c r="AS158" s="3">
        <v>114.53100000000001</v>
      </c>
      <c r="AU158" s="3" t="s">
        <v>13</v>
      </c>
      <c r="AV158" s="17">
        <v>41365</v>
      </c>
      <c r="AW158" s="3">
        <v>19.8</v>
      </c>
      <c r="AX158" s="3">
        <v>31.108000000000001</v>
      </c>
      <c r="AZ158" s="3" t="s">
        <v>27</v>
      </c>
      <c r="BA158" s="17">
        <v>41365</v>
      </c>
      <c r="BB158" s="3">
        <v>21.4</v>
      </c>
      <c r="BC158" s="3">
        <v>42.649000000000001</v>
      </c>
      <c r="BE158" s="3" t="s">
        <v>28</v>
      </c>
      <c r="BF158" s="17">
        <v>41275</v>
      </c>
      <c r="BG158" s="3">
        <v>121.5</v>
      </c>
      <c r="BH158" s="3">
        <v>72.099000000000004</v>
      </c>
      <c r="BJ158" s="3" t="s">
        <v>29</v>
      </c>
      <c r="BK158" s="17">
        <v>41275</v>
      </c>
      <c r="BL158" s="3">
        <v>112</v>
      </c>
      <c r="BM158" s="3">
        <v>79.789000000000001</v>
      </c>
      <c r="BO158" s="3" t="s">
        <v>30</v>
      </c>
      <c r="BP158" s="17">
        <v>41275</v>
      </c>
      <c r="BQ158" s="3">
        <v>109</v>
      </c>
      <c r="BR158" s="3">
        <v>79.789000000000001</v>
      </c>
      <c r="BT158" s="3" t="s">
        <v>31</v>
      </c>
      <c r="BU158" s="17">
        <v>41275</v>
      </c>
      <c r="BV158" s="3">
        <v>82.5</v>
      </c>
      <c r="BW158" s="3">
        <v>99.775000000000006</v>
      </c>
      <c r="BY158" s="3" t="s">
        <v>32</v>
      </c>
      <c r="BZ158" s="17">
        <v>41275</v>
      </c>
      <c r="CA158" s="3">
        <v>108</v>
      </c>
      <c r="CB158" s="3">
        <v>79.337000000000003</v>
      </c>
      <c r="CD158" s="3" t="s">
        <v>14</v>
      </c>
      <c r="CE158" s="17">
        <v>41306</v>
      </c>
      <c r="CF158" s="3">
        <v>37.200000000000003</v>
      </c>
      <c r="CG158" s="3">
        <v>42.356000000000002</v>
      </c>
      <c r="CI158" s="3" t="s">
        <v>15</v>
      </c>
      <c r="CJ158" s="17">
        <v>41487</v>
      </c>
      <c r="CK158" s="3">
        <v>3.2</v>
      </c>
      <c r="CL158" s="3">
        <v>0</v>
      </c>
      <c r="CN158" s="3" t="s">
        <v>16</v>
      </c>
      <c r="CO158" s="17">
        <v>42705</v>
      </c>
      <c r="CP158" s="3">
        <v>66.8</v>
      </c>
      <c r="CQ158" s="3">
        <v>112.928</v>
      </c>
      <c r="CS158" s="3" t="s">
        <v>17</v>
      </c>
      <c r="CT158" s="17">
        <v>42401</v>
      </c>
      <c r="CU158" s="3">
        <v>0.6</v>
      </c>
      <c r="CV158" s="3">
        <v>108.884</v>
      </c>
      <c r="CX158" s="3" t="s">
        <v>18</v>
      </c>
      <c r="CY158" s="17">
        <v>42522</v>
      </c>
      <c r="CZ158" s="3">
        <v>9.4</v>
      </c>
      <c r="DA158" s="3">
        <v>6.3490000000000002</v>
      </c>
      <c r="DC158" s="3" t="s">
        <v>19</v>
      </c>
      <c r="DD158" s="17">
        <v>41306</v>
      </c>
      <c r="DE158" s="3">
        <v>61.8</v>
      </c>
      <c r="DF158" s="3">
        <v>47.347000000000001</v>
      </c>
      <c r="DH158" s="3" t="s">
        <v>20</v>
      </c>
      <c r="DI158" s="17">
        <v>42309</v>
      </c>
      <c r="DJ158" s="3">
        <v>5.8</v>
      </c>
      <c r="DK158" s="3">
        <v>65.399000000000001</v>
      </c>
      <c r="DM158" s="3" t="s">
        <v>21</v>
      </c>
      <c r="DN158" s="17">
        <v>42248</v>
      </c>
      <c r="DO158" s="3">
        <v>20.2</v>
      </c>
      <c r="DP158" s="3">
        <v>18.309999999999999</v>
      </c>
      <c r="DR158" s="3" t="s">
        <v>33</v>
      </c>
      <c r="DS158" s="17">
        <v>41365</v>
      </c>
      <c r="DT158" s="3">
        <v>94.1</v>
      </c>
      <c r="DU158" s="3">
        <v>41.539000000000001</v>
      </c>
      <c r="DW158" s="3" t="s">
        <v>34</v>
      </c>
      <c r="DX158" s="17">
        <v>41334</v>
      </c>
      <c r="DY158" s="3">
        <v>24</v>
      </c>
      <c r="DZ158" s="3">
        <v>69.203999999999994</v>
      </c>
      <c r="EB158" s="3" t="s">
        <v>35</v>
      </c>
      <c r="EC158" s="17">
        <v>41456</v>
      </c>
      <c r="ED158" s="3">
        <v>0</v>
      </c>
      <c r="EE158" s="3">
        <v>0</v>
      </c>
      <c r="EG158" s="3" t="s">
        <v>8</v>
      </c>
      <c r="EH158" s="17">
        <v>41518</v>
      </c>
      <c r="EI158" s="3">
        <v>1.6</v>
      </c>
      <c r="EJ158" s="3">
        <v>6.93</v>
      </c>
      <c r="EL158" s="3" t="s">
        <v>9</v>
      </c>
      <c r="EM158" s="17">
        <v>41456</v>
      </c>
      <c r="EN158" s="3">
        <v>0</v>
      </c>
      <c r="EO158" s="3">
        <v>0</v>
      </c>
      <c r="EQ158" s="3" t="s">
        <v>10</v>
      </c>
      <c r="ER158" s="17">
        <v>41275</v>
      </c>
      <c r="ES158" s="3">
        <v>150.5</v>
      </c>
      <c r="ET158" s="3">
        <v>75.507999999999996</v>
      </c>
      <c r="EV158" s="3" t="s">
        <v>11</v>
      </c>
      <c r="EW158" s="17">
        <v>41365</v>
      </c>
      <c r="EX158" s="3">
        <v>22.6</v>
      </c>
      <c r="EY158" s="3">
        <v>37.33</v>
      </c>
      <c r="FA158" s="3" t="s">
        <v>12</v>
      </c>
      <c r="FB158" s="17">
        <v>41275</v>
      </c>
      <c r="FC158" s="3">
        <v>75</v>
      </c>
      <c r="FD158" s="3">
        <v>81.608000000000004</v>
      </c>
      <c r="FF158" s="3" t="s">
        <v>22</v>
      </c>
      <c r="FG158" s="17">
        <v>41275</v>
      </c>
      <c r="FH158" s="3">
        <v>81.8</v>
      </c>
      <c r="FI158" s="3">
        <v>56.311</v>
      </c>
    </row>
    <row r="159" spans="1:165" x14ac:dyDescent="0.3">
      <c r="A159" s="3">
        <v>30093</v>
      </c>
      <c r="B159" s="17">
        <v>41395</v>
      </c>
      <c r="C159" s="3">
        <v>0.55000000000000004</v>
      </c>
      <c r="D159" s="3">
        <v>6.2119999999999997</v>
      </c>
      <c r="F159" s="3">
        <v>30105</v>
      </c>
      <c r="G159" s="17">
        <v>41640</v>
      </c>
      <c r="H159" s="3">
        <v>112.02</v>
      </c>
      <c r="I159" s="3">
        <v>107.551</v>
      </c>
      <c r="K159" s="3">
        <v>30164</v>
      </c>
      <c r="L159" s="17">
        <v>42767</v>
      </c>
      <c r="M159" s="3">
        <v>166.62</v>
      </c>
      <c r="N159" s="3">
        <v>164.05500000000001</v>
      </c>
      <c r="P159" s="21">
        <v>30619</v>
      </c>
      <c r="Q159" s="17">
        <v>42887</v>
      </c>
      <c r="R159" s="3">
        <v>0</v>
      </c>
      <c r="S159" s="3">
        <v>0</v>
      </c>
      <c r="T159" s="3">
        <v>5.056</v>
      </c>
      <c r="V159" s="3">
        <v>30722</v>
      </c>
      <c r="W159" s="17">
        <v>43160</v>
      </c>
      <c r="X159" s="3">
        <v>145.55000000000001</v>
      </c>
      <c r="Y159" s="3">
        <v>112.846</v>
      </c>
      <c r="AA159" s="3" t="s">
        <v>23</v>
      </c>
      <c r="AB159" s="17">
        <v>41334</v>
      </c>
      <c r="AC159" s="3">
        <v>55</v>
      </c>
      <c r="AD159" s="3">
        <v>79.736000000000004</v>
      </c>
      <c r="AF159" s="3" t="s">
        <v>24</v>
      </c>
      <c r="AG159" s="17">
        <v>41306</v>
      </c>
      <c r="AH159" s="3">
        <v>15.5</v>
      </c>
      <c r="AI159" s="3">
        <v>59.238</v>
      </c>
      <c r="AK159" s="3" t="s">
        <v>25</v>
      </c>
      <c r="AL159" s="17">
        <v>41334</v>
      </c>
      <c r="AM159" s="3">
        <v>10.8</v>
      </c>
      <c r="AN159" s="3">
        <v>96.372</v>
      </c>
      <c r="AP159" s="3" t="s">
        <v>26</v>
      </c>
      <c r="AQ159" s="17">
        <v>41306</v>
      </c>
      <c r="AR159" s="3">
        <v>39.700000000000003</v>
      </c>
      <c r="AS159" s="3">
        <v>64.260999999999996</v>
      </c>
      <c r="AU159" s="3" t="s">
        <v>13</v>
      </c>
      <c r="AV159" s="17">
        <v>41395</v>
      </c>
      <c r="AW159" s="3">
        <v>2.2000000000000002</v>
      </c>
      <c r="AX159" s="3">
        <v>5.7370000000000001</v>
      </c>
      <c r="AZ159" s="3" t="s">
        <v>27</v>
      </c>
      <c r="BA159" s="17">
        <v>41395</v>
      </c>
      <c r="BB159" s="3">
        <v>0.8</v>
      </c>
      <c r="BC159" s="3">
        <v>6.0880000000000001</v>
      </c>
      <c r="BE159" s="3" t="s">
        <v>28</v>
      </c>
      <c r="BF159" s="17">
        <v>41306</v>
      </c>
      <c r="BG159" s="3">
        <v>36</v>
      </c>
      <c r="BH159" s="3">
        <v>39.01</v>
      </c>
      <c r="BJ159" s="3" t="s">
        <v>29</v>
      </c>
      <c r="BK159" s="17">
        <v>41306</v>
      </c>
      <c r="BL159" s="3">
        <v>61</v>
      </c>
      <c r="BM159" s="3">
        <v>50.345999999999997</v>
      </c>
      <c r="BO159" s="3" t="s">
        <v>30</v>
      </c>
      <c r="BP159" s="17">
        <v>41306</v>
      </c>
      <c r="BQ159" s="3">
        <v>38</v>
      </c>
      <c r="BR159" s="3">
        <v>50.345999999999997</v>
      </c>
      <c r="BT159" s="3" t="s">
        <v>31</v>
      </c>
      <c r="BU159" s="17">
        <v>41306</v>
      </c>
      <c r="BV159" s="3">
        <v>54</v>
      </c>
      <c r="BW159" s="3">
        <v>51.042000000000002</v>
      </c>
      <c r="BY159" s="3" t="s">
        <v>32</v>
      </c>
      <c r="BZ159" s="17">
        <v>41306</v>
      </c>
      <c r="CA159" s="3">
        <v>42</v>
      </c>
      <c r="CB159" s="3">
        <v>43.143999999999998</v>
      </c>
      <c r="CD159" s="3" t="s">
        <v>14</v>
      </c>
      <c r="CE159" s="17">
        <v>41334</v>
      </c>
      <c r="CF159" s="3">
        <v>98</v>
      </c>
      <c r="CG159" s="3">
        <v>80.055999999999997</v>
      </c>
      <c r="CI159" s="3" t="s">
        <v>15</v>
      </c>
      <c r="CJ159" s="17">
        <v>41518</v>
      </c>
      <c r="CK159" s="3">
        <v>5</v>
      </c>
      <c r="CL159" s="3">
        <v>9.3539999999999992</v>
      </c>
      <c r="CN159" s="3" t="s">
        <v>16</v>
      </c>
      <c r="CO159" s="17">
        <v>42736</v>
      </c>
      <c r="CP159" s="3">
        <v>233</v>
      </c>
      <c r="CQ159" s="3">
        <v>269.18900000000002</v>
      </c>
      <c r="CS159" s="3" t="s">
        <v>17</v>
      </c>
      <c r="CT159" s="17">
        <v>42430</v>
      </c>
      <c r="CU159" s="3">
        <v>1.6</v>
      </c>
      <c r="CV159" s="3">
        <v>176.935</v>
      </c>
      <c r="CX159" s="3" t="s">
        <v>18</v>
      </c>
      <c r="CY159" s="17">
        <v>42552</v>
      </c>
      <c r="CZ159" s="3">
        <v>5.2</v>
      </c>
      <c r="DA159" s="3">
        <v>3.456</v>
      </c>
      <c r="DC159" s="3" t="s">
        <v>19</v>
      </c>
      <c r="DD159" s="17">
        <v>41334</v>
      </c>
      <c r="DE159" s="3">
        <v>52</v>
      </c>
      <c r="DF159" s="3">
        <v>80.114999999999995</v>
      </c>
      <c r="DH159" s="3" t="s">
        <v>20</v>
      </c>
      <c r="DI159" s="17">
        <v>42339</v>
      </c>
      <c r="DJ159" s="3">
        <v>5.2</v>
      </c>
      <c r="DK159" s="3">
        <v>83.76</v>
      </c>
      <c r="DM159" s="3" t="s">
        <v>21</v>
      </c>
      <c r="DN159" s="17">
        <v>42278</v>
      </c>
      <c r="DO159" s="3">
        <v>11</v>
      </c>
      <c r="DP159" s="3">
        <v>25.475999999999999</v>
      </c>
      <c r="DR159" s="3" t="s">
        <v>33</v>
      </c>
      <c r="DS159" s="17">
        <v>41395</v>
      </c>
      <c r="DT159" s="3">
        <v>0</v>
      </c>
      <c r="DU159" s="3">
        <v>0</v>
      </c>
      <c r="DW159" s="3" t="s">
        <v>34</v>
      </c>
      <c r="DX159" s="17">
        <v>41365</v>
      </c>
      <c r="DY159" s="3">
        <v>114.4</v>
      </c>
      <c r="DZ159" s="3">
        <v>40.237000000000002</v>
      </c>
      <c r="EB159" s="3" t="s">
        <v>35</v>
      </c>
      <c r="EC159" s="17">
        <v>41487</v>
      </c>
      <c r="ED159" s="3">
        <v>0</v>
      </c>
      <c r="EE159" s="3">
        <v>0</v>
      </c>
      <c r="EG159" s="3" t="s">
        <v>8</v>
      </c>
      <c r="EH159" s="17">
        <v>41548</v>
      </c>
      <c r="EI159" s="3">
        <v>26.4</v>
      </c>
      <c r="EJ159" s="3">
        <v>58.392000000000003</v>
      </c>
      <c r="EL159" s="3" t="s">
        <v>9</v>
      </c>
      <c r="EM159" s="17">
        <v>41487</v>
      </c>
      <c r="EN159" s="3">
        <v>0</v>
      </c>
      <c r="EO159" s="3">
        <v>0</v>
      </c>
      <c r="EQ159" s="3" t="s">
        <v>10</v>
      </c>
      <c r="ER159" s="17">
        <v>41306</v>
      </c>
      <c r="ES159" s="3">
        <v>13.9</v>
      </c>
      <c r="ET159" s="3">
        <v>43.231999999999999</v>
      </c>
      <c r="EV159" s="3" t="s">
        <v>11</v>
      </c>
      <c r="EW159" s="17">
        <v>41395</v>
      </c>
      <c r="EX159" s="3">
        <v>0</v>
      </c>
      <c r="EY159" s="3">
        <v>0</v>
      </c>
      <c r="FA159" s="3" t="s">
        <v>12</v>
      </c>
      <c r="FB159" s="17">
        <v>41306</v>
      </c>
      <c r="FC159" s="3">
        <v>49.5</v>
      </c>
      <c r="FD159" s="3">
        <v>37.655999999999999</v>
      </c>
      <c r="FF159" s="3" t="s">
        <v>22</v>
      </c>
      <c r="FG159" s="17">
        <v>41306</v>
      </c>
      <c r="FH159" s="3">
        <v>85.6</v>
      </c>
      <c r="FI159" s="3">
        <v>42.53</v>
      </c>
    </row>
    <row r="160" spans="1:165" x14ac:dyDescent="0.3">
      <c r="A160" s="3">
        <v>30093</v>
      </c>
      <c r="B160" s="17">
        <v>41426</v>
      </c>
      <c r="C160" s="3">
        <v>0</v>
      </c>
      <c r="D160" s="3">
        <v>0</v>
      </c>
      <c r="F160" s="3">
        <v>30105</v>
      </c>
      <c r="G160" s="17">
        <v>41671</v>
      </c>
      <c r="H160" s="3">
        <v>257.81</v>
      </c>
      <c r="I160" s="3">
        <v>226.74700000000001</v>
      </c>
      <c r="K160" s="3">
        <v>30164</v>
      </c>
      <c r="L160" s="17">
        <v>42795</v>
      </c>
      <c r="M160" s="3">
        <v>30.22</v>
      </c>
      <c r="N160" s="3">
        <v>53.031999999999996</v>
      </c>
      <c r="P160" s="21">
        <v>30619</v>
      </c>
      <c r="Q160" s="17">
        <v>42917</v>
      </c>
      <c r="R160" s="3">
        <v>0.51</v>
      </c>
      <c r="S160" s="3">
        <v>0</v>
      </c>
      <c r="T160" s="3">
        <v>0</v>
      </c>
      <c r="V160" s="3">
        <v>30722</v>
      </c>
      <c r="W160" s="17">
        <v>43191</v>
      </c>
      <c r="X160" s="3">
        <v>20.32</v>
      </c>
      <c r="Y160" s="3">
        <v>32.808999999999997</v>
      </c>
      <c r="AA160" s="3" t="s">
        <v>23</v>
      </c>
      <c r="AB160" s="17">
        <v>41365</v>
      </c>
      <c r="AC160" s="3">
        <v>28.5</v>
      </c>
      <c r="AD160" s="3">
        <v>31.658999999999999</v>
      </c>
      <c r="AF160" s="3" t="s">
        <v>24</v>
      </c>
      <c r="AG160" s="17">
        <v>41334</v>
      </c>
      <c r="AH160" s="3">
        <v>27</v>
      </c>
      <c r="AI160" s="3">
        <v>78.423000000000002</v>
      </c>
      <c r="AK160" s="3" t="s">
        <v>25</v>
      </c>
      <c r="AL160" s="17">
        <v>41365</v>
      </c>
      <c r="AM160" s="3">
        <v>26.4</v>
      </c>
      <c r="AN160" s="3">
        <v>33.206000000000003</v>
      </c>
      <c r="AP160" s="3" t="s">
        <v>26</v>
      </c>
      <c r="AQ160" s="17">
        <v>41334</v>
      </c>
      <c r="AR160" s="3">
        <v>51.1</v>
      </c>
      <c r="AS160" s="3">
        <v>99.263999999999996</v>
      </c>
      <c r="AU160" s="3" t="s">
        <v>13</v>
      </c>
      <c r="AV160" s="17">
        <v>41426</v>
      </c>
      <c r="AW160" s="3">
        <v>0</v>
      </c>
      <c r="AX160" s="3">
        <v>2.883</v>
      </c>
      <c r="AZ160" s="3" t="s">
        <v>27</v>
      </c>
      <c r="BA160" s="17">
        <v>41426</v>
      </c>
      <c r="BB160" s="3">
        <v>0</v>
      </c>
      <c r="BC160" s="3">
        <v>5.415</v>
      </c>
      <c r="BE160" s="3" t="s">
        <v>28</v>
      </c>
      <c r="BF160" s="17">
        <v>41334</v>
      </c>
      <c r="BG160" s="3">
        <v>7.5</v>
      </c>
      <c r="BH160" s="3">
        <v>61.116</v>
      </c>
      <c r="BJ160" s="3" t="s">
        <v>29</v>
      </c>
      <c r="BK160" s="17">
        <v>41334</v>
      </c>
      <c r="BL160" s="3">
        <v>16</v>
      </c>
      <c r="BM160" s="3">
        <v>65.852999999999994</v>
      </c>
      <c r="BO160" s="3" t="s">
        <v>30</v>
      </c>
      <c r="BP160" s="17">
        <v>41334</v>
      </c>
      <c r="BQ160" s="3">
        <v>12</v>
      </c>
      <c r="BR160" s="3">
        <v>65.852999999999994</v>
      </c>
      <c r="BT160" s="3" t="s">
        <v>31</v>
      </c>
      <c r="BU160" s="17">
        <v>41334</v>
      </c>
      <c r="BV160" s="3">
        <v>23</v>
      </c>
      <c r="BW160" s="3">
        <v>71.072000000000003</v>
      </c>
      <c r="BY160" s="3" t="s">
        <v>32</v>
      </c>
      <c r="BZ160" s="17">
        <v>41334</v>
      </c>
      <c r="CA160" s="3">
        <v>26</v>
      </c>
      <c r="CB160" s="3">
        <v>68.507999999999996</v>
      </c>
      <c r="CD160" s="3" t="s">
        <v>14</v>
      </c>
      <c r="CE160" s="17">
        <v>41365</v>
      </c>
      <c r="CF160" s="3">
        <v>20.2</v>
      </c>
      <c r="CG160" s="3">
        <v>40.685000000000002</v>
      </c>
      <c r="CI160" s="3" t="s">
        <v>15</v>
      </c>
      <c r="CJ160" s="17">
        <v>41548</v>
      </c>
      <c r="CK160" s="3">
        <v>81.8</v>
      </c>
      <c r="CL160" s="3">
        <v>59.048999999999999</v>
      </c>
      <c r="CN160" s="3" t="s">
        <v>16</v>
      </c>
      <c r="CO160" s="17">
        <v>42767</v>
      </c>
      <c r="CP160" s="3">
        <v>165.8</v>
      </c>
      <c r="CQ160" s="3">
        <v>164.05500000000001</v>
      </c>
      <c r="CS160" s="3" t="s">
        <v>17</v>
      </c>
      <c r="CT160" s="17">
        <v>42461</v>
      </c>
      <c r="CU160" s="3">
        <v>15.4</v>
      </c>
      <c r="CV160" s="3">
        <v>17.363</v>
      </c>
      <c r="CX160" s="3" t="s">
        <v>18</v>
      </c>
      <c r="CY160" s="17">
        <v>42583</v>
      </c>
      <c r="CZ160" s="3">
        <v>0</v>
      </c>
      <c r="DA160" s="3">
        <v>0</v>
      </c>
      <c r="DC160" s="3" t="s">
        <v>19</v>
      </c>
      <c r="DD160" s="17">
        <v>41365</v>
      </c>
      <c r="DE160" s="3">
        <v>88.7</v>
      </c>
      <c r="DF160" s="3">
        <v>47.350999999999999</v>
      </c>
      <c r="DH160" s="3" t="s">
        <v>20</v>
      </c>
      <c r="DI160" s="17">
        <v>42370</v>
      </c>
      <c r="DJ160" s="3">
        <v>28.8</v>
      </c>
      <c r="DK160" s="3">
        <v>165.77699999999999</v>
      </c>
      <c r="DM160" s="3" t="s">
        <v>21</v>
      </c>
      <c r="DN160" s="17">
        <v>42309</v>
      </c>
      <c r="DO160" s="3">
        <v>54.6</v>
      </c>
      <c r="DP160" s="3">
        <v>65.180000000000007</v>
      </c>
      <c r="DR160" s="3" t="s">
        <v>33</v>
      </c>
      <c r="DS160" s="17">
        <v>41426</v>
      </c>
      <c r="DT160" s="3">
        <v>0</v>
      </c>
      <c r="DU160" s="3">
        <v>0</v>
      </c>
      <c r="DW160" s="3" t="s">
        <v>34</v>
      </c>
      <c r="DX160" s="17">
        <v>41395</v>
      </c>
      <c r="DY160" s="3">
        <v>0</v>
      </c>
      <c r="DZ160" s="3">
        <v>0</v>
      </c>
      <c r="EB160" s="3" t="s">
        <v>35</v>
      </c>
      <c r="EC160" s="17">
        <v>41518</v>
      </c>
      <c r="ED160" s="3">
        <v>0</v>
      </c>
      <c r="EE160" s="3">
        <v>8.3970000000000002</v>
      </c>
      <c r="EG160" s="3" t="s">
        <v>8</v>
      </c>
      <c r="EH160" s="17">
        <v>41579</v>
      </c>
      <c r="EI160" s="3">
        <v>31.8</v>
      </c>
      <c r="EJ160" s="3">
        <v>54.750999999999998</v>
      </c>
      <c r="EL160" s="3" t="s">
        <v>9</v>
      </c>
      <c r="EM160" s="17">
        <v>41518</v>
      </c>
      <c r="EN160" s="3">
        <v>0</v>
      </c>
      <c r="EO160" s="3">
        <v>7.4729999999999999</v>
      </c>
      <c r="EQ160" s="3" t="s">
        <v>10</v>
      </c>
      <c r="ER160" s="17">
        <v>41334</v>
      </c>
      <c r="ES160" s="3">
        <v>37.6</v>
      </c>
      <c r="ET160" s="3">
        <v>69.326999999999998</v>
      </c>
      <c r="EV160" s="3" t="s">
        <v>11</v>
      </c>
      <c r="EW160" s="17">
        <v>41426</v>
      </c>
      <c r="EX160" s="3">
        <v>0</v>
      </c>
      <c r="EY160" s="3">
        <v>2.3119999999999998</v>
      </c>
      <c r="FA160" s="3" t="s">
        <v>12</v>
      </c>
      <c r="FB160" s="17">
        <v>41334</v>
      </c>
      <c r="FC160" s="3">
        <v>43</v>
      </c>
      <c r="FD160" s="3">
        <v>60.759</v>
      </c>
      <c r="FF160" s="3" t="s">
        <v>22</v>
      </c>
      <c r="FG160" s="17">
        <v>41334</v>
      </c>
      <c r="FH160" s="3">
        <v>105.8</v>
      </c>
      <c r="FI160" s="3">
        <v>62.927</v>
      </c>
    </row>
    <row r="161" spans="1:165" x14ac:dyDescent="0.3">
      <c r="A161" s="3">
        <v>30093</v>
      </c>
      <c r="B161" s="17">
        <v>41456</v>
      </c>
      <c r="C161" s="3">
        <v>0</v>
      </c>
      <c r="D161" s="3">
        <v>0</v>
      </c>
      <c r="F161" s="3">
        <v>30105</v>
      </c>
      <c r="G161" s="17">
        <v>41699</v>
      </c>
      <c r="H161" s="3">
        <v>168.65</v>
      </c>
      <c r="I161" s="3">
        <v>299.94900000000001</v>
      </c>
      <c r="K161" s="3">
        <v>30164</v>
      </c>
      <c r="L161" s="17">
        <v>42826</v>
      </c>
      <c r="M161" s="3">
        <v>58.67</v>
      </c>
      <c r="N161" s="3">
        <v>89.203999999999994</v>
      </c>
      <c r="P161" s="21">
        <v>30619</v>
      </c>
      <c r="Q161" s="17">
        <v>42948</v>
      </c>
      <c r="R161" s="3">
        <v>0</v>
      </c>
      <c r="S161" s="3">
        <v>0</v>
      </c>
      <c r="T161" s="3">
        <v>0</v>
      </c>
      <c r="V161" s="3">
        <v>30722</v>
      </c>
      <c r="W161" s="17">
        <v>43221</v>
      </c>
      <c r="X161" s="3">
        <v>8.89</v>
      </c>
      <c r="Y161" s="3">
        <v>5.0010000000000003</v>
      </c>
      <c r="AA161" s="3" t="s">
        <v>23</v>
      </c>
      <c r="AB161" s="17">
        <v>41395</v>
      </c>
      <c r="AC161" s="3">
        <v>0</v>
      </c>
      <c r="AD161" s="3">
        <v>5.2160000000000002</v>
      </c>
      <c r="AF161" s="3" t="s">
        <v>24</v>
      </c>
      <c r="AG161" s="17">
        <v>41365</v>
      </c>
      <c r="AH161" s="3">
        <v>61.5</v>
      </c>
      <c r="AI161" s="3">
        <v>31.361000000000001</v>
      </c>
      <c r="AK161" s="3" t="s">
        <v>25</v>
      </c>
      <c r="AL161" s="17">
        <v>41487</v>
      </c>
      <c r="AM161" s="3">
        <v>0</v>
      </c>
      <c r="AN161" s="3">
        <v>8.0039999999999996</v>
      </c>
      <c r="AP161" s="3" t="s">
        <v>26</v>
      </c>
      <c r="AQ161" s="17">
        <v>41365</v>
      </c>
      <c r="AR161" s="3">
        <v>0</v>
      </c>
      <c r="AS161" s="3">
        <v>45.837000000000003</v>
      </c>
      <c r="AU161" s="3" t="s">
        <v>13</v>
      </c>
      <c r="AV161" s="17">
        <v>41456</v>
      </c>
      <c r="AW161" s="3">
        <v>3.2</v>
      </c>
      <c r="AX161" s="3">
        <v>0</v>
      </c>
      <c r="AZ161" s="3" t="s">
        <v>27</v>
      </c>
      <c r="BA161" s="17">
        <v>41456</v>
      </c>
      <c r="BB161" s="3">
        <v>0</v>
      </c>
      <c r="BC161" s="3">
        <v>0</v>
      </c>
      <c r="BE161" s="3" t="s">
        <v>28</v>
      </c>
      <c r="BF161" s="17">
        <v>41365</v>
      </c>
      <c r="BG161" s="3">
        <v>110</v>
      </c>
      <c r="BH161" s="3">
        <v>37.658000000000001</v>
      </c>
      <c r="BJ161" s="3" t="s">
        <v>29</v>
      </c>
      <c r="BK161" s="17">
        <v>41365</v>
      </c>
      <c r="BL161" s="3">
        <v>109</v>
      </c>
      <c r="BM161" s="3">
        <v>38.405000000000001</v>
      </c>
      <c r="BO161" s="3" t="s">
        <v>30</v>
      </c>
      <c r="BP161" s="17">
        <v>41365</v>
      </c>
      <c r="BQ161" s="3">
        <v>81</v>
      </c>
      <c r="BR161" s="3">
        <v>38.405000000000001</v>
      </c>
      <c r="BT161" s="3" t="s">
        <v>31</v>
      </c>
      <c r="BU161" s="17">
        <v>41365</v>
      </c>
      <c r="BV161" s="3">
        <v>105</v>
      </c>
      <c r="BW161" s="3">
        <v>43.734000000000002</v>
      </c>
      <c r="BY161" s="3" t="s">
        <v>32</v>
      </c>
      <c r="BZ161" s="17">
        <v>41365</v>
      </c>
      <c r="CA161" s="3">
        <v>99</v>
      </c>
      <c r="CB161" s="3">
        <v>41.722999999999999</v>
      </c>
      <c r="CD161" s="3" t="s">
        <v>14</v>
      </c>
      <c r="CE161" s="17">
        <v>41395</v>
      </c>
      <c r="CF161" s="3">
        <v>5.4</v>
      </c>
      <c r="CG161" s="3">
        <v>5.3840000000000003</v>
      </c>
      <c r="CI161" s="3" t="s">
        <v>15</v>
      </c>
      <c r="CJ161" s="17">
        <v>41579</v>
      </c>
      <c r="CK161" s="3">
        <v>83.8</v>
      </c>
      <c r="CL161" s="3">
        <v>105.63500000000001</v>
      </c>
      <c r="CN161" s="3" t="s">
        <v>16</v>
      </c>
      <c r="CO161" s="17">
        <v>42795</v>
      </c>
      <c r="CP161" s="3">
        <v>22.6</v>
      </c>
      <c r="CQ161" s="3">
        <v>53.031999999999996</v>
      </c>
      <c r="CS161" s="3" t="s">
        <v>17</v>
      </c>
      <c r="CT161" s="17">
        <v>42491</v>
      </c>
      <c r="CU161" s="3">
        <v>0</v>
      </c>
      <c r="CV161" s="3">
        <v>15.507999999999999</v>
      </c>
      <c r="CX161" s="3" t="s">
        <v>18</v>
      </c>
      <c r="CY161" s="17">
        <v>42614</v>
      </c>
      <c r="CZ161" s="3">
        <v>1.6</v>
      </c>
      <c r="DA161" s="3">
        <v>5.976</v>
      </c>
      <c r="DC161" s="3" t="s">
        <v>19</v>
      </c>
      <c r="DD161" s="17">
        <v>41395</v>
      </c>
      <c r="DE161" s="3">
        <v>12.4</v>
      </c>
      <c r="DF161" s="3">
        <v>7.61</v>
      </c>
      <c r="DH161" s="3" t="s">
        <v>20</v>
      </c>
      <c r="DI161" s="17">
        <v>42401</v>
      </c>
      <c r="DJ161" s="3">
        <v>0.6</v>
      </c>
      <c r="DK161" s="3">
        <v>99.674999999999997</v>
      </c>
      <c r="DM161" s="3" t="s">
        <v>21</v>
      </c>
      <c r="DN161" s="17">
        <v>42339</v>
      </c>
      <c r="DO161" s="3">
        <v>95.6</v>
      </c>
      <c r="DP161" s="3">
        <v>86.094999999999999</v>
      </c>
      <c r="DR161" s="3" t="s">
        <v>33</v>
      </c>
      <c r="DS161" s="17">
        <v>41456</v>
      </c>
      <c r="DT161" s="3">
        <v>0</v>
      </c>
      <c r="DU161" s="3">
        <v>0</v>
      </c>
      <c r="DW161" s="3" t="s">
        <v>34</v>
      </c>
      <c r="DX161" s="17">
        <v>41426</v>
      </c>
      <c r="DY161" s="3">
        <v>0</v>
      </c>
      <c r="DZ161" s="3">
        <v>0</v>
      </c>
      <c r="EB161" s="3" t="s">
        <v>35</v>
      </c>
      <c r="EC161" s="17">
        <v>41548</v>
      </c>
      <c r="ED161" s="3">
        <v>47</v>
      </c>
      <c r="EE161" s="3">
        <v>55.334000000000003</v>
      </c>
      <c r="EG161" s="3" t="s">
        <v>8</v>
      </c>
      <c r="EH161" s="17">
        <v>41609</v>
      </c>
      <c r="EI161" s="3">
        <v>90.2</v>
      </c>
      <c r="EJ161" s="3">
        <v>100.15</v>
      </c>
      <c r="EL161" s="3" t="s">
        <v>9</v>
      </c>
      <c r="EM161" s="17">
        <v>41548</v>
      </c>
      <c r="EN161" s="3">
        <v>12.4</v>
      </c>
      <c r="EO161" s="3">
        <v>55.578000000000003</v>
      </c>
      <c r="EQ161" s="3" t="s">
        <v>10</v>
      </c>
      <c r="ER161" s="17">
        <v>41365</v>
      </c>
      <c r="ES161" s="3">
        <v>78</v>
      </c>
      <c r="ET161" s="3">
        <v>44.662999999999997</v>
      </c>
      <c r="EV161" s="3" t="s">
        <v>11</v>
      </c>
      <c r="EW161" s="17">
        <v>41456</v>
      </c>
      <c r="EX161" s="3">
        <v>0</v>
      </c>
      <c r="EY161" s="3">
        <v>0</v>
      </c>
      <c r="FA161" s="3" t="s">
        <v>12</v>
      </c>
      <c r="FB161" s="17">
        <v>41365</v>
      </c>
      <c r="FC161" s="3">
        <v>136</v>
      </c>
      <c r="FD161" s="3">
        <v>44.26</v>
      </c>
      <c r="FF161" s="3" t="s">
        <v>22</v>
      </c>
      <c r="FG161" s="17">
        <v>41365</v>
      </c>
      <c r="FH161" s="3">
        <v>75.8</v>
      </c>
      <c r="FI161" s="3">
        <v>30.576000000000001</v>
      </c>
    </row>
    <row r="162" spans="1:165" x14ac:dyDescent="0.3">
      <c r="A162" s="3">
        <v>30093</v>
      </c>
      <c r="B162" s="17">
        <v>41487</v>
      </c>
      <c r="C162" s="3">
        <v>0</v>
      </c>
      <c r="D162" s="3">
        <v>0</v>
      </c>
      <c r="F162" s="3">
        <v>30105</v>
      </c>
      <c r="G162" s="17">
        <v>41730</v>
      </c>
      <c r="H162" s="3">
        <v>25.65</v>
      </c>
      <c r="I162" s="3">
        <v>12.284000000000001</v>
      </c>
      <c r="K162" s="3">
        <v>30164</v>
      </c>
      <c r="L162" s="17">
        <v>42856</v>
      </c>
      <c r="M162" s="3">
        <v>21.34</v>
      </c>
      <c r="N162" s="3">
        <v>16.204000000000001</v>
      </c>
      <c r="P162" s="21">
        <v>30619</v>
      </c>
      <c r="Q162" s="17">
        <v>42979</v>
      </c>
      <c r="R162" s="3">
        <v>6.1</v>
      </c>
      <c r="S162" s="3">
        <v>15.167</v>
      </c>
      <c r="T162" s="3">
        <v>14.206</v>
      </c>
      <c r="V162" s="3">
        <v>30722</v>
      </c>
      <c r="W162" s="17">
        <v>43252</v>
      </c>
      <c r="X162" s="3">
        <v>0</v>
      </c>
      <c r="Y162" s="3">
        <v>0</v>
      </c>
      <c r="AA162" s="3" t="s">
        <v>23</v>
      </c>
      <c r="AB162" s="17">
        <v>41426</v>
      </c>
      <c r="AC162" s="3">
        <v>0</v>
      </c>
      <c r="AD162" s="3">
        <v>3.4209999999999998</v>
      </c>
      <c r="AF162" s="3" t="s">
        <v>24</v>
      </c>
      <c r="AG162" s="17">
        <v>41395</v>
      </c>
      <c r="AH162" s="3">
        <v>0</v>
      </c>
      <c r="AI162" s="3">
        <v>5.5860000000000003</v>
      </c>
      <c r="AK162" s="3" t="s">
        <v>25</v>
      </c>
      <c r="AL162" s="17">
        <v>41518</v>
      </c>
      <c r="AM162" s="3">
        <v>0.6</v>
      </c>
      <c r="AN162" s="3">
        <v>6.992</v>
      </c>
      <c r="AP162" s="3" t="s">
        <v>26</v>
      </c>
      <c r="AQ162" s="17">
        <v>41395</v>
      </c>
      <c r="AR162" s="3">
        <v>0</v>
      </c>
      <c r="AS162" s="3">
        <v>7.4790000000000001</v>
      </c>
      <c r="AU162" s="3" t="s">
        <v>13</v>
      </c>
      <c r="AV162" s="17">
        <v>41487</v>
      </c>
      <c r="AW162" s="3">
        <v>2.4</v>
      </c>
      <c r="AX162" s="3">
        <v>6.6890000000000001</v>
      </c>
      <c r="AZ162" s="3" t="s">
        <v>27</v>
      </c>
      <c r="BA162" s="17">
        <v>41487</v>
      </c>
      <c r="BB162" s="3">
        <v>8</v>
      </c>
      <c r="BC162" s="3">
        <v>7.0810000000000004</v>
      </c>
      <c r="BE162" s="3" t="s">
        <v>28</v>
      </c>
      <c r="BF162" s="17">
        <v>41395</v>
      </c>
      <c r="BG162" s="3">
        <v>0</v>
      </c>
      <c r="BH162" s="3">
        <v>0</v>
      </c>
      <c r="BJ162" s="3" t="s">
        <v>29</v>
      </c>
      <c r="BK162" s="17">
        <v>41395</v>
      </c>
      <c r="BL162" s="3">
        <v>0</v>
      </c>
      <c r="BM162" s="3">
        <v>6.468</v>
      </c>
      <c r="BO162" s="3" t="s">
        <v>30</v>
      </c>
      <c r="BP162" s="17">
        <v>41395</v>
      </c>
      <c r="BQ162" s="3">
        <v>0</v>
      </c>
      <c r="BR162" s="3">
        <v>6.468</v>
      </c>
      <c r="BT162" s="3" t="s">
        <v>31</v>
      </c>
      <c r="BU162" s="17">
        <v>41395</v>
      </c>
      <c r="BV162" s="3">
        <v>0</v>
      </c>
      <c r="BW162" s="3">
        <v>6.6310000000000002</v>
      </c>
      <c r="BY162" s="3" t="s">
        <v>32</v>
      </c>
      <c r="BZ162" s="17">
        <v>41395</v>
      </c>
      <c r="CA162" s="3">
        <v>0</v>
      </c>
      <c r="CB162" s="3">
        <v>6.1079999999999997</v>
      </c>
      <c r="CD162" s="3" t="s">
        <v>14</v>
      </c>
      <c r="CE162" s="17">
        <v>41426</v>
      </c>
      <c r="CF162" s="3">
        <v>0.8</v>
      </c>
      <c r="CG162" s="3">
        <v>0</v>
      </c>
      <c r="CI162" s="3" t="s">
        <v>15</v>
      </c>
      <c r="CJ162" s="17">
        <v>41609</v>
      </c>
      <c r="CK162" s="3">
        <v>128.19999999999999</v>
      </c>
      <c r="CL162" s="3">
        <v>143.58000000000001</v>
      </c>
      <c r="CN162" s="3" t="s">
        <v>16</v>
      </c>
      <c r="CO162" s="17">
        <v>42826</v>
      </c>
      <c r="CP162" s="3">
        <v>67.2</v>
      </c>
      <c r="CQ162" s="3">
        <v>89.203999999999994</v>
      </c>
      <c r="CS162" s="3" t="s">
        <v>17</v>
      </c>
      <c r="CT162" s="17">
        <v>42522</v>
      </c>
      <c r="CU162" s="3">
        <v>0</v>
      </c>
      <c r="CV162" s="3">
        <v>7.4219999999999997</v>
      </c>
      <c r="CX162" s="3" t="s">
        <v>18</v>
      </c>
      <c r="CY162" s="17">
        <v>42644</v>
      </c>
      <c r="CZ162" s="3">
        <v>85.6</v>
      </c>
      <c r="DA162" s="3">
        <v>70.649000000000001</v>
      </c>
      <c r="DC162" s="3" t="s">
        <v>19</v>
      </c>
      <c r="DD162" s="17">
        <v>41426</v>
      </c>
      <c r="DE162" s="3">
        <v>0</v>
      </c>
      <c r="DF162" s="3">
        <v>0</v>
      </c>
      <c r="DH162" s="3" t="s">
        <v>20</v>
      </c>
      <c r="DI162" s="17">
        <v>42430</v>
      </c>
      <c r="DJ162" s="3">
        <v>4.2</v>
      </c>
      <c r="DK162" s="3">
        <v>154.58500000000001</v>
      </c>
      <c r="DM162" s="3" t="s">
        <v>21</v>
      </c>
      <c r="DN162" s="17">
        <v>42370</v>
      </c>
      <c r="DO162" s="3">
        <v>155.19999999999999</v>
      </c>
      <c r="DP162" s="3">
        <v>165.32300000000001</v>
      </c>
      <c r="DR162" s="3" t="s">
        <v>33</v>
      </c>
      <c r="DS162" s="17">
        <v>41487</v>
      </c>
      <c r="DT162" s="3">
        <v>0</v>
      </c>
      <c r="DU162" s="3">
        <v>0</v>
      </c>
      <c r="DW162" s="3" t="s">
        <v>34</v>
      </c>
      <c r="DX162" s="17">
        <v>41456</v>
      </c>
      <c r="DY162" s="3">
        <v>0</v>
      </c>
      <c r="DZ162" s="3">
        <v>0</v>
      </c>
      <c r="EB162" s="3" t="s">
        <v>35</v>
      </c>
      <c r="EC162" s="17">
        <v>41579</v>
      </c>
      <c r="ED162" s="3">
        <v>56.5</v>
      </c>
      <c r="EE162" s="3">
        <v>74.926000000000002</v>
      </c>
      <c r="EG162" s="3" t="s">
        <v>8</v>
      </c>
      <c r="EH162" s="17">
        <v>41640</v>
      </c>
      <c r="EI162" s="3">
        <v>57.6</v>
      </c>
      <c r="EJ162" s="3">
        <v>64.89</v>
      </c>
      <c r="EL162" s="3" t="s">
        <v>9</v>
      </c>
      <c r="EM162" s="17">
        <v>42217</v>
      </c>
      <c r="EN162" s="3">
        <v>0</v>
      </c>
      <c r="EO162" s="3">
        <v>0</v>
      </c>
      <c r="EQ162" s="3" t="s">
        <v>10</v>
      </c>
      <c r="ER162" s="17">
        <v>41395</v>
      </c>
      <c r="ES162" s="3">
        <v>0</v>
      </c>
      <c r="ET162" s="3">
        <v>0</v>
      </c>
      <c r="EV162" s="3" t="s">
        <v>11</v>
      </c>
      <c r="EW162" s="17">
        <v>41487</v>
      </c>
      <c r="EX162" s="3">
        <v>0.6</v>
      </c>
      <c r="EY162" s="3">
        <v>0</v>
      </c>
      <c r="FA162" s="3" t="s">
        <v>12</v>
      </c>
      <c r="FB162" s="17">
        <v>41395</v>
      </c>
      <c r="FC162" s="3">
        <v>0</v>
      </c>
      <c r="FD162" s="3">
        <v>0</v>
      </c>
      <c r="FF162" s="3" t="s">
        <v>22</v>
      </c>
      <c r="FG162" s="17">
        <v>41395</v>
      </c>
      <c r="FH162" s="3">
        <v>0</v>
      </c>
      <c r="FI162" s="3">
        <v>0</v>
      </c>
    </row>
    <row r="163" spans="1:165" x14ac:dyDescent="0.3">
      <c r="A163" s="3">
        <v>30093</v>
      </c>
      <c r="B163" s="17">
        <v>41518</v>
      </c>
      <c r="C163" s="3">
        <v>6.6</v>
      </c>
      <c r="D163" s="3">
        <v>12.945</v>
      </c>
      <c r="F163" s="3">
        <v>30105</v>
      </c>
      <c r="G163" s="17">
        <v>41760</v>
      </c>
      <c r="H163" s="3">
        <v>0.25</v>
      </c>
      <c r="I163" s="3">
        <v>5.899</v>
      </c>
      <c r="K163" s="3">
        <v>30164</v>
      </c>
      <c r="L163" s="17">
        <v>42887</v>
      </c>
      <c r="M163" s="3">
        <v>0.51</v>
      </c>
      <c r="N163" s="3">
        <v>0</v>
      </c>
      <c r="P163" s="21">
        <v>30619</v>
      </c>
      <c r="Q163" s="17">
        <v>43009</v>
      </c>
      <c r="R163" s="3">
        <v>84.33</v>
      </c>
      <c r="S163" s="3">
        <v>78.647999999999996</v>
      </c>
      <c r="T163" s="3">
        <v>76.772999999999996</v>
      </c>
      <c r="V163" s="3">
        <v>30722</v>
      </c>
      <c r="W163" s="17">
        <v>43282</v>
      </c>
      <c r="X163" s="3">
        <v>6.6</v>
      </c>
      <c r="Y163" s="3">
        <v>8.6690000000000005</v>
      </c>
      <c r="AA163" s="3" t="s">
        <v>23</v>
      </c>
      <c r="AB163" s="17">
        <v>41456</v>
      </c>
      <c r="AC163" s="3">
        <v>0</v>
      </c>
      <c r="AD163" s="3">
        <v>0</v>
      </c>
      <c r="AF163" s="3" t="s">
        <v>24</v>
      </c>
      <c r="AG163" s="17">
        <v>41426</v>
      </c>
      <c r="AH163" s="3">
        <v>0</v>
      </c>
      <c r="AI163" s="3">
        <v>3.8330000000000002</v>
      </c>
      <c r="AK163" s="3" t="s">
        <v>25</v>
      </c>
      <c r="AL163" s="17">
        <v>41548</v>
      </c>
      <c r="AM163" s="3">
        <v>58</v>
      </c>
      <c r="AN163" s="3">
        <v>46.076000000000001</v>
      </c>
      <c r="AP163" s="3" t="s">
        <v>26</v>
      </c>
      <c r="AQ163" s="17">
        <v>41426</v>
      </c>
      <c r="AR163" s="3">
        <v>0</v>
      </c>
      <c r="AS163" s="3">
        <v>6.5970000000000004</v>
      </c>
      <c r="AU163" s="3" t="s">
        <v>13</v>
      </c>
      <c r="AV163" s="17">
        <v>41518</v>
      </c>
      <c r="AW163" s="3">
        <v>0.2</v>
      </c>
      <c r="AX163" s="3">
        <v>6.3029999999999999</v>
      </c>
      <c r="AZ163" s="3" t="s">
        <v>27</v>
      </c>
      <c r="BA163" s="17">
        <v>41518</v>
      </c>
      <c r="BB163" s="3">
        <v>10.199999999999999</v>
      </c>
      <c r="BC163" s="3">
        <v>8.7720000000000002</v>
      </c>
      <c r="BE163" s="3" t="s">
        <v>28</v>
      </c>
      <c r="BF163" s="17">
        <v>41426</v>
      </c>
      <c r="BG163" s="3">
        <v>0</v>
      </c>
      <c r="BH163" s="3">
        <v>0</v>
      </c>
      <c r="BJ163" s="3" t="s">
        <v>29</v>
      </c>
      <c r="BK163" s="17">
        <v>41426</v>
      </c>
      <c r="BL163" s="3">
        <v>0</v>
      </c>
      <c r="BM163" s="3">
        <v>0</v>
      </c>
      <c r="BO163" s="3" t="s">
        <v>30</v>
      </c>
      <c r="BP163" s="17">
        <v>41426</v>
      </c>
      <c r="BQ163" s="3">
        <v>0</v>
      </c>
      <c r="BR163" s="3">
        <v>0</v>
      </c>
      <c r="BT163" s="3" t="s">
        <v>31</v>
      </c>
      <c r="BU163" s="17">
        <v>41426</v>
      </c>
      <c r="BV163" s="3">
        <v>0</v>
      </c>
      <c r="BW163" s="3">
        <v>6.6260000000000003</v>
      </c>
      <c r="BY163" s="3" t="s">
        <v>32</v>
      </c>
      <c r="BZ163" s="17">
        <v>41426</v>
      </c>
      <c r="CA163" s="3">
        <v>0</v>
      </c>
      <c r="CB163" s="3">
        <v>0</v>
      </c>
      <c r="CD163" s="3" t="s">
        <v>14</v>
      </c>
      <c r="CE163" s="17">
        <v>41456</v>
      </c>
      <c r="CF163" s="3">
        <v>5.8</v>
      </c>
      <c r="CG163" s="3">
        <v>0</v>
      </c>
      <c r="CI163" s="3" t="s">
        <v>15</v>
      </c>
      <c r="CJ163" s="17">
        <v>41640</v>
      </c>
      <c r="CK163" s="3">
        <v>79</v>
      </c>
      <c r="CL163" s="3">
        <v>89.611999999999995</v>
      </c>
      <c r="CN163" s="3" t="s">
        <v>16</v>
      </c>
      <c r="CO163" s="17">
        <v>42856</v>
      </c>
      <c r="CP163" s="3">
        <v>23.6</v>
      </c>
      <c r="CQ163" s="3">
        <v>16.204000000000001</v>
      </c>
      <c r="CS163" s="3" t="s">
        <v>17</v>
      </c>
      <c r="CT163" s="17">
        <v>42552</v>
      </c>
      <c r="CU163" s="3">
        <v>0</v>
      </c>
      <c r="CV163" s="3">
        <v>0</v>
      </c>
      <c r="CX163" s="3" t="s">
        <v>18</v>
      </c>
      <c r="CY163" s="17">
        <v>42675</v>
      </c>
      <c r="CZ163" s="3">
        <v>100</v>
      </c>
      <c r="DA163" s="3">
        <v>107.28100000000001</v>
      </c>
      <c r="DC163" s="3" t="s">
        <v>19</v>
      </c>
      <c r="DD163" s="17">
        <v>41456</v>
      </c>
      <c r="DE163" s="3">
        <v>0</v>
      </c>
      <c r="DF163" s="3">
        <v>0</v>
      </c>
      <c r="DH163" s="3" t="s">
        <v>20</v>
      </c>
      <c r="DI163" s="17">
        <v>42461</v>
      </c>
      <c r="DJ163" s="3">
        <v>7.2</v>
      </c>
      <c r="DK163" s="3">
        <v>14.613</v>
      </c>
      <c r="DM163" s="3" t="s">
        <v>21</v>
      </c>
      <c r="DN163" s="17">
        <v>42401</v>
      </c>
      <c r="DO163" s="3">
        <v>60.6</v>
      </c>
      <c r="DP163" s="3">
        <v>98.909000000000006</v>
      </c>
      <c r="DR163" s="3" t="s">
        <v>33</v>
      </c>
      <c r="DS163" s="17">
        <v>41518</v>
      </c>
      <c r="DT163" s="3">
        <v>0.1</v>
      </c>
      <c r="DU163" s="3">
        <v>8.125</v>
      </c>
      <c r="DW163" s="3" t="s">
        <v>34</v>
      </c>
      <c r="DX163" s="17">
        <v>41487</v>
      </c>
      <c r="DY163" s="3">
        <v>0</v>
      </c>
      <c r="DZ163" s="3">
        <v>0</v>
      </c>
      <c r="EB163" s="3" t="s">
        <v>35</v>
      </c>
      <c r="EC163" s="17">
        <v>41609</v>
      </c>
      <c r="ED163" s="3">
        <v>67.5</v>
      </c>
      <c r="EE163" s="3">
        <v>115.149</v>
      </c>
      <c r="EG163" s="3" t="s">
        <v>8</v>
      </c>
      <c r="EH163" s="17">
        <v>41671</v>
      </c>
      <c r="EI163" s="3">
        <v>40.799999999999997</v>
      </c>
      <c r="EJ163" s="3">
        <v>57.267000000000003</v>
      </c>
      <c r="EL163" s="3" t="s">
        <v>9</v>
      </c>
      <c r="EM163" s="17">
        <v>42248</v>
      </c>
      <c r="EN163" s="3">
        <v>0</v>
      </c>
      <c r="EO163" s="3">
        <v>10.795999999999999</v>
      </c>
      <c r="EQ163" s="3" t="s">
        <v>10</v>
      </c>
      <c r="ER163" s="17">
        <v>41426</v>
      </c>
      <c r="ES163" s="3">
        <v>0</v>
      </c>
      <c r="ET163" s="3">
        <v>0</v>
      </c>
      <c r="EV163" s="3" t="s">
        <v>11</v>
      </c>
      <c r="EW163" s="17">
        <v>41518</v>
      </c>
      <c r="EX163" s="3">
        <v>29.4</v>
      </c>
      <c r="EY163" s="3">
        <v>4.3819999999999997</v>
      </c>
      <c r="FA163" s="3" t="s">
        <v>12</v>
      </c>
      <c r="FB163" s="17">
        <v>41426</v>
      </c>
      <c r="FC163" s="3">
        <v>0</v>
      </c>
      <c r="FD163" s="3">
        <v>3.597</v>
      </c>
      <c r="FF163" s="3" t="s">
        <v>22</v>
      </c>
      <c r="FG163" s="17">
        <v>41426</v>
      </c>
      <c r="FH163" s="3">
        <v>0</v>
      </c>
      <c r="FI163" s="3">
        <v>0</v>
      </c>
    </row>
    <row r="164" spans="1:165" x14ac:dyDescent="0.3">
      <c r="A164" s="3">
        <v>30093</v>
      </c>
      <c r="B164" s="17">
        <v>41548</v>
      </c>
      <c r="C164" s="3">
        <v>103.63</v>
      </c>
      <c r="D164" s="3">
        <v>52.503999999999998</v>
      </c>
      <c r="F164" s="3">
        <v>30105</v>
      </c>
      <c r="G164" s="17">
        <v>41791</v>
      </c>
      <c r="H164" s="3">
        <v>0</v>
      </c>
      <c r="I164" s="3">
        <v>5.8949999999999996</v>
      </c>
      <c r="K164" s="3">
        <v>30164</v>
      </c>
      <c r="L164" s="17">
        <v>42917</v>
      </c>
      <c r="M164" s="3">
        <v>0</v>
      </c>
      <c r="N164" s="3">
        <v>0</v>
      </c>
      <c r="P164" s="21">
        <v>30619</v>
      </c>
      <c r="Q164" s="17">
        <v>43040</v>
      </c>
      <c r="R164" s="3">
        <v>91.69</v>
      </c>
      <c r="S164" s="3">
        <v>63.7</v>
      </c>
      <c r="T164" s="3">
        <v>63.930999999999997</v>
      </c>
      <c r="V164" s="3">
        <v>30722</v>
      </c>
      <c r="W164" s="17">
        <v>43313</v>
      </c>
      <c r="X164" s="3">
        <v>0</v>
      </c>
      <c r="Y164" s="3">
        <v>2.6579999999999999</v>
      </c>
      <c r="AA164" s="3" t="s">
        <v>23</v>
      </c>
      <c r="AB164" s="17">
        <v>41487</v>
      </c>
      <c r="AC164" s="3">
        <v>0</v>
      </c>
      <c r="AD164" s="3">
        <v>5.4329999999999998</v>
      </c>
      <c r="AF164" s="3" t="s">
        <v>24</v>
      </c>
      <c r="AG164" s="17">
        <v>41456</v>
      </c>
      <c r="AH164" s="3">
        <v>0</v>
      </c>
      <c r="AI164" s="3">
        <v>0</v>
      </c>
      <c r="AK164" s="3" t="s">
        <v>25</v>
      </c>
      <c r="AL164" s="17">
        <v>41579</v>
      </c>
      <c r="AM164" s="3">
        <v>43.8</v>
      </c>
      <c r="AN164" s="3">
        <v>64.852999999999994</v>
      </c>
      <c r="AP164" s="3" t="s">
        <v>26</v>
      </c>
      <c r="AQ164" s="17">
        <v>41456</v>
      </c>
      <c r="AR164" s="3">
        <v>0</v>
      </c>
      <c r="AS164" s="3">
        <v>5.5659999999999998</v>
      </c>
      <c r="AU164" s="3" t="s">
        <v>13</v>
      </c>
      <c r="AV164" s="17">
        <v>41548</v>
      </c>
      <c r="AW164" s="3">
        <v>0</v>
      </c>
      <c r="AX164" s="3">
        <v>46.853000000000002</v>
      </c>
      <c r="AZ164" s="3" t="s">
        <v>27</v>
      </c>
      <c r="BA164" s="17">
        <v>41548</v>
      </c>
      <c r="BB164" s="3">
        <v>77.400000000000006</v>
      </c>
      <c r="BC164" s="3">
        <v>59.057000000000002</v>
      </c>
      <c r="BE164" s="3" t="s">
        <v>28</v>
      </c>
      <c r="BF164" s="17">
        <v>41456</v>
      </c>
      <c r="BG164" s="3">
        <v>0</v>
      </c>
      <c r="BH164" s="3">
        <v>0</v>
      </c>
      <c r="BJ164" s="3" t="s">
        <v>29</v>
      </c>
      <c r="BK164" s="17">
        <v>41456</v>
      </c>
      <c r="BL164" s="3">
        <v>0</v>
      </c>
      <c r="BM164" s="3">
        <v>0</v>
      </c>
      <c r="BO164" s="3" t="s">
        <v>30</v>
      </c>
      <c r="BP164" s="17">
        <v>41456</v>
      </c>
      <c r="BQ164" s="3">
        <v>0</v>
      </c>
      <c r="BR164" s="3">
        <v>0</v>
      </c>
      <c r="BT164" s="3" t="s">
        <v>31</v>
      </c>
      <c r="BU164" s="17">
        <v>41456</v>
      </c>
      <c r="BV164" s="3">
        <v>0</v>
      </c>
      <c r="BW164" s="3">
        <v>0</v>
      </c>
      <c r="BY164" s="3" t="s">
        <v>32</v>
      </c>
      <c r="BZ164" s="17">
        <v>41456</v>
      </c>
      <c r="CA164" s="3">
        <v>0</v>
      </c>
      <c r="CB164" s="3">
        <v>0</v>
      </c>
      <c r="CD164" s="3" t="s">
        <v>14</v>
      </c>
      <c r="CE164" s="17">
        <v>41487</v>
      </c>
      <c r="CF164" s="3">
        <v>5.6</v>
      </c>
      <c r="CG164" s="3">
        <v>0</v>
      </c>
      <c r="CI164" s="3" t="s">
        <v>15</v>
      </c>
      <c r="CJ164" s="17">
        <v>41671</v>
      </c>
      <c r="CK164" s="3">
        <v>146.4</v>
      </c>
      <c r="CL164" s="3">
        <v>151.46799999999999</v>
      </c>
      <c r="CN164" s="3" t="s">
        <v>16</v>
      </c>
      <c r="CO164" s="17">
        <v>42887</v>
      </c>
      <c r="CP164" s="3">
        <v>0</v>
      </c>
      <c r="CQ164" s="3">
        <v>0</v>
      </c>
      <c r="CS164" s="3" t="s">
        <v>17</v>
      </c>
      <c r="CT164" s="17">
        <v>42583</v>
      </c>
      <c r="CU164" s="3">
        <v>0</v>
      </c>
      <c r="CV164" s="3">
        <v>0</v>
      </c>
      <c r="CX164" s="3" t="s">
        <v>18</v>
      </c>
      <c r="CY164" s="17">
        <v>42705</v>
      </c>
      <c r="CZ164" s="3">
        <v>82.6</v>
      </c>
      <c r="DA164" s="3">
        <v>104.395</v>
      </c>
      <c r="DC164" s="3" t="s">
        <v>19</v>
      </c>
      <c r="DD164" s="17">
        <v>41487</v>
      </c>
      <c r="DE164" s="3">
        <v>0.1</v>
      </c>
      <c r="DF164" s="3">
        <v>0</v>
      </c>
      <c r="DH164" s="3" t="s">
        <v>20</v>
      </c>
      <c r="DI164" s="17">
        <v>42491</v>
      </c>
      <c r="DJ164" s="3">
        <v>0.2</v>
      </c>
      <c r="DK164" s="3">
        <v>16.337</v>
      </c>
      <c r="DM164" s="3" t="s">
        <v>21</v>
      </c>
      <c r="DN164" s="17">
        <v>42430</v>
      </c>
      <c r="DO164" s="3">
        <v>180</v>
      </c>
      <c r="DP164" s="3">
        <v>133.286</v>
      </c>
      <c r="DR164" s="3" t="s">
        <v>33</v>
      </c>
      <c r="DS164" s="17">
        <v>41548</v>
      </c>
      <c r="DT164" s="3">
        <v>38.1</v>
      </c>
      <c r="DU164" s="3">
        <v>58.094999999999999</v>
      </c>
      <c r="DW164" s="3" t="s">
        <v>34</v>
      </c>
      <c r="DX164" s="17">
        <v>41518</v>
      </c>
      <c r="DY164" s="3">
        <v>4.5999999999999996</v>
      </c>
      <c r="DZ164" s="3">
        <v>7.516</v>
      </c>
      <c r="EB164" s="3" t="s">
        <v>35</v>
      </c>
      <c r="EC164" s="17">
        <v>41640</v>
      </c>
      <c r="ED164" s="3">
        <v>95</v>
      </c>
      <c r="EE164" s="3">
        <v>90.031999999999996</v>
      </c>
      <c r="EG164" s="3" t="s">
        <v>8</v>
      </c>
      <c r="EH164" s="17">
        <v>41699</v>
      </c>
      <c r="EI164" s="3">
        <v>96.6</v>
      </c>
      <c r="EJ164" s="3">
        <v>171.858</v>
      </c>
      <c r="EL164" s="3" t="s">
        <v>9</v>
      </c>
      <c r="EM164" s="17">
        <v>42278</v>
      </c>
      <c r="EN164" s="3">
        <v>6.2</v>
      </c>
      <c r="EO164" s="3">
        <v>21.315000000000001</v>
      </c>
      <c r="EQ164" s="3" t="s">
        <v>10</v>
      </c>
      <c r="ER164" s="17">
        <v>41456</v>
      </c>
      <c r="ES164" s="3">
        <v>0</v>
      </c>
      <c r="ET164" s="3">
        <v>3.226</v>
      </c>
      <c r="EV164" s="3" t="s">
        <v>11</v>
      </c>
      <c r="EW164" s="17">
        <v>41548</v>
      </c>
      <c r="EX164" s="3">
        <v>41.2</v>
      </c>
      <c r="EY164" s="3">
        <v>61.177</v>
      </c>
      <c r="FA164" s="3" t="s">
        <v>12</v>
      </c>
      <c r="FB164" s="17">
        <v>41456</v>
      </c>
      <c r="FC164" s="3">
        <v>0</v>
      </c>
      <c r="FD164" s="3">
        <v>0</v>
      </c>
      <c r="FF164" s="3" t="s">
        <v>22</v>
      </c>
      <c r="FG164" s="17">
        <v>41456</v>
      </c>
      <c r="FH164" s="3">
        <v>0</v>
      </c>
      <c r="FI164" s="3">
        <v>0</v>
      </c>
    </row>
    <row r="165" spans="1:165" x14ac:dyDescent="0.3">
      <c r="A165" s="3">
        <v>30093</v>
      </c>
      <c r="B165" s="17">
        <v>41579</v>
      </c>
      <c r="C165" s="3">
        <v>87.62</v>
      </c>
      <c r="D165" s="3">
        <v>111.185</v>
      </c>
      <c r="F165" s="3">
        <v>30105</v>
      </c>
      <c r="G165" s="17">
        <v>41821</v>
      </c>
      <c r="H165" s="3">
        <v>0</v>
      </c>
      <c r="I165" s="3">
        <v>5.6429999999999998</v>
      </c>
      <c r="K165" s="3">
        <v>30164</v>
      </c>
      <c r="L165" s="17">
        <v>42948</v>
      </c>
      <c r="M165" s="3">
        <v>0</v>
      </c>
      <c r="N165" s="3">
        <v>0</v>
      </c>
      <c r="P165" s="21">
        <v>30619</v>
      </c>
      <c r="Q165" s="17">
        <v>43070</v>
      </c>
      <c r="R165" s="3">
        <v>88.65</v>
      </c>
      <c r="S165" s="3">
        <v>82.195999999999998</v>
      </c>
      <c r="T165" s="3">
        <v>89.659000000000006</v>
      </c>
      <c r="V165" s="3">
        <v>30722</v>
      </c>
      <c r="W165" s="17">
        <v>43344</v>
      </c>
      <c r="X165" s="3">
        <v>0</v>
      </c>
      <c r="Y165" s="3">
        <v>7.7270000000000003</v>
      </c>
      <c r="AA165" s="3" t="s">
        <v>23</v>
      </c>
      <c r="AB165" s="17">
        <v>41518</v>
      </c>
      <c r="AC165" s="3">
        <v>0</v>
      </c>
      <c r="AD165" s="3">
        <v>5.7460000000000004</v>
      </c>
      <c r="AF165" s="3" t="s">
        <v>24</v>
      </c>
      <c r="AG165" s="17">
        <v>41487</v>
      </c>
      <c r="AH165" s="3">
        <v>0</v>
      </c>
      <c r="AI165" s="3">
        <v>6.23</v>
      </c>
      <c r="AK165" s="3" t="s">
        <v>25</v>
      </c>
      <c r="AL165" s="17">
        <v>41609</v>
      </c>
      <c r="AM165" s="3">
        <v>128.6</v>
      </c>
      <c r="AN165" s="3">
        <v>153.56200000000001</v>
      </c>
      <c r="AP165" s="3" t="s">
        <v>26</v>
      </c>
      <c r="AQ165" s="17">
        <v>41487</v>
      </c>
      <c r="AR165" s="3">
        <v>0</v>
      </c>
      <c r="AS165" s="3">
        <v>11.811999999999999</v>
      </c>
      <c r="AU165" s="3" t="s">
        <v>13</v>
      </c>
      <c r="AV165" s="17">
        <v>42217</v>
      </c>
      <c r="AW165" s="3">
        <v>0</v>
      </c>
      <c r="AX165" s="3">
        <v>0</v>
      </c>
      <c r="AZ165" s="3" t="s">
        <v>27</v>
      </c>
      <c r="BA165" s="17">
        <v>41579</v>
      </c>
      <c r="BB165" s="3">
        <v>64.8</v>
      </c>
      <c r="BC165" s="3">
        <v>77.820999999999998</v>
      </c>
      <c r="BE165" s="3" t="s">
        <v>28</v>
      </c>
      <c r="BF165" s="17">
        <v>41487</v>
      </c>
      <c r="BG165" s="3">
        <v>0</v>
      </c>
      <c r="BH165" s="3">
        <v>0</v>
      </c>
      <c r="BJ165" s="3" t="s">
        <v>29</v>
      </c>
      <c r="BK165" s="17">
        <v>41487</v>
      </c>
      <c r="BL165" s="3">
        <v>0</v>
      </c>
      <c r="BM165" s="3">
        <v>0</v>
      </c>
      <c r="BO165" s="3" t="s">
        <v>30</v>
      </c>
      <c r="BP165" s="17">
        <v>41487</v>
      </c>
      <c r="BQ165" s="3">
        <v>0</v>
      </c>
      <c r="BR165" s="3">
        <v>0</v>
      </c>
      <c r="BT165" s="3" t="s">
        <v>31</v>
      </c>
      <c r="BU165" s="17">
        <v>41487</v>
      </c>
      <c r="BV165" s="3">
        <v>0</v>
      </c>
      <c r="BW165" s="3">
        <v>5.1550000000000002</v>
      </c>
      <c r="BY165" s="3" t="s">
        <v>32</v>
      </c>
      <c r="BZ165" s="17">
        <v>41487</v>
      </c>
      <c r="CA165" s="3">
        <v>0</v>
      </c>
      <c r="CB165" s="3">
        <v>0</v>
      </c>
      <c r="CD165" s="3" t="s">
        <v>14</v>
      </c>
      <c r="CE165" s="17">
        <v>41518</v>
      </c>
      <c r="CF165" s="3">
        <v>12.4</v>
      </c>
      <c r="CG165" s="3">
        <v>9.077</v>
      </c>
      <c r="CI165" s="3" t="s">
        <v>15</v>
      </c>
      <c r="CJ165" s="17">
        <v>41699</v>
      </c>
      <c r="CK165" s="3">
        <v>282.39999999999998</v>
      </c>
      <c r="CL165" s="3">
        <v>216.29400000000001</v>
      </c>
      <c r="CN165" s="3" t="s">
        <v>16</v>
      </c>
      <c r="CO165" s="17">
        <v>42917</v>
      </c>
      <c r="CP165" s="3">
        <v>0</v>
      </c>
      <c r="CQ165" s="3">
        <v>0</v>
      </c>
      <c r="CS165" s="3" t="s">
        <v>17</v>
      </c>
      <c r="CT165" s="17">
        <v>42614</v>
      </c>
      <c r="CU165" s="3">
        <v>5</v>
      </c>
      <c r="CV165" s="3">
        <v>5.5780000000000003</v>
      </c>
      <c r="CX165" s="3" t="s">
        <v>18</v>
      </c>
      <c r="CY165" s="17">
        <v>42736</v>
      </c>
      <c r="CZ165" s="3">
        <v>216.4</v>
      </c>
      <c r="DA165" s="3">
        <v>235.185</v>
      </c>
      <c r="DC165" s="3" t="s">
        <v>19</v>
      </c>
      <c r="DD165" s="17">
        <v>41518</v>
      </c>
      <c r="DE165" s="3">
        <v>7.3</v>
      </c>
      <c r="DF165" s="3">
        <v>10.24</v>
      </c>
      <c r="DH165" s="3" t="s">
        <v>20</v>
      </c>
      <c r="DI165" s="17">
        <v>42522</v>
      </c>
      <c r="DJ165" s="3">
        <v>0</v>
      </c>
      <c r="DK165" s="3">
        <v>6.8330000000000002</v>
      </c>
      <c r="DM165" s="3" t="s">
        <v>21</v>
      </c>
      <c r="DN165" s="17">
        <v>42461</v>
      </c>
      <c r="DO165" s="3">
        <v>16</v>
      </c>
      <c r="DP165" s="3">
        <v>14.055999999999999</v>
      </c>
      <c r="DR165" s="3" t="s">
        <v>33</v>
      </c>
      <c r="DS165" s="17">
        <v>41579</v>
      </c>
      <c r="DT165" s="3">
        <v>52.4</v>
      </c>
      <c r="DU165" s="3">
        <v>51.658000000000001</v>
      </c>
      <c r="DW165" s="3" t="s">
        <v>34</v>
      </c>
      <c r="DX165" s="17">
        <v>41548</v>
      </c>
      <c r="DY165" s="3">
        <v>55.8</v>
      </c>
      <c r="DZ165" s="3">
        <v>56.459000000000003</v>
      </c>
      <c r="EB165" s="3" t="s">
        <v>35</v>
      </c>
      <c r="EC165" s="17">
        <v>41671</v>
      </c>
      <c r="ED165" s="3">
        <v>113</v>
      </c>
      <c r="EE165" s="3">
        <v>198.94399999999999</v>
      </c>
      <c r="EG165" s="3" t="s">
        <v>8</v>
      </c>
      <c r="EH165" s="17">
        <v>42217</v>
      </c>
      <c r="EI165" s="3">
        <v>0</v>
      </c>
      <c r="EJ165" s="3">
        <v>0</v>
      </c>
      <c r="EL165" s="3" t="s">
        <v>9</v>
      </c>
      <c r="EM165" s="17">
        <v>42309</v>
      </c>
      <c r="EN165" s="3">
        <v>15.2</v>
      </c>
      <c r="EO165" s="3">
        <v>42.298999999999999</v>
      </c>
      <c r="EQ165" s="3" t="s">
        <v>10</v>
      </c>
      <c r="ER165" s="17">
        <v>41487</v>
      </c>
      <c r="ES165" s="3">
        <v>0</v>
      </c>
      <c r="ET165" s="3">
        <v>0</v>
      </c>
      <c r="EV165" s="3" t="s">
        <v>11</v>
      </c>
      <c r="EW165" s="17">
        <v>41579</v>
      </c>
      <c r="EX165" s="3">
        <v>11.8</v>
      </c>
      <c r="EY165" s="3">
        <v>43.689</v>
      </c>
      <c r="FA165" s="3" t="s">
        <v>12</v>
      </c>
      <c r="FB165" s="17">
        <v>41487</v>
      </c>
      <c r="FC165" s="3">
        <v>0</v>
      </c>
      <c r="FD165" s="3">
        <v>5.1689999999999996</v>
      </c>
      <c r="FF165" s="3" t="s">
        <v>22</v>
      </c>
      <c r="FG165" s="17">
        <v>41487</v>
      </c>
      <c r="FH165" s="3">
        <v>0.8</v>
      </c>
      <c r="FI165" s="3">
        <v>0</v>
      </c>
    </row>
    <row r="166" spans="1:165" x14ac:dyDescent="0.3">
      <c r="A166" s="3">
        <v>30093</v>
      </c>
      <c r="B166" s="17">
        <v>41609</v>
      </c>
      <c r="C166" s="3">
        <v>186.17</v>
      </c>
      <c r="D166" s="3">
        <v>137.577</v>
      </c>
      <c r="F166" s="3">
        <v>30105</v>
      </c>
      <c r="G166" s="17">
        <v>41852</v>
      </c>
      <c r="H166" s="3">
        <v>0</v>
      </c>
      <c r="I166" s="3">
        <v>8.5530000000000008</v>
      </c>
      <c r="K166" s="3">
        <v>30164</v>
      </c>
      <c r="L166" s="17">
        <v>42979</v>
      </c>
      <c r="M166" s="3">
        <v>25.4</v>
      </c>
      <c r="N166" s="3">
        <v>11.942</v>
      </c>
      <c r="P166" s="21">
        <v>30619</v>
      </c>
      <c r="Q166" s="17">
        <v>43101</v>
      </c>
      <c r="R166" s="3">
        <v>77.98</v>
      </c>
      <c r="S166" s="3">
        <v>164.453</v>
      </c>
      <c r="T166" s="3">
        <v>165.238</v>
      </c>
      <c r="V166" s="3">
        <v>30722</v>
      </c>
      <c r="W166" s="17">
        <v>43374</v>
      </c>
      <c r="X166" s="3">
        <v>8.89</v>
      </c>
      <c r="Y166" s="3">
        <v>18.509</v>
      </c>
      <c r="AA166" s="3" t="s">
        <v>23</v>
      </c>
      <c r="AB166" s="17">
        <v>41548</v>
      </c>
      <c r="AC166" s="3">
        <v>37</v>
      </c>
      <c r="AD166" s="3">
        <v>35.204000000000001</v>
      </c>
      <c r="AF166" s="3" t="s">
        <v>24</v>
      </c>
      <c r="AG166" s="17">
        <v>41518</v>
      </c>
      <c r="AH166" s="3">
        <v>0</v>
      </c>
      <c r="AI166" s="3">
        <v>5.8540000000000001</v>
      </c>
      <c r="AK166" s="3" t="s">
        <v>25</v>
      </c>
      <c r="AL166" s="17">
        <v>41640</v>
      </c>
      <c r="AM166" s="3">
        <v>147.4</v>
      </c>
      <c r="AN166" s="3">
        <v>113.28700000000001</v>
      </c>
      <c r="AP166" s="3" t="s">
        <v>26</v>
      </c>
      <c r="AQ166" s="17">
        <v>41518</v>
      </c>
      <c r="AR166" s="3">
        <v>0</v>
      </c>
      <c r="AS166" s="3">
        <v>9.5719999999999992</v>
      </c>
      <c r="AU166" s="3" t="s">
        <v>13</v>
      </c>
      <c r="AV166" s="17">
        <v>42248</v>
      </c>
      <c r="AW166" s="3">
        <v>56.4</v>
      </c>
      <c r="AX166" s="3">
        <v>29.696000000000002</v>
      </c>
      <c r="AZ166" s="3" t="s">
        <v>27</v>
      </c>
      <c r="BA166" s="17">
        <v>41609</v>
      </c>
      <c r="BB166" s="3">
        <v>130.6</v>
      </c>
      <c r="BC166" s="3">
        <v>180.12299999999999</v>
      </c>
      <c r="BE166" s="3" t="s">
        <v>28</v>
      </c>
      <c r="BF166" s="17">
        <v>41518</v>
      </c>
      <c r="BG166" s="3">
        <v>0</v>
      </c>
      <c r="BH166" s="3">
        <v>6.1710000000000003</v>
      </c>
      <c r="BJ166" s="3" t="s">
        <v>29</v>
      </c>
      <c r="BK166" s="17">
        <v>41518</v>
      </c>
      <c r="BL166" s="3">
        <v>0</v>
      </c>
      <c r="BM166" s="3">
        <v>8.74</v>
      </c>
      <c r="BO166" s="3" t="s">
        <v>30</v>
      </c>
      <c r="BP166" s="17">
        <v>41518</v>
      </c>
      <c r="BQ166" s="3">
        <v>0</v>
      </c>
      <c r="BR166" s="3">
        <v>8.74</v>
      </c>
      <c r="BT166" s="3" t="s">
        <v>31</v>
      </c>
      <c r="BU166" s="17">
        <v>41518</v>
      </c>
      <c r="BV166" s="3">
        <v>0</v>
      </c>
      <c r="BW166" s="3">
        <v>9.7720000000000002</v>
      </c>
      <c r="BY166" s="3" t="s">
        <v>32</v>
      </c>
      <c r="BZ166" s="17">
        <v>41518</v>
      </c>
      <c r="CA166" s="3">
        <v>0</v>
      </c>
      <c r="CB166" s="3">
        <v>7.5940000000000003</v>
      </c>
      <c r="CD166" s="3" t="s">
        <v>14</v>
      </c>
      <c r="CE166" s="17">
        <v>41548</v>
      </c>
      <c r="CF166" s="3">
        <v>17.2</v>
      </c>
      <c r="CG166" s="3">
        <v>52.029000000000003</v>
      </c>
      <c r="CI166" s="3" t="s">
        <v>15</v>
      </c>
      <c r="CJ166" s="17">
        <v>41730</v>
      </c>
      <c r="CK166" s="3">
        <v>12.2</v>
      </c>
      <c r="CL166" s="3">
        <v>21.405999999999999</v>
      </c>
      <c r="CN166" s="3" t="s">
        <v>16</v>
      </c>
      <c r="CO166" s="17">
        <v>42948</v>
      </c>
      <c r="CP166" s="3">
        <v>0</v>
      </c>
      <c r="CQ166" s="3">
        <v>0</v>
      </c>
      <c r="CS166" s="3" t="s">
        <v>17</v>
      </c>
      <c r="CT166" s="17">
        <v>42644</v>
      </c>
      <c r="CU166" s="3">
        <v>74.2</v>
      </c>
      <c r="CV166" s="3">
        <v>61.893000000000001</v>
      </c>
      <c r="CX166" s="3" t="s">
        <v>18</v>
      </c>
      <c r="CY166" s="17">
        <v>42767</v>
      </c>
      <c r="CZ166" s="3">
        <v>128</v>
      </c>
      <c r="DA166" s="3">
        <v>132.10400000000001</v>
      </c>
      <c r="DC166" s="3" t="s">
        <v>19</v>
      </c>
      <c r="DD166" s="17">
        <v>41548</v>
      </c>
      <c r="DE166" s="3">
        <v>108</v>
      </c>
      <c r="DF166" s="3">
        <v>58.890999999999998</v>
      </c>
      <c r="DH166" s="3" t="s">
        <v>20</v>
      </c>
      <c r="DI166" s="17">
        <v>42552</v>
      </c>
      <c r="DJ166" s="3">
        <v>0</v>
      </c>
      <c r="DK166" s="3">
        <v>0</v>
      </c>
      <c r="DM166" s="3" t="s">
        <v>21</v>
      </c>
      <c r="DN166" s="17">
        <v>42491</v>
      </c>
      <c r="DO166" s="3">
        <v>0</v>
      </c>
      <c r="DP166" s="3">
        <v>15.401</v>
      </c>
      <c r="DR166" s="3" t="s">
        <v>33</v>
      </c>
      <c r="DS166" s="17">
        <v>41609</v>
      </c>
      <c r="DT166" s="3">
        <v>158.6</v>
      </c>
      <c r="DU166" s="3">
        <v>99.436000000000007</v>
      </c>
      <c r="DW166" s="3" t="s">
        <v>34</v>
      </c>
      <c r="DX166" s="17">
        <v>41579</v>
      </c>
      <c r="DY166" s="3">
        <v>55.8</v>
      </c>
      <c r="DZ166" s="3">
        <v>51.491</v>
      </c>
      <c r="EB166" s="3" t="s">
        <v>35</v>
      </c>
      <c r="EC166" s="17">
        <v>41699</v>
      </c>
      <c r="ED166" s="3">
        <v>229</v>
      </c>
      <c r="EE166" s="3">
        <v>247.84299999999999</v>
      </c>
      <c r="EG166" s="3" t="s">
        <v>8</v>
      </c>
      <c r="EH166" s="17">
        <v>42248</v>
      </c>
      <c r="EI166" s="3">
        <v>11</v>
      </c>
      <c r="EJ166" s="3">
        <v>11.574999999999999</v>
      </c>
      <c r="EL166" s="3" t="s">
        <v>9</v>
      </c>
      <c r="EM166" s="17">
        <v>42339</v>
      </c>
      <c r="EN166" s="3">
        <v>0.2</v>
      </c>
      <c r="EO166" s="3">
        <v>58.706000000000003</v>
      </c>
      <c r="EQ166" s="3" t="s">
        <v>10</v>
      </c>
      <c r="ER166" s="17">
        <v>41518</v>
      </c>
      <c r="ES166" s="3">
        <v>5</v>
      </c>
      <c r="ET166" s="3">
        <v>6.9809999999999999</v>
      </c>
      <c r="EV166" s="3" t="s">
        <v>11</v>
      </c>
      <c r="EW166" s="17">
        <v>41609</v>
      </c>
      <c r="EX166" s="3">
        <v>89.4</v>
      </c>
      <c r="EY166" s="3">
        <v>115.05</v>
      </c>
      <c r="FA166" s="3" t="s">
        <v>12</v>
      </c>
      <c r="FB166" s="17">
        <v>41518</v>
      </c>
      <c r="FC166" s="3">
        <v>3.6</v>
      </c>
      <c r="FD166" s="3">
        <v>7.5970000000000004</v>
      </c>
      <c r="FF166" s="3" t="s">
        <v>22</v>
      </c>
      <c r="FG166" s="17">
        <v>41518</v>
      </c>
      <c r="FH166" s="3">
        <v>4</v>
      </c>
      <c r="FI166" s="3">
        <v>0.94599999999999995</v>
      </c>
    </row>
    <row r="167" spans="1:165" x14ac:dyDescent="0.3">
      <c r="A167" s="3">
        <v>30093</v>
      </c>
      <c r="B167" s="17">
        <v>41640</v>
      </c>
      <c r="C167" s="3">
        <v>1.27</v>
      </c>
      <c r="D167" s="3">
        <v>90.917000000000002</v>
      </c>
      <c r="F167" s="3">
        <v>30105</v>
      </c>
      <c r="G167" s="17">
        <v>41883</v>
      </c>
      <c r="H167" s="3">
        <v>0</v>
      </c>
      <c r="I167" s="3">
        <v>6.0819999999999999</v>
      </c>
      <c r="K167" s="3">
        <v>30164</v>
      </c>
      <c r="L167" s="17">
        <v>43009</v>
      </c>
      <c r="M167" s="3">
        <v>74.41</v>
      </c>
      <c r="N167" s="3">
        <v>76.441000000000003</v>
      </c>
      <c r="P167" s="21">
        <v>30619</v>
      </c>
      <c r="Q167" s="17">
        <v>43132</v>
      </c>
      <c r="R167" s="3">
        <v>116.84</v>
      </c>
      <c r="S167" s="3">
        <v>84.375</v>
      </c>
      <c r="T167" s="3">
        <v>80.561999999999998</v>
      </c>
      <c r="V167" s="3">
        <v>30722</v>
      </c>
      <c r="W167" s="17">
        <v>43405</v>
      </c>
      <c r="X167" s="3">
        <v>37.33</v>
      </c>
      <c r="Y167" s="3">
        <v>27.3</v>
      </c>
      <c r="AA167" s="3" t="s">
        <v>23</v>
      </c>
      <c r="AB167" s="17">
        <v>41579</v>
      </c>
      <c r="AC167" s="3">
        <v>52.5</v>
      </c>
      <c r="AD167" s="3">
        <v>46.042000000000002</v>
      </c>
      <c r="AF167" s="3" t="s">
        <v>24</v>
      </c>
      <c r="AG167" s="17">
        <v>41548</v>
      </c>
      <c r="AH167" s="3">
        <v>18</v>
      </c>
      <c r="AI167" s="3">
        <v>37.226999999999997</v>
      </c>
      <c r="AK167" s="3" t="s">
        <v>25</v>
      </c>
      <c r="AL167" s="17">
        <v>41671</v>
      </c>
      <c r="AM167" s="3">
        <v>112.4</v>
      </c>
      <c r="AN167" s="3">
        <v>213.06200000000001</v>
      </c>
      <c r="AP167" s="3" t="s">
        <v>26</v>
      </c>
      <c r="AQ167" s="17">
        <v>41548</v>
      </c>
      <c r="AR167" s="3">
        <v>52.8</v>
      </c>
      <c r="AS167" s="3">
        <v>59.445999999999998</v>
      </c>
      <c r="AU167" s="3" t="s">
        <v>13</v>
      </c>
      <c r="AV167" s="17">
        <v>42278</v>
      </c>
      <c r="AW167" s="3">
        <v>7</v>
      </c>
      <c r="AX167" s="3">
        <v>15.968</v>
      </c>
      <c r="AZ167" s="3" t="s">
        <v>27</v>
      </c>
      <c r="BA167" s="17">
        <v>41640</v>
      </c>
      <c r="BB167" s="3">
        <v>75.400000000000006</v>
      </c>
      <c r="BC167" s="3">
        <v>116.01900000000001</v>
      </c>
      <c r="BE167" s="3" t="s">
        <v>28</v>
      </c>
      <c r="BF167" s="17">
        <v>41548</v>
      </c>
      <c r="BG167" s="3">
        <v>59</v>
      </c>
      <c r="BH167" s="3">
        <v>46.96</v>
      </c>
      <c r="BJ167" s="3" t="s">
        <v>29</v>
      </c>
      <c r="BK167" s="17">
        <v>41548</v>
      </c>
      <c r="BL167" s="3">
        <v>85</v>
      </c>
      <c r="BM167" s="3">
        <v>54.764000000000003</v>
      </c>
      <c r="BO167" s="3" t="s">
        <v>30</v>
      </c>
      <c r="BP167" s="17">
        <v>41548</v>
      </c>
      <c r="BQ167" s="3">
        <v>63</v>
      </c>
      <c r="BR167" s="3">
        <v>54.764000000000003</v>
      </c>
      <c r="BT167" s="3" t="s">
        <v>31</v>
      </c>
      <c r="BU167" s="17">
        <v>41548</v>
      </c>
      <c r="BV167" s="3">
        <v>99</v>
      </c>
      <c r="BW167" s="3">
        <v>52.643999999999998</v>
      </c>
      <c r="BY167" s="3" t="s">
        <v>32</v>
      </c>
      <c r="BZ167" s="17">
        <v>41548</v>
      </c>
      <c r="CA167" s="3">
        <v>119.5</v>
      </c>
      <c r="CB167" s="3">
        <v>45.786999999999999</v>
      </c>
      <c r="CD167" s="3" t="s">
        <v>14</v>
      </c>
      <c r="CE167" s="17">
        <v>42217</v>
      </c>
      <c r="CF167" s="3">
        <v>0</v>
      </c>
      <c r="CG167" s="3">
        <v>0</v>
      </c>
      <c r="CI167" s="3" t="s">
        <v>15</v>
      </c>
      <c r="CJ167" s="17">
        <v>41760</v>
      </c>
      <c r="CK167" s="3">
        <v>0.2</v>
      </c>
      <c r="CL167" s="3">
        <v>0</v>
      </c>
      <c r="CN167" s="3" t="s">
        <v>16</v>
      </c>
      <c r="CO167" s="17">
        <v>42979</v>
      </c>
      <c r="CP167" s="3">
        <v>23.8</v>
      </c>
      <c r="CQ167" s="3">
        <v>11.942</v>
      </c>
      <c r="CS167" s="3" t="s">
        <v>17</v>
      </c>
      <c r="CT167" s="17">
        <v>42675</v>
      </c>
      <c r="CU167" s="3">
        <v>164.2</v>
      </c>
      <c r="CV167" s="3">
        <v>103.172</v>
      </c>
      <c r="CX167" s="3" t="s">
        <v>18</v>
      </c>
      <c r="CY167" s="17">
        <v>42795</v>
      </c>
      <c r="CZ167" s="3">
        <v>1.2</v>
      </c>
      <c r="DA167" s="3">
        <v>54.216999999999999</v>
      </c>
      <c r="DC167" s="3" t="s">
        <v>19</v>
      </c>
      <c r="DD167" s="17">
        <v>41579</v>
      </c>
      <c r="DE167" s="3">
        <v>109.7</v>
      </c>
      <c r="DF167" s="3">
        <v>113.744</v>
      </c>
      <c r="DH167" s="3" t="s">
        <v>20</v>
      </c>
      <c r="DI167" s="17">
        <v>42583</v>
      </c>
      <c r="DJ167" s="3">
        <v>0</v>
      </c>
      <c r="DK167" s="3">
        <v>0</v>
      </c>
      <c r="DM167" s="3" t="s">
        <v>21</v>
      </c>
      <c r="DN167" s="17">
        <v>42522</v>
      </c>
      <c r="DO167" s="3">
        <v>13</v>
      </c>
      <c r="DP167" s="3">
        <v>7.4420000000000002</v>
      </c>
      <c r="DR167" s="3" t="s">
        <v>33</v>
      </c>
      <c r="DS167" s="17">
        <v>41640</v>
      </c>
      <c r="DT167" s="3">
        <v>97.7</v>
      </c>
      <c r="DU167" s="3">
        <v>71.284000000000006</v>
      </c>
      <c r="DW167" s="3" t="s">
        <v>34</v>
      </c>
      <c r="DX167" s="17">
        <v>41609</v>
      </c>
      <c r="DY167" s="3">
        <v>107.4</v>
      </c>
      <c r="DZ167" s="3">
        <v>94.022000000000006</v>
      </c>
      <c r="EB167" s="3" t="s">
        <v>35</v>
      </c>
      <c r="EC167" s="17">
        <v>41730</v>
      </c>
      <c r="ED167" s="3">
        <v>28</v>
      </c>
      <c r="EE167" s="3">
        <v>16.853999999999999</v>
      </c>
      <c r="EG167" s="3" t="s">
        <v>8</v>
      </c>
      <c r="EH167" s="17">
        <v>42278</v>
      </c>
      <c r="EI167" s="3">
        <v>0</v>
      </c>
      <c r="EJ167" s="3">
        <v>26.004000000000001</v>
      </c>
      <c r="EL167" s="3" t="s">
        <v>9</v>
      </c>
      <c r="EM167" s="17">
        <v>42370</v>
      </c>
      <c r="EN167" s="3">
        <v>69.599999999999994</v>
      </c>
      <c r="EO167" s="3">
        <v>86.427000000000007</v>
      </c>
      <c r="EQ167" s="3" t="s">
        <v>10</v>
      </c>
      <c r="ER167" s="17">
        <v>41548</v>
      </c>
      <c r="ES167" s="3">
        <v>23.5</v>
      </c>
      <c r="ET167" s="3">
        <v>55.405000000000001</v>
      </c>
      <c r="EV167" s="3" t="s">
        <v>11</v>
      </c>
      <c r="EW167" s="17">
        <v>41640</v>
      </c>
      <c r="EX167" s="3">
        <v>36.6</v>
      </c>
      <c r="EY167" s="3">
        <v>74.039000000000001</v>
      </c>
      <c r="FA167" s="3" t="s">
        <v>12</v>
      </c>
      <c r="FB167" s="17">
        <v>41548</v>
      </c>
      <c r="FC167" s="3">
        <v>270.5</v>
      </c>
      <c r="FD167" s="3">
        <v>59.298000000000002</v>
      </c>
      <c r="FF167" s="3" t="s">
        <v>22</v>
      </c>
      <c r="FG167" s="17">
        <v>41548</v>
      </c>
      <c r="FH167" s="3">
        <v>105.4</v>
      </c>
      <c r="FI167" s="3">
        <v>83.049000000000007</v>
      </c>
    </row>
    <row r="168" spans="1:165" x14ac:dyDescent="0.3">
      <c r="A168" s="3">
        <v>30093</v>
      </c>
      <c r="B168" s="17">
        <v>41671</v>
      </c>
      <c r="C168" s="3">
        <v>1.27</v>
      </c>
      <c r="D168" s="3">
        <v>138.91200000000001</v>
      </c>
      <c r="F168" s="3">
        <v>30105</v>
      </c>
      <c r="G168" s="17">
        <v>41913</v>
      </c>
      <c r="H168" s="3">
        <v>33.53</v>
      </c>
      <c r="I168" s="3">
        <v>21.074999999999999</v>
      </c>
      <c r="K168" s="3">
        <v>30164</v>
      </c>
      <c r="L168" s="17">
        <v>43040</v>
      </c>
      <c r="M168" s="3">
        <v>85.6</v>
      </c>
      <c r="N168" s="3">
        <v>74.734999999999999</v>
      </c>
      <c r="P168" s="21">
        <v>30619</v>
      </c>
      <c r="Q168" s="17">
        <v>43160</v>
      </c>
      <c r="R168" s="3">
        <v>154.94</v>
      </c>
      <c r="S168" s="3">
        <v>105.301</v>
      </c>
      <c r="T168" s="3">
        <v>103.651</v>
      </c>
      <c r="V168" s="3">
        <v>30722</v>
      </c>
      <c r="W168" s="17">
        <v>43435</v>
      </c>
      <c r="X168" s="3">
        <v>188.22</v>
      </c>
      <c r="Y168" s="3">
        <v>104.071</v>
      </c>
      <c r="AA168" s="3" t="s">
        <v>23</v>
      </c>
      <c r="AB168" s="17">
        <v>41609</v>
      </c>
      <c r="AC168" s="3">
        <v>86</v>
      </c>
      <c r="AD168" s="3">
        <v>125.13</v>
      </c>
      <c r="AF168" s="3" t="s">
        <v>24</v>
      </c>
      <c r="AG168" s="17">
        <v>41579</v>
      </c>
      <c r="AH168" s="3">
        <v>36.5</v>
      </c>
      <c r="AI168" s="3">
        <v>48.594000000000001</v>
      </c>
      <c r="AK168" s="3" t="s">
        <v>25</v>
      </c>
      <c r="AL168" s="17">
        <v>41699</v>
      </c>
      <c r="AM168" s="3">
        <v>125.4</v>
      </c>
      <c r="AN168" s="3">
        <v>280.58800000000002</v>
      </c>
      <c r="AP168" s="3" t="s">
        <v>26</v>
      </c>
      <c r="AQ168" s="17">
        <v>41579</v>
      </c>
      <c r="AR168" s="3">
        <v>32.9</v>
      </c>
      <c r="AS168" s="3">
        <v>74.34</v>
      </c>
      <c r="AU168" s="3" t="s">
        <v>13</v>
      </c>
      <c r="AV168" s="17">
        <v>42309</v>
      </c>
      <c r="AW168" s="3">
        <v>23</v>
      </c>
      <c r="AX168" s="3">
        <v>49.67</v>
      </c>
      <c r="AZ168" s="3" t="s">
        <v>27</v>
      </c>
      <c r="BA168" s="17">
        <v>41671</v>
      </c>
      <c r="BB168" s="3">
        <v>170.2</v>
      </c>
      <c r="BC168" s="3">
        <v>202.63300000000001</v>
      </c>
      <c r="BE168" s="3" t="s">
        <v>28</v>
      </c>
      <c r="BF168" s="17">
        <v>41579</v>
      </c>
      <c r="BG168" s="3">
        <v>54</v>
      </c>
      <c r="BH168" s="3">
        <v>79.442999999999998</v>
      </c>
      <c r="BJ168" s="3" t="s">
        <v>29</v>
      </c>
      <c r="BK168" s="17">
        <v>41579</v>
      </c>
      <c r="BL168" s="3">
        <v>108.5</v>
      </c>
      <c r="BM168" s="3">
        <v>91.555999999999997</v>
      </c>
      <c r="BO168" s="3" t="s">
        <v>30</v>
      </c>
      <c r="BP168" s="17">
        <v>41579</v>
      </c>
      <c r="BQ168" s="3">
        <v>122</v>
      </c>
      <c r="BR168" s="3">
        <v>91.555999999999997</v>
      </c>
      <c r="BT168" s="3" t="s">
        <v>31</v>
      </c>
      <c r="BU168" s="17">
        <v>41579</v>
      </c>
      <c r="BV168" s="3">
        <v>93.5</v>
      </c>
      <c r="BW168" s="3">
        <v>101.407</v>
      </c>
      <c r="BY168" s="3" t="s">
        <v>32</v>
      </c>
      <c r="BZ168" s="17">
        <v>41579</v>
      </c>
      <c r="CA168" s="3">
        <v>110</v>
      </c>
      <c r="CB168" s="3">
        <v>97.463999999999999</v>
      </c>
      <c r="CD168" s="3" t="s">
        <v>14</v>
      </c>
      <c r="CE168" s="17">
        <v>42248</v>
      </c>
      <c r="CF168" s="3">
        <v>103.6</v>
      </c>
      <c r="CG168" s="3">
        <v>18.678000000000001</v>
      </c>
      <c r="CI168" s="3" t="s">
        <v>15</v>
      </c>
      <c r="CJ168" s="17">
        <v>41791</v>
      </c>
      <c r="CK168" s="3">
        <v>2.4</v>
      </c>
      <c r="CL168" s="3">
        <v>0</v>
      </c>
      <c r="CN168" s="3" t="s">
        <v>16</v>
      </c>
      <c r="CO168" s="17">
        <v>43009</v>
      </c>
      <c r="CP168" s="3">
        <v>77</v>
      </c>
      <c r="CQ168" s="3">
        <v>76.441000000000003</v>
      </c>
      <c r="CS168" s="3" t="s">
        <v>17</v>
      </c>
      <c r="CT168" s="17">
        <v>42705</v>
      </c>
      <c r="CU168" s="3">
        <v>105.8</v>
      </c>
      <c r="CV168" s="3">
        <v>106.15900000000001</v>
      </c>
      <c r="CX168" s="3" t="s">
        <v>18</v>
      </c>
      <c r="CY168" s="17">
        <v>42826</v>
      </c>
      <c r="CZ168" s="3">
        <v>76.2</v>
      </c>
      <c r="DA168" s="3">
        <v>82.653999999999996</v>
      </c>
      <c r="DC168" s="3" t="s">
        <v>19</v>
      </c>
      <c r="DD168" s="17">
        <v>41609</v>
      </c>
      <c r="DE168" s="3">
        <v>220.1</v>
      </c>
      <c r="DF168" s="3">
        <v>142.12899999999999</v>
      </c>
      <c r="DH168" s="3" t="s">
        <v>20</v>
      </c>
      <c r="DI168" s="17">
        <v>42614</v>
      </c>
      <c r="DJ168" s="3">
        <v>0</v>
      </c>
      <c r="DK168" s="3">
        <v>5.8869999999999996</v>
      </c>
      <c r="DM168" s="3" t="s">
        <v>21</v>
      </c>
      <c r="DN168" s="17">
        <v>42552</v>
      </c>
      <c r="DO168" s="3">
        <v>2.6</v>
      </c>
      <c r="DP168" s="3">
        <v>0</v>
      </c>
      <c r="DR168" s="3" t="s">
        <v>33</v>
      </c>
      <c r="DS168" s="17">
        <v>41671</v>
      </c>
      <c r="DT168" s="3">
        <v>205.1</v>
      </c>
      <c r="DU168" s="3">
        <v>156.71299999999999</v>
      </c>
      <c r="DW168" s="3" t="s">
        <v>34</v>
      </c>
      <c r="DX168" s="17">
        <v>41640</v>
      </c>
      <c r="DY168" s="3">
        <v>52.6</v>
      </c>
      <c r="DZ168" s="3">
        <v>72.837000000000003</v>
      </c>
      <c r="EB168" s="3" t="s">
        <v>35</v>
      </c>
      <c r="EC168" s="17">
        <v>41760</v>
      </c>
      <c r="ED168" s="3">
        <v>0</v>
      </c>
      <c r="EE168" s="3">
        <v>0</v>
      </c>
      <c r="EG168" s="3" t="s">
        <v>8</v>
      </c>
      <c r="EH168" s="17">
        <v>42401</v>
      </c>
      <c r="EI168" s="3">
        <v>39.4</v>
      </c>
      <c r="EJ168" s="3">
        <v>95.995000000000005</v>
      </c>
      <c r="EL168" s="3" t="s">
        <v>9</v>
      </c>
      <c r="EM168" s="17">
        <v>42401</v>
      </c>
      <c r="EN168" s="3">
        <v>21.4</v>
      </c>
      <c r="EO168" s="3">
        <v>74.513999999999996</v>
      </c>
      <c r="EQ168" s="3" t="s">
        <v>10</v>
      </c>
      <c r="ER168" s="17">
        <v>41579</v>
      </c>
      <c r="ES168" s="3">
        <v>27.5</v>
      </c>
      <c r="ET168" s="3">
        <v>53.043999999999997</v>
      </c>
      <c r="EV168" s="3" t="s">
        <v>11</v>
      </c>
      <c r="EW168" s="17">
        <v>41671</v>
      </c>
      <c r="EX168" s="3">
        <v>31.2</v>
      </c>
      <c r="EY168" s="3">
        <v>80.885000000000005</v>
      </c>
      <c r="FA168" s="3" t="s">
        <v>12</v>
      </c>
      <c r="FB168" s="17">
        <v>41579</v>
      </c>
      <c r="FC168" s="3">
        <v>98.4</v>
      </c>
      <c r="FD168" s="3">
        <v>73.998000000000005</v>
      </c>
      <c r="FF168" s="3" t="s">
        <v>22</v>
      </c>
      <c r="FG168" s="17">
        <v>41579</v>
      </c>
      <c r="FH168" s="3">
        <v>141.80000000000001</v>
      </c>
      <c r="FI168" s="3">
        <v>85.001000000000005</v>
      </c>
    </row>
    <row r="169" spans="1:165" x14ac:dyDescent="0.3">
      <c r="A169" s="3">
        <v>30093</v>
      </c>
      <c r="B169" s="17">
        <v>41699</v>
      </c>
      <c r="C169" s="3">
        <v>114.56</v>
      </c>
      <c r="D169" s="3">
        <v>241.917</v>
      </c>
      <c r="F169" s="3">
        <v>30105</v>
      </c>
      <c r="G169" s="17">
        <v>41944</v>
      </c>
      <c r="H169" s="3">
        <v>106.68</v>
      </c>
      <c r="I169" s="3">
        <v>100.303</v>
      </c>
      <c r="K169" s="3">
        <v>30164</v>
      </c>
      <c r="L169" s="17">
        <v>43070</v>
      </c>
      <c r="M169" s="3">
        <v>135.38999999999999</v>
      </c>
      <c r="N169" s="3">
        <v>95.876000000000005</v>
      </c>
      <c r="P169" s="21">
        <v>30619</v>
      </c>
      <c r="Q169" s="17">
        <v>43191</v>
      </c>
      <c r="R169" s="3">
        <v>43.94</v>
      </c>
      <c r="S169" s="3">
        <v>39.520000000000003</v>
      </c>
      <c r="T169" s="3">
        <v>37.293999999999997</v>
      </c>
      <c r="V169" s="3">
        <v>30722</v>
      </c>
      <c r="W169" s="17">
        <v>43466</v>
      </c>
      <c r="X169" s="3">
        <v>83.06</v>
      </c>
      <c r="Y169" s="3">
        <v>98.06</v>
      </c>
      <c r="AA169" s="3" t="s">
        <v>23</v>
      </c>
      <c r="AB169" s="17">
        <v>41640</v>
      </c>
      <c r="AC169" s="3">
        <v>128.19999999999999</v>
      </c>
      <c r="AD169" s="3">
        <v>99.798000000000002</v>
      </c>
      <c r="AF169" s="3" t="s">
        <v>24</v>
      </c>
      <c r="AG169" s="17">
        <v>41609</v>
      </c>
      <c r="AH169" s="3">
        <v>68</v>
      </c>
      <c r="AI169" s="3">
        <v>145.01900000000001</v>
      </c>
      <c r="AK169" s="3" t="s">
        <v>25</v>
      </c>
      <c r="AL169" s="17">
        <v>41730</v>
      </c>
      <c r="AM169" s="3">
        <v>12.6</v>
      </c>
      <c r="AN169" s="3">
        <v>14.497999999999999</v>
      </c>
      <c r="AP169" s="3" t="s">
        <v>26</v>
      </c>
      <c r="AQ169" s="17">
        <v>41609</v>
      </c>
      <c r="AR169" s="3">
        <v>144.80000000000001</v>
      </c>
      <c r="AS169" s="3">
        <v>201.15100000000001</v>
      </c>
      <c r="AU169" s="3" t="s">
        <v>13</v>
      </c>
      <c r="AV169" s="17">
        <v>42339</v>
      </c>
      <c r="AW169" s="3">
        <v>9.1999999999999993</v>
      </c>
      <c r="AX169" s="3">
        <v>51.384999999999998</v>
      </c>
      <c r="AZ169" s="3" t="s">
        <v>27</v>
      </c>
      <c r="BA169" s="17">
        <v>41699</v>
      </c>
      <c r="BB169" s="3">
        <v>258.8</v>
      </c>
      <c r="BC169" s="3">
        <v>244.85300000000001</v>
      </c>
      <c r="BE169" s="3" t="s">
        <v>28</v>
      </c>
      <c r="BF169" s="17">
        <v>41609</v>
      </c>
      <c r="BG169" s="3">
        <v>74</v>
      </c>
      <c r="BH169" s="3">
        <v>133.02000000000001</v>
      </c>
      <c r="BJ169" s="3" t="s">
        <v>29</v>
      </c>
      <c r="BK169" s="17">
        <v>41609</v>
      </c>
      <c r="BL169" s="3">
        <v>95</v>
      </c>
      <c r="BM169" s="3">
        <v>142.43199999999999</v>
      </c>
      <c r="BO169" s="3" t="s">
        <v>30</v>
      </c>
      <c r="BP169" s="17">
        <v>41609</v>
      </c>
      <c r="BQ169" s="3">
        <v>71.5</v>
      </c>
      <c r="BR169" s="3">
        <v>142.43199999999999</v>
      </c>
      <c r="BT169" s="3" t="s">
        <v>31</v>
      </c>
      <c r="BU169" s="17">
        <v>41609</v>
      </c>
      <c r="BV169" s="3">
        <v>69</v>
      </c>
      <c r="BW169" s="3">
        <v>173.756</v>
      </c>
      <c r="BY169" s="3" t="s">
        <v>32</v>
      </c>
      <c r="BZ169" s="17">
        <v>41609</v>
      </c>
      <c r="CA169" s="3">
        <v>79.8</v>
      </c>
      <c r="CB169" s="3">
        <v>139.78299999999999</v>
      </c>
      <c r="CD169" s="3" t="s">
        <v>14</v>
      </c>
      <c r="CE169" s="17">
        <v>42278</v>
      </c>
      <c r="CF169" s="3">
        <v>0</v>
      </c>
      <c r="CG169" s="3">
        <v>22.016999999999999</v>
      </c>
      <c r="CI169" s="3" t="s">
        <v>15</v>
      </c>
      <c r="CJ169" s="17">
        <v>41821</v>
      </c>
      <c r="CK169" s="3">
        <v>0.2</v>
      </c>
      <c r="CL169" s="3">
        <v>0</v>
      </c>
      <c r="CN169" s="3" t="s">
        <v>16</v>
      </c>
      <c r="CO169" s="17">
        <v>43040</v>
      </c>
      <c r="CP169" s="3">
        <v>82</v>
      </c>
      <c r="CQ169" s="3">
        <v>74.734999999999999</v>
      </c>
      <c r="CS169" s="3" t="s">
        <v>17</v>
      </c>
      <c r="CT169" s="17">
        <v>42736</v>
      </c>
      <c r="CU169" s="3">
        <v>278</v>
      </c>
      <c r="CV169" s="3">
        <v>246.322</v>
      </c>
      <c r="CX169" s="3" t="s">
        <v>18</v>
      </c>
      <c r="CY169" s="17">
        <v>42856</v>
      </c>
      <c r="CZ169" s="3">
        <v>30.2</v>
      </c>
      <c r="DA169" s="3">
        <v>16.279</v>
      </c>
      <c r="DC169" s="3" t="s">
        <v>19</v>
      </c>
      <c r="DD169" s="17">
        <v>41640</v>
      </c>
      <c r="DE169" s="3">
        <v>71.599999999999994</v>
      </c>
      <c r="DF169" s="3">
        <v>84.914000000000001</v>
      </c>
      <c r="DH169" s="3" t="s">
        <v>20</v>
      </c>
      <c r="DI169" s="17">
        <v>42644</v>
      </c>
      <c r="DJ169" s="3">
        <v>0.2</v>
      </c>
      <c r="DK169" s="3">
        <v>62.26</v>
      </c>
      <c r="DM169" s="3" t="s">
        <v>21</v>
      </c>
      <c r="DN169" s="17">
        <v>42583</v>
      </c>
      <c r="DO169" s="3">
        <v>0</v>
      </c>
      <c r="DP169" s="3">
        <v>0</v>
      </c>
      <c r="DR169" s="3" t="s">
        <v>33</v>
      </c>
      <c r="DS169" s="17">
        <v>41699</v>
      </c>
      <c r="DT169" s="3">
        <v>244.1</v>
      </c>
      <c r="DU169" s="3">
        <v>194.994</v>
      </c>
      <c r="DW169" s="3" t="s">
        <v>34</v>
      </c>
      <c r="DX169" s="17">
        <v>41671</v>
      </c>
      <c r="DY169" s="3">
        <v>204.4</v>
      </c>
      <c r="DZ169" s="3">
        <v>155.71100000000001</v>
      </c>
      <c r="EB169" s="3" t="s">
        <v>35</v>
      </c>
      <c r="EC169" s="17">
        <v>41791</v>
      </c>
      <c r="ED169" s="3">
        <v>0</v>
      </c>
      <c r="EE169" s="3">
        <v>0</v>
      </c>
      <c r="EG169" s="3" t="s">
        <v>8</v>
      </c>
      <c r="EH169" s="17">
        <v>42430</v>
      </c>
      <c r="EI169" s="3">
        <v>28.6</v>
      </c>
      <c r="EJ169" s="3">
        <v>105.14700000000001</v>
      </c>
      <c r="EL169" s="3" t="s">
        <v>9</v>
      </c>
      <c r="EM169" s="17">
        <v>42430</v>
      </c>
      <c r="EN169" s="3">
        <v>178.2</v>
      </c>
      <c r="EO169" s="3">
        <v>97.536000000000001</v>
      </c>
      <c r="EQ169" s="3" t="s">
        <v>10</v>
      </c>
      <c r="ER169" s="17">
        <v>41609</v>
      </c>
      <c r="ES169" s="3">
        <v>112.5</v>
      </c>
      <c r="ET169" s="3">
        <v>98.378</v>
      </c>
      <c r="EV169" s="3" t="s">
        <v>11</v>
      </c>
      <c r="EW169" s="17">
        <v>41699</v>
      </c>
      <c r="EX169" s="3">
        <v>146.6</v>
      </c>
      <c r="EY169" s="3">
        <v>188.62899999999999</v>
      </c>
      <c r="FA169" s="3" t="s">
        <v>12</v>
      </c>
      <c r="FB169" s="17">
        <v>41609</v>
      </c>
      <c r="FC169" s="3">
        <v>108</v>
      </c>
      <c r="FD169" s="3">
        <v>100.73</v>
      </c>
      <c r="FF169" s="3" t="s">
        <v>22</v>
      </c>
      <c r="FG169" s="17">
        <v>41609</v>
      </c>
      <c r="FH169" s="3">
        <v>147</v>
      </c>
      <c r="FI169" s="3">
        <v>138.36199999999999</v>
      </c>
    </row>
    <row r="170" spans="1:165" x14ac:dyDescent="0.3">
      <c r="A170" s="3">
        <v>30093</v>
      </c>
      <c r="B170" s="17">
        <v>41730</v>
      </c>
      <c r="C170" s="3">
        <v>25.66</v>
      </c>
      <c r="D170" s="3">
        <v>19.667000000000002</v>
      </c>
      <c r="F170" s="3">
        <v>30105</v>
      </c>
      <c r="G170" s="17">
        <v>41974</v>
      </c>
      <c r="H170" s="3">
        <v>130.55000000000001</v>
      </c>
      <c r="I170" s="3">
        <v>127.426</v>
      </c>
      <c r="K170" s="3">
        <v>30164</v>
      </c>
      <c r="L170" s="17">
        <v>43101</v>
      </c>
      <c r="M170" s="3">
        <v>66.81</v>
      </c>
      <c r="N170" s="3">
        <v>148.18299999999999</v>
      </c>
      <c r="P170" s="21">
        <v>30619</v>
      </c>
      <c r="Q170" s="17">
        <v>43221</v>
      </c>
      <c r="R170" s="3">
        <v>22.1</v>
      </c>
      <c r="S170" s="3">
        <v>13.994999999999999</v>
      </c>
      <c r="T170" s="3">
        <v>15.875999999999999</v>
      </c>
      <c r="V170" s="3">
        <v>30722</v>
      </c>
      <c r="W170" s="17">
        <v>43497</v>
      </c>
      <c r="X170" s="3">
        <v>9.14</v>
      </c>
      <c r="Y170" s="3">
        <v>115.14400000000001</v>
      </c>
      <c r="AA170" s="3" t="s">
        <v>23</v>
      </c>
      <c r="AB170" s="17">
        <v>41671</v>
      </c>
      <c r="AC170" s="3">
        <v>87.7</v>
      </c>
      <c r="AD170" s="3">
        <v>121.089</v>
      </c>
      <c r="AF170" s="3" t="s">
        <v>24</v>
      </c>
      <c r="AG170" s="17">
        <v>41640</v>
      </c>
      <c r="AH170" s="3">
        <v>159</v>
      </c>
      <c r="AI170" s="3">
        <v>98.564999999999998</v>
      </c>
      <c r="AK170" s="3" t="s">
        <v>25</v>
      </c>
      <c r="AL170" s="17">
        <v>41760</v>
      </c>
      <c r="AM170" s="3">
        <v>1.8</v>
      </c>
      <c r="AN170" s="3">
        <v>5.44</v>
      </c>
      <c r="AP170" s="3" t="s">
        <v>26</v>
      </c>
      <c r="AQ170" s="17">
        <v>41640</v>
      </c>
      <c r="AR170" s="3">
        <v>127.8</v>
      </c>
      <c r="AS170" s="3">
        <v>119.497</v>
      </c>
      <c r="AU170" s="3" t="s">
        <v>13</v>
      </c>
      <c r="AV170" s="17">
        <v>42370</v>
      </c>
      <c r="AW170" s="3">
        <v>86.8</v>
      </c>
      <c r="AX170" s="3">
        <v>106.14400000000001</v>
      </c>
      <c r="AZ170" s="3" t="s">
        <v>27</v>
      </c>
      <c r="BA170" s="17">
        <v>41730</v>
      </c>
      <c r="BB170" s="3">
        <v>36</v>
      </c>
      <c r="BC170" s="3">
        <v>17.167000000000002</v>
      </c>
      <c r="BE170" s="3" t="s">
        <v>28</v>
      </c>
      <c r="BF170" s="17">
        <v>41640</v>
      </c>
      <c r="BG170" s="3">
        <v>93</v>
      </c>
      <c r="BH170" s="3">
        <v>87.8</v>
      </c>
      <c r="BJ170" s="3" t="s">
        <v>29</v>
      </c>
      <c r="BK170" s="17">
        <v>41640</v>
      </c>
      <c r="BL170" s="3">
        <v>47.5</v>
      </c>
      <c r="BM170" s="3">
        <v>97.975999999999999</v>
      </c>
      <c r="BO170" s="3" t="s">
        <v>30</v>
      </c>
      <c r="BP170" s="17">
        <v>41640</v>
      </c>
      <c r="BQ170" s="3">
        <v>22</v>
      </c>
      <c r="BR170" s="3">
        <v>97.975999999999999</v>
      </c>
      <c r="BT170" s="3" t="s">
        <v>31</v>
      </c>
      <c r="BU170" s="17">
        <v>41640</v>
      </c>
      <c r="BV170" s="3">
        <v>74</v>
      </c>
      <c r="BW170" s="3">
        <v>113.538</v>
      </c>
      <c r="BY170" s="3" t="s">
        <v>32</v>
      </c>
      <c r="BZ170" s="17">
        <v>41640</v>
      </c>
      <c r="CA170" s="3">
        <v>56</v>
      </c>
      <c r="CB170" s="3">
        <v>85.507999999999996</v>
      </c>
      <c r="CD170" s="3" t="s">
        <v>14</v>
      </c>
      <c r="CE170" s="17">
        <v>42309</v>
      </c>
      <c r="CF170" s="3">
        <v>0</v>
      </c>
      <c r="CG170" s="3">
        <v>59.183</v>
      </c>
      <c r="CI170" s="3" t="s">
        <v>15</v>
      </c>
      <c r="CJ170" s="17">
        <v>41852</v>
      </c>
      <c r="CK170" s="3">
        <v>18.2</v>
      </c>
      <c r="CL170" s="3">
        <v>5.407</v>
      </c>
      <c r="CN170" s="3" t="s">
        <v>16</v>
      </c>
      <c r="CO170" s="17">
        <v>43070</v>
      </c>
      <c r="CP170" s="3">
        <v>128</v>
      </c>
      <c r="CQ170" s="3">
        <v>95.876000000000005</v>
      </c>
      <c r="CS170" s="3" t="s">
        <v>17</v>
      </c>
      <c r="CT170" s="17">
        <v>42767</v>
      </c>
      <c r="CU170" s="3">
        <v>179.4</v>
      </c>
      <c r="CV170" s="3">
        <v>159.91999999999999</v>
      </c>
      <c r="CX170" s="3" t="s">
        <v>18</v>
      </c>
      <c r="CY170" s="17">
        <v>42887</v>
      </c>
      <c r="CZ170" s="3">
        <v>0</v>
      </c>
      <c r="DA170" s="3">
        <v>0</v>
      </c>
      <c r="DC170" s="3" t="s">
        <v>19</v>
      </c>
      <c r="DD170" s="17">
        <v>41671</v>
      </c>
      <c r="DE170" s="3">
        <v>235.2</v>
      </c>
      <c r="DF170" s="3">
        <v>149.79300000000001</v>
      </c>
      <c r="DH170" s="3" t="s">
        <v>20</v>
      </c>
      <c r="DI170" s="17">
        <v>42675</v>
      </c>
      <c r="DJ170" s="3">
        <v>2.6</v>
      </c>
      <c r="DK170" s="3">
        <v>101.34</v>
      </c>
      <c r="DM170" s="3" t="s">
        <v>21</v>
      </c>
      <c r="DN170" s="17">
        <v>42614</v>
      </c>
      <c r="DO170" s="3">
        <v>2.6</v>
      </c>
      <c r="DP170" s="3">
        <v>5.7080000000000002</v>
      </c>
      <c r="DR170" s="3" t="s">
        <v>33</v>
      </c>
      <c r="DS170" s="17">
        <v>41730</v>
      </c>
      <c r="DT170" s="3">
        <v>26.6</v>
      </c>
      <c r="DU170" s="3">
        <v>24.134</v>
      </c>
      <c r="DW170" s="3" t="s">
        <v>34</v>
      </c>
      <c r="DX170" s="17">
        <v>41699</v>
      </c>
      <c r="DY170" s="3">
        <v>179</v>
      </c>
      <c r="DZ170" s="3">
        <v>191.447</v>
      </c>
      <c r="EB170" s="3" t="s">
        <v>35</v>
      </c>
      <c r="EC170" s="17">
        <v>41821</v>
      </c>
      <c r="ED170" s="3">
        <v>0</v>
      </c>
      <c r="EE170" s="3">
        <v>0</v>
      </c>
      <c r="EG170" s="3" t="s">
        <v>8</v>
      </c>
      <c r="EH170" s="17">
        <v>42461</v>
      </c>
      <c r="EI170" s="3">
        <v>0</v>
      </c>
      <c r="EJ170" s="3">
        <v>13.449</v>
      </c>
      <c r="EL170" s="3" t="s">
        <v>9</v>
      </c>
      <c r="EM170" s="17">
        <v>42461</v>
      </c>
      <c r="EN170" s="3">
        <v>8.1999999999999993</v>
      </c>
      <c r="EO170" s="3">
        <v>12.863</v>
      </c>
      <c r="EQ170" s="3" t="s">
        <v>10</v>
      </c>
      <c r="ER170" s="17">
        <v>41640</v>
      </c>
      <c r="ES170" s="3">
        <v>90</v>
      </c>
      <c r="ET170" s="3">
        <v>81.134</v>
      </c>
      <c r="EV170" s="3" t="s">
        <v>11</v>
      </c>
      <c r="EW170" s="17">
        <v>41730</v>
      </c>
      <c r="EX170" s="3">
        <v>12.2</v>
      </c>
      <c r="EY170" s="3">
        <v>18.23</v>
      </c>
      <c r="FA170" s="3" t="s">
        <v>12</v>
      </c>
      <c r="FB170" s="17">
        <v>41640</v>
      </c>
      <c r="FC170" s="3">
        <v>137</v>
      </c>
      <c r="FD170" s="3">
        <v>74.703999999999994</v>
      </c>
      <c r="FF170" s="3" t="s">
        <v>22</v>
      </c>
      <c r="FG170" s="17">
        <v>41640</v>
      </c>
      <c r="FH170" s="3">
        <v>65.8</v>
      </c>
      <c r="FI170" s="3">
        <v>51.579000000000001</v>
      </c>
    </row>
    <row r="171" spans="1:165" x14ac:dyDescent="0.3">
      <c r="A171" s="3">
        <v>30093</v>
      </c>
      <c r="B171" s="17">
        <v>41760</v>
      </c>
      <c r="C171" s="3">
        <v>0.51</v>
      </c>
      <c r="D171" s="3">
        <v>5.91</v>
      </c>
      <c r="F171" s="3">
        <v>30105</v>
      </c>
      <c r="G171" s="17">
        <v>42005</v>
      </c>
      <c r="H171" s="3">
        <v>34.04</v>
      </c>
      <c r="I171" s="3">
        <v>84.912000000000006</v>
      </c>
      <c r="K171" s="3">
        <v>30164</v>
      </c>
      <c r="L171" s="17">
        <v>43132</v>
      </c>
      <c r="M171" s="3">
        <v>122.17</v>
      </c>
      <c r="N171" s="3">
        <v>104.197</v>
      </c>
      <c r="P171" s="21">
        <v>30619</v>
      </c>
      <c r="Q171" s="17">
        <v>43252</v>
      </c>
      <c r="R171" s="3">
        <v>0</v>
      </c>
      <c r="S171" s="3">
        <v>5.6020000000000003</v>
      </c>
      <c r="T171" s="3">
        <v>6.125</v>
      </c>
      <c r="V171" s="3">
        <v>30722</v>
      </c>
      <c r="W171" s="17">
        <v>43647</v>
      </c>
      <c r="X171" s="3">
        <v>0.51</v>
      </c>
      <c r="Y171" s="3">
        <v>0</v>
      </c>
      <c r="AA171" s="3" t="s">
        <v>23</v>
      </c>
      <c r="AB171" s="17">
        <v>41699</v>
      </c>
      <c r="AC171" s="3">
        <v>190.5</v>
      </c>
      <c r="AD171" s="3">
        <v>161.46199999999999</v>
      </c>
      <c r="AF171" s="3" t="s">
        <v>24</v>
      </c>
      <c r="AG171" s="17">
        <v>41671</v>
      </c>
      <c r="AH171" s="3">
        <v>213.5</v>
      </c>
      <c r="AI171" s="3">
        <v>137.17599999999999</v>
      </c>
      <c r="AK171" s="3" t="s">
        <v>25</v>
      </c>
      <c r="AL171" s="17">
        <v>41791</v>
      </c>
      <c r="AM171" s="3">
        <v>0</v>
      </c>
      <c r="AN171" s="3">
        <v>5.72</v>
      </c>
      <c r="AP171" s="3" t="s">
        <v>26</v>
      </c>
      <c r="AQ171" s="17">
        <v>41671</v>
      </c>
      <c r="AR171" s="3">
        <v>196.6</v>
      </c>
      <c r="AS171" s="3">
        <v>235.11099999999999</v>
      </c>
      <c r="AU171" s="3" t="s">
        <v>13</v>
      </c>
      <c r="AV171" s="17">
        <v>42401</v>
      </c>
      <c r="AW171" s="3">
        <v>125</v>
      </c>
      <c r="AX171" s="3">
        <v>63.87</v>
      </c>
      <c r="AZ171" s="3" t="s">
        <v>27</v>
      </c>
      <c r="BA171" s="17">
        <v>41760</v>
      </c>
      <c r="BB171" s="3">
        <v>0.2</v>
      </c>
      <c r="BC171" s="3">
        <v>5.7640000000000002</v>
      </c>
      <c r="BE171" s="3" t="s">
        <v>28</v>
      </c>
      <c r="BF171" s="17">
        <v>41671</v>
      </c>
      <c r="BG171" s="3">
        <v>177.5</v>
      </c>
      <c r="BH171" s="3">
        <v>156.53299999999999</v>
      </c>
      <c r="BJ171" s="3" t="s">
        <v>29</v>
      </c>
      <c r="BK171" s="17">
        <v>41671</v>
      </c>
      <c r="BL171" s="3">
        <v>183</v>
      </c>
      <c r="BM171" s="3">
        <v>195.744</v>
      </c>
      <c r="BO171" s="3" t="s">
        <v>30</v>
      </c>
      <c r="BP171" s="17">
        <v>41671</v>
      </c>
      <c r="BQ171" s="3">
        <v>191</v>
      </c>
      <c r="BR171" s="3">
        <v>195.744</v>
      </c>
      <c r="BT171" s="3" t="s">
        <v>31</v>
      </c>
      <c r="BU171" s="17">
        <v>41671</v>
      </c>
      <c r="BV171" s="3">
        <v>167</v>
      </c>
      <c r="BW171" s="3">
        <v>181.309</v>
      </c>
      <c r="BY171" s="3" t="s">
        <v>32</v>
      </c>
      <c r="BZ171" s="17">
        <v>41671</v>
      </c>
      <c r="CA171" s="3">
        <v>160</v>
      </c>
      <c r="CB171" s="3">
        <v>162.874</v>
      </c>
      <c r="CD171" s="3" t="s">
        <v>14</v>
      </c>
      <c r="CE171" s="17">
        <v>42339</v>
      </c>
      <c r="CF171" s="3">
        <v>42.8</v>
      </c>
      <c r="CG171" s="3">
        <v>73.334999999999994</v>
      </c>
      <c r="CI171" s="3" t="s">
        <v>15</v>
      </c>
      <c r="CJ171" s="17">
        <v>41883</v>
      </c>
      <c r="CK171" s="3">
        <v>0.6</v>
      </c>
      <c r="CL171" s="3">
        <v>5.0380000000000003</v>
      </c>
      <c r="CN171" s="3" t="s">
        <v>16</v>
      </c>
      <c r="CO171" s="17">
        <v>43101</v>
      </c>
      <c r="CP171" s="3">
        <v>61.2</v>
      </c>
      <c r="CQ171" s="3">
        <v>148.18299999999999</v>
      </c>
      <c r="CS171" s="3" t="s">
        <v>17</v>
      </c>
      <c r="CT171" s="17">
        <v>42795</v>
      </c>
      <c r="CU171" s="3">
        <v>27.2</v>
      </c>
      <c r="CV171" s="3">
        <v>51.686999999999998</v>
      </c>
      <c r="CX171" s="3" t="s">
        <v>18</v>
      </c>
      <c r="CY171" s="17">
        <v>42917</v>
      </c>
      <c r="CZ171" s="3">
        <v>0</v>
      </c>
      <c r="DA171" s="3">
        <v>0</v>
      </c>
      <c r="DC171" s="3" t="s">
        <v>19</v>
      </c>
      <c r="DD171" s="17">
        <v>41699</v>
      </c>
      <c r="DE171" s="3">
        <v>306.2</v>
      </c>
      <c r="DF171" s="3">
        <v>188.66300000000001</v>
      </c>
      <c r="DH171" s="3" t="s">
        <v>20</v>
      </c>
      <c r="DI171" s="17">
        <v>42705</v>
      </c>
      <c r="DJ171" s="3">
        <v>0.6</v>
      </c>
      <c r="DK171" s="3">
        <v>104.45099999999999</v>
      </c>
      <c r="DM171" s="3" t="s">
        <v>21</v>
      </c>
      <c r="DN171" s="17">
        <v>42644</v>
      </c>
      <c r="DO171" s="3">
        <v>63</v>
      </c>
      <c r="DP171" s="3">
        <v>64.677000000000007</v>
      </c>
      <c r="DR171" s="3" t="s">
        <v>33</v>
      </c>
      <c r="DS171" s="17">
        <v>41760</v>
      </c>
      <c r="DT171" s="3">
        <v>0.2</v>
      </c>
      <c r="DU171" s="3">
        <v>0</v>
      </c>
      <c r="DW171" s="3" t="s">
        <v>34</v>
      </c>
      <c r="DX171" s="17">
        <v>41730</v>
      </c>
      <c r="DY171" s="3">
        <v>24</v>
      </c>
      <c r="DZ171" s="3">
        <v>20.327000000000002</v>
      </c>
      <c r="EB171" s="3" t="s">
        <v>35</v>
      </c>
      <c r="EC171" s="17">
        <v>41852</v>
      </c>
      <c r="ED171" s="3">
        <v>0</v>
      </c>
      <c r="EE171" s="3">
        <v>0</v>
      </c>
      <c r="EG171" s="3" t="s">
        <v>8</v>
      </c>
      <c r="EH171" s="17">
        <v>42491</v>
      </c>
      <c r="EI171" s="3">
        <v>2.6</v>
      </c>
      <c r="EJ171" s="3">
        <v>7.2240000000000002</v>
      </c>
      <c r="EL171" s="3" t="s">
        <v>9</v>
      </c>
      <c r="EM171" s="17">
        <v>42491</v>
      </c>
      <c r="EN171" s="3">
        <v>25</v>
      </c>
      <c r="EO171" s="3">
        <v>6.6790000000000003</v>
      </c>
      <c r="EQ171" s="3" t="s">
        <v>10</v>
      </c>
      <c r="ER171" s="17">
        <v>41671</v>
      </c>
      <c r="ES171" s="3">
        <v>26</v>
      </c>
      <c r="ET171" s="3">
        <v>90.031999999999996</v>
      </c>
      <c r="EV171" s="3" t="s">
        <v>11</v>
      </c>
      <c r="EW171" s="17">
        <v>41760</v>
      </c>
      <c r="EX171" s="3">
        <v>2.2000000000000002</v>
      </c>
      <c r="EY171" s="3">
        <v>0</v>
      </c>
      <c r="FA171" s="3" t="s">
        <v>12</v>
      </c>
      <c r="FB171" s="17">
        <v>41671</v>
      </c>
      <c r="FC171" s="3">
        <v>137</v>
      </c>
      <c r="FD171" s="3">
        <v>104.846</v>
      </c>
      <c r="FF171" s="3" t="s">
        <v>22</v>
      </c>
      <c r="FG171" s="17">
        <v>41671</v>
      </c>
      <c r="FH171" s="3">
        <v>101</v>
      </c>
      <c r="FI171" s="3">
        <v>86.271000000000001</v>
      </c>
    </row>
    <row r="172" spans="1:165" x14ac:dyDescent="0.3">
      <c r="A172" s="3">
        <v>30093</v>
      </c>
      <c r="B172" s="17">
        <v>41791</v>
      </c>
      <c r="C172" s="3">
        <v>0</v>
      </c>
      <c r="D172" s="3">
        <v>0</v>
      </c>
      <c r="F172" s="3">
        <v>30105</v>
      </c>
      <c r="G172" s="17">
        <v>42036</v>
      </c>
      <c r="H172" s="3">
        <v>29.97</v>
      </c>
      <c r="I172" s="3">
        <v>45.627000000000002</v>
      </c>
      <c r="K172" s="3">
        <v>30164</v>
      </c>
      <c r="L172" s="17">
        <v>43160</v>
      </c>
      <c r="M172" s="3">
        <v>289.06</v>
      </c>
      <c r="N172" s="3">
        <v>146.261</v>
      </c>
      <c r="P172" s="21">
        <v>30619</v>
      </c>
      <c r="Q172" s="17">
        <v>43282</v>
      </c>
      <c r="R172" s="3">
        <v>3.05</v>
      </c>
      <c r="S172" s="3">
        <v>0</v>
      </c>
      <c r="T172" s="3">
        <v>0</v>
      </c>
      <c r="V172" s="3">
        <v>30722</v>
      </c>
      <c r="W172" s="17">
        <v>43678</v>
      </c>
      <c r="X172" s="3">
        <v>0</v>
      </c>
      <c r="Y172" s="3">
        <v>0</v>
      </c>
      <c r="AA172" s="3" t="s">
        <v>23</v>
      </c>
      <c r="AB172" s="17">
        <v>41730</v>
      </c>
      <c r="AC172" s="3">
        <v>30.5</v>
      </c>
      <c r="AD172" s="3">
        <v>25.253</v>
      </c>
      <c r="AF172" s="3" t="s">
        <v>24</v>
      </c>
      <c r="AG172" s="17">
        <v>41699</v>
      </c>
      <c r="AH172" s="3">
        <v>138</v>
      </c>
      <c r="AI172" s="3">
        <v>181.29</v>
      </c>
      <c r="AK172" s="3" t="s">
        <v>25</v>
      </c>
      <c r="AL172" s="17">
        <v>41821</v>
      </c>
      <c r="AM172" s="3">
        <v>0</v>
      </c>
      <c r="AN172" s="3">
        <v>0</v>
      </c>
      <c r="AP172" s="3" t="s">
        <v>26</v>
      </c>
      <c r="AQ172" s="17">
        <v>41699</v>
      </c>
      <c r="AR172" s="3">
        <v>190</v>
      </c>
      <c r="AS172" s="3">
        <v>299.84899999999999</v>
      </c>
      <c r="AU172" s="3" t="s">
        <v>13</v>
      </c>
      <c r="AV172" s="17">
        <v>42430</v>
      </c>
      <c r="AW172" s="3">
        <v>134.4</v>
      </c>
      <c r="AX172" s="3">
        <v>121.613</v>
      </c>
      <c r="AZ172" s="3" t="s">
        <v>27</v>
      </c>
      <c r="BA172" s="17">
        <v>41791</v>
      </c>
      <c r="BB172" s="3">
        <v>0</v>
      </c>
      <c r="BC172" s="3">
        <v>6.585</v>
      </c>
      <c r="BE172" s="3" t="s">
        <v>28</v>
      </c>
      <c r="BF172" s="17">
        <v>41699</v>
      </c>
      <c r="BG172" s="3">
        <v>242.5</v>
      </c>
      <c r="BH172" s="3">
        <v>219.45400000000001</v>
      </c>
      <c r="BJ172" s="3" t="s">
        <v>29</v>
      </c>
      <c r="BK172" s="17">
        <v>41699</v>
      </c>
      <c r="BL172" s="3">
        <v>268</v>
      </c>
      <c r="BM172" s="3">
        <v>278.33499999999998</v>
      </c>
      <c r="BO172" s="3" t="s">
        <v>30</v>
      </c>
      <c r="BP172" s="17">
        <v>41699</v>
      </c>
      <c r="BQ172" s="3">
        <v>271</v>
      </c>
      <c r="BR172" s="3">
        <v>278.33499999999998</v>
      </c>
      <c r="BT172" s="3" t="s">
        <v>31</v>
      </c>
      <c r="BU172" s="17">
        <v>41699</v>
      </c>
      <c r="BV172" s="3">
        <v>256.5</v>
      </c>
      <c r="BW172" s="3">
        <v>242.61699999999999</v>
      </c>
      <c r="BY172" s="3" t="s">
        <v>32</v>
      </c>
      <c r="BZ172" s="17">
        <v>41699</v>
      </c>
      <c r="CA172" s="3">
        <v>276</v>
      </c>
      <c r="CB172" s="3">
        <v>242.30799999999999</v>
      </c>
      <c r="CD172" s="3" t="s">
        <v>14</v>
      </c>
      <c r="CE172" s="17">
        <v>42401</v>
      </c>
      <c r="CF172" s="3">
        <v>114.6</v>
      </c>
      <c r="CG172" s="3">
        <v>82.251999999999995</v>
      </c>
      <c r="CI172" s="3" t="s">
        <v>15</v>
      </c>
      <c r="CJ172" s="17">
        <v>41913</v>
      </c>
      <c r="CK172" s="3">
        <v>36.6</v>
      </c>
      <c r="CL172" s="3">
        <v>27.041</v>
      </c>
      <c r="CN172" s="3" t="s">
        <v>16</v>
      </c>
      <c r="CO172" s="17">
        <v>43132</v>
      </c>
      <c r="CP172" s="3">
        <v>112</v>
      </c>
      <c r="CQ172" s="3">
        <v>104.197</v>
      </c>
      <c r="CS172" s="3" t="s">
        <v>17</v>
      </c>
      <c r="CT172" s="17">
        <v>42826</v>
      </c>
      <c r="CU172" s="3">
        <v>74.2</v>
      </c>
      <c r="CV172" s="3">
        <v>83.804000000000002</v>
      </c>
      <c r="CX172" s="3" t="s">
        <v>18</v>
      </c>
      <c r="CY172" s="17">
        <v>42948</v>
      </c>
      <c r="CZ172" s="3">
        <v>0</v>
      </c>
      <c r="DA172" s="3">
        <v>0</v>
      </c>
      <c r="DC172" s="3" t="s">
        <v>19</v>
      </c>
      <c r="DD172" s="17">
        <v>41730</v>
      </c>
      <c r="DE172" s="3">
        <v>7</v>
      </c>
      <c r="DF172" s="3">
        <v>20.274999999999999</v>
      </c>
      <c r="DH172" s="3" t="s">
        <v>20</v>
      </c>
      <c r="DI172" s="17">
        <v>42736</v>
      </c>
      <c r="DJ172" s="3">
        <v>0.6</v>
      </c>
      <c r="DK172" s="3">
        <v>227.48</v>
      </c>
      <c r="DM172" s="3" t="s">
        <v>21</v>
      </c>
      <c r="DN172" s="17">
        <v>42675</v>
      </c>
      <c r="DO172" s="3">
        <v>141.6</v>
      </c>
      <c r="DP172" s="3">
        <v>99.436000000000007</v>
      </c>
      <c r="DR172" s="3" t="s">
        <v>33</v>
      </c>
      <c r="DS172" s="17">
        <v>41791</v>
      </c>
      <c r="DT172" s="3">
        <v>0</v>
      </c>
      <c r="DU172" s="3">
        <v>5.2279999999999998</v>
      </c>
      <c r="DW172" s="3" t="s">
        <v>34</v>
      </c>
      <c r="DX172" s="17">
        <v>41760</v>
      </c>
      <c r="DY172" s="3">
        <v>0.4</v>
      </c>
      <c r="DZ172" s="3">
        <v>0</v>
      </c>
      <c r="EB172" s="3" t="s">
        <v>35</v>
      </c>
      <c r="EC172" s="17">
        <v>41883</v>
      </c>
      <c r="ED172" s="3">
        <v>0</v>
      </c>
      <c r="EE172" s="3">
        <v>4.8780000000000001</v>
      </c>
      <c r="EG172" s="3" t="s">
        <v>8</v>
      </c>
      <c r="EH172" s="17">
        <v>42522</v>
      </c>
      <c r="EI172" s="3">
        <v>1.6</v>
      </c>
      <c r="EJ172" s="3">
        <v>4.391</v>
      </c>
      <c r="EL172" s="3" t="s">
        <v>9</v>
      </c>
      <c r="EM172" s="17">
        <v>42522</v>
      </c>
      <c r="EN172" s="3">
        <v>13.2</v>
      </c>
      <c r="EO172" s="3">
        <v>5.8650000000000002</v>
      </c>
      <c r="EQ172" s="3" t="s">
        <v>10</v>
      </c>
      <c r="ER172" s="17">
        <v>41699</v>
      </c>
      <c r="ES172" s="3">
        <v>197.5</v>
      </c>
      <c r="ET172" s="3">
        <v>202.13499999999999</v>
      </c>
      <c r="EV172" s="3" t="s">
        <v>11</v>
      </c>
      <c r="EW172" s="17">
        <v>41791</v>
      </c>
      <c r="EX172" s="3">
        <v>0</v>
      </c>
      <c r="EY172" s="3">
        <v>0</v>
      </c>
      <c r="FA172" s="3" t="s">
        <v>12</v>
      </c>
      <c r="FB172" s="17">
        <v>41699</v>
      </c>
      <c r="FC172" s="3">
        <v>152.5</v>
      </c>
      <c r="FD172" s="3">
        <v>182.03200000000001</v>
      </c>
      <c r="FF172" s="3" t="s">
        <v>22</v>
      </c>
      <c r="FG172" s="17">
        <v>41699</v>
      </c>
      <c r="FH172" s="3">
        <v>221.2</v>
      </c>
      <c r="FI172" s="3">
        <v>215.845</v>
      </c>
    </row>
    <row r="173" spans="1:165" x14ac:dyDescent="0.3">
      <c r="A173" s="3">
        <v>30093</v>
      </c>
      <c r="B173" s="17">
        <v>41821</v>
      </c>
      <c r="C173" s="3">
        <v>0</v>
      </c>
      <c r="D173" s="3">
        <v>0</v>
      </c>
      <c r="F173" s="3">
        <v>30105</v>
      </c>
      <c r="G173" s="17">
        <v>42064</v>
      </c>
      <c r="H173" s="3">
        <v>64.27</v>
      </c>
      <c r="I173" s="3">
        <v>89.418000000000006</v>
      </c>
      <c r="K173" s="3">
        <v>30164</v>
      </c>
      <c r="L173" s="17">
        <v>43191</v>
      </c>
      <c r="M173" s="3">
        <v>66.040000000000006</v>
      </c>
      <c r="N173" s="3">
        <v>41.828000000000003</v>
      </c>
      <c r="P173" s="21">
        <v>30619</v>
      </c>
      <c r="Q173" s="17">
        <v>43313</v>
      </c>
      <c r="R173" s="3">
        <v>0</v>
      </c>
      <c r="S173" s="3">
        <v>5.2279999999999998</v>
      </c>
      <c r="T173" s="3">
        <v>5.157</v>
      </c>
      <c r="V173" s="3">
        <v>30722</v>
      </c>
      <c r="W173" s="17">
        <v>43709</v>
      </c>
      <c r="X173" s="3">
        <v>0</v>
      </c>
      <c r="Y173" s="3">
        <v>0</v>
      </c>
      <c r="AA173" s="3" t="s">
        <v>23</v>
      </c>
      <c r="AB173" s="17">
        <v>41760</v>
      </c>
      <c r="AC173" s="3">
        <v>0</v>
      </c>
      <c r="AD173" s="3">
        <v>0</v>
      </c>
      <c r="AF173" s="3" t="s">
        <v>24</v>
      </c>
      <c r="AG173" s="17">
        <v>41730</v>
      </c>
      <c r="AH173" s="3">
        <v>25.5</v>
      </c>
      <c r="AI173" s="3">
        <v>24.381</v>
      </c>
      <c r="AK173" s="3" t="s">
        <v>25</v>
      </c>
      <c r="AL173" s="17">
        <v>41852</v>
      </c>
      <c r="AM173" s="3">
        <v>1.6</v>
      </c>
      <c r="AN173" s="3">
        <v>6.5979999999999999</v>
      </c>
      <c r="AP173" s="3" t="s">
        <v>26</v>
      </c>
      <c r="AQ173" s="17">
        <v>41730</v>
      </c>
      <c r="AR173" s="3">
        <v>25.7</v>
      </c>
      <c r="AS173" s="3">
        <v>17.337</v>
      </c>
      <c r="AU173" s="3" t="s">
        <v>13</v>
      </c>
      <c r="AV173" s="17">
        <v>42461</v>
      </c>
      <c r="AW173" s="3">
        <v>34.799999999999997</v>
      </c>
      <c r="AX173" s="3">
        <v>12.557</v>
      </c>
      <c r="AZ173" s="3" t="s">
        <v>27</v>
      </c>
      <c r="BA173" s="17">
        <v>41821</v>
      </c>
      <c r="BB173" s="3">
        <v>0</v>
      </c>
      <c r="BC173" s="3">
        <v>0</v>
      </c>
      <c r="BE173" s="3" t="s">
        <v>28</v>
      </c>
      <c r="BF173" s="17">
        <v>41730</v>
      </c>
      <c r="BG173" s="3">
        <v>34</v>
      </c>
      <c r="BH173" s="3">
        <v>15.721</v>
      </c>
      <c r="BJ173" s="3" t="s">
        <v>29</v>
      </c>
      <c r="BK173" s="17">
        <v>41730</v>
      </c>
      <c r="BL173" s="3">
        <v>28</v>
      </c>
      <c r="BM173" s="3">
        <v>16.358000000000001</v>
      </c>
      <c r="BO173" s="3" t="s">
        <v>30</v>
      </c>
      <c r="BP173" s="17">
        <v>41730</v>
      </c>
      <c r="BQ173" s="3">
        <v>22</v>
      </c>
      <c r="BR173" s="3">
        <v>16.358000000000001</v>
      </c>
      <c r="BT173" s="3" t="s">
        <v>31</v>
      </c>
      <c r="BU173" s="17">
        <v>41730</v>
      </c>
      <c r="BV173" s="3">
        <v>45</v>
      </c>
      <c r="BW173" s="3">
        <v>18.510999999999999</v>
      </c>
      <c r="BY173" s="3" t="s">
        <v>32</v>
      </c>
      <c r="BZ173" s="17">
        <v>41730</v>
      </c>
      <c r="CA173" s="3">
        <v>35</v>
      </c>
      <c r="CB173" s="3">
        <v>17.096</v>
      </c>
      <c r="CD173" s="3" t="s">
        <v>14</v>
      </c>
      <c r="CE173" s="17">
        <v>42430</v>
      </c>
      <c r="CF173" s="3">
        <v>302.8</v>
      </c>
      <c r="CG173" s="3">
        <v>137.267</v>
      </c>
      <c r="CI173" s="3" t="s">
        <v>15</v>
      </c>
      <c r="CJ173" s="17">
        <v>41944</v>
      </c>
      <c r="CK173" s="3">
        <v>101.2</v>
      </c>
      <c r="CL173" s="3">
        <v>104.41500000000001</v>
      </c>
      <c r="CN173" s="3" t="s">
        <v>16</v>
      </c>
      <c r="CO173" s="17">
        <v>43160</v>
      </c>
      <c r="CP173" s="3">
        <v>222.8</v>
      </c>
      <c r="CQ173" s="3">
        <v>146.261</v>
      </c>
      <c r="CS173" s="3" t="s">
        <v>17</v>
      </c>
      <c r="CT173" s="17">
        <v>42856</v>
      </c>
      <c r="CU173" s="3">
        <v>0</v>
      </c>
      <c r="CV173" s="3">
        <v>16.443000000000001</v>
      </c>
      <c r="CX173" s="3" t="s">
        <v>18</v>
      </c>
      <c r="CY173" s="17">
        <v>42979</v>
      </c>
      <c r="CZ173" s="3">
        <v>39.6</v>
      </c>
      <c r="DA173" s="3">
        <v>12.164999999999999</v>
      </c>
      <c r="DC173" s="3" t="s">
        <v>19</v>
      </c>
      <c r="DD173" s="17">
        <v>41760</v>
      </c>
      <c r="DE173" s="3">
        <v>0</v>
      </c>
      <c r="DF173" s="3">
        <v>5.7919999999999998</v>
      </c>
      <c r="DH173" s="3" t="s">
        <v>20</v>
      </c>
      <c r="DI173" s="17">
        <v>42767</v>
      </c>
      <c r="DJ173" s="3">
        <v>0.6</v>
      </c>
      <c r="DK173" s="3">
        <v>130.35900000000001</v>
      </c>
      <c r="DM173" s="3" t="s">
        <v>21</v>
      </c>
      <c r="DN173" s="17">
        <v>42705</v>
      </c>
      <c r="DO173" s="3">
        <v>71.599999999999994</v>
      </c>
      <c r="DP173" s="3">
        <v>109.913</v>
      </c>
      <c r="DR173" s="3" t="s">
        <v>33</v>
      </c>
      <c r="DS173" s="17">
        <v>41821</v>
      </c>
      <c r="DT173" s="3">
        <v>0</v>
      </c>
      <c r="DU173" s="3">
        <v>0</v>
      </c>
      <c r="DW173" s="3" t="s">
        <v>34</v>
      </c>
      <c r="DX173" s="17">
        <v>41791</v>
      </c>
      <c r="DY173" s="3">
        <v>0</v>
      </c>
      <c r="DZ173" s="3">
        <v>0</v>
      </c>
      <c r="EB173" s="3" t="s">
        <v>35</v>
      </c>
      <c r="EC173" s="17">
        <v>41913</v>
      </c>
      <c r="ED173" s="3">
        <v>0</v>
      </c>
      <c r="EE173" s="3">
        <v>16.925999999999998</v>
      </c>
      <c r="EG173" s="3" t="s">
        <v>8</v>
      </c>
      <c r="EH173" s="17">
        <v>42552</v>
      </c>
      <c r="EI173" s="3">
        <v>0</v>
      </c>
      <c r="EJ173" s="3">
        <v>0</v>
      </c>
      <c r="EL173" s="3" t="s">
        <v>9</v>
      </c>
      <c r="EM173" s="17">
        <v>42552</v>
      </c>
      <c r="EN173" s="3">
        <v>0.2</v>
      </c>
      <c r="EO173" s="3">
        <v>0</v>
      </c>
      <c r="EQ173" s="3" t="s">
        <v>10</v>
      </c>
      <c r="ER173" s="17">
        <v>41730</v>
      </c>
      <c r="ES173" s="3">
        <v>8</v>
      </c>
      <c r="ET173" s="3">
        <v>20.234000000000002</v>
      </c>
      <c r="EV173" s="3" t="s">
        <v>11</v>
      </c>
      <c r="EW173" s="17">
        <v>41821</v>
      </c>
      <c r="EX173" s="3">
        <v>0</v>
      </c>
      <c r="EY173" s="3">
        <v>0</v>
      </c>
      <c r="FA173" s="3" t="s">
        <v>12</v>
      </c>
      <c r="FB173" s="17">
        <v>41730</v>
      </c>
      <c r="FC173" s="3">
        <v>16.899999999999999</v>
      </c>
      <c r="FD173" s="3">
        <v>17.728000000000002</v>
      </c>
      <c r="FF173" s="3" t="s">
        <v>22</v>
      </c>
      <c r="FG173" s="17">
        <v>41730</v>
      </c>
      <c r="FH173" s="3">
        <v>4.4000000000000004</v>
      </c>
      <c r="FI173" s="3">
        <v>9.2119999999999997</v>
      </c>
    </row>
    <row r="174" spans="1:165" x14ac:dyDescent="0.3">
      <c r="A174" s="3">
        <v>30093</v>
      </c>
      <c r="B174" s="17">
        <v>41852</v>
      </c>
      <c r="C174" s="3">
        <v>0.76</v>
      </c>
      <c r="D174" s="3">
        <v>6.9269999999999996</v>
      </c>
      <c r="F174" s="3">
        <v>30105</v>
      </c>
      <c r="G174" s="17">
        <v>42095</v>
      </c>
      <c r="H174" s="3">
        <v>20.58</v>
      </c>
      <c r="I174" s="3">
        <v>21.643999999999998</v>
      </c>
      <c r="K174" s="3">
        <v>30164</v>
      </c>
      <c r="L174" s="17">
        <v>43221</v>
      </c>
      <c r="M174" s="3">
        <v>14.73</v>
      </c>
      <c r="N174" s="3">
        <v>10.292</v>
      </c>
      <c r="P174" s="21">
        <v>30619</v>
      </c>
      <c r="Q174" s="17">
        <v>43344</v>
      </c>
      <c r="R174" s="3">
        <v>4.32</v>
      </c>
      <c r="S174" s="3">
        <v>16.786999999999999</v>
      </c>
      <c r="T174" s="3">
        <v>16.635000000000002</v>
      </c>
      <c r="V174" s="3">
        <v>30722</v>
      </c>
      <c r="W174" s="17">
        <v>43739</v>
      </c>
      <c r="X174" s="3">
        <v>4.57</v>
      </c>
      <c r="Y174" s="3">
        <v>9.2789999999999999</v>
      </c>
      <c r="AA174" s="3" t="s">
        <v>23</v>
      </c>
      <c r="AB174" s="17">
        <v>41791</v>
      </c>
      <c r="AC174" s="3">
        <v>0</v>
      </c>
      <c r="AD174" s="3">
        <v>0</v>
      </c>
      <c r="AF174" s="3" t="s">
        <v>24</v>
      </c>
      <c r="AG174" s="17">
        <v>41760</v>
      </c>
      <c r="AH174" s="3">
        <v>0</v>
      </c>
      <c r="AI174" s="3">
        <v>0</v>
      </c>
      <c r="AK174" s="3" t="s">
        <v>25</v>
      </c>
      <c r="AL174" s="17">
        <v>41883</v>
      </c>
      <c r="AM174" s="3">
        <v>0.2</v>
      </c>
      <c r="AN174" s="3">
        <v>5.5890000000000004</v>
      </c>
      <c r="AP174" s="3" t="s">
        <v>26</v>
      </c>
      <c r="AQ174" s="17">
        <v>41760</v>
      </c>
      <c r="AR174" s="3">
        <v>0.5</v>
      </c>
      <c r="AS174" s="3">
        <v>6.4370000000000003</v>
      </c>
      <c r="AU174" s="3" t="s">
        <v>13</v>
      </c>
      <c r="AV174" s="17">
        <v>42491</v>
      </c>
      <c r="AW174" s="3">
        <v>56</v>
      </c>
      <c r="AX174" s="3">
        <v>14.381</v>
      </c>
      <c r="AZ174" s="3" t="s">
        <v>27</v>
      </c>
      <c r="BA174" s="17">
        <v>41852</v>
      </c>
      <c r="BB174" s="3">
        <v>0</v>
      </c>
      <c r="BC174" s="3">
        <v>6.4459999999999997</v>
      </c>
      <c r="BE174" s="3" t="s">
        <v>28</v>
      </c>
      <c r="BF174" s="17">
        <v>41760</v>
      </c>
      <c r="BG174" s="3">
        <v>0</v>
      </c>
      <c r="BH174" s="3">
        <v>0</v>
      </c>
      <c r="BJ174" s="3" t="s">
        <v>29</v>
      </c>
      <c r="BK174" s="17">
        <v>41760</v>
      </c>
      <c r="BL174" s="3">
        <v>0</v>
      </c>
      <c r="BM174" s="3">
        <v>5.9980000000000002</v>
      </c>
      <c r="BO174" s="3" t="s">
        <v>30</v>
      </c>
      <c r="BP174" s="17">
        <v>41760</v>
      </c>
      <c r="BQ174" s="3">
        <v>0</v>
      </c>
      <c r="BR174" s="3">
        <v>5.9980000000000002</v>
      </c>
      <c r="BT174" s="3" t="s">
        <v>31</v>
      </c>
      <c r="BU174" s="17">
        <v>41760</v>
      </c>
      <c r="BV174" s="3">
        <v>0</v>
      </c>
      <c r="BW174" s="3">
        <v>6.5380000000000003</v>
      </c>
      <c r="BY174" s="3" t="s">
        <v>32</v>
      </c>
      <c r="BZ174" s="17">
        <v>41760</v>
      </c>
      <c r="CA174" s="3">
        <v>0</v>
      </c>
      <c r="CB174" s="3">
        <v>5.6639999999999997</v>
      </c>
      <c r="CD174" s="3" t="s">
        <v>14</v>
      </c>
      <c r="CE174" s="17">
        <v>42461</v>
      </c>
      <c r="CF174" s="3">
        <v>16.8</v>
      </c>
      <c r="CG174" s="3">
        <v>18.146999999999998</v>
      </c>
      <c r="CI174" s="3" t="s">
        <v>15</v>
      </c>
      <c r="CJ174" s="17">
        <v>41974</v>
      </c>
      <c r="CK174" s="3">
        <v>241</v>
      </c>
      <c r="CL174" s="3">
        <v>186.01499999999999</v>
      </c>
      <c r="CN174" s="3" t="s">
        <v>16</v>
      </c>
      <c r="CO174" s="17">
        <v>43191</v>
      </c>
      <c r="CP174" s="3">
        <v>97.8</v>
      </c>
      <c r="CQ174" s="3">
        <v>41.828000000000003</v>
      </c>
      <c r="CS174" s="3" t="s">
        <v>17</v>
      </c>
      <c r="CT174" s="17">
        <v>42917</v>
      </c>
      <c r="CU174" s="3">
        <v>0</v>
      </c>
      <c r="CV174" s="3">
        <v>0</v>
      </c>
      <c r="CX174" s="3" t="s">
        <v>18</v>
      </c>
      <c r="CY174" s="17">
        <v>43009</v>
      </c>
      <c r="CZ174" s="3">
        <v>0</v>
      </c>
      <c r="DA174" s="3">
        <v>72.132000000000005</v>
      </c>
      <c r="DC174" s="3" t="s">
        <v>19</v>
      </c>
      <c r="DD174" s="17">
        <v>41791</v>
      </c>
      <c r="DE174" s="3">
        <v>0</v>
      </c>
      <c r="DF174" s="3">
        <v>0</v>
      </c>
      <c r="DH174" s="3" t="s">
        <v>20</v>
      </c>
      <c r="DI174" s="17">
        <v>42795</v>
      </c>
      <c r="DJ174" s="3">
        <v>0.2</v>
      </c>
      <c r="DK174" s="3">
        <v>43.180999999999997</v>
      </c>
      <c r="DM174" s="3" t="s">
        <v>21</v>
      </c>
      <c r="DN174" s="17">
        <v>42736</v>
      </c>
      <c r="DO174" s="3">
        <v>117</v>
      </c>
      <c r="DP174" s="3">
        <v>210.511</v>
      </c>
      <c r="DR174" s="3" t="s">
        <v>33</v>
      </c>
      <c r="DS174" s="17">
        <v>41852</v>
      </c>
      <c r="DT174" s="3">
        <v>0</v>
      </c>
      <c r="DU174" s="3">
        <v>0</v>
      </c>
      <c r="DW174" s="3" t="s">
        <v>34</v>
      </c>
      <c r="DX174" s="17">
        <v>41913</v>
      </c>
      <c r="DY174" s="3">
        <v>0</v>
      </c>
      <c r="DZ174" s="3">
        <v>15.462999999999999</v>
      </c>
      <c r="EB174" s="3" t="s">
        <v>35</v>
      </c>
      <c r="EC174" s="17">
        <v>41944</v>
      </c>
      <c r="ED174" s="3">
        <v>65</v>
      </c>
      <c r="EE174" s="3">
        <v>82.072000000000003</v>
      </c>
      <c r="EG174" s="3" t="s">
        <v>8</v>
      </c>
      <c r="EH174" s="17">
        <v>42583</v>
      </c>
      <c r="EI174" s="3">
        <v>0</v>
      </c>
      <c r="EJ174" s="3">
        <v>0</v>
      </c>
      <c r="EL174" s="3" t="s">
        <v>9</v>
      </c>
      <c r="EM174" s="17">
        <v>42583</v>
      </c>
      <c r="EN174" s="3">
        <v>0</v>
      </c>
      <c r="EO174" s="3">
        <v>0</v>
      </c>
      <c r="EQ174" s="3" t="s">
        <v>10</v>
      </c>
      <c r="ER174" s="17">
        <v>41760</v>
      </c>
      <c r="ES174" s="3">
        <v>4</v>
      </c>
      <c r="ET174" s="3">
        <v>0</v>
      </c>
      <c r="EV174" s="3" t="s">
        <v>11</v>
      </c>
      <c r="EW174" s="17">
        <v>41852</v>
      </c>
      <c r="EX174" s="3">
        <v>0</v>
      </c>
      <c r="EY174" s="3">
        <v>0</v>
      </c>
      <c r="FA174" s="3" t="s">
        <v>12</v>
      </c>
      <c r="FB174" s="17">
        <v>41760</v>
      </c>
      <c r="FC174" s="3">
        <v>0.5</v>
      </c>
      <c r="FD174" s="3">
        <v>0</v>
      </c>
      <c r="FF174" s="3" t="s">
        <v>22</v>
      </c>
      <c r="FG174" s="17">
        <v>41760</v>
      </c>
      <c r="FH174" s="3">
        <v>0</v>
      </c>
      <c r="FI174" s="3">
        <v>0</v>
      </c>
    </row>
    <row r="175" spans="1:165" x14ac:dyDescent="0.3">
      <c r="A175" s="3">
        <v>30093</v>
      </c>
      <c r="B175" s="17">
        <v>41883</v>
      </c>
      <c r="C175" s="3">
        <v>0.51</v>
      </c>
      <c r="D175" s="3">
        <v>6.298</v>
      </c>
      <c r="F175" s="3">
        <v>30105</v>
      </c>
      <c r="G175" s="17">
        <v>42125</v>
      </c>
      <c r="H175" s="3">
        <v>0</v>
      </c>
      <c r="I175" s="3">
        <v>5.6340000000000003</v>
      </c>
      <c r="K175" s="3">
        <v>30164</v>
      </c>
      <c r="L175" s="17">
        <v>43252</v>
      </c>
      <c r="M175" s="3">
        <v>0</v>
      </c>
      <c r="N175" s="3">
        <v>0</v>
      </c>
      <c r="P175" s="21">
        <v>30619</v>
      </c>
      <c r="Q175" s="17">
        <v>43374</v>
      </c>
      <c r="R175" s="3">
        <v>42.16</v>
      </c>
      <c r="S175" s="3">
        <v>34.290999999999997</v>
      </c>
      <c r="T175" s="3">
        <v>36.228000000000002</v>
      </c>
      <c r="V175" s="3">
        <v>30722</v>
      </c>
      <c r="W175" s="17">
        <v>43770</v>
      </c>
      <c r="X175" s="3">
        <v>103.12</v>
      </c>
      <c r="Y175" s="3">
        <v>116.905</v>
      </c>
      <c r="AA175" s="3" t="s">
        <v>23</v>
      </c>
      <c r="AB175" s="17">
        <v>41821</v>
      </c>
      <c r="AC175" s="3">
        <v>0</v>
      </c>
      <c r="AD175" s="3">
        <v>0</v>
      </c>
      <c r="AF175" s="3" t="s">
        <v>24</v>
      </c>
      <c r="AG175" s="17">
        <v>41791</v>
      </c>
      <c r="AH175" s="3">
        <v>0</v>
      </c>
      <c r="AI175" s="3">
        <v>0</v>
      </c>
      <c r="AK175" s="3" t="s">
        <v>25</v>
      </c>
      <c r="AL175" s="17">
        <v>41913</v>
      </c>
      <c r="AM175" s="3">
        <v>31.8</v>
      </c>
      <c r="AN175" s="3">
        <v>18.375</v>
      </c>
      <c r="AP175" s="3" t="s">
        <v>26</v>
      </c>
      <c r="AQ175" s="17">
        <v>41791</v>
      </c>
      <c r="AR175" s="3">
        <v>0</v>
      </c>
      <c r="AS175" s="3">
        <v>7.3259999999999996</v>
      </c>
      <c r="AU175" s="3" t="s">
        <v>13</v>
      </c>
      <c r="AV175" s="17">
        <v>42522</v>
      </c>
      <c r="AW175" s="3">
        <v>15</v>
      </c>
      <c r="AX175" s="3">
        <v>9.1039999999999992</v>
      </c>
      <c r="AZ175" s="3" t="s">
        <v>27</v>
      </c>
      <c r="BA175" s="17">
        <v>41883</v>
      </c>
      <c r="BB175" s="3">
        <v>1.8</v>
      </c>
      <c r="BC175" s="3">
        <v>6.242</v>
      </c>
      <c r="BE175" s="3" t="s">
        <v>28</v>
      </c>
      <c r="BF175" s="17">
        <v>41791</v>
      </c>
      <c r="BG175" s="3">
        <v>0</v>
      </c>
      <c r="BH175" s="3">
        <v>5.8449999999999998</v>
      </c>
      <c r="BJ175" s="3" t="s">
        <v>29</v>
      </c>
      <c r="BK175" s="17">
        <v>41791</v>
      </c>
      <c r="BL175" s="3">
        <v>0</v>
      </c>
      <c r="BM175" s="3">
        <v>0</v>
      </c>
      <c r="BO175" s="3" t="s">
        <v>30</v>
      </c>
      <c r="BP175" s="17">
        <v>41791</v>
      </c>
      <c r="BQ175" s="3">
        <v>0</v>
      </c>
      <c r="BR175" s="3">
        <v>0</v>
      </c>
      <c r="BT175" s="3" t="s">
        <v>31</v>
      </c>
      <c r="BU175" s="17">
        <v>41791</v>
      </c>
      <c r="BV175" s="3">
        <v>0</v>
      </c>
      <c r="BW175" s="3">
        <v>8.2690000000000001</v>
      </c>
      <c r="BY175" s="3" t="s">
        <v>32</v>
      </c>
      <c r="BZ175" s="17">
        <v>41791</v>
      </c>
      <c r="CA175" s="3">
        <v>0</v>
      </c>
      <c r="CB175" s="3">
        <v>0</v>
      </c>
      <c r="CD175" s="3" t="s">
        <v>14</v>
      </c>
      <c r="CE175" s="17">
        <v>42491</v>
      </c>
      <c r="CF175" s="3">
        <v>0</v>
      </c>
      <c r="CG175" s="3">
        <v>13.371</v>
      </c>
      <c r="CI175" s="3" t="s">
        <v>15</v>
      </c>
      <c r="CJ175" s="17">
        <v>42005</v>
      </c>
      <c r="CK175" s="3">
        <v>73.400000000000006</v>
      </c>
      <c r="CL175" s="3">
        <v>100.05800000000001</v>
      </c>
      <c r="CN175" s="3" t="s">
        <v>16</v>
      </c>
      <c r="CO175" s="17">
        <v>43221</v>
      </c>
      <c r="CP175" s="3">
        <v>15.6</v>
      </c>
      <c r="CQ175" s="3">
        <v>10.292</v>
      </c>
      <c r="CS175" s="3" t="s">
        <v>17</v>
      </c>
      <c r="CT175" s="17">
        <v>42948</v>
      </c>
      <c r="CU175" s="3">
        <v>0</v>
      </c>
      <c r="CV175" s="3">
        <v>0</v>
      </c>
      <c r="CX175" s="3" t="s">
        <v>18</v>
      </c>
      <c r="CY175" s="17">
        <v>43040</v>
      </c>
      <c r="CZ175" s="3">
        <v>87.8</v>
      </c>
      <c r="DA175" s="3">
        <v>73.552000000000007</v>
      </c>
      <c r="DC175" s="3" t="s">
        <v>19</v>
      </c>
      <c r="DD175" s="17">
        <v>41821</v>
      </c>
      <c r="DE175" s="3">
        <v>0</v>
      </c>
      <c r="DF175" s="3">
        <v>0</v>
      </c>
      <c r="DH175" s="3" t="s">
        <v>20</v>
      </c>
      <c r="DI175" s="17">
        <v>42826</v>
      </c>
      <c r="DJ175" s="3">
        <v>72</v>
      </c>
      <c r="DK175" s="3">
        <v>73.638999999999996</v>
      </c>
      <c r="DM175" s="3" t="s">
        <v>21</v>
      </c>
      <c r="DN175" s="17">
        <v>42767</v>
      </c>
      <c r="DO175" s="3">
        <v>172.6</v>
      </c>
      <c r="DP175" s="3">
        <v>118.64</v>
      </c>
      <c r="DR175" s="3" t="s">
        <v>33</v>
      </c>
      <c r="DS175" s="17">
        <v>41883</v>
      </c>
      <c r="DT175" s="3">
        <v>0</v>
      </c>
      <c r="DU175" s="3">
        <v>5.0350000000000001</v>
      </c>
      <c r="DW175" s="3" t="s">
        <v>34</v>
      </c>
      <c r="DX175" s="17">
        <v>41944</v>
      </c>
      <c r="DY175" s="3">
        <v>103.2</v>
      </c>
      <c r="DZ175" s="3">
        <v>67.198999999999998</v>
      </c>
      <c r="EB175" s="3" t="s">
        <v>35</v>
      </c>
      <c r="EC175" s="17">
        <v>41974</v>
      </c>
      <c r="ED175" s="3">
        <v>134</v>
      </c>
      <c r="EE175" s="3">
        <v>153.541</v>
      </c>
      <c r="EG175" s="3" t="s">
        <v>8</v>
      </c>
      <c r="EH175" s="17">
        <v>42614</v>
      </c>
      <c r="EI175" s="3">
        <v>0</v>
      </c>
      <c r="EJ175" s="3">
        <v>0</v>
      </c>
      <c r="EL175" s="3" t="s">
        <v>9</v>
      </c>
      <c r="EM175" s="17">
        <v>42614</v>
      </c>
      <c r="EN175" s="3">
        <v>0</v>
      </c>
      <c r="EO175" s="3">
        <v>0</v>
      </c>
      <c r="EQ175" s="3" t="s">
        <v>10</v>
      </c>
      <c r="ER175" s="17">
        <v>41791</v>
      </c>
      <c r="ES175" s="3">
        <v>0</v>
      </c>
      <c r="ET175" s="3">
        <v>0</v>
      </c>
      <c r="EV175" s="3" t="s">
        <v>11</v>
      </c>
      <c r="EW175" s="17">
        <v>41883</v>
      </c>
      <c r="EX175" s="3">
        <v>1.4</v>
      </c>
      <c r="EY175" s="3">
        <v>3.4329999999999998</v>
      </c>
      <c r="FA175" s="3" t="s">
        <v>12</v>
      </c>
      <c r="FB175" s="17">
        <v>41791</v>
      </c>
      <c r="FC175" s="3">
        <v>0</v>
      </c>
      <c r="FD175" s="3">
        <v>0</v>
      </c>
      <c r="FF175" s="3" t="s">
        <v>22</v>
      </c>
      <c r="FG175" s="17">
        <v>41791</v>
      </c>
      <c r="FH175" s="3">
        <v>0</v>
      </c>
      <c r="FI175" s="3">
        <v>0</v>
      </c>
    </row>
    <row r="176" spans="1:165" x14ac:dyDescent="0.3">
      <c r="A176" s="3">
        <v>30093</v>
      </c>
      <c r="B176" s="17">
        <v>41913</v>
      </c>
      <c r="C176" s="3">
        <v>29.97</v>
      </c>
      <c r="D176" s="3">
        <v>21.469000000000001</v>
      </c>
      <c r="F176" s="3">
        <v>30105</v>
      </c>
      <c r="G176" s="17">
        <v>42156</v>
      </c>
      <c r="H176" s="3">
        <v>0.76</v>
      </c>
      <c r="I176" s="3">
        <v>5.5750000000000002</v>
      </c>
      <c r="K176" s="3">
        <v>30164</v>
      </c>
      <c r="L176" s="17">
        <v>43282</v>
      </c>
      <c r="M176" s="3">
        <v>2.79</v>
      </c>
      <c r="N176" s="3">
        <v>7.1660000000000004</v>
      </c>
      <c r="P176" s="21">
        <v>30619</v>
      </c>
      <c r="Q176" s="17">
        <v>43405</v>
      </c>
      <c r="R176" s="3">
        <v>53.09</v>
      </c>
      <c r="S176" s="3">
        <v>36.969000000000001</v>
      </c>
      <c r="T176" s="3">
        <v>38.561</v>
      </c>
      <c r="V176" s="3">
        <v>30722</v>
      </c>
      <c r="W176" s="17">
        <v>43800</v>
      </c>
      <c r="X176" s="3">
        <v>77.98</v>
      </c>
      <c r="Y176" s="3">
        <v>98.111999999999995</v>
      </c>
      <c r="AA176" s="3" t="s">
        <v>23</v>
      </c>
      <c r="AB176" s="17">
        <v>41852</v>
      </c>
      <c r="AC176" s="3">
        <v>0</v>
      </c>
      <c r="AD176" s="3">
        <v>0</v>
      </c>
      <c r="AF176" s="3" t="s">
        <v>24</v>
      </c>
      <c r="AG176" s="17">
        <v>41821</v>
      </c>
      <c r="AH176" s="3">
        <v>0</v>
      </c>
      <c r="AI176" s="3">
        <v>0</v>
      </c>
      <c r="AK176" s="3" t="s">
        <v>25</v>
      </c>
      <c r="AL176" s="17">
        <v>41944</v>
      </c>
      <c r="AM176" s="3">
        <v>69.599999999999994</v>
      </c>
      <c r="AN176" s="3">
        <v>96.025999999999996</v>
      </c>
      <c r="AP176" s="3" t="s">
        <v>26</v>
      </c>
      <c r="AQ176" s="17">
        <v>41821</v>
      </c>
      <c r="AR176" s="3">
        <v>0</v>
      </c>
      <c r="AS176" s="3">
        <v>5.6790000000000003</v>
      </c>
      <c r="AU176" s="3" t="s">
        <v>13</v>
      </c>
      <c r="AV176" s="17">
        <v>42552</v>
      </c>
      <c r="AW176" s="3">
        <v>35.4</v>
      </c>
      <c r="AX176" s="3">
        <v>6.31</v>
      </c>
      <c r="AZ176" s="3" t="s">
        <v>27</v>
      </c>
      <c r="BA176" s="17">
        <v>41913</v>
      </c>
      <c r="BB176" s="3">
        <v>31.6</v>
      </c>
      <c r="BC176" s="3">
        <v>32.756</v>
      </c>
      <c r="BE176" s="3" t="s">
        <v>28</v>
      </c>
      <c r="BF176" s="17">
        <v>41821</v>
      </c>
      <c r="BG176" s="3">
        <v>0</v>
      </c>
      <c r="BH176" s="3">
        <v>0</v>
      </c>
      <c r="BJ176" s="3" t="s">
        <v>29</v>
      </c>
      <c r="BK176" s="17">
        <v>41821</v>
      </c>
      <c r="BL176" s="3">
        <v>0</v>
      </c>
      <c r="BM176" s="3">
        <v>0</v>
      </c>
      <c r="BO176" s="3" t="s">
        <v>30</v>
      </c>
      <c r="BP176" s="17">
        <v>41821</v>
      </c>
      <c r="BQ176" s="3">
        <v>0</v>
      </c>
      <c r="BR176" s="3">
        <v>0</v>
      </c>
      <c r="BT176" s="3" t="s">
        <v>31</v>
      </c>
      <c r="BU176" s="17">
        <v>41821</v>
      </c>
      <c r="BV176" s="3">
        <v>0</v>
      </c>
      <c r="BW176" s="3">
        <v>0</v>
      </c>
      <c r="BY176" s="3" t="s">
        <v>32</v>
      </c>
      <c r="BZ176" s="17">
        <v>41821</v>
      </c>
      <c r="CA176" s="3">
        <v>0</v>
      </c>
      <c r="CB176" s="3">
        <v>0</v>
      </c>
      <c r="CD176" s="3" t="s">
        <v>14</v>
      </c>
      <c r="CE176" s="17">
        <v>42522</v>
      </c>
      <c r="CF176" s="3">
        <v>0</v>
      </c>
      <c r="CG176" s="3">
        <v>6.3230000000000004</v>
      </c>
      <c r="CI176" s="3" t="s">
        <v>15</v>
      </c>
      <c r="CJ176" s="17">
        <v>42036</v>
      </c>
      <c r="CK176" s="3">
        <v>25.6</v>
      </c>
      <c r="CL176" s="3">
        <v>39.493000000000002</v>
      </c>
      <c r="CN176" s="3" t="s">
        <v>16</v>
      </c>
      <c r="CO176" s="17">
        <v>43252</v>
      </c>
      <c r="CP176" s="3">
        <v>0</v>
      </c>
      <c r="CQ176" s="3">
        <v>0</v>
      </c>
      <c r="CS176" s="3" t="s">
        <v>17</v>
      </c>
      <c r="CT176" s="17">
        <v>42979</v>
      </c>
      <c r="CU176" s="3">
        <v>30.2</v>
      </c>
      <c r="CV176" s="3">
        <v>10.847</v>
      </c>
      <c r="CX176" s="3" t="s">
        <v>18</v>
      </c>
      <c r="CY176" s="17">
        <v>43070</v>
      </c>
      <c r="CZ176" s="3">
        <v>107</v>
      </c>
      <c r="DA176" s="3">
        <v>89.501999999999995</v>
      </c>
      <c r="DC176" s="3" t="s">
        <v>19</v>
      </c>
      <c r="DD176" s="17">
        <v>41852</v>
      </c>
      <c r="DE176" s="3">
        <v>0</v>
      </c>
      <c r="DF176" s="3">
        <v>5.8179999999999996</v>
      </c>
      <c r="DH176" s="3" t="s">
        <v>20</v>
      </c>
      <c r="DI176" s="17">
        <v>42856</v>
      </c>
      <c r="DJ176" s="3">
        <v>25.6</v>
      </c>
      <c r="DK176" s="3">
        <v>17.344000000000001</v>
      </c>
      <c r="DM176" s="3" t="s">
        <v>21</v>
      </c>
      <c r="DN176" s="17">
        <v>42795</v>
      </c>
      <c r="DO176" s="3">
        <v>37</v>
      </c>
      <c r="DP176" s="3">
        <v>42.005000000000003</v>
      </c>
      <c r="DR176" s="3" t="s">
        <v>33</v>
      </c>
      <c r="DS176" s="17">
        <v>41913</v>
      </c>
      <c r="DT176" s="3">
        <v>12.1</v>
      </c>
      <c r="DU176" s="3">
        <v>13.746</v>
      </c>
      <c r="DW176" s="3" t="s">
        <v>34</v>
      </c>
      <c r="DX176" s="17">
        <v>41974</v>
      </c>
      <c r="DY176" s="3">
        <v>136</v>
      </c>
      <c r="DZ176" s="3">
        <v>114.512</v>
      </c>
      <c r="EB176" s="3" t="s">
        <v>35</v>
      </c>
      <c r="EC176" s="17">
        <v>42005</v>
      </c>
      <c r="ED176" s="3">
        <v>48</v>
      </c>
      <c r="EE176" s="3">
        <v>62.438000000000002</v>
      </c>
      <c r="EG176" s="3" t="s">
        <v>8</v>
      </c>
      <c r="EH176" s="17">
        <v>42644</v>
      </c>
      <c r="EI176" s="3">
        <v>1.4</v>
      </c>
      <c r="EJ176" s="3">
        <v>25.978000000000002</v>
      </c>
      <c r="EL176" s="3" t="s">
        <v>9</v>
      </c>
      <c r="EM176" s="17">
        <v>42644</v>
      </c>
      <c r="EN176" s="3">
        <v>49</v>
      </c>
      <c r="EO176" s="3">
        <v>23.571000000000002</v>
      </c>
      <c r="EQ176" s="3" t="s">
        <v>10</v>
      </c>
      <c r="ER176" s="17">
        <v>41821</v>
      </c>
      <c r="ES176" s="3">
        <v>0</v>
      </c>
      <c r="ET176" s="3">
        <v>0</v>
      </c>
      <c r="EV176" s="3" t="s">
        <v>11</v>
      </c>
      <c r="EW176" s="17">
        <v>41913</v>
      </c>
      <c r="EX176" s="3">
        <v>15.8</v>
      </c>
      <c r="EY176" s="3">
        <v>26.388000000000002</v>
      </c>
      <c r="FA176" s="3" t="s">
        <v>12</v>
      </c>
      <c r="FB176" s="17">
        <v>41821</v>
      </c>
      <c r="FC176" s="3">
        <v>0</v>
      </c>
      <c r="FD176" s="3">
        <v>0</v>
      </c>
      <c r="FF176" s="3" t="s">
        <v>22</v>
      </c>
      <c r="FG176" s="17">
        <v>41821</v>
      </c>
      <c r="FH176" s="3">
        <v>0</v>
      </c>
      <c r="FI176" s="3">
        <v>0</v>
      </c>
    </row>
    <row r="177" spans="1:165" x14ac:dyDescent="0.3">
      <c r="A177" s="3">
        <v>30093</v>
      </c>
      <c r="B177" s="17">
        <v>41944</v>
      </c>
      <c r="C177" s="3">
        <v>94.74</v>
      </c>
      <c r="D177" s="3">
        <v>104.744</v>
      </c>
      <c r="F177" s="3">
        <v>30105</v>
      </c>
      <c r="G177" s="17">
        <v>42186</v>
      </c>
      <c r="H177" s="3">
        <v>15.49</v>
      </c>
      <c r="I177" s="3">
        <v>8.6319999999999997</v>
      </c>
      <c r="K177" s="3">
        <v>30164</v>
      </c>
      <c r="L177" s="17">
        <v>43313</v>
      </c>
      <c r="M177" s="3">
        <v>1.27</v>
      </c>
      <c r="N177" s="3">
        <v>2.11</v>
      </c>
      <c r="P177" s="21">
        <v>30619</v>
      </c>
      <c r="Q177" s="17">
        <v>43435</v>
      </c>
      <c r="R177" s="3">
        <v>87.38</v>
      </c>
      <c r="S177" s="3">
        <v>113.42700000000001</v>
      </c>
      <c r="T177" s="3">
        <v>122.874</v>
      </c>
      <c r="V177" s="3">
        <v>30722</v>
      </c>
      <c r="W177" s="17">
        <v>43831</v>
      </c>
      <c r="X177" s="3">
        <v>159</v>
      </c>
      <c r="Y177" s="3">
        <v>115.904</v>
      </c>
      <c r="AA177" s="3" t="s">
        <v>23</v>
      </c>
      <c r="AB177" s="17">
        <v>41883</v>
      </c>
      <c r="AC177" s="3">
        <v>0</v>
      </c>
      <c r="AD177" s="3">
        <v>6.0410000000000004</v>
      </c>
      <c r="AF177" s="3" t="s">
        <v>24</v>
      </c>
      <c r="AG177" s="17">
        <v>41852</v>
      </c>
      <c r="AH177" s="3">
        <v>0</v>
      </c>
      <c r="AI177" s="3">
        <v>5.0359999999999996</v>
      </c>
      <c r="AK177" s="3" t="s">
        <v>25</v>
      </c>
      <c r="AL177" s="17">
        <v>41974</v>
      </c>
      <c r="AM177" s="3">
        <v>81</v>
      </c>
      <c r="AN177" s="3">
        <v>129.81800000000001</v>
      </c>
      <c r="AP177" s="3" t="s">
        <v>26</v>
      </c>
      <c r="AQ177" s="17">
        <v>41852</v>
      </c>
      <c r="AR177" s="3">
        <v>0</v>
      </c>
      <c r="AS177" s="3">
        <v>8.6630000000000003</v>
      </c>
      <c r="AU177" s="3" t="s">
        <v>13</v>
      </c>
      <c r="AV177" s="17">
        <v>42583</v>
      </c>
      <c r="AW177" s="3">
        <v>0</v>
      </c>
      <c r="AX177" s="3">
        <v>0</v>
      </c>
      <c r="AZ177" s="3" t="s">
        <v>27</v>
      </c>
      <c r="BA177" s="17">
        <v>41944</v>
      </c>
      <c r="BB177" s="3">
        <v>128.19999999999999</v>
      </c>
      <c r="BC177" s="3">
        <v>100.036</v>
      </c>
      <c r="BE177" s="3" t="s">
        <v>28</v>
      </c>
      <c r="BF177" s="17">
        <v>41852</v>
      </c>
      <c r="BG177" s="3">
        <v>0</v>
      </c>
      <c r="BH177" s="3">
        <v>0</v>
      </c>
      <c r="BJ177" s="3" t="s">
        <v>29</v>
      </c>
      <c r="BK177" s="17">
        <v>41852</v>
      </c>
      <c r="BL177" s="3">
        <v>0</v>
      </c>
      <c r="BM177" s="3">
        <v>5.0030000000000001</v>
      </c>
      <c r="BO177" s="3" t="s">
        <v>30</v>
      </c>
      <c r="BP177" s="17">
        <v>41852</v>
      </c>
      <c r="BQ177" s="3">
        <v>0</v>
      </c>
      <c r="BR177" s="3">
        <v>5.0030000000000001</v>
      </c>
      <c r="BT177" s="3" t="s">
        <v>31</v>
      </c>
      <c r="BU177" s="17">
        <v>41852</v>
      </c>
      <c r="BV177" s="3">
        <v>0</v>
      </c>
      <c r="BW177" s="3">
        <v>6.4379999999999997</v>
      </c>
      <c r="BY177" s="3" t="s">
        <v>32</v>
      </c>
      <c r="BZ177" s="17">
        <v>41852</v>
      </c>
      <c r="CA177" s="3">
        <v>0</v>
      </c>
      <c r="CB177" s="3">
        <v>0</v>
      </c>
      <c r="CD177" s="3" t="s">
        <v>14</v>
      </c>
      <c r="CE177" s="17">
        <v>42552</v>
      </c>
      <c r="CF177" s="3">
        <v>0</v>
      </c>
      <c r="CG177" s="3">
        <v>1.4159999999999999</v>
      </c>
      <c r="CI177" s="3" t="s">
        <v>15</v>
      </c>
      <c r="CJ177" s="17">
        <v>42064</v>
      </c>
      <c r="CK177" s="3">
        <v>75.400000000000006</v>
      </c>
      <c r="CL177" s="3">
        <v>83.840999999999994</v>
      </c>
      <c r="CN177" s="3" t="s">
        <v>16</v>
      </c>
      <c r="CO177" s="17">
        <v>43282</v>
      </c>
      <c r="CP177" s="3">
        <v>3.6</v>
      </c>
      <c r="CQ177" s="3">
        <v>7.1660000000000004</v>
      </c>
      <c r="CS177" s="3" t="s">
        <v>17</v>
      </c>
      <c r="CT177" s="17">
        <v>43009</v>
      </c>
      <c r="CU177" s="3">
        <v>87</v>
      </c>
      <c r="CV177" s="3">
        <v>71.843999999999994</v>
      </c>
      <c r="CX177" s="3" t="s">
        <v>18</v>
      </c>
      <c r="CY177" s="17">
        <v>43101</v>
      </c>
      <c r="CZ177" s="3">
        <v>98</v>
      </c>
      <c r="DA177" s="3">
        <v>139.18600000000001</v>
      </c>
      <c r="DC177" s="3" t="s">
        <v>19</v>
      </c>
      <c r="DD177" s="17">
        <v>41883</v>
      </c>
      <c r="DE177" s="3">
        <v>0</v>
      </c>
      <c r="DF177" s="3">
        <v>5.0170000000000003</v>
      </c>
      <c r="DH177" s="3" t="s">
        <v>20</v>
      </c>
      <c r="DI177" s="17">
        <v>42887</v>
      </c>
      <c r="DJ177" s="3">
        <v>0</v>
      </c>
      <c r="DK177" s="3">
        <v>0</v>
      </c>
      <c r="DM177" s="3" t="s">
        <v>21</v>
      </c>
      <c r="DN177" s="17">
        <v>42826</v>
      </c>
      <c r="DO177" s="3">
        <v>56.6</v>
      </c>
      <c r="DP177" s="3">
        <v>71.727999999999994</v>
      </c>
      <c r="DR177" s="3" t="s">
        <v>33</v>
      </c>
      <c r="DS177" s="17">
        <v>41944</v>
      </c>
      <c r="DT177" s="3">
        <v>114</v>
      </c>
      <c r="DU177" s="3">
        <v>70.406999999999996</v>
      </c>
      <c r="DW177" s="3" t="s">
        <v>34</v>
      </c>
      <c r="DX177" s="17">
        <v>42005</v>
      </c>
      <c r="DY177" s="3">
        <v>98.2</v>
      </c>
      <c r="DZ177" s="3">
        <v>53.600999999999999</v>
      </c>
      <c r="EB177" s="3" t="s">
        <v>35</v>
      </c>
      <c r="EC177" s="17">
        <v>42036</v>
      </c>
      <c r="ED177" s="3">
        <v>17</v>
      </c>
      <c r="EE177" s="3">
        <v>39.901000000000003</v>
      </c>
      <c r="EG177" s="3" t="s">
        <v>8</v>
      </c>
      <c r="EH177" s="17">
        <v>42675</v>
      </c>
      <c r="EI177" s="3">
        <v>0</v>
      </c>
      <c r="EJ177" s="3">
        <v>78.108000000000004</v>
      </c>
      <c r="EL177" s="3" t="s">
        <v>9</v>
      </c>
      <c r="EM177" s="17">
        <v>42675</v>
      </c>
      <c r="EN177" s="3">
        <v>51.2</v>
      </c>
      <c r="EO177" s="3">
        <v>65.191000000000003</v>
      </c>
      <c r="EQ177" s="3" t="s">
        <v>10</v>
      </c>
      <c r="ER177" s="17">
        <v>41852</v>
      </c>
      <c r="ES177" s="3">
        <v>0</v>
      </c>
      <c r="ET177" s="3">
        <v>0</v>
      </c>
      <c r="EV177" s="3" t="s">
        <v>11</v>
      </c>
      <c r="EW177" s="17">
        <v>41944</v>
      </c>
      <c r="EX177" s="3">
        <v>36.4</v>
      </c>
      <c r="EY177" s="3">
        <v>46.418999999999997</v>
      </c>
      <c r="FA177" s="3" t="s">
        <v>12</v>
      </c>
      <c r="FB177" s="17">
        <v>41852</v>
      </c>
      <c r="FC177" s="3">
        <v>0</v>
      </c>
      <c r="FD177" s="3">
        <v>0</v>
      </c>
      <c r="FF177" s="3" t="s">
        <v>22</v>
      </c>
      <c r="FG177" s="17">
        <v>41852</v>
      </c>
      <c r="FH177" s="3">
        <v>0</v>
      </c>
      <c r="FI177" s="3">
        <v>0</v>
      </c>
    </row>
    <row r="178" spans="1:165" x14ac:dyDescent="0.3">
      <c r="A178" s="3">
        <v>30093</v>
      </c>
      <c r="B178" s="17">
        <v>41974</v>
      </c>
      <c r="C178" s="3">
        <v>175.26</v>
      </c>
      <c r="D178" s="3">
        <v>225.24100000000001</v>
      </c>
      <c r="F178" s="3">
        <v>30105</v>
      </c>
      <c r="G178" s="17">
        <v>42217</v>
      </c>
      <c r="H178" s="3">
        <v>0</v>
      </c>
      <c r="I178" s="3">
        <v>5.952</v>
      </c>
      <c r="K178" s="3">
        <v>30164</v>
      </c>
      <c r="L178" s="17">
        <v>43344</v>
      </c>
      <c r="M178" s="3">
        <v>14.99</v>
      </c>
      <c r="N178" s="3">
        <v>18.501000000000001</v>
      </c>
      <c r="P178" s="21">
        <v>30619</v>
      </c>
      <c r="Q178" s="17">
        <v>43466</v>
      </c>
      <c r="R178" s="3">
        <v>117.35</v>
      </c>
      <c r="S178" s="3">
        <v>131.58799999999999</v>
      </c>
      <c r="T178" s="3">
        <v>139.76599999999999</v>
      </c>
      <c r="V178" s="3">
        <v>30722</v>
      </c>
      <c r="W178" s="17">
        <v>43862</v>
      </c>
      <c r="X178" s="3">
        <v>90.16</v>
      </c>
      <c r="Y178" s="3">
        <v>75.918999999999997</v>
      </c>
      <c r="AA178" s="3" t="s">
        <v>23</v>
      </c>
      <c r="AB178" s="17">
        <v>41913</v>
      </c>
      <c r="AC178" s="3">
        <v>5.5</v>
      </c>
      <c r="AD178" s="3">
        <v>11.978</v>
      </c>
      <c r="AF178" s="3" t="s">
        <v>24</v>
      </c>
      <c r="AG178" s="17">
        <v>41883</v>
      </c>
      <c r="AH178" s="3">
        <v>0</v>
      </c>
      <c r="AI178" s="3">
        <v>5.2439999999999998</v>
      </c>
      <c r="AK178" s="3" t="s">
        <v>25</v>
      </c>
      <c r="AL178" s="17">
        <v>42005</v>
      </c>
      <c r="AM178" s="3">
        <v>55</v>
      </c>
      <c r="AN178" s="3">
        <v>92.004999999999995</v>
      </c>
      <c r="AP178" s="3" t="s">
        <v>26</v>
      </c>
      <c r="AQ178" s="17">
        <v>41883</v>
      </c>
      <c r="AR178" s="3">
        <v>0</v>
      </c>
      <c r="AS178" s="3">
        <v>7.6120000000000001</v>
      </c>
      <c r="AU178" s="3" t="s">
        <v>13</v>
      </c>
      <c r="AV178" s="17">
        <v>42614</v>
      </c>
      <c r="AW178" s="3">
        <v>0.6</v>
      </c>
      <c r="AX178" s="3">
        <v>0</v>
      </c>
      <c r="AZ178" s="3" t="s">
        <v>27</v>
      </c>
      <c r="BA178" s="17">
        <v>41974</v>
      </c>
      <c r="BB178" s="3">
        <v>139.19999999999999</v>
      </c>
      <c r="BC178" s="3">
        <v>177.01400000000001</v>
      </c>
      <c r="BE178" s="3" t="s">
        <v>28</v>
      </c>
      <c r="BF178" s="17">
        <v>41883</v>
      </c>
      <c r="BG178" s="3">
        <v>8</v>
      </c>
      <c r="BH178" s="3">
        <v>0</v>
      </c>
      <c r="BJ178" s="3" t="s">
        <v>29</v>
      </c>
      <c r="BK178" s="17">
        <v>41883</v>
      </c>
      <c r="BL178" s="3">
        <v>0</v>
      </c>
      <c r="BM178" s="3">
        <v>4.0090000000000003</v>
      </c>
      <c r="BO178" s="3" t="s">
        <v>30</v>
      </c>
      <c r="BP178" s="17">
        <v>41883</v>
      </c>
      <c r="BQ178" s="3">
        <v>2</v>
      </c>
      <c r="BR178" s="3">
        <v>4.0090000000000003</v>
      </c>
      <c r="BT178" s="3" t="s">
        <v>31</v>
      </c>
      <c r="BU178" s="17">
        <v>41883</v>
      </c>
      <c r="BV178" s="3">
        <v>11</v>
      </c>
      <c r="BW178" s="3">
        <v>4.7130000000000001</v>
      </c>
      <c r="BY178" s="3" t="s">
        <v>32</v>
      </c>
      <c r="BZ178" s="17">
        <v>41883</v>
      </c>
      <c r="CA178" s="3">
        <v>9</v>
      </c>
      <c r="CB178" s="3">
        <v>4.4489999999999998</v>
      </c>
      <c r="CD178" s="3" t="s">
        <v>14</v>
      </c>
      <c r="CE178" s="17">
        <v>42583</v>
      </c>
      <c r="CF178" s="3">
        <v>3.6</v>
      </c>
      <c r="CG178" s="3">
        <v>0</v>
      </c>
      <c r="CI178" s="3" t="s">
        <v>15</v>
      </c>
      <c r="CJ178" s="17">
        <v>42095</v>
      </c>
      <c r="CK178" s="3">
        <v>38.799999999999997</v>
      </c>
      <c r="CL178" s="3">
        <v>30.510999999999999</v>
      </c>
      <c r="CN178" s="3" t="s">
        <v>16</v>
      </c>
      <c r="CO178" s="17">
        <v>43313</v>
      </c>
      <c r="CP178" s="3">
        <v>1.2</v>
      </c>
      <c r="CQ178" s="3">
        <v>2.11</v>
      </c>
      <c r="CS178" s="3" t="s">
        <v>17</v>
      </c>
      <c r="CT178" s="17">
        <v>43040</v>
      </c>
      <c r="CU178" s="3">
        <v>106.4</v>
      </c>
      <c r="CV178" s="3">
        <v>71.819999999999993</v>
      </c>
      <c r="CX178" s="3" t="s">
        <v>18</v>
      </c>
      <c r="CY178" s="17">
        <v>43132</v>
      </c>
      <c r="CZ178" s="3">
        <v>0</v>
      </c>
      <c r="DA178" s="3">
        <v>104.197</v>
      </c>
      <c r="DC178" s="3" t="s">
        <v>19</v>
      </c>
      <c r="DD178" s="17">
        <v>41913</v>
      </c>
      <c r="DE178" s="3">
        <v>37.700000000000003</v>
      </c>
      <c r="DF178" s="3">
        <v>27.756</v>
      </c>
      <c r="DH178" s="3" t="s">
        <v>20</v>
      </c>
      <c r="DI178" s="17">
        <v>42917</v>
      </c>
      <c r="DJ178" s="3">
        <v>0</v>
      </c>
      <c r="DK178" s="3">
        <v>0</v>
      </c>
      <c r="DM178" s="3" t="s">
        <v>21</v>
      </c>
      <c r="DN178" s="17">
        <v>42856</v>
      </c>
      <c r="DO178" s="3">
        <v>27.2</v>
      </c>
      <c r="DP178" s="3">
        <v>16.786999999999999</v>
      </c>
      <c r="DR178" s="3" t="s">
        <v>33</v>
      </c>
      <c r="DS178" s="17">
        <v>41974</v>
      </c>
      <c r="DT178" s="3">
        <v>201.1</v>
      </c>
      <c r="DU178" s="3">
        <v>121.58799999999999</v>
      </c>
      <c r="DW178" s="3" t="s">
        <v>34</v>
      </c>
      <c r="DX178" s="17">
        <v>42036</v>
      </c>
      <c r="DY178" s="3">
        <v>44.4</v>
      </c>
      <c r="DZ178" s="3">
        <v>26.334</v>
      </c>
      <c r="EB178" s="3" t="s">
        <v>35</v>
      </c>
      <c r="EC178" s="17">
        <v>42064</v>
      </c>
      <c r="ED178" s="3">
        <v>37</v>
      </c>
      <c r="EE178" s="3">
        <v>68.387</v>
      </c>
      <c r="EG178" s="3" t="s">
        <v>8</v>
      </c>
      <c r="EH178" s="17">
        <v>42705</v>
      </c>
      <c r="EI178" s="3">
        <v>0</v>
      </c>
      <c r="EJ178" s="3">
        <v>92.42</v>
      </c>
      <c r="EL178" s="3" t="s">
        <v>9</v>
      </c>
      <c r="EM178" s="17">
        <v>42705</v>
      </c>
      <c r="EN178" s="3">
        <v>98.6</v>
      </c>
      <c r="EO178" s="3">
        <v>81.954999999999998</v>
      </c>
      <c r="EQ178" s="3" t="s">
        <v>10</v>
      </c>
      <c r="ER178" s="17">
        <v>41883</v>
      </c>
      <c r="ES178" s="3">
        <v>0</v>
      </c>
      <c r="ET178" s="3">
        <v>0</v>
      </c>
      <c r="EV178" s="3" t="s">
        <v>11</v>
      </c>
      <c r="EW178" s="17">
        <v>41974</v>
      </c>
      <c r="EX178" s="3">
        <v>95.4</v>
      </c>
      <c r="EY178" s="3">
        <v>125.854</v>
      </c>
      <c r="FA178" s="3" t="s">
        <v>12</v>
      </c>
      <c r="FB178" s="17">
        <v>41883</v>
      </c>
      <c r="FC178" s="3">
        <v>0</v>
      </c>
      <c r="FD178" s="3">
        <v>5.1349999999999998</v>
      </c>
      <c r="FF178" s="3" t="s">
        <v>22</v>
      </c>
      <c r="FG178" s="17">
        <v>41883</v>
      </c>
      <c r="FH178" s="3">
        <v>0.2</v>
      </c>
      <c r="FI178" s="3">
        <v>0</v>
      </c>
    </row>
    <row r="179" spans="1:165" x14ac:dyDescent="0.3">
      <c r="A179" s="3">
        <v>30093</v>
      </c>
      <c r="B179" s="17">
        <v>42005</v>
      </c>
      <c r="C179" s="3">
        <v>136.4</v>
      </c>
      <c r="D179" s="3">
        <v>104.006</v>
      </c>
      <c r="F179" s="3">
        <v>30105</v>
      </c>
      <c r="G179" s="17">
        <v>42248</v>
      </c>
      <c r="H179" s="3">
        <v>57.4</v>
      </c>
      <c r="I179" s="3">
        <v>40.531999999999996</v>
      </c>
      <c r="K179" s="3">
        <v>30164</v>
      </c>
      <c r="L179" s="17">
        <v>43374</v>
      </c>
      <c r="M179" s="3">
        <v>78.739999999999995</v>
      </c>
      <c r="N179" s="3">
        <v>47.378999999999998</v>
      </c>
      <c r="P179" s="21">
        <v>30619</v>
      </c>
      <c r="Q179" s="17">
        <v>43497</v>
      </c>
      <c r="R179" s="3">
        <v>102.62</v>
      </c>
      <c r="S179" s="3">
        <v>89.430999999999997</v>
      </c>
      <c r="T179" s="3">
        <v>93.828999999999994</v>
      </c>
      <c r="V179" s="3">
        <v>30722</v>
      </c>
      <c r="W179" s="17">
        <v>43891</v>
      </c>
      <c r="X179" s="3">
        <v>14.99</v>
      </c>
      <c r="Y179" s="3">
        <v>32.593000000000004</v>
      </c>
      <c r="AA179" s="3" t="s">
        <v>23</v>
      </c>
      <c r="AB179" s="17">
        <v>41944</v>
      </c>
      <c r="AC179" s="3">
        <v>105.5</v>
      </c>
      <c r="AD179" s="3">
        <v>81.600999999999999</v>
      </c>
      <c r="AF179" s="3" t="s">
        <v>24</v>
      </c>
      <c r="AG179" s="17">
        <v>41913</v>
      </c>
      <c r="AH179" s="3">
        <v>5</v>
      </c>
      <c r="AI179" s="3">
        <v>14.494</v>
      </c>
      <c r="AK179" s="3" t="s">
        <v>25</v>
      </c>
      <c r="AL179" s="17">
        <v>42036</v>
      </c>
      <c r="AM179" s="3">
        <v>19.600000000000001</v>
      </c>
      <c r="AN179" s="3">
        <v>40.786000000000001</v>
      </c>
      <c r="AP179" s="3" t="s">
        <v>26</v>
      </c>
      <c r="AQ179" s="17">
        <v>41913</v>
      </c>
      <c r="AR179" s="3">
        <v>38.799999999999997</v>
      </c>
      <c r="AS179" s="3">
        <v>27.946000000000002</v>
      </c>
      <c r="AU179" s="3" t="s">
        <v>13</v>
      </c>
      <c r="AV179" s="17">
        <v>42644</v>
      </c>
      <c r="AW179" s="3">
        <v>33.799999999999997</v>
      </c>
      <c r="AX179" s="3">
        <v>41.374000000000002</v>
      </c>
      <c r="AZ179" s="3" t="s">
        <v>27</v>
      </c>
      <c r="BA179" s="17">
        <v>42005</v>
      </c>
      <c r="BB179" s="3">
        <v>44.4</v>
      </c>
      <c r="BC179" s="3">
        <v>92.066999999999993</v>
      </c>
      <c r="BE179" s="3" t="s">
        <v>28</v>
      </c>
      <c r="BF179" s="17">
        <v>41913</v>
      </c>
      <c r="BG179" s="3">
        <v>8</v>
      </c>
      <c r="BH179" s="3">
        <v>21.911999999999999</v>
      </c>
      <c r="BJ179" s="3" t="s">
        <v>29</v>
      </c>
      <c r="BK179" s="17">
        <v>41913</v>
      </c>
      <c r="BL179" s="3">
        <v>12</v>
      </c>
      <c r="BM179" s="3">
        <v>21.983000000000001</v>
      </c>
      <c r="BO179" s="3" t="s">
        <v>30</v>
      </c>
      <c r="BP179" s="17">
        <v>41913</v>
      </c>
      <c r="BQ179" s="3">
        <v>0</v>
      </c>
      <c r="BR179" s="3">
        <v>21.983000000000001</v>
      </c>
      <c r="BT179" s="3" t="s">
        <v>31</v>
      </c>
      <c r="BU179" s="17">
        <v>41913</v>
      </c>
      <c r="BV179" s="3">
        <v>0</v>
      </c>
      <c r="BW179" s="3">
        <v>25.792999999999999</v>
      </c>
      <c r="BY179" s="3" t="s">
        <v>32</v>
      </c>
      <c r="BZ179" s="17">
        <v>41913</v>
      </c>
      <c r="CA179" s="3">
        <v>0</v>
      </c>
      <c r="CB179" s="3">
        <v>22.821999999999999</v>
      </c>
      <c r="CD179" s="3" t="s">
        <v>14</v>
      </c>
      <c r="CE179" s="17">
        <v>42614</v>
      </c>
      <c r="CF179" s="3">
        <v>3.6</v>
      </c>
      <c r="CG179" s="3">
        <v>5.782</v>
      </c>
      <c r="CI179" s="3" t="s">
        <v>15</v>
      </c>
      <c r="CJ179" s="17">
        <v>42125</v>
      </c>
      <c r="CK179" s="3">
        <v>0</v>
      </c>
      <c r="CL179" s="3">
        <v>0</v>
      </c>
      <c r="CN179" s="3" t="s">
        <v>16</v>
      </c>
      <c r="CO179" s="17">
        <v>43344</v>
      </c>
      <c r="CP179" s="3">
        <v>10.6</v>
      </c>
      <c r="CQ179" s="3">
        <v>18.501000000000001</v>
      </c>
      <c r="CS179" s="3" t="s">
        <v>17</v>
      </c>
      <c r="CT179" s="17">
        <v>43070</v>
      </c>
      <c r="CU179" s="3">
        <v>148.4</v>
      </c>
      <c r="CV179" s="3">
        <v>95.534999999999997</v>
      </c>
      <c r="CX179" s="3" t="s">
        <v>18</v>
      </c>
      <c r="CY179" s="17">
        <v>43160</v>
      </c>
      <c r="CZ179" s="3">
        <v>212.6</v>
      </c>
      <c r="DA179" s="3">
        <v>136.65199999999999</v>
      </c>
      <c r="DC179" s="3" t="s">
        <v>19</v>
      </c>
      <c r="DD179" s="17">
        <v>41944</v>
      </c>
      <c r="DE179" s="3">
        <v>131.6</v>
      </c>
      <c r="DF179" s="3">
        <v>114.319</v>
      </c>
      <c r="DH179" s="3" t="s">
        <v>20</v>
      </c>
      <c r="DI179" s="17">
        <v>42948</v>
      </c>
      <c r="DJ179" s="3">
        <v>11.4</v>
      </c>
      <c r="DK179" s="3">
        <v>0</v>
      </c>
      <c r="DM179" s="3" t="s">
        <v>21</v>
      </c>
      <c r="DN179" s="17">
        <v>42887</v>
      </c>
      <c r="DO179" s="3">
        <v>0</v>
      </c>
      <c r="DP179" s="3">
        <v>0</v>
      </c>
      <c r="DR179" s="3" t="s">
        <v>33</v>
      </c>
      <c r="DS179" s="17">
        <v>42005</v>
      </c>
      <c r="DT179" s="3">
        <v>121.6</v>
      </c>
      <c r="DU179" s="3">
        <v>57.287999999999997</v>
      </c>
      <c r="DW179" s="3" t="s">
        <v>34</v>
      </c>
      <c r="DX179" s="17">
        <v>42064</v>
      </c>
      <c r="DY179" s="3">
        <v>28.8</v>
      </c>
      <c r="DZ179" s="3">
        <v>61.554000000000002</v>
      </c>
      <c r="EB179" s="3" t="s">
        <v>35</v>
      </c>
      <c r="EC179" s="17">
        <v>42095</v>
      </c>
      <c r="ED179" s="3">
        <v>11</v>
      </c>
      <c r="EE179" s="3">
        <v>24.683</v>
      </c>
      <c r="EG179" s="3" t="s">
        <v>8</v>
      </c>
      <c r="EH179" s="17">
        <v>42736</v>
      </c>
      <c r="EI179" s="3">
        <v>2.8</v>
      </c>
      <c r="EJ179" s="3">
        <v>242.38300000000001</v>
      </c>
      <c r="EL179" s="3" t="s">
        <v>9</v>
      </c>
      <c r="EM179" s="17">
        <v>42736</v>
      </c>
      <c r="EN179" s="3">
        <v>238</v>
      </c>
      <c r="EO179" s="3">
        <v>190.31200000000001</v>
      </c>
      <c r="EQ179" s="3" t="s">
        <v>10</v>
      </c>
      <c r="ER179" s="17">
        <v>41913</v>
      </c>
      <c r="ES179" s="3">
        <v>12.3</v>
      </c>
      <c r="ET179" s="3">
        <v>22.663</v>
      </c>
      <c r="EV179" s="3" t="s">
        <v>11</v>
      </c>
      <c r="EW179" s="17">
        <v>42005</v>
      </c>
      <c r="EX179" s="3">
        <v>75.599999999999994</v>
      </c>
      <c r="EY179" s="3">
        <v>66.2</v>
      </c>
      <c r="FA179" s="3" t="s">
        <v>12</v>
      </c>
      <c r="FB179" s="17">
        <v>41913</v>
      </c>
      <c r="FC179" s="3">
        <v>20.3</v>
      </c>
      <c r="FD179" s="3">
        <v>22.757999999999999</v>
      </c>
      <c r="FF179" s="3" t="s">
        <v>22</v>
      </c>
      <c r="FG179" s="17">
        <v>41913</v>
      </c>
      <c r="FH179" s="3">
        <v>10</v>
      </c>
      <c r="FI179" s="3">
        <v>32.136000000000003</v>
      </c>
    </row>
    <row r="180" spans="1:165" x14ac:dyDescent="0.3">
      <c r="A180" s="3">
        <v>30093</v>
      </c>
      <c r="B180" s="17">
        <v>42036</v>
      </c>
      <c r="C180" s="3">
        <v>32.51</v>
      </c>
      <c r="D180" s="3">
        <v>42.597999999999999</v>
      </c>
      <c r="F180" s="3">
        <v>30105</v>
      </c>
      <c r="G180" s="17">
        <v>42278</v>
      </c>
      <c r="H180" s="3">
        <v>5.84</v>
      </c>
      <c r="I180" s="3">
        <v>17.131</v>
      </c>
      <c r="K180" s="3">
        <v>30164</v>
      </c>
      <c r="L180" s="17">
        <v>43405</v>
      </c>
      <c r="M180" s="3">
        <v>29.72</v>
      </c>
      <c r="N180" s="3">
        <v>51.155999999999999</v>
      </c>
      <c r="P180" s="21">
        <v>30619</v>
      </c>
      <c r="Q180" s="17">
        <v>43525</v>
      </c>
      <c r="R180" s="3">
        <v>34.54</v>
      </c>
      <c r="S180" s="3">
        <v>33.57</v>
      </c>
      <c r="T180" s="3">
        <v>35.75</v>
      </c>
      <c r="V180" s="3">
        <v>30722</v>
      </c>
      <c r="W180" s="17">
        <v>43922</v>
      </c>
      <c r="X180" s="3">
        <v>83.82</v>
      </c>
      <c r="Y180" s="3">
        <v>53.747</v>
      </c>
      <c r="AA180" s="3" t="s">
        <v>23</v>
      </c>
      <c r="AB180" s="17">
        <v>41974</v>
      </c>
      <c r="AC180" s="3">
        <v>118.5</v>
      </c>
      <c r="AD180" s="3">
        <v>72.119</v>
      </c>
      <c r="AF180" s="3" t="s">
        <v>24</v>
      </c>
      <c r="AG180" s="17">
        <v>41944</v>
      </c>
      <c r="AH180" s="3">
        <v>37.6</v>
      </c>
      <c r="AI180" s="3">
        <v>88.03</v>
      </c>
      <c r="AK180" s="3" t="s">
        <v>25</v>
      </c>
      <c r="AL180" s="17">
        <v>42064</v>
      </c>
      <c r="AM180" s="3">
        <v>63.4</v>
      </c>
      <c r="AN180" s="3">
        <v>76.38</v>
      </c>
      <c r="AP180" s="3" t="s">
        <v>26</v>
      </c>
      <c r="AQ180" s="17">
        <v>41944</v>
      </c>
      <c r="AR180" s="3">
        <v>120.6</v>
      </c>
      <c r="AS180" s="3">
        <v>111.212</v>
      </c>
      <c r="AU180" s="3" t="s">
        <v>13</v>
      </c>
      <c r="AV180" s="17">
        <v>42675</v>
      </c>
      <c r="AW180" s="3">
        <v>57.6</v>
      </c>
      <c r="AX180" s="3">
        <v>70.741</v>
      </c>
      <c r="AZ180" s="3" t="s">
        <v>27</v>
      </c>
      <c r="BA180" s="17">
        <v>42036</v>
      </c>
      <c r="BB180" s="3">
        <v>35.4</v>
      </c>
      <c r="BC180" s="3">
        <v>39.430999999999997</v>
      </c>
      <c r="BE180" s="3" t="s">
        <v>28</v>
      </c>
      <c r="BF180" s="17">
        <v>41944</v>
      </c>
      <c r="BG180" s="3">
        <v>105</v>
      </c>
      <c r="BH180" s="3">
        <v>90.296000000000006</v>
      </c>
      <c r="BJ180" s="3" t="s">
        <v>29</v>
      </c>
      <c r="BK180" s="17">
        <v>41944</v>
      </c>
      <c r="BL180" s="3">
        <v>98</v>
      </c>
      <c r="BM180" s="3">
        <v>100.33499999999999</v>
      </c>
      <c r="BO180" s="3" t="s">
        <v>30</v>
      </c>
      <c r="BP180" s="17">
        <v>41944</v>
      </c>
      <c r="BQ180" s="3">
        <v>87.9</v>
      </c>
      <c r="BR180" s="3">
        <v>100.33499999999999</v>
      </c>
      <c r="BT180" s="3" t="s">
        <v>31</v>
      </c>
      <c r="BU180" s="17">
        <v>41944</v>
      </c>
      <c r="BV180" s="3">
        <v>125</v>
      </c>
      <c r="BW180" s="3">
        <v>108.253</v>
      </c>
      <c r="BY180" s="3" t="s">
        <v>32</v>
      </c>
      <c r="BZ180" s="17">
        <v>41944</v>
      </c>
      <c r="CA180" s="3">
        <v>110</v>
      </c>
      <c r="CB180" s="3">
        <v>105.214</v>
      </c>
      <c r="CD180" s="3" t="s">
        <v>14</v>
      </c>
      <c r="CE180" s="17">
        <v>42644</v>
      </c>
      <c r="CF180" s="3">
        <v>73.2</v>
      </c>
      <c r="CG180" s="3">
        <v>60.350999999999999</v>
      </c>
      <c r="CI180" s="3" t="s">
        <v>15</v>
      </c>
      <c r="CJ180" s="17">
        <v>42156</v>
      </c>
      <c r="CK180" s="3">
        <v>0.8</v>
      </c>
      <c r="CL180" s="3">
        <v>0</v>
      </c>
      <c r="CN180" s="3" t="s">
        <v>16</v>
      </c>
      <c r="CO180" s="17">
        <v>43374</v>
      </c>
      <c r="CP180" s="3">
        <v>88.2</v>
      </c>
      <c r="CQ180" s="3">
        <v>47.378999999999998</v>
      </c>
      <c r="CS180" s="3" t="s">
        <v>17</v>
      </c>
      <c r="CT180" s="17">
        <v>43101</v>
      </c>
      <c r="CU180" s="3">
        <v>94.6</v>
      </c>
      <c r="CV180" s="3">
        <v>139.98500000000001</v>
      </c>
      <c r="CX180" s="3" t="s">
        <v>18</v>
      </c>
      <c r="CY180" s="17">
        <v>43191</v>
      </c>
      <c r="CZ180" s="3">
        <v>29.2</v>
      </c>
      <c r="DA180" s="3">
        <v>37.052999999999997</v>
      </c>
      <c r="DC180" s="3" t="s">
        <v>19</v>
      </c>
      <c r="DD180" s="17">
        <v>41974</v>
      </c>
      <c r="DE180" s="3">
        <v>282.60000000000002</v>
      </c>
      <c r="DF180" s="3">
        <v>204.02099999999999</v>
      </c>
      <c r="DH180" s="3" t="s">
        <v>20</v>
      </c>
      <c r="DI180" s="17">
        <v>42979</v>
      </c>
      <c r="DJ180" s="3">
        <v>15.6</v>
      </c>
      <c r="DK180" s="3">
        <v>11.448</v>
      </c>
      <c r="DM180" s="3" t="s">
        <v>21</v>
      </c>
      <c r="DN180" s="17">
        <v>42917</v>
      </c>
      <c r="DO180" s="3">
        <v>0.8</v>
      </c>
      <c r="DP180" s="3">
        <v>0</v>
      </c>
      <c r="DR180" s="3" t="s">
        <v>33</v>
      </c>
      <c r="DS180" s="17">
        <v>42036</v>
      </c>
      <c r="DT180" s="3">
        <v>17</v>
      </c>
      <c r="DU180" s="3">
        <v>28.78</v>
      </c>
      <c r="DW180" s="3" t="s">
        <v>34</v>
      </c>
      <c r="DX180" s="17">
        <v>42095</v>
      </c>
      <c r="DY180" s="3">
        <v>19.8</v>
      </c>
      <c r="DZ180" s="3">
        <v>23.66</v>
      </c>
      <c r="EB180" s="3" t="s">
        <v>35</v>
      </c>
      <c r="EC180" s="17">
        <v>42125</v>
      </c>
      <c r="ED180" s="3">
        <v>0</v>
      </c>
      <c r="EE180" s="3">
        <v>0</v>
      </c>
      <c r="EG180" s="3" t="s">
        <v>8</v>
      </c>
      <c r="EH180" s="17">
        <v>42767</v>
      </c>
      <c r="EI180" s="3">
        <v>0.2</v>
      </c>
      <c r="EJ180" s="3">
        <v>168.245</v>
      </c>
      <c r="EL180" s="3" t="s">
        <v>9</v>
      </c>
      <c r="EM180" s="17">
        <v>42767</v>
      </c>
      <c r="EN180" s="3">
        <v>158.19999999999999</v>
      </c>
      <c r="EO180" s="3">
        <v>156.90799999999999</v>
      </c>
      <c r="EQ180" s="3" t="s">
        <v>10</v>
      </c>
      <c r="ER180" s="17">
        <v>41944</v>
      </c>
      <c r="ES180" s="3">
        <v>43</v>
      </c>
      <c r="ET180" s="3">
        <v>54.661999999999999</v>
      </c>
      <c r="EV180" s="3" t="s">
        <v>11</v>
      </c>
      <c r="EW180" s="17">
        <v>42036</v>
      </c>
      <c r="EX180" s="3">
        <v>40.6</v>
      </c>
      <c r="EY180" s="3">
        <v>53.401000000000003</v>
      </c>
      <c r="FA180" s="3" t="s">
        <v>12</v>
      </c>
      <c r="FB180" s="17">
        <v>41944</v>
      </c>
      <c r="FC180" s="3">
        <v>81</v>
      </c>
      <c r="FD180" s="3">
        <v>73.619</v>
      </c>
      <c r="FF180" s="3" t="s">
        <v>22</v>
      </c>
      <c r="FG180" s="17">
        <v>41944</v>
      </c>
      <c r="FH180" s="3">
        <v>92.4</v>
      </c>
      <c r="FI180" s="3">
        <v>76.811000000000007</v>
      </c>
    </row>
    <row r="181" spans="1:165" x14ac:dyDescent="0.3">
      <c r="A181" s="3">
        <v>30093</v>
      </c>
      <c r="B181" s="17">
        <v>42064</v>
      </c>
      <c r="C181" s="3">
        <v>71.63</v>
      </c>
      <c r="D181" s="3">
        <v>84.655000000000001</v>
      </c>
      <c r="F181" s="3">
        <v>30105</v>
      </c>
      <c r="G181" s="17">
        <v>42309</v>
      </c>
      <c r="H181" s="3">
        <v>37.340000000000003</v>
      </c>
      <c r="I181" s="3">
        <v>53.122999999999998</v>
      </c>
      <c r="K181" s="3">
        <v>30164</v>
      </c>
      <c r="L181" s="17">
        <v>43435</v>
      </c>
      <c r="M181" s="3">
        <v>95.76</v>
      </c>
      <c r="N181" s="3">
        <v>130.13800000000001</v>
      </c>
      <c r="P181" s="21">
        <v>30619</v>
      </c>
      <c r="Q181" s="17">
        <v>43556</v>
      </c>
      <c r="R181" s="3">
        <v>130.56</v>
      </c>
      <c r="S181" s="3">
        <v>104.58799999999999</v>
      </c>
      <c r="T181" s="3">
        <v>105.887</v>
      </c>
      <c r="V181" s="3">
        <v>30722</v>
      </c>
      <c r="W181" s="17">
        <v>43952</v>
      </c>
      <c r="X181" s="3">
        <v>0</v>
      </c>
      <c r="Y181" s="3">
        <v>2.1709999999999998</v>
      </c>
      <c r="AA181" s="3" t="s">
        <v>23</v>
      </c>
      <c r="AB181" s="17">
        <v>42005</v>
      </c>
      <c r="AC181" s="3">
        <v>107.5</v>
      </c>
      <c r="AD181" s="3">
        <v>86.948999999999998</v>
      </c>
      <c r="AF181" s="3" t="s">
        <v>24</v>
      </c>
      <c r="AG181" s="17">
        <v>41974</v>
      </c>
      <c r="AH181" s="3">
        <v>65.2</v>
      </c>
      <c r="AI181" s="3">
        <v>79.873000000000005</v>
      </c>
      <c r="AK181" s="3" t="s">
        <v>25</v>
      </c>
      <c r="AL181" s="17">
        <v>42095</v>
      </c>
      <c r="AM181" s="3">
        <v>8.1999999999999993</v>
      </c>
      <c r="AN181" s="3">
        <v>21.309000000000001</v>
      </c>
      <c r="AP181" s="3" t="s">
        <v>26</v>
      </c>
      <c r="AQ181" s="17">
        <v>41974</v>
      </c>
      <c r="AR181" s="3">
        <v>174.9</v>
      </c>
      <c r="AS181" s="3">
        <v>165.15899999999999</v>
      </c>
      <c r="AU181" s="3" t="s">
        <v>13</v>
      </c>
      <c r="AV181" s="17">
        <v>42705</v>
      </c>
      <c r="AW181" s="3">
        <v>67.400000000000006</v>
      </c>
      <c r="AX181" s="3">
        <v>92.777000000000001</v>
      </c>
      <c r="AZ181" s="3" t="s">
        <v>27</v>
      </c>
      <c r="BA181" s="17">
        <v>42064</v>
      </c>
      <c r="BB181" s="3">
        <v>79.599999999999994</v>
      </c>
      <c r="BC181" s="3">
        <v>85.706999999999994</v>
      </c>
      <c r="BE181" s="3" t="s">
        <v>28</v>
      </c>
      <c r="BF181" s="17">
        <v>41974</v>
      </c>
      <c r="BG181" s="3">
        <v>104.5</v>
      </c>
      <c r="BH181" s="3">
        <v>158.601</v>
      </c>
      <c r="BJ181" s="3" t="s">
        <v>29</v>
      </c>
      <c r="BK181" s="17">
        <v>41974</v>
      </c>
      <c r="BL181" s="3">
        <v>139</v>
      </c>
      <c r="BM181" s="3">
        <v>181.501</v>
      </c>
      <c r="BO181" s="3" t="s">
        <v>30</v>
      </c>
      <c r="BP181" s="17">
        <v>41974</v>
      </c>
      <c r="BQ181" s="3">
        <v>139</v>
      </c>
      <c r="BR181" s="3">
        <v>181.501</v>
      </c>
      <c r="BT181" s="3" t="s">
        <v>31</v>
      </c>
      <c r="BU181" s="17">
        <v>41974</v>
      </c>
      <c r="BV181" s="3">
        <v>110</v>
      </c>
      <c r="BW181" s="3">
        <v>236.261</v>
      </c>
      <c r="BY181" s="3" t="s">
        <v>32</v>
      </c>
      <c r="BZ181" s="17">
        <v>41974</v>
      </c>
      <c r="CA181" s="3">
        <v>101</v>
      </c>
      <c r="CB181" s="3">
        <v>189.66200000000001</v>
      </c>
      <c r="CD181" s="3" t="s">
        <v>14</v>
      </c>
      <c r="CE181" s="17">
        <v>42675</v>
      </c>
      <c r="CF181" s="3">
        <v>168.8</v>
      </c>
      <c r="CG181" s="3">
        <v>96.263999999999996</v>
      </c>
      <c r="CI181" s="3" t="s">
        <v>15</v>
      </c>
      <c r="CJ181" s="17">
        <v>42186</v>
      </c>
      <c r="CK181" s="3">
        <v>9.4</v>
      </c>
      <c r="CL181" s="3">
        <v>0</v>
      </c>
      <c r="CN181" s="3" t="s">
        <v>16</v>
      </c>
      <c r="CO181" s="17">
        <v>43405</v>
      </c>
      <c r="CP181" s="3">
        <v>31.4</v>
      </c>
      <c r="CQ181" s="3">
        <v>51.155999999999999</v>
      </c>
      <c r="CS181" s="3" t="s">
        <v>17</v>
      </c>
      <c r="CT181" s="17">
        <v>43132</v>
      </c>
      <c r="CU181" s="3">
        <v>116.8</v>
      </c>
      <c r="CV181" s="3">
        <v>93.775000000000006</v>
      </c>
      <c r="DC181" s="3" t="s">
        <v>19</v>
      </c>
      <c r="DD181" s="17">
        <v>42005</v>
      </c>
      <c r="DE181" s="3">
        <v>72.099999999999994</v>
      </c>
      <c r="DF181" s="3">
        <v>109.092</v>
      </c>
      <c r="DH181" s="3" t="s">
        <v>20</v>
      </c>
      <c r="DI181" s="17">
        <v>43009</v>
      </c>
      <c r="DJ181" s="3">
        <v>67.8</v>
      </c>
      <c r="DK181" s="3">
        <v>70.331000000000003</v>
      </c>
      <c r="DM181" s="3" t="s">
        <v>21</v>
      </c>
      <c r="DN181" s="17">
        <v>42948</v>
      </c>
      <c r="DO181" s="3">
        <v>0</v>
      </c>
      <c r="DP181" s="3">
        <v>0</v>
      </c>
      <c r="DR181" s="3" t="s">
        <v>33</v>
      </c>
      <c r="DS181" s="17">
        <v>42064</v>
      </c>
      <c r="DT181" s="3">
        <v>18.3</v>
      </c>
      <c r="DU181" s="3">
        <v>60.073</v>
      </c>
      <c r="DW181" s="3" t="s">
        <v>34</v>
      </c>
      <c r="DX181" s="17">
        <v>42125</v>
      </c>
      <c r="DY181" s="3">
        <v>0</v>
      </c>
      <c r="DZ181" s="3">
        <v>0</v>
      </c>
      <c r="EB181" s="3" t="s">
        <v>35</v>
      </c>
      <c r="EC181" s="17">
        <v>42156</v>
      </c>
      <c r="ED181" s="3">
        <v>0</v>
      </c>
      <c r="EE181" s="3">
        <v>0</v>
      </c>
      <c r="EG181" s="3" t="s">
        <v>8</v>
      </c>
      <c r="EH181" s="17">
        <v>42795</v>
      </c>
      <c r="EI181" s="3">
        <v>14.6</v>
      </c>
      <c r="EJ181" s="3">
        <v>50.868000000000002</v>
      </c>
      <c r="EL181" s="3" t="s">
        <v>9</v>
      </c>
      <c r="EM181" s="17">
        <v>42795</v>
      </c>
      <c r="EN181" s="3">
        <v>6</v>
      </c>
      <c r="EO181" s="3">
        <v>33.756</v>
      </c>
      <c r="EQ181" s="3" t="s">
        <v>10</v>
      </c>
      <c r="ER181" s="17">
        <v>41974</v>
      </c>
      <c r="ES181" s="3">
        <v>123</v>
      </c>
      <c r="ET181" s="3">
        <v>114.973</v>
      </c>
      <c r="EV181" s="3" t="s">
        <v>11</v>
      </c>
      <c r="EW181" s="17">
        <v>42064</v>
      </c>
      <c r="EX181" s="3">
        <v>54.2</v>
      </c>
      <c r="EY181" s="3">
        <v>67.900000000000006</v>
      </c>
      <c r="FA181" s="3" t="s">
        <v>12</v>
      </c>
      <c r="FB181" s="17">
        <v>41974</v>
      </c>
      <c r="FC181" s="3">
        <v>209.5</v>
      </c>
      <c r="FD181" s="3">
        <v>130.71299999999999</v>
      </c>
      <c r="FF181" s="3" t="s">
        <v>22</v>
      </c>
      <c r="FG181" s="17">
        <v>41974</v>
      </c>
      <c r="FH181" s="3">
        <v>132.19999999999999</v>
      </c>
      <c r="FI181" s="3">
        <v>188.17699999999999</v>
      </c>
    </row>
    <row r="182" spans="1:165" x14ac:dyDescent="0.3">
      <c r="A182" s="3">
        <v>30093</v>
      </c>
      <c r="B182" s="17">
        <v>42095</v>
      </c>
      <c r="C182" s="3">
        <v>43.69</v>
      </c>
      <c r="D182" s="3">
        <v>26.263999999999999</v>
      </c>
      <c r="F182" s="3">
        <v>30105</v>
      </c>
      <c r="G182" s="17">
        <v>42339</v>
      </c>
      <c r="H182" s="3">
        <v>13.21</v>
      </c>
      <c r="I182" s="3">
        <v>54.405000000000001</v>
      </c>
      <c r="K182" s="3">
        <v>30164</v>
      </c>
      <c r="L182" s="17">
        <v>43466</v>
      </c>
      <c r="M182" s="3">
        <v>123.69</v>
      </c>
      <c r="N182" s="3">
        <v>192.102</v>
      </c>
      <c r="P182" s="21">
        <v>30619</v>
      </c>
      <c r="Q182" s="17">
        <v>43586</v>
      </c>
      <c r="R182" s="3">
        <v>0</v>
      </c>
      <c r="S182" s="3">
        <v>5.3540000000000001</v>
      </c>
      <c r="T182" s="3">
        <v>5.64</v>
      </c>
      <c r="V182" s="3">
        <v>30722</v>
      </c>
      <c r="W182" s="17">
        <v>43983</v>
      </c>
      <c r="X182" s="3">
        <v>0.51</v>
      </c>
      <c r="Y182" s="3">
        <v>2.1509999999999998</v>
      </c>
      <c r="AA182" s="3" t="s">
        <v>23</v>
      </c>
      <c r="AB182" s="17">
        <v>42036</v>
      </c>
      <c r="AC182" s="3">
        <v>37.5</v>
      </c>
      <c r="AD182" s="3">
        <v>41.13</v>
      </c>
      <c r="AF182" s="3" t="s">
        <v>24</v>
      </c>
      <c r="AG182" s="17">
        <v>42005</v>
      </c>
      <c r="AH182" s="3">
        <v>94.5</v>
      </c>
      <c r="AI182" s="3">
        <v>92.222999999999999</v>
      </c>
      <c r="AK182" s="3" t="s">
        <v>25</v>
      </c>
      <c r="AL182" s="17">
        <v>42125</v>
      </c>
      <c r="AM182" s="3">
        <v>0</v>
      </c>
      <c r="AN182" s="3">
        <v>5.2350000000000003</v>
      </c>
      <c r="AP182" s="3" t="s">
        <v>26</v>
      </c>
      <c r="AQ182" s="17">
        <v>42005</v>
      </c>
      <c r="AR182" s="3">
        <v>64</v>
      </c>
      <c r="AS182" s="3">
        <v>105.121</v>
      </c>
      <c r="AU182" s="3" t="s">
        <v>13</v>
      </c>
      <c r="AV182" s="17">
        <v>42736</v>
      </c>
      <c r="AW182" s="3">
        <v>207.4</v>
      </c>
      <c r="AX182" s="3">
        <v>233.96600000000001</v>
      </c>
      <c r="AZ182" s="3" t="s">
        <v>27</v>
      </c>
      <c r="BA182" s="17">
        <v>42095</v>
      </c>
      <c r="BB182" s="3">
        <v>29.4</v>
      </c>
      <c r="BC182" s="3">
        <v>21.553999999999998</v>
      </c>
      <c r="BE182" s="3" t="s">
        <v>28</v>
      </c>
      <c r="BF182" s="17">
        <v>42005</v>
      </c>
      <c r="BG182" s="3">
        <v>47</v>
      </c>
      <c r="BH182" s="3">
        <v>63.661000000000001</v>
      </c>
      <c r="BJ182" s="3" t="s">
        <v>29</v>
      </c>
      <c r="BK182" s="17">
        <v>42005</v>
      </c>
      <c r="BL182" s="3">
        <v>75</v>
      </c>
      <c r="BM182" s="3">
        <v>60.438000000000002</v>
      </c>
      <c r="BO182" s="3" t="s">
        <v>30</v>
      </c>
      <c r="BP182" s="17">
        <v>42005</v>
      </c>
      <c r="BQ182" s="3">
        <v>75</v>
      </c>
      <c r="BR182" s="3">
        <v>60.438000000000002</v>
      </c>
      <c r="BT182" s="3" t="s">
        <v>31</v>
      </c>
      <c r="BU182" s="17">
        <v>42005</v>
      </c>
      <c r="BV182" s="3">
        <v>30</v>
      </c>
      <c r="BW182" s="3">
        <v>90.748000000000005</v>
      </c>
      <c r="BY182" s="3" t="s">
        <v>32</v>
      </c>
      <c r="BZ182" s="17">
        <v>42005</v>
      </c>
      <c r="CA182" s="3">
        <v>23.5</v>
      </c>
      <c r="CB182" s="3">
        <v>67.926000000000002</v>
      </c>
      <c r="CD182" s="3" t="s">
        <v>14</v>
      </c>
      <c r="CE182" s="17">
        <v>42705</v>
      </c>
      <c r="CF182" s="3">
        <v>81.599999999999994</v>
      </c>
      <c r="CG182" s="3">
        <v>101.012</v>
      </c>
      <c r="CI182" s="3" t="s">
        <v>15</v>
      </c>
      <c r="CJ182" s="17">
        <v>42217</v>
      </c>
      <c r="CK182" s="3">
        <v>0</v>
      </c>
      <c r="CL182" s="3">
        <v>0</v>
      </c>
      <c r="CN182" s="3" t="s">
        <v>16</v>
      </c>
      <c r="CO182" s="17">
        <v>43435</v>
      </c>
      <c r="CP182" s="3">
        <v>91</v>
      </c>
      <c r="CQ182" s="3">
        <v>130.13800000000001</v>
      </c>
      <c r="CS182" s="3" t="s">
        <v>17</v>
      </c>
      <c r="CT182" s="17">
        <v>43160</v>
      </c>
      <c r="CU182" s="3">
        <v>0</v>
      </c>
      <c r="CV182" s="3">
        <v>147.762</v>
      </c>
      <c r="DC182" s="3" t="s">
        <v>19</v>
      </c>
      <c r="DD182" s="17">
        <v>42036</v>
      </c>
      <c r="DE182" s="3">
        <v>34.9</v>
      </c>
      <c r="DF182" s="3">
        <v>42.713999999999999</v>
      </c>
      <c r="DH182" s="3" t="s">
        <v>20</v>
      </c>
      <c r="DI182" s="17">
        <v>43040</v>
      </c>
      <c r="DJ182" s="3">
        <v>68.400000000000006</v>
      </c>
      <c r="DK182" s="3">
        <v>71.245999999999995</v>
      </c>
      <c r="DM182" s="3" t="s">
        <v>21</v>
      </c>
      <c r="DN182" s="17">
        <v>42979</v>
      </c>
      <c r="DO182" s="3">
        <v>10.4</v>
      </c>
      <c r="DP182" s="3">
        <v>10.29</v>
      </c>
      <c r="DR182" s="3" t="s">
        <v>33</v>
      </c>
      <c r="DS182" s="17">
        <v>42095</v>
      </c>
      <c r="DT182" s="3">
        <v>16.2</v>
      </c>
      <c r="DU182" s="3">
        <v>26.920999999999999</v>
      </c>
      <c r="DW182" s="3" t="s">
        <v>34</v>
      </c>
      <c r="DX182" s="17">
        <v>42156</v>
      </c>
      <c r="DY182" s="3">
        <v>0.4</v>
      </c>
      <c r="DZ182" s="3">
        <v>0</v>
      </c>
      <c r="EB182" s="3" t="s">
        <v>35</v>
      </c>
      <c r="EC182" s="17">
        <v>42186</v>
      </c>
      <c r="ED182" s="3">
        <v>0.5</v>
      </c>
      <c r="EE182" s="3">
        <v>0</v>
      </c>
      <c r="EG182" s="3" t="s">
        <v>8</v>
      </c>
      <c r="EH182" s="17">
        <v>42826</v>
      </c>
      <c r="EI182" s="3">
        <v>3.6</v>
      </c>
      <c r="EJ182" s="3">
        <v>49.744</v>
      </c>
      <c r="EL182" s="3" t="s">
        <v>9</v>
      </c>
      <c r="EM182" s="17">
        <v>42826</v>
      </c>
      <c r="EN182" s="3">
        <v>23</v>
      </c>
      <c r="EO182" s="3">
        <v>49.921999999999997</v>
      </c>
      <c r="EQ182" s="3" t="s">
        <v>10</v>
      </c>
      <c r="ER182" s="17">
        <v>42005</v>
      </c>
      <c r="ES182" s="3">
        <v>70.5</v>
      </c>
      <c r="ET182" s="3">
        <v>61.283000000000001</v>
      </c>
      <c r="EV182" s="3" t="s">
        <v>11</v>
      </c>
      <c r="EW182" s="17">
        <v>42095</v>
      </c>
      <c r="EX182" s="3">
        <v>37.799999999999997</v>
      </c>
      <c r="EY182" s="3">
        <v>24.452000000000002</v>
      </c>
      <c r="FA182" s="3" t="s">
        <v>12</v>
      </c>
      <c r="FB182" s="17">
        <v>42005</v>
      </c>
      <c r="FC182" s="3">
        <v>128.5</v>
      </c>
      <c r="FD182" s="3">
        <v>73.739000000000004</v>
      </c>
      <c r="FF182" s="3" t="s">
        <v>22</v>
      </c>
      <c r="FG182" s="17">
        <v>42005</v>
      </c>
      <c r="FH182" s="3">
        <v>59.6</v>
      </c>
      <c r="FI182" s="3">
        <v>47.715000000000003</v>
      </c>
    </row>
    <row r="183" spans="1:165" x14ac:dyDescent="0.3">
      <c r="A183" s="3">
        <v>30093</v>
      </c>
      <c r="B183" s="17">
        <v>42125</v>
      </c>
      <c r="C183" s="3">
        <v>0</v>
      </c>
      <c r="D183" s="3">
        <v>5.4749999999999996</v>
      </c>
      <c r="F183" s="3">
        <v>30105</v>
      </c>
      <c r="G183" s="17">
        <v>42370</v>
      </c>
      <c r="H183" s="3">
        <v>73.41</v>
      </c>
      <c r="I183" s="3">
        <v>118.93600000000001</v>
      </c>
      <c r="K183" s="3">
        <v>30164</v>
      </c>
      <c r="L183" s="17">
        <v>43497</v>
      </c>
      <c r="M183" s="3">
        <v>122.68</v>
      </c>
      <c r="N183" s="3">
        <v>137.43700000000001</v>
      </c>
      <c r="P183" s="21">
        <v>30619</v>
      </c>
      <c r="Q183" s="17">
        <v>43617</v>
      </c>
      <c r="R183" s="3">
        <v>0</v>
      </c>
      <c r="S183" s="3">
        <v>5.0309999999999997</v>
      </c>
      <c r="T183" s="3">
        <v>5.5650000000000004</v>
      </c>
      <c r="V183" s="3">
        <v>30722</v>
      </c>
      <c r="W183" s="17">
        <v>44013</v>
      </c>
      <c r="X183" s="3">
        <v>0.51</v>
      </c>
      <c r="Y183" s="3">
        <v>2.0150000000000001</v>
      </c>
      <c r="AA183" s="3" t="s">
        <v>23</v>
      </c>
      <c r="AB183" s="17">
        <v>42064</v>
      </c>
      <c r="AC183" s="3">
        <v>95</v>
      </c>
      <c r="AD183" s="3">
        <v>66.662000000000006</v>
      </c>
      <c r="AF183" s="3" t="s">
        <v>24</v>
      </c>
      <c r="AG183" s="17">
        <v>42036</v>
      </c>
      <c r="AH183" s="3">
        <v>33</v>
      </c>
      <c r="AI183" s="3">
        <v>44.421999999999997</v>
      </c>
      <c r="AK183" s="3" t="s">
        <v>25</v>
      </c>
      <c r="AL183" s="17">
        <v>42156</v>
      </c>
      <c r="AM183" s="3">
        <v>0.8</v>
      </c>
      <c r="AN183" s="3">
        <v>5.6050000000000004</v>
      </c>
      <c r="AP183" s="3" t="s">
        <v>26</v>
      </c>
      <c r="AQ183" s="17">
        <v>42036</v>
      </c>
      <c r="AR183" s="3">
        <v>28.3</v>
      </c>
      <c r="AS183" s="3">
        <v>48.281999999999996</v>
      </c>
      <c r="AU183" s="3" t="s">
        <v>13</v>
      </c>
      <c r="AV183" s="17">
        <v>42767</v>
      </c>
      <c r="AW183" s="3">
        <v>230.4</v>
      </c>
      <c r="AX183" s="3">
        <v>158.96100000000001</v>
      </c>
      <c r="AZ183" s="3" t="s">
        <v>27</v>
      </c>
      <c r="BA183" s="17">
        <v>42125</v>
      </c>
      <c r="BB183" s="3">
        <v>0</v>
      </c>
      <c r="BC183" s="3">
        <v>5.5369999999999999</v>
      </c>
      <c r="BE183" s="3" t="s">
        <v>28</v>
      </c>
      <c r="BF183" s="17">
        <v>42036</v>
      </c>
      <c r="BG183" s="3">
        <v>52</v>
      </c>
      <c r="BH183" s="3">
        <v>34.18</v>
      </c>
      <c r="BJ183" s="3" t="s">
        <v>29</v>
      </c>
      <c r="BK183" s="17">
        <v>42036</v>
      </c>
      <c r="BL183" s="3">
        <v>20</v>
      </c>
      <c r="BM183" s="3">
        <v>40.680999999999997</v>
      </c>
      <c r="BO183" s="3" t="s">
        <v>30</v>
      </c>
      <c r="BP183" s="17">
        <v>42036</v>
      </c>
      <c r="BQ183" s="3">
        <v>15</v>
      </c>
      <c r="BR183" s="3">
        <v>40.680999999999997</v>
      </c>
      <c r="BT183" s="3" t="s">
        <v>31</v>
      </c>
      <c r="BU183" s="17">
        <v>42036</v>
      </c>
      <c r="BV183" s="3">
        <v>48</v>
      </c>
      <c r="BW183" s="3">
        <v>47.658999999999999</v>
      </c>
      <c r="BY183" s="3" t="s">
        <v>32</v>
      </c>
      <c r="BZ183" s="17">
        <v>42036</v>
      </c>
      <c r="CA183" s="3">
        <v>35</v>
      </c>
      <c r="CB183" s="3">
        <v>37.991</v>
      </c>
      <c r="CD183" s="3" t="s">
        <v>14</v>
      </c>
      <c r="CE183" s="17">
        <v>42736</v>
      </c>
      <c r="CF183" s="3">
        <v>203.2</v>
      </c>
      <c r="CG183" s="3">
        <v>228.45699999999999</v>
      </c>
      <c r="CI183" s="3" t="s">
        <v>15</v>
      </c>
      <c r="CJ183" s="17">
        <v>42248</v>
      </c>
      <c r="CK183" s="3">
        <v>52.8</v>
      </c>
      <c r="CL183" s="3">
        <v>18.890999999999998</v>
      </c>
      <c r="CN183" s="3" t="s">
        <v>16</v>
      </c>
      <c r="CO183" s="17">
        <v>43466</v>
      </c>
      <c r="CP183" s="3">
        <v>60.4</v>
      </c>
      <c r="CQ183" s="3">
        <v>192.102</v>
      </c>
      <c r="CS183" s="3" t="s">
        <v>17</v>
      </c>
      <c r="CT183" s="17">
        <v>43191</v>
      </c>
      <c r="CU183" s="3">
        <v>0</v>
      </c>
      <c r="CV183" s="3">
        <v>40.51</v>
      </c>
      <c r="DC183" s="3" t="s">
        <v>19</v>
      </c>
      <c r="DD183" s="17">
        <v>42064</v>
      </c>
      <c r="DE183" s="3">
        <v>75.599999999999994</v>
      </c>
      <c r="DF183" s="3">
        <v>83.710999999999999</v>
      </c>
      <c r="DH183" s="3" t="s">
        <v>20</v>
      </c>
      <c r="DI183" s="17">
        <v>43070</v>
      </c>
      <c r="DJ183" s="3">
        <v>24.4</v>
      </c>
      <c r="DK183" s="3">
        <v>83.588999999999999</v>
      </c>
      <c r="DM183" s="3" t="s">
        <v>21</v>
      </c>
      <c r="DN183" s="17">
        <v>43009</v>
      </c>
      <c r="DO183" s="3">
        <v>14.6</v>
      </c>
      <c r="DP183" s="3">
        <v>71.603999999999999</v>
      </c>
      <c r="DR183" s="3" t="s">
        <v>33</v>
      </c>
      <c r="DS183" s="17">
        <v>42125</v>
      </c>
      <c r="DT183" s="3">
        <v>0</v>
      </c>
      <c r="DU183" s="3">
        <v>0</v>
      </c>
      <c r="DW183" s="3" t="s">
        <v>34</v>
      </c>
      <c r="DX183" s="17">
        <v>42186</v>
      </c>
      <c r="DY183" s="3">
        <v>3.6</v>
      </c>
      <c r="DZ183" s="3">
        <v>5.2590000000000003</v>
      </c>
      <c r="EB183" s="3" t="s">
        <v>35</v>
      </c>
      <c r="EC183" s="17">
        <v>42217</v>
      </c>
      <c r="ED183" s="3">
        <v>0</v>
      </c>
      <c r="EE183" s="3">
        <v>0</v>
      </c>
      <c r="EG183" s="3" t="s">
        <v>8</v>
      </c>
      <c r="EH183" s="17">
        <v>42856</v>
      </c>
      <c r="EI183" s="3">
        <v>5.6</v>
      </c>
      <c r="EJ183" s="3">
        <v>7.01</v>
      </c>
      <c r="EL183" s="3" t="s">
        <v>9</v>
      </c>
      <c r="EM183" s="17">
        <v>42856</v>
      </c>
      <c r="EN183" s="3">
        <v>14.2</v>
      </c>
      <c r="EO183" s="3">
        <v>5.6210000000000004</v>
      </c>
      <c r="EQ183" s="3" t="s">
        <v>10</v>
      </c>
      <c r="ER183" s="17">
        <v>42036</v>
      </c>
      <c r="ES183" s="3">
        <v>10</v>
      </c>
      <c r="ET183" s="3">
        <v>38.911000000000001</v>
      </c>
      <c r="EV183" s="3" t="s">
        <v>11</v>
      </c>
      <c r="EW183" s="17">
        <v>42125</v>
      </c>
      <c r="EX183" s="3">
        <v>0</v>
      </c>
      <c r="EY183" s="3">
        <v>0</v>
      </c>
      <c r="FA183" s="3" t="s">
        <v>12</v>
      </c>
      <c r="FB183" s="17">
        <v>42036</v>
      </c>
      <c r="FC183" s="3">
        <v>45</v>
      </c>
      <c r="FD183" s="3">
        <v>35.843000000000004</v>
      </c>
      <c r="FF183" s="3" t="s">
        <v>22</v>
      </c>
      <c r="FG183" s="17">
        <v>42036</v>
      </c>
      <c r="FH183" s="3">
        <v>7.6</v>
      </c>
      <c r="FI183" s="3">
        <v>50.621000000000002</v>
      </c>
    </row>
    <row r="184" spans="1:165" x14ac:dyDescent="0.3">
      <c r="A184" s="3">
        <v>30093</v>
      </c>
      <c r="B184" s="17">
        <v>42156</v>
      </c>
      <c r="C184" s="3">
        <v>1.02</v>
      </c>
      <c r="D184" s="3">
        <v>0</v>
      </c>
      <c r="F184" s="3">
        <v>30105</v>
      </c>
      <c r="G184" s="17">
        <v>42401</v>
      </c>
      <c r="H184" s="3">
        <v>48.51</v>
      </c>
      <c r="I184" s="3">
        <v>67.882999999999996</v>
      </c>
      <c r="K184" s="3">
        <v>30164</v>
      </c>
      <c r="L184" s="17">
        <v>43525</v>
      </c>
      <c r="M184" s="3">
        <v>11.43</v>
      </c>
      <c r="N184" s="3">
        <v>41.164000000000001</v>
      </c>
      <c r="P184" s="21">
        <v>30619</v>
      </c>
      <c r="Q184" s="17">
        <v>43647</v>
      </c>
      <c r="R184" s="3">
        <v>0</v>
      </c>
      <c r="S184" s="3">
        <v>0</v>
      </c>
      <c r="T184" s="3">
        <v>0</v>
      </c>
      <c r="V184" s="3">
        <v>30722</v>
      </c>
      <c r="W184" s="17">
        <v>44044</v>
      </c>
      <c r="X184" s="3">
        <v>0</v>
      </c>
      <c r="Y184" s="3">
        <v>5.798</v>
      </c>
      <c r="AA184" s="3" t="s">
        <v>23</v>
      </c>
      <c r="AB184" s="17">
        <v>42095</v>
      </c>
      <c r="AC184" s="3">
        <v>8.5</v>
      </c>
      <c r="AD184" s="3">
        <v>22.338000000000001</v>
      </c>
      <c r="AF184" s="3" t="s">
        <v>24</v>
      </c>
      <c r="AG184" s="17">
        <v>42064</v>
      </c>
      <c r="AH184" s="3">
        <v>94.5</v>
      </c>
      <c r="AI184" s="3">
        <v>72.387</v>
      </c>
      <c r="AK184" s="3" t="s">
        <v>25</v>
      </c>
      <c r="AL184" s="17">
        <v>42186</v>
      </c>
      <c r="AM184" s="3">
        <v>12.8</v>
      </c>
      <c r="AN184" s="3">
        <v>7.1859999999999999</v>
      </c>
      <c r="AP184" s="3" t="s">
        <v>26</v>
      </c>
      <c r="AQ184" s="17">
        <v>42064</v>
      </c>
      <c r="AR184" s="3">
        <v>77.099999999999994</v>
      </c>
      <c r="AS184" s="3">
        <v>99.269000000000005</v>
      </c>
      <c r="AU184" s="3" t="s">
        <v>13</v>
      </c>
      <c r="AV184" s="17">
        <v>42795</v>
      </c>
      <c r="AW184" s="3">
        <v>29.4</v>
      </c>
      <c r="AX184" s="3">
        <v>44.698</v>
      </c>
      <c r="AZ184" s="3" t="s">
        <v>27</v>
      </c>
      <c r="BA184" s="17">
        <v>42156</v>
      </c>
      <c r="BB184" s="3">
        <v>1.6</v>
      </c>
      <c r="BC184" s="3">
        <v>5.8419999999999996</v>
      </c>
      <c r="BE184" s="3" t="s">
        <v>28</v>
      </c>
      <c r="BF184" s="17">
        <v>42064</v>
      </c>
      <c r="BG184" s="3">
        <v>28</v>
      </c>
      <c r="BH184" s="3">
        <v>72.391000000000005</v>
      </c>
      <c r="BJ184" s="3" t="s">
        <v>29</v>
      </c>
      <c r="BK184" s="17">
        <v>42064</v>
      </c>
      <c r="BL184" s="3">
        <v>38</v>
      </c>
      <c r="BM184" s="3">
        <v>75.766999999999996</v>
      </c>
      <c r="BO184" s="3" t="s">
        <v>30</v>
      </c>
      <c r="BP184" s="17">
        <v>42064</v>
      </c>
      <c r="BQ184" s="3">
        <v>37</v>
      </c>
      <c r="BR184" s="3">
        <v>75.766999999999996</v>
      </c>
      <c r="BT184" s="3" t="s">
        <v>31</v>
      </c>
      <c r="BU184" s="17">
        <v>42064</v>
      </c>
      <c r="BV184" s="3">
        <v>22</v>
      </c>
      <c r="BW184" s="3">
        <v>92.094999999999999</v>
      </c>
      <c r="BY184" s="3" t="s">
        <v>32</v>
      </c>
      <c r="BZ184" s="17">
        <v>42064</v>
      </c>
      <c r="CA184" s="3">
        <v>21</v>
      </c>
      <c r="CB184" s="3">
        <v>82.069000000000003</v>
      </c>
      <c r="CD184" s="3" t="s">
        <v>14</v>
      </c>
      <c r="CE184" s="17">
        <v>42767</v>
      </c>
      <c r="CF184" s="3">
        <v>0.2</v>
      </c>
      <c r="CG184" s="3">
        <v>136.40299999999999</v>
      </c>
      <c r="CI184" s="3" t="s">
        <v>15</v>
      </c>
      <c r="CJ184" s="17">
        <v>42278</v>
      </c>
      <c r="CK184" s="3">
        <v>10</v>
      </c>
      <c r="CL184" s="3">
        <v>25.867999999999999</v>
      </c>
      <c r="CN184" s="3" t="s">
        <v>16</v>
      </c>
      <c r="CO184" s="17">
        <v>43497</v>
      </c>
      <c r="CP184" s="3">
        <v>0</v>
      </c>
      <c r="CQ184" s="3">
        <v>137.43700000000001</v>
      </c>
      <c r="CS184" s="3" t="s">
        <v>17</v>
      </c>
      <c r="CT184" s="17">
        <v>43282</v>
      </c>
      <c r="CU184" s="3">
        <v>0</v>
      </c>
      <c r="CV184" s="3">
        <v>7.9619999999999997</v>
      </c>
      <c r="DC184" s="3" t="s">
        <v>19</v>
      </c>
      <c r="DD184" s="17">
        <v>42095</v>
      </c>
      <c r="DE184" s="3">
        <v>38.299999999999997</v>
      </c>
      <c r="DF184" s="3">
        <v>29.83</v>
      </c>
      <c r="DH184" s="3" t="s">
        <v>20</v>
      </c>
      <c r="DI184" s="17">
        <v>43101</v>
      </c>
      <c r="DJ184" s="3">
        <v>45.4</v>
      </c>
      <c r="DK184" s="3">
        <v>128.06200000000001</v>
      </c>
      <c r="DM184" s="3" t="s">
        <v>21</v>
      </c>
      <c r="DN184" s="17">
        <v>43040</v>
      </c>
      <c r="DO184" s="3">
        <v>63.6</v>
      </c>
      <c r="DP184" s="3">
        <v>71.055999999999997</v>
      </c>
      <c r="DR184" s="3" t="s">
        <v>33</v>
      </c>
      <c r="DS184" s="17">
        <v>42156</v>
      </c>
      <c r="DT184" s="3">
        <v>0</v>
      </c>
      <c r="DU184" s="3">
        <v>0</v>
      </c>
      <c r="DW184" s="3" t="s">
        <v>34</v>
      </c>
      <c r="DX184" s="17">
        <v>42217</v>
      </c>
      <c r="DY184" s="3">
        <v>0</v>
      </c>
      <c r="DZ184" s="3">
        <v>0</v>
      </c>
      <c r="EB184" s="3" t="s">
        <v>35</v>
      </c>
      <c r="EC184" s="17">
        <v>42248</v>
      </c>
      <c r="ED184" s="3">
        <v>35</v>
      </c>
      <c r="EE184" s="3">
        <v>15.776</v>
      </c>
      <c r="EG184" s="3" t="s">
        <v>8</v>
      </c>
      <c r="EH184" s="17">
        <v>42887</v>
      </c>
      <c r="EI184" s="3">
        <v>0</v>
      </c>
      <c r="EJ184" s="3">
        <v>0</v>
      </c>
      <c r="EL184" s="3" t="s">
        <v>9</v>
      </c>
      <c r="EM184" s="17">
        <v>42887</v>
      </c>
      <c r="EN184" s="3">
        <v>0</v>
      </c>
      <c r="EO184" s="3">
        <v>0</v>
      </c>
      <c r="EQ184" s="3" t="s">
        <v>10</v>
      </c>
      <c r="ER184" s="17">
        <v>42064</v>
      </c>
      <c r="ES184" s="3">
        <v>45.5</v>
      </c>
      <c r="ET184" s="3">
        <v>58.792999999999999</v>
      </c>
      <c r="EV184" s="3" t="s">
        <v>11</v>
      </c>
      <c r="EW184" s="17">
        <v>42156</v>
      </c>
      <c r="EX184" s="3">
        <v>0</v>
      </c>
      <c r="EY184" s="3">
        <v>0</v>
      </c>
      <c r="FA184" s="3" t="s">
        <v>12</v>
      </c>
      <c r="FB184" s="17">
        <v>42064</v>
      </c>
      <c r="FC184" s="3">
        <v>30.5</v>
      </c>
      <c r="FD184" s="3">
        <v>64.438000000000002</v>
      </c>
      <c r="FF184" s="3" t="s">
        <v>22</v>
      </c>
      <c r="FG184" s="17">
        <v>42064</v>
      </c>
      <c r="FH184" s="3">
        <v>23.8</v>
      </c>
      <c r="FI184" s="3">
        <v>68.64</v>
      </c>
    </row>
    <row r="185" spans="1:165" x14ac:dyDescent="0.3">
      <c r="A185" s="3">
        <v>30093</v>
      </c>
      <c r="B185" s="17">
        <v>42186</v>
      </c>
      <c r="C185" s="3">
        <v>0</v>
      </c>
      <c r="D185" s="3">
        <v>5.0199999999999996</v>
      </c>
      <c r="F185" s="3">
        <v>30105</v>
      </c>
      <c r="G185" s="17">
        <v>42430</v>
      </c>
      <c r="H185" s="3">
        <v>114.55</v>
      </c>
      <c r="I185" s="3">
        <v>125.907</v>
      </c>
      <c r="K185" s="3">
        <v>30164</v>
      </c>
      <c r="L185" s="17">
        <v>43556</v>
      </c>
      <c r="M185" s="3">
        <v>80.010000000000005</v>
      </c>
      <c r="N185" s="3">
        <v>111.508</v>
      </c>
      <c r="P185" s="21">
        <v>30619</v>
      </c>
      <c r="Q185" s="17">
        <v>43678</v>
      </c>
      <c r="R185" s="3">
        <v>0</v>
      </c>
      <c r="S185" s="3">
        <v>0</v>
      </c>
      <c r="T185" s="3">
        <v>0</v>
      </c>
      <c r="V185" s="3">
        <v>30722</v>
      </c>
      <c r="W185" s="17">
        <v>44075</v>
      </c>
      <c r="X185" s="3">
        <v>0</v>
      </c>
      <c r="Y185" s="3">
        <v>5.407</v>
      </c>
      <c r="AA185" s="3" t="s">
        <v>23</v>
      </c>
      <c r="AB185" s="17">
        <v>42125</v>
      </c>
      <c r="AC185" s="3">
        <v>0</v>
      </c>
      <c r="AD185" s="3">
        <v>0</v>
      </c>
      <c r="AF185" s="3" t="s">
        <v>24</v>
      </c>
      <c r="AG185" s="17">
        <v>42095</v>
      </c>
      <c r="AH185" s="3">
        <v>9</v>
      </c>
      <c r="AI185" s="3">
        <v>23.196000000000002</v>
      </c>
      <c r="AK185" s="3" t="s">
        <v>25</v>
      </c>
      <c r="AL185" s="17">
        <v>42217</v>
      </c>
      <c r="AM185" s="3">
        <v>0</v>
      </c>
      <c r="AN185" s="3">
        <v>0</v>
      </c>
      <c r="AP185" s="3" t="s">
        <v>26</v>
      </c>
      <c r="AQ185" s="17">
        <v>42095</v>
      </c>
      <c r="AR185" s="3">
        <v>14.1</v>
      </c>
      <c r="AS185" s="3">
        <v>24.407</v>
      </c>
      <c r="AU185" s="3" t="s">
        <v>13</v>
      </c>
      <c r="AV185" s="17">
        <v>42826</v>
      </c>
      <c r="AW185" s="3">
        <v>17.8</v>
      </c>
      <c r="AX185" s="3">
        <v>36.082000000000001</v>
      </c>
      <c r="AZ185" s="3" t="s">
        <v>27</v>
      </c>
      <c r="BA185" s="17">
        <v>42186</v>
      </c>
      <c r="BB185" s="3">
        <v>24.6</v>
      </c>
      <c r="BC185" s="3">
        <v>6.24</v>
      </c>
      <c r="BE185" s="3" t="s">
        <v>28</v>
      </c>
      <c r="BF185" s="17">
        <v>42095</v>
      </c>
      <c r="BG185" s="3">
        <v>19</v>
      </c>
      <c r="BH185" s="3">
        <v>19.777999999999999</v>
      </c>
      <c r="BJ185" s="3" t="s">
        <v>29</v>
      </c>
      <c r="BK185" s="17">
        <v>42095</v>
      </c>
      <c r="BL185" s="3">
        <v>14</v>
      </c>
      <c r="BM185" s="3">
        <v>20.227</v>
      </c>
      <c r="BO185" s="3" t="s">
        <v>30</v>
      </c>
      <c r="BP185" s="17">
        <v>42095</v>
      </c>
      <c r="BQ185" s="3">
        <v>13</v>
      </c>
      <c r="BR185" s="3">
        <v>20.227</v>
      </c>
      <c r="BT185" s="3" t="s">
        <v>31</v>
      </c>
      <c r="BU185" s="17">
        <v>42095</v>
      </c>
      <c r="BV185" s="3">
        <v>19</v>
      </c>
      <c r="BW185" s="3">
        <v>22.122</v>
      </c>
      <c r="BY185" s="3" t="s">
        <v>32</v>
      </c>
      <c r="BZ185" s="17">
        <v>42095</v>
      </c>
      <c r="CA185" s="3">
        <v>22</v>
      </c>
      <c r="CB185" s="3">
        <v>18.815999999999999</v>
      </c>
      <c r="CD185" s="3" t="s">
        <v>14</v>
      </c>
      <c r="CE185" s="17">
        <v>42795</v>
      </c>
      <c r="CF185" s="3">
        <v>0</v>
      </c>
      <c r="CG185" s="3">
        <v>46.847999999999999</v>
      </c>
      <c r="CI185" s="3" t="s">
        <v>15</v>
      </c>
      <c r="CJ185" s="17">
        <v>42309</v>
      </c>
      <c r="CK185" s="3">
        <v>49.6</v>
      </c>
      <c r="CL185" s="3">
        <v>59.988999999999997</v>
      </c>
      <c r="CN185" s="3" t="s">
        <v>16</v>
      </c>
      <c r="CO185" s="17">
        <v>43525</v>
      </c>
      <c r="CP185" s="3">
        <v>0</v>
      </c>
      <c r="CQ185" s="3">
        <v>41.164000000000001</v>
      </c>
      <c r="CS185" s="3" t="s">
        <v>17</v>
      </c>
      <c r="CT185" s="17">
        <v>43313</v>
      </c>
      <c r="CU185" s="3">
        <v>1.2</v>
      </c>
      <c r="CV185" s="3">
        <v>1.6739999999999999</v>
      </c>
      <c r="DC185" s="3" t="s">
        <v>19</v>
      </c>
      <c r="DD185" s="17">
        <v>42125</v>
      </c>
      <c r="DE185" s="3">
        <v>0</v>
      </c>
      <c r="DF185" s="3">
        <v>5.2130000000000001</v>
      </c>
      <c r="DH185" s="3" t="s">
        <v>20</v>
      </c>
      <c r="DI185" s="17">
        <v>43132</v>
      </c>
      <c r="DJ185" s="3">
        <v>1.4</v>
      </c>
      <c r="DK185" s="3">
        <v>84.317999999999998</v>
      </c>
      <c r="DM185" s="3" t="s">
        <v>21</v>
      </c>
      <c r="DN185" s="17">
        <v>43070</v>
      </c>
      <c r="DO185" s="3">
        <v>126</v>
      </c>
      <c r="DP185" s="3">
        <v>89.218999999999994</v>
      </c>
      <c r="DR185" s="3" t="s">
        <v>33</v>
      </c>
      <c r="DS185" s="17">
        <v>42186</v>
      </c>
      <c r="DT185" s="3">
        <v>2</v>
      </c>
      <c r="DU185" s="3">
        <v>6.0449999999999999</v>
      </c>
      <c r="DW185" s="3" t="s">
        <v>34</v>
      </c>
      <c r="DX185" s="17">
        <v>42248</v>
      </c>
      <c r="DY185" s="3">
        <v>15.6</v>
      </c>
      <c r="DZ185" s="3">
        <v>16.634</v>
      </c>
      <c r="EB185" s="3" t="s">
        <v>35</v>
      </c>
      <c r="EC185" s="17">
        <v>42278</v>
      </c>
      <c r="ED185" s="3">
        <v>0</v>
      </c>
      <c r="EE185" s="3">
        <v>20.969000000000001</v>
      </c>
      <c r="EG185" s="3" t="s">
        <v>8</v>
      </c>
      <c r="EH185" s="17">
        <v>42917</v>
      </c>
      <c r="EI185" s="3">
        <v>4.5999999999999996</v>
      </c>
      <c r="EJ185" s="3">
        <v>0</v>
      </c>
      <c r="EL185" s="3" t="s">
        <v>9</v>
      </c>
      <c r="EM185" s="17">
        <v>42917</v>
      </c>
      <c r="EN185" s="3">
        <v>13.4</v>
      </c>
      <c r="EO185" s="3">
        <v>0</v>
      </c>
      <c r="EQ185" s="3" t="s">
        <v>10</v>
      </c>
      <c r="ER185" s="17">
        <v>42095</v>
      </c>
      <c r="ES185" s="3">
        <v>51.5</v>
      </c>
      <c r="ET185" s="3">
        <v>33.76</v>
      </c>
      <c r="EV185" s="3" t="s">
        <v>11</v>
      </c>
      <c r="EW185" s="17">
        <v>42186</v>
      </c>
      <c r="EX185" s="3">
        <v>0.6</v>
      </c>
      <c r="EY185" s="3">
        <v>0</v>
      </c>
      <c r="FA185" s="3" t="s">
        <v>12</v>
      </c>
      <c r="FB185" s="17">
        <v>42095</v>
      </c>
      <c r="FC185" s="3">
        <v>65</v>
      </c>
      <c r="FD185" s="3">
        <v>23.608000000000001</v>
      </c>
      <c r="FF185" s="3" t="s">
        <v>22</v>
      </c>
      <c r="FG185" s="17">
        <v>42095</v>
      </c>
      <c r="FH185" s="3">
        <v>50.8</v>
      </c>
      <c r="FI185" s="3">
        <v>16.574999999999999</v>
      </c>
    </row>
    <row r="186" spans="1:165" x14ac:dyDescent="0.3">
      <c r="A186" s="3">
        <v>30093</v>
      </c>
      <c r="B186" s="17">
        <v>42217</v>
      </c>
      <c r="C186" s="3">
        <v>0</v>
      </c>
      <c r="D186" s="3">
        <v>0</v>
      </c>
      <c r="F186" s="3">
        <v>30105</v>
      </c>
      <c r="G186" s="17">
        <v>42461</v>
      </c>
      <c r="H186" s="3">
        <v>13.46</v>
      </c>
      <c r="I186" s="3">
        <v>12.193</v>
      </c>
      <c r="K186" s="3">
        <v>30164</v>
      </c>
      <c r="L186" s="17">
        <v>43586</v>
      </c>
      <c r="M186" s="3">
        <v>0.51</v>
      </c>
      <c r="N186" s="3">
        <v>7.6950000000000003</v>
      </c>
      <c r="P186" s="21">
        <v>30619</v>
      </c>
      <c r="Q186" s="17">
        <v>43709</v>
      </c>
      <c r="R186" s="3">
        <v>4.57</v>
      </c>
      <c r="S186" s="3">
        <v>6.9820000000000002</v>
      </c>
      <c r="T186" s="3">
        <v>7.3570000000000002</v>
      </c>
      <c r="V186" s="3">
        <v>30722</v>
      </c>
      <c r="W186" s="17">
        <v>44105</v>
      </c>
      <c r="X186" s="3">
        <v>26.92</v>
      </c>
      <c r="Y186" s="3">
        <v>49.133000000000003</v>
      </c>
      <c r="AA186" s="3" t="s">
        <v>23</v>
      </c>
      <c r="AB186" s="17">
        <v>42156</v>
      </c>
      <c r="AC186" s="3">
        <v>0</v>
      </c>
      <c r="AD186" s="3">
        <v>6.1760000000000002</v>
      </c>
      <c r="AF186" s="3" t="s">
        <v>24</v>
      </c>
      <c r="AG186" s="17">
        <v>42125</v>
      </c>
      <c r="AH186" s="3">
        <v>0</v>
      </c>
      <c r="AI186" s="3">
        <v>0</v>
      </c>
      <c r="AK186" s="3" t="s">
        <v>25</v>
      </c>
      <c r="AL186" s="17">
        <v>42248</v>
      </c>
      <c r="AM186" s="3">
        <v>50.2</v>
      </c>
      <c r="AN186" s="3">
        <v>37.624000000000002</v>
      </c>
      <c r="AP186" s="3" t="s">
        <v>26</v>
      </c>
      <c r="AQ186" s="17">
        <v>42125</v>
      </c>
      <c r="AR186" s="3">
        <v>0</v>
      </c>
      <c r="AS186" s="3">
        <v>6.1310000000000002</v>
      </c>
      <c r="AU186" s="3" t="s">
        <v>13</v>
      </c>
      <c r="AV186" s="17">
        <v>42856</v>
      </c>
      <c r="AW186" s="3">
        <v>13.2</v>
      </c>
      <c r="AX186" s="3">
        <v>8.43</v>
      </c>
      <c r="AZ186" s="3" t="s">
        <v>27</v>
      </c>
      <c r="BA186" s="17">
        <v>42217</v>
      </c>
      <c r="BB186" s="3">
        <v>0</v>
      </c>
      <c r="BC186" s="3">
        <v>0</v>
      </c>
      <c r="BE186" s="3" t="s">
        <v>28</v>
      </c>
      <c r="BF186" s="17">
        <v>42125</v>
      </c>
      <c r="BG186" s="3">
        <v>0</v>
      </c>
      <c r="BH186" s="3">
        <v>0</v>
      </c>
      <c r="BJ186" s="3" t="s">
        <v>29</v>
      </c>
      <c r="BK186" s="17">
        <v>42125</v>
      </c>
      <c r="BL186" s="3">
        <v>0</v>
      </c>
      <c r="BM186" s="3">
        <v>5.4050000000000002</v>
      </c>
      <c r="BO186" s="3" t="s">
        <v>30</v>
      </c>
      <c r="BP186" s="17">
        <v>42125</v>
      </c>
      <c r="BQ186" s="3">
        <v>0</v>
      </c>
      <c r="BR186" s="3">
        <v>5.4050000000000002</v>
      </c>
      <c r="BT186" s="3" t="s">
        <v>31</v>
      </c>
      <c r="BU186" s="17">
        <v>42125</v>
      </c>
      <c r="BV186" s="3">
        <v>0</v>
      </c>
      <c r="BW186" s="3">
        <v>6.343</v>
      </c>
      <c r="BY186" s="3" t="s">
        <v>32</v>
      </c>
      <c r="BZ186" s="17">
        <v>42125</v>
      </c>
      <c r="CA186" s="3">
        <v>0</v>
      </c>
      <c r="CB186" s="3">
        <v>5.4790000000000001</v>
      </c>
      <c r="CD186" s="3" t="s">
        <v>14</v>
      </c>
      <c r="CE186" s="17">
        <v>42826</v>
      </c>
      <c r="CF186" s="3">
        <v>74.400000000000006</v>
      </c>
      <c r="CG186" s="3">
        <v>79.287000000000006</v>
      </c>
      <c r="CI186" s="3" t="s">
        <v>15</v>
      </c>
      <c r="CJ186" s="17">
        <v>42339</v>
      </c>
      <c r="CK186" s="3">
        <v>56.6</v>
      </c>
      <c r="CL186" s="3">
        <v>69.820999999999998</v>
      </c>
      <c r="CN186" s="3" t="s">
        <v>16</v>
      </c>
      <c r="CO186" s="17">
        <v>43617</v>
      </c>
      <c r="CP186" s="3">
        <v>0</v>
      </c>
      <c r="CQ186" s="3">
        <v>2.7349999999999999</v>
      </c>
      <c r="CS186" s="3" t="s">
        <v>17</v>
      </c>
      <c r="CT186" s="17">
        <v>43344</v>
      </c>
      <c r="CU186" s="3">
        <v>8.4</v>
      </c>
      <c r="CV186" s="3">
        <v>18.003</v>
      </c>
      <c r="DC186" s="3" t="s">
        <v>19</v>
      </c>
      <c r="DD186" s="17">
        <v>42156</v>
      </c>
      <c r="DE186" s="3">
        <v>0</v>
      </c>
      <c r="DF186" s="3">
        <v>0</v>
      </c>
      <c r="DH186" s="3" t="s">
        <v>20</v>
      </c>
      <c r="DI186" s="17">
        <v>43160</v>
      </c>
      <c r="DJ186" s="3">
        <v>0</v>
      </c>
      <c r="DK186" s="3">
        <v>120.291</v>
      </c>
      <c r="DM186" s="3" t="s">
        <v>21</v>
      </c>
      <c r="DN186" s="17">
        <v>43101</v>
      </c>
      <c r="DO186" s="3">
        <v>77.400000000000006</v>
      </c>
      <c r="DP186" s="3">
        <v>131.35599999999999</v>
      </c>
      <c r="DR186" s="3" t="s">
        <v>33</v>
      </c>
      <c r="DS186" s="17">
        <v>42217</v>
      </c>
      <c r="DT186" s="3">
        <v>0</v>
      </c>
      <c r="DU186" s="3">
        <v>0</v>
      </c>
      <c r="DW186" s="3" t="s">
        <v>34</v>
      </c>
      <c r="DX186" s="17">
        <v>42278</v>
      </c>
      <c r="DY186" s="3">
        <v>19.600000000000001</v>
      </c>
      <c r="DZ186" s="3">
        <v>15.246</v>
      </c>
      <c r="EB186" s="3" t="s">
        <v>35</v>
      </c>
      <c r="EC186" s="17">
        <v>42309</v>
      </c>
      <c r="ED186" s="3">
        <v>40</v>
      </c>
      <c r="EE186" s="3">
        <v>45.850999999999999</v>
      </c>
      <c r="EG186" s="3" t="s">
        <v>8</v>
      </c>
      <c r="EH186" s="17">
        <v>42948</v>
      </c>
      <c r="EI186" s="3">
        <v>0</v>
      </c>
      <c r="EJ186" s="3">
        <v>0</v>
      </c>
      <c r="EL186" s="3" t="s">
        <v>9</v>
      </c>
      <c r="EM186" s="17">
        <v>42948</v>
      </c>
      <c r="EN186" s="3">
        <v>0</v>
      </c>
      <c r="EO186" s="3">
        <v>1.157</v>
      </c>
      <c r="EQ186" s="3" t="s">
        <v>10</v>
      </c>
      <c r="ER186" s="17">
        <v>42125</v>
      </c>
      <c r="ES186" s="3">
        <v>0</v>
      </c>
      <c r="ET186" s="3">
        <v>0</v>
      </c>
      <c r="EV186" s="3" t="s">
        <v>11</v>
      </c>
      <c r="EW186" s="17">
        <v>42217</v>
      </c>
      <c r="EX186" s="3">
        <v>0</v>
      </c>
      <c r="EY186" s="3">
        <v>0</v>
      </c>
      <c r="FA186" s="3" t="s">
        <v>12</v>
      </c>
      <c r="FB186" s="17">
        <v>42125</v>
      </c>
      <c r="FC186" s="3">
        <v>0</v>
      </c>
      <c r="FD186" s="3">
        <v>0</v>
      </c>
      <c r="FF186" s="3" t="s">
        <v>22</v>
      </c>
      <c r="FG186" s="17">
        <v>42125</v>
      </c>
      <c r="FH186" s="3">
        <v>0</v>
      </c>
      <c r="FI186" s="3">
        <v>0</v>
      </c>
    </row>
    <row r="187" spans="1:165" x14ac:dyDescent="0.3">
      <c r="A187" s="3">
        <v>30093</v>
      </c>
      <c r="B187" s="17">
        <v>42248</v>
      </c>
      <c r="C187" s="3">
        <v>56.64</v>
      </c>
      <c r="D187" s="3">
        <v>18.975999999999999</v>
      </c>
      <c r="F187" s="3">
        <v>30105</v>
      </c>
      <c r="G187" s="17">
        <v>42491</v>
      </c>
      <c r="H187" s="3">
        <v>49.02</v>
      </c>
      <c r="I187" s="3">
        <v>17.030999999999999</v>
      </c>
      <c r="K187" s="3">
        <v>30164</v>
      </c>
      <c r="L187" s="17">
        <v>43617</v>
      </c>
      <c r="M187" s="3">
        <v>0</v>
      </c>
      <c r="N187" s="3">
        <v>2.7349999999999999</v>
      </c>
      <c r="P187" s="21">
        <v>30619</v>
      </c>
      <c r="Q187" s="17">
        <v>43739</v>
      </c>
      <c r="R187" s="3">
        <v>0.25</v>
      </c>
      <c r="S187" s="3">
        <v>12.464</v>
      </c>
      <c r="T187" s="3">
        <v>11.46</v>
      </c>
      <c r="V187" s="3">
        <v>30722</v>
      </c>
      <c r="W187" s="17">
        <v>44136</v>
      </c>
      <c r="X187" s="3">
        <v>163.07</v>
      </c>
      <c r="Y187" s="3">
        <v>162.297</v>
      </c>
      <c r="AA187" s="3" t="s">
        <v>23</v>
      </c>
      <c r="AB187" s="17">
        <v>42186</v>
      </c>
      <c r="AC187" s="3">
        <v>12</v>
      </c>
      <c r="AD187" s="3">
        <v>0</v>
      </c>
      <c r="AF187" s="3" t="s">
        <v>24</v>
      </c>
      <c r="AG187" s="17">
        <v>42156</v>
      </c>
      <c r="AH187" s="3">
        <v>2.5</v>
      </c>
      <c r="AI187" s="3">
        <v>6.1779999999999999</v>
      </c>
      <c r="AK187" s="3" t="s">
        <v>25</v>
      </c>
      <c r="AL187" s="17">
        <v>42278</v>
      </c>
      <c r="AM187" s="3">
        <v>3.8</v>
      </c>
      <c r="AN187" s="3">
        <v>17.207000000000001</v>
      </c>
      <c r="AP187" s="3" t="s">
        <v>26</v>
      </c>
      <c r="AQ187" s="17">
        <v>42156</v>
      </c>
      <c r="AR187" s="3">
        <v>1.2</v>
      </c>
      <c r="AS187" s="3">
        <v>7.2569999999999997</v>
      </c>
      <c r="AU187" s="3" t="s">
        <v>13</v>
      </c>
      <c r="AV187" s="17">
        <v>42887</v>
      </c>
      <c r="AW187" s="3">
        <v>0</v>
      </c>
      <c r="AX187" s="3">
        <v>0</v>
      </c>
      <c r="AZ187" s="3" t="s">
        <v>27</v>
      </c>
      <c r="BA187" s="17">
        <v>42278</v>
      </c>
      <c r="BB187" s="3">
        <v>6.4</v>
      </c>
      <c r="BC187" s="3">
        <v>20.780999999999999</v>
      </c>
      <c r="BE187" s="3" t="s">
        <v>28</v>
      </c>
      <c r="BF187" s="17">
        <v>42156</v>
      </c>
      <c r="BG187" s="3">
        <v>0</v>
      </c>
      <c r="BH187" s="3">
        <v>5.0629999999999997</v>
      </c>
      <c r="BJ187" s="3" t="s">
        <v>29</v>
      </c>
      <c r="BK187" s="17">
        <v>42156</v>
      </c>
      <c r="BL187" s="3">
        <v>0</v>
      </c>
      <c r="BM187" s="3">
        <v>0</v>
      </c>
      <c r="BO187" s="3" t="s">
        <v>30</v>
      </c>
      <c r="BP187" s="17">
        <v>42156</v>
      </c>
      <c r="BQ187" s="3">
        <v>0</v>
      </c>
      <c r="BR187" s="3">
        <v>0</v>
      </c>
      <c r="BT187" s="3" t="s">
        <v>31</v>
      </c>
      <c r="BU187" s="17">
        <v>42156</v>
      </c>
      <c r="BV187" s="3">
        <v>0</v>
      </c>
      <c r="BW187" s="3">
        <v>7.0640000000000001</v>
      </c>
      <c r="BY187" s="3" t="s">
        <v>32</v>
      </c>
      <c r="BZ187" s="17">
        <v>42156</v>
      </c>
      <c r="CA187" s="3">
        <v>0</v>
      </c>
      <c r="CB187" s="3">
        <v>0</v>
      </c>
      <c r="CD187" s="3" t="s">
        <v>14</v>
      </c>
      <c r="CE187" s="17">
        <v>42856</v>
      </c>
      <c r="CF187" s="3">
        <v>9.4</v>
      </c>
      <c r="CG187" s="3">
        <v>12.432</v>
      </c>
      <c r="CI187" s="3" t="s">
        <v>15</v>
      </c>
      <c r="CJ187" s="17">
        <v>42370</v>
      </c>
      <c r="CK187" s="3">
        <v>127.6</v>
      </c>
      <c r="CL187" s="3">
        <v>167.43700000000001</v>
      </c>
      <c r="CN187" s="3" t="s">
        <v>16</v>
      </c>
      <c r="CO187" s="17">
        <v>43647</v>
      </c>
      <c r="CP187" s="3">
        <v>0</v>
      </c>
      <c r="CQ187" s="3">
        <v>0</v>
      </c>
      <c r="CS187" s="3" t="s">
        <v>17</v>
      </c>
      <c r="CT187" s="17">
        <v>43374</v>
      </c>
      <c r="CU187" s="3">
        <v>0</v>
      </c>
      <c r="CV187" s="3">
        <v>43.697000000000003</v>
      </c>
      <c r="DC187" s="3" t="s">
        <v>19</v>
      </c>
      <c r="DD187" s="17">
        <v>42186</v>
      </c>
      <c r="DE187" s="3">
        <v>8.5</v>
      </c>
      <c r="DF187" s="3">
        <v>0</v>
      </c>
      <c r="DH187" s="3" t="s">
        <v>20</v>
      </c>
      <c r="DI187" s="17">
        <v>43497</v>
      </c>
      <c r="DJ187" s="3">
        <v>5</v>
      </c>
      <c r="DK187" s="3">
        <v>117.495</v>
      </c>
      <c r="DM187" s="3" t="s">
        <v>21</v>
      </c>
      <c r="DN187" s="17">
        <v>43132</v>
      </c>
      <c r="DO187" s="3">
        <v>132</v>
      </c>
      <c r="DP187" s="3">
        <v>85.228999999999999</v>
      </c>
      <c r="DR187" s="3" t="s">
        <v>33</v>
      </c>
      <c r="DS187" s="17">
        <v>42248</v>
      </c>
      <c r="DT187" s="3">
        <v>57.4</v>
      </c>
      <c r="DU187" s="3">
        <v>21</v>
      </c>
      <c r="DW187" s="3" t="s">
        <v>34</v>
      </c>
      <c r="DX187" s="17">
        <v>42309</v>
      </c>
      <c r="DY187" s="3">
        <v>32</v>
      </c>
      <c r="DZ187" s="3">
        <v>38.295999999999999</v>
      </c>
      <c r="EB187" s="3" t="s">
        <v>35</v>
      </c>
      <c r="EC187" s="17">
        <v>42339</v>
      </c>
      <c r="ED187" s="3">
        <v>0</v>
      </c>
      <c r="EE187" s="3">
        <v>59.335999999999999</v>
      </c>
      <c r="EG187" s="3" t="s">
        <v>8</v>
      </c>
      <c r="EH187" s="17">
        <v>42979</v>
      </c>
      <c r="EI187" s="3">
        <v>0</v>
      </c>
      <c r="EJ187" s="3">
        <v>5.3310000000000004</v>
      </c>
      <c r="EL187" s="3" t="s">
        <v>9</v>
      </c>
      <c r="EM187" s="17">
        <v>42979</v>
      </c>
      <c r="EN187" s="3">
        <v>0</v>
      </c>
      <c r="EO187" s="3">
        <v>4.2240000000000002</v>
      </c>
      <c r="EQ187" s="3" t="s">
        <v>10</v>
      </c>
      <c r="ER187" s="17">
        <v>42156</v>
      </c>
      <c r="ES187" s="3">
        <v>0</v>
      </c>
      <c r="ET187" s="3">
        <v>0</v>
      </c>
      <c r="EV187" s="3" t="s">
        <v>11</v>
      </c>
      <c r="EW187" s="17">
        <v>42248</v>
      </c>
      <c r="EX187" s="3">
        <v>16.2</v>
      </c>
      <c r="EY187" s="3">
        <v>6.93</v>
      </c>
      <c r="FA187" s="3" t="s">
        <v>12</v>
      </c>
      <c r="FB187" s="17">
        <v>42156</v>
      </c>
      <c r="FC187" s="3">
        <v>0</v>
      </c>
      <c r="FD187" s="3">
        <v>0</v>
      </c>
      <c r="FF187" s="3" t="s">
        <v>22</v>
      </c>
      <c r="FG187" s="17">
        <v>42156</v>
      </c>
      <c r="FH187" s="3">
        <v>0</v>
      </c>
      <c r="FI187" s="3">
        <v>0</v>
      </c>
    </row>
    <row r="188" spans="1:165" x14ac:dyDescent="0.3">
      <c r="A188" s="3">
        <v>30093</v>
      </c>
      <c r="B188" s="17">
        <v>42278</v>
      </c>
      <c r="C188" s="3">
        <v>9.4</v>
      </c>
      <c r="D188" s="3">
        <v>23.652000000000001</v>
      </c>
      <c r="F188" s="3">
        <v>30105</v>
      </c>
      <c r="G188" s="17">
        <v>42522</v>
      </c>
      <c r="H188" s="3">
        <v>17.53</v>
      </c>
      <c r="I188" s="3">
        <v>11.284000000000001</v>
      </c>
      <c r="K188" s="3">
        <v>30164</v>
      </c>
      <c r="L188" s="17">
        <v>43647</v>
      </c>
      <c r="M188" s="3">
        <v>0</v>
      </c>
      <c r="N188" s="3">
        <v>0</v>
      </c>
      <c r="P188" s="21">
        <v>30619</v>
      </c>
      <c r="Q188" s="17">
        <v>43770</v>
      </c>
      <c r="R188" s="3">
        <v>153.41999999999999</v>
      </c>
      <c r="S188" s="3">
        <v>135.61500000000001</v>
      </c>
      <c r="T188" s="3">
        <v>133.22</v>
      </c>
      <c r="V188" s="3">
        <v>30722</v>
      </c>
      <c r="W188" s="17">
        <v>44166</v>
      </c>
      <c r="X188" s="3">
        <v>130.29</v>
      </c>
      <c r="Y188" s="3">
        <v>119.268</v>
      </c>
      <c r="AA188" s="3" t="s">
        <v>23</v>
      </c>
      <c r="AB188" s="17">
        <v>42217</v>
      </c>
      <c r="AC188" s="3">
        <v>0</v>
      </c>
      <c r="AD188" s="3">
        <v>0</v>
      </c>
      <c r="AF188" s="3" t="s">
        <v>24</v>
      </c>
      <c r="AG188" s="17">
        <v>42186</v>
      </c>
      <c r="AH188" s="3">
        <v>9.1</v>
      </c>
      <c r="AI188" s="3">
        <v>0</v>
      </c>
      <c r="AK188" s="3" t="s">
        <v>25</v>
      </c>
      <c r="AL188" s="17">
        <v>42309</v>
      </c>
      <c r="AM188" s="3">
        <v>20.6</v>
      </c>
      <c r="AN188" s="3">
        <v>49.338000000000001</v>
      </c>
      <c r="AP188" s="3" t="s">
        <v>26</v>
      </c>
      <c r="AQ188" s="17">
        <v>42186</v>
      </c>
      <c r="AR188" s="3">
        <v>9</v>
      </c>
      <c r="AS188" s="3">
        <v>8.7319999999999993</v>
      </c>
      <c r="AU188" s="3" t="s">
        <v>13</v>
      </c>
      <c r="AV188" s="17">
        <v>42917</v>
      </c>
      <c r="AW188" s="3">
        <v>6</v>
      </c>
      <c r="AX188" s="3">
        <v>0</v>
      </c>
      <c r="AZ188" s="3" t="s">
        <v>27</v>
      </c>
      <c r="BA188" s="17">
        <v>42309</v>
      </c>
      <c r="BB188" s="3">
        <v>29.8</v>
      </c>
      <c r="BC188" s="3">
        <v>55.091999999999999</v>
      </c>
      <c r="BE188" s="3" t="s">
        <v>28</v>
      </c>
      <c r="BF188" s="17">
        <v>42186</v>
      </c>
      <c r="BG188" s="3">
        <v>0.5</v>
      </c>
      <c r="BH188" s="3">
        <v>0</v>
      </c>
      <c r="BJ188" s="3" t="s">
        <v>29</v>
      </c>
      <c r="BK188" s="17">
        <v>42186</v>
      </c>
      <c r="BL188" s="3">
        <v>0.8</v>
      </c>
      <c r="BM188" s="3">
        <v>5.3040000000000003</v>
      </c>
      <c r="BO188" s="3" t="s">
        <v>30</v>
      </c>
      <c r="BP188" s="17">
        <v>42186</v>
      </c>
      <c r="BQ188" s="3">
        <v>0.8</v>
      </c>
      <c r="BR188" s="3">
        <v>5.3040000000000003</v>
      </c>
      <c r="BT188" s="3" t="s">
        <v>31</v>
      </c>
      <c r="BU188" s="17">
        <v>42186</v>
      </c>
      <c r="BV188" s="3">
        <v>0.5</v>
      </c>
      <c r="BW188" s="3">
        <v>5.7290000000000001</v>
      </c>
      <c r="BY188" s="3" t="s">
        <v>32</v>
      </c>
      <c r="BZ188" s="17">
        <v>42186</v>
      </c>
      <c r="CA188" s="3">
        <v>0.5</v>
      </c>
      <c r="CB188" s="3">
        <v>0</v>
      </c>
      <c r="CD188" s="3" t="s">
        <v>14</v>
      </c>
      <c r="CE188" s="17">
        <v>42917</v>
      </c>
      <c r="CF188" s="3">
        <v>0</v>
      </c>
      <c r="CG188" s="3">
        <v>0</v>
      </c>
      <c r="CI188" s="3" t="s">
        <v>15</v>
      </c>
      <c r="CJ188" s="17">
        <v>42401</v>
      </c>
      <c r="CK188" s="3">
        <v>40</v>
      </c>
      <c r="CL188" s="3">
        <v>94.323999999999998</v>
      </c>
      <c r="CN188" s="3" t="s">
        <v>16</v>
      </c>
      <c r="CO188" s="17">
        <v>43678</v>
      </c>
      <c r="CP188" s="3">
        <v>0</v>
      </c>
      <c r="CQ188" s="3">
        <v>0</v>
      </c>
      <c r="CS188" s="3" t="s">
        <v>17</v>
      </c>
      <c r="CT188" s="17">
        <v>43678</v>
      </c>
      <c r="CU188" s="3">
        <v>0</v>
      </c>
      <c r="CV188" s="3">
        <v>0</v>
      </c>
      <c r="DC188" s="3" t="s">
        <v>19</v>
      </c>
      <c r="DD188" s="17">
        <v>42217</v>
      </c>
      <c r="DE188" s="3">
        <v>0</v>
      </c>
      <c r="DF188" s="3">
        <v>0</v>
      </c>
      <c r="DH188" s="3" t="s">
        <v>20</v>
      </c>
      <c r="DI188" s="17">
        <v>43525</v>
      </c>
      <c r="DJ188" s="3">
        <v>34</v>
      </c>
      <c r="DK188" s="3">
        <v>38.292999999999999</v>
      </c>
      <c r="DM188" s="3" t="s">
        <v>21</v>
      </c>
      <c r="DN188" s="17">
        <v>43160</v>
      </c>
      <c r="DO188" s="3">
        <v>309.60000000000002</v>
      </c>
      <c r="DP188" s="3">
        <v>112.729</v>
      </c>
      <c r="DR188" s="3" t="s">
        <v>33</v>
      </c>
      <c r="DS188" s="17">
        <v>42278</v>
      </c>
      <c r="DT188" s="3">
        <v>1</v>
      </c>
      <c r="DU188" s="3">
        <v>19.111999999999998</v>
      </c>
      <c r="DW188" s="3" t="s">
        <v>34</v>
      </c>
      <c r="DX188" s="17">
        <v>42339</v>
      </c>
      <c r="DY188" s="3">
        <v>13.6</v>
      </c>
      <c r="DZ188" s="3">
        <v>57.003999999999998</v>
      </c>
      <c r="EB188" s="3" t="s">
        <v>35</v>
      </c>
      <c r="EC188" s="17">
        <v>42370</v>
      </c>
      <c r="ED188" s="3">
        <v>150</v>
      </c>
      <c r="EE188" s="3">
        <v>114.848</v>
      </c>
      <c r="EG188" s="3" t="s">
        <v>8</v>
      </c>
      <c r="EH188" s="17">
        <v>43009</v>
      </c>
      <c r="EI188" s="3">
        <v>26.8</v>
      </c>
      <c r="EJ188" s="3">
        <v>34.247999999999998</v>
      </c>
      <c r="EL188" s="3" t="s">
        <v>9</v>
      </c>
      <c r="EM188" s="17">
        <v>43009</v>
      </c>
      <c r="EN188" s="3">
        <v>36</v>
      </c>
      <c r="EO188" s="3">
        <v>34.051000000000002</v>
      </c>
      <c r="EQ188" s="3" t="s">
        <v>10</v>
      </c>
      <c r="ER188" s="17">
        <v>42186</v>
      </c>
      <c r="ES188" s="3">
        <v>0</v>
      </c>
      <c r="ET188" s="3">
        <v>0</v>
      </c>
      <c r="EV188" s="3" t="s">
        <v>11</v>
      </c>
      <c r="EW188" s="17">
        <v>42278</v>
      </c>
      <c r="EX188" s="3">
        <v>12.4</v>
      </c>
      <c r="EY188" s="3">
        <v>28.294</v>
      </c>
      <c r="FA188" s="3" t="s">
        <v>12</v>
      </c>
      <c r="FB188" s="17">
        <v>42186</v>
      </c>
      <c r="FC188" s="3">
        <v>0</v>
      </c>
      <c r="FD188" s="3">
        <v>0</v>
      </c>
      <c r="FF188" s="3" t="s">
        <v>22</v>
      </c>
      <c r="FG188" s="17">
        <v>42186</v>
      </c>
      <c r="FH188" s="3">
        <v>1</v>
      </c>
      <c r="FI188" s="3">
        <v>0</v>
      </c>
    </row>
    <row r="189" spans="1:165" x14ac:dyDescent="0.3">
      <c r="A189" s="3">
        <v>30093</v>
      </c>
      <c r="B189" s="17">
        <v>42309</v>
      </c>
      <c r="C189" s="3">
        <v>29.72</v>
      </c>
      <c r="D189" s="3">
        <v>65.052000000000007</v>
      </c>
      <c r="F189" s="3">
        <v>30105</v>
      </c>
      <c r="G189" s="17">
        <v>42552</v>
      </c>
      <c r="H189" s="3">
        <v>16.510000000000002</v>
      </c>
      <c r="I189" s="3">
        <v>9.516</v>
      </c>
      <c r="K189" s="3">
        <v>30164</v>
      </c>
      <c r="L189" s="17">
        <v>43678</v>
      </c>
      <c r="M189" s="3">
        <v>0</v>
      </c>
      <c r="N189" s="3">
        <v>0</v>
      </c>
      <c r="P189" s="21">
        <v>30619</v>
      </c>
      <c r="Q189" s="17">
        <v>43800</v>
      </c>
      <c r="R189" s="3">
        <v>224.79</v>
      </c>
      <c r="S189" s="3">
        <v>114.46599999999999</v>
      </c>
      <c r="T189" s="3">
        <v>120.86499999999999</v>
      </c>
      <c r="V189" s="3">
        <v>30722</v>
      </c>
      <c r="W189" s="17">
        <v>44197</v>
      </c>
      <c r="X189" s="3">
        <v>133.85</v>
      </c>
      <c r="Y189" s="3">
        <v>239.39400000000001</v>
      </c>
      <c r="AA189" s="3" t="s">
        <v>23</v>
      </c>
      <c r="AB189" s="17">
        <v>42248</v>
      </c>
      <c r="AC189" s="3">
        <v>67</v>
      </c>
      <c r="AD189" s="3">
        <v>31.138999999999999</v>
      </c>
      <c r="AF189" s="3" t="s">
        <v>24</v>
      </c>
      <c r="AG189" s="17">
        <v>42217</v>
      </c>
      <c r="AH189" s="3">
        <v>0</v>
      </c>
      <c r="AI189" s="3">
        <v>0</v>
      </c>
      <c r="AK189" s="3" t="s">
        <v>25</v>
      </c>
      <c r="AL189" s="17">
        <v>42339</v>
      </c>
      <c r="AM189" s="3">
        <v>29.6</v>
      </c>
      <c r="AN189" s="3">
        <v>54.497</v>
      </c>
      <c r="AP189" s="3" t="s">
        <v>26</v>
      </c>
      <c r="AQ189" s="17">
        <v>42217</v>
      </c>
      <c r="AR189" s="3">
        <v>0</v>
      </c>
      <c r="AS189" s="3">
        <v>6.1269999999999998</v>
      </c>
      <c r="AU189" s="3" t="s">
        <v>13</v>
      </c>
      <c r="AV189" s="17">
        <v>42948</v>
      </c>
      <c r="AW189" s="3">
        <v>0</v>
      </c>
      <c r="AX189" s="3">
        <v>0</v>
      </c>
      <c r="AZ189" s="3" t="s">
        <v>27</v>
      </c>
      <c r="BA189" s="17">
        <v>42339</v>
      </c>
      <c r="BB189" s="3">
        <v>27.8</v>
      </c>
      <c r="BC189" s="3">
        <v>67.430000000000007</v>
      </c>
      <c r="BE189" s="3" t="s">
        <v>28</v>
      </c>
      <c r="BF189" s="17">
        <v>42217</v>
      </c>
      <c r="BG189" s="3">
        <v>0</v>
      </c>
      <c r="BH189" s="3">
        <v>0</v>
      </c>
      <c r="BJ189" s="3" t="s">
        <v>29</v>
      </c>
      <c r="BK189" s="17">
        <v>42217</v>
      </c>
      <c r="BL189" s="3">
        <v>0</v>
      </c>
      <c r="BM189" s="3">
        <v>0</v>
      </c>
      <c r="BO189" s="3" t="s">
        <v>30</v>
      </c>
      <c r="BP189" s="17">
        <v>42217</v>
      </c>
      <c r="BQ189" s="3">
        <v>0</v>
      </c>
      <c r="BR189" s="3">
        <v>0</v>
      </c>
      <c r="BT189" s="3" t="s">
        <v>31</v>
      </c>
      <c r="BU189" s="17">
        <v>42217</v>
      </c>
      <c r="BV189" s="3">
        <v>0</v>
      </c>
      <c r="BW189" s="3">
        <v>0</v>
      </c>
      <c r="BY189" s="3" t="s">
        <v>32</v>
      </c>
      <c r="BZ189" s="17">
        <v>42217</v>
      </c>
      <c r="CA189" s="3">
        <v>0</v>
      </c>
      <c r="CB189" s="3">
        <v>0</v>
      </c>
      <c r="CD189" s="3" t="s">
        <v>14</v>
      </c>
      <c r="CE189" s="17">
        <v>42948</v>
      </c>
      <c r="CF189" s="3">
        <v>0</v>
      </c>
      <c r="CG189" s="3">
        <v>0</v>
      </c>
      <c r="CI189" s="3" t="s">
        <v>15</v>
      </c>
      <c r="CJ189" s="17">
        <v>42430</v>
      </c>
      <c r="CK189" s="3">
        <v>199.8</v>
      </c>
      <c r="CL189" s="3">
        <v>143.78</v>
      </c>
      <c r="CN189" s="3" t="s">
        <v>16</v>
      </c>
      <c r="CO189" s="17">
        <v>43709</v>
      </c>
      <c r="CP189" s="3">
        <v>0.2</v>
      </c>
      <c r="CQ189" s="3">
        <v>5.9180000000000001</v>
      </c>
      <c r="CS189" s="3" t="s">
        <v>17</v>
      </c>
      <c r="CT189" s="17">
        <v>43709</v>
      </c>
      <c r="CU189" s="3">
        <v>0</v>
      </c>
      <c r="CV189" s="3">
        <v>5.5259999999999998</v>
      </c>
      <c r="DC189" s="3" t="s">
        <v>19</v>
      </c>
      <c r="DD189" s="17">
        <v>42248</v>
      </c>
      <c r="DE189" s="3">
        <v>26.8</v>
      </c>
      <c r="DF189" s="3">
        <v>21.658999999999999</v>
      </c>
      <c r="DH189" s="3" t="s">
        <v>20</v>
      </c>
      <c r="DI189" s="17">
        <v>43831</v>
      </c>
      <c r="DJ189" s="3">
        <v>59</v>
      </c>
      <c r="DK189" s="3">
        <v>91.260999999999996</v>
      </c>
      <c r="DM189" s="3" t="s">
        <v>21</v>
      </c>
      <c r="DN189" s="17">
        <v>43191</v>
      </c>
      <c r="DO189" s="3">
        <v>77.400000000000006</v>
      </c>
      <c r="DP189" s="3">
        <v>31.117999999999999</v>
      </c>
      <c r="DR189" s="3" t="s">
        <v>33</v>
      </c>
      <c r="DS189" s="17">
        <v>42309</v>
      </c>
      <c r="DT189" s="3">
        <v>14.5</v>
      </c>
      <c r="DU189" s="3">
        <v>39.039000000000001</v>
      </c>
      <c r="DW189" s="3" t="s">
        <v>34</v>
      </c>
      <c r="DX189" s="17">
        <v>42370</v>
      </c>
      <c r="DY189" s="3">
        <v>80</v>
      </c>
      <c r="DZ189" s="3">
        <v>93.76</v>
      </c>
      <c r="EB189" s="3" t="s">
        <v>35</v>
      </c>
      <c r="EC189" s="17">
        <v>42401</v>
      </c>
      <c r="ED189" s="3">
        <v>104</v>
      </c>
      <c r="EE189" s="3">
        <v>104.277</v>
      </c>
      <c r="EG189" s="3" t="s">
        <v>8</v>
      </c>
      <c r="EH189" s="17">
        <v>43040</v>
      </c>
      <c r="EI189" s="3">
        <v>85.8</v>
      </c>
      <c r="EJ189" s="3">
        <v>32.075000000000003</v>
      </c>
      <c r="EL189" s="3" t="s">
        <v>9</v>
      </c>
      <c r="EM189" s="17">
        <v>43040</v>
      </c>
      <c r="EN189" s="3">
        <v>76.2</v>
      </c>
      <c r="EO189" s="3">
        <v>34.396000000000001</v>
      </c>
      <c r="EQ189" s="3" t="s">
        <v>10</v>
      </c>
      <c r="ER189" s="17">
        <v>42217</v>
      </c>
      <c r="ES189" s="3">
        <v>0</v>
      </c>
      <c r="ET189" s="3">
        <v>0</v>
      </c>
      <c r="EV189" s="3" t="s">
        <v>11</v>
      </c>
      <c r="EW189" s="17">
        <v>42309</v>
      </c>
      <c r="EX189" s="3">
        <v>46.4</v>
      </c>
      <c r="EY189" s="3">
        <v>34.838000000000001</v>
      </c>
      <c r="FA189" s="3" t="s">
        <v>12</v>
      </c>
      <c r="FB189" s="17">
        <v>42217</v>
      </c>
      <c r="FC189" s="3">
        <v>0</v>
      </c>
      <c r="FD189" s="3">
        <v>0</v>
      </c>
      <c r="FF189" s="3" t="s">
        <v>22</v>
      </c>
      <c r="FG189" s="17">
        <v>42217</v>
      </c>
      <c r="FH189" s="3">
        <v>0</v>
      </c>
      <c r="FI189" s="3">
        <v>0</v>
      </c>
    </row>
    <row r="190" spans="1:165" x14ac:dyDescent="0.3">
      <c r="A190" s="3">
        <v>30093</v>
      </c>
      <c r="B190" s="17">
        <v>42339</v>
      </c>
      <c r="C190" s="3">
        <v>60.2</v>
      </c>
      <c r="D190" s="3">
        <v>84.146000000000001</v>
      </c>
      <c r="F190" s="3">
        <v>30105</v>
      </c>
      <c r="G190" s="17">
        <v>42583</v>
      </c>
      <c r="H190" s="3">
        <v>0</v>
      </c>
      <c r="I190" s="3">
        <v>6.23</v>
      </c>
      <c r="K190" s="3">
        <v>30164</v>
      </c>
      <c r="L190" s="17">
        <v>43709</v>
      </c>
      <c r="M190" s="3">
        <v>0</v>
      </c>
      <c r="N190" s="3">
        <v>5.9180000000000001</v>
      </c>
      <c r="P190" s="21">
        <v>30619</v>
      </c>
      <c r="Q190" s="17">
        <v>43831</v>
      </c>
      <c r="R190" s="3">
        <v>63.5</v>
      </c>
      <c r="S190" s="3">
        <v>113.349</v>
      </c>
      <c r="T190" s="3">
        <v>114.69</v>
      </c>
      <c r="V190" s="3">
        <v>30722</v>
      </c>
      <c r="W190" s="17">
        <v>44228</v>
      </c>
      <c r="X190" s="3">
        <v>166.38</v>
      </c>
      <c r="Y190" s="3">
        <v>176.39400000000001</v>
      </c>
      <c r="AA190" s="3" t="s">
        <v>23</v>
      </c>
      <c r="AB190" s="17">
        <v>42278</v>
      </c>
      <c r="AC190" s="3">
        <v>5.0999999999999996</v>
      </c>
      <c r="AD190" s="3">
        <v>13.768000000000001</v>
      </c>
      <c r="AF190" s="3" t="s">
        <v>24</v>
      </c>
      <c r="AG190" s="17">
        <v>42248</v>
      </c>
      <c r="AH190" s="3">
        <v>68</v>
      </c>
      <c r="AI190" s="3">
        <v>32.15</v>
      </c>
      <c r="AK190" s="3" t="s">
        <v>25</v>
      </c>
      <c r="AL190" s="17">
        <v>42370</v>
      </c>
      <c r="AM190" s="3">
        <v>39.200000000000003</v>
      </c>
      <c r="AN190" s="3">
        <v>123.568</v>
      </c>
      <c r="AP190" s="3" t="s">
        <v>26</v>
      </c>
      <c r="AQ190" s="17">
        <v>42248</v>
      </c>
      <c r="AR190" s="3">
        <v>57.1</v>
      </c>
      <c r="AS190" s="3">
        <v>48.673999999999999</v>
      </c>
      <c r="AU190" s="3" t="s">
        <v>13</v>
      </c>
      <c r="AV190" s="17">
        <v>42979</v>
      </c>
      <c r="AW190" s="3">
        <v>2</v>
      </c>
      <c r="AX190" s="3">
        <v>8.5239999999999991</v>
      </c>
      <c r="AZ190" s="3" t="s">
        <v>27</v>
      </c>
      <c r="BA190" s="17">
        <v>42370</v>
      </c>
      <c r="BB190" s="3">
        <v>108.6</v>
      </c>
      <c r="BC190" s="3">
        <v>119.25700000000001</v>
      </c>
      <c r="BE190" s="3" t="s">
        <v>28</v>
      </c>
      <c r="BF190" s="17">
        <v>42248</v>
      </c>
      <c r="BG190" s="3">
        <v>49</v>
      </c>
      <c r="BH190" s="3">
        <v>20.547999999999998</v>
      </c>
      <c r="BJ190" s="3" t="s">
        <v>29</v>
      </c>
      <c r="BK190" s="17">
        <v>42248</v>
      </c>
      <c r="BL190" s="3">
        <v>61</v>
      </c>
      <c r="BM190" s="3">
        <v>17.795000000000002</v>
      </c>
      <c r="BO190" s="3" t="s">
        <v>30</v>
      </c>
      <c r="BP190" s="17">
        <v>42248</v>
      </c>
      <c r="BQ190" s="3">
        <v>66</v>
      </c>
      <c r="BR190" s="3">
        <v>17.795000000000002</v>
      </c>
      <c r="BT190" s="3" t="s">
        <v>31</v>
      </c>
      <c r="BU190" s="17">
        <v>42248</v>
      </c>
      <c r="BV190" s="3">
        <v>61</v>
      </c>
      <c r="BW190" s="3">
        <v>26.727</v>
      </c>
      <c r="BY190" s="3" t="s">
        <v>32</v>
      </c>
      <c r="BZ190" s="17">
        <v>42248</v>
      </c>
      <c r="CA190" s="3">
        <v>62</v>
      </c>
      <c r="CB190" s="3">
        <v>18.706</v>
      </c>
      <c r="CD190" s="3" t="s">
        <v>14</v>
      </c>
      <c r="CE190" s="17">
        <v>42979</v>
      </c>
      <c r="CF190" s="3">
        <v>36.200000000000003</v>
      </c>
      <c r="CG190" s="3">
        <v>10.757</v>
      </c>
      <c r="CI190" s="3" t="s">
        <v>15</v>
      </c>
      <c r="CJ190" s="17">
        <v>42461</v>
      </c>
      <c r="CK190" s="3">
        <v>14</v>
      </c>
      <c r="CL190" s="3">
        <v>19.885000000000002</v>
      </c>
      <c r="CN190" s="3" t="s">
        <v>16</v>
      </c>
      <c r="CO190" s="17">
        <v>43739</v>
      </c>
      <c r="CP190" s="3">
        <v>20</v>
      </c>
      <c r="CQ190" s="3">
        <v>10.785</v>
      </c>
      <c r="CS190" s="3" t="s">
        <v>17</v>
      </c>
      <c r="CT190" s="17">
        <v>43739</v>
      </c>
      <c r="CU190" s="3">
        <v>0.4</v>
      </c>
      <c r="CV190" s="3">
        <v>9.2050000000000001</v>
      </c>
      <c r="DC190" s="3" t="s">
        <v>19</v>
      </c>
      <c r="DD190" s="17">
        <v>42278</v>
      </c>
      <c r="DE190" s="3">
        <v>21.5</v>
      </c>
      <c r="DF190" s="3">
        <v>24.195</v>
      </c>
      <c r="DH190" s="3" t="s">
        <v>20</v>
      </c>
      <c r="DI190" s="17">
        <v>43862</v>
      </c>
      <c r="DJ190" s="3">
        <v>79.8</v>
      </c>
      <c r="DK190" s="3">
        <v>76.569999999999993</v>
      </c>
      <c r="DM190" s="3" t="s">
        <v>21</v>
      </c>
      <c r="DN190" s="17">
        <v>43221</v>
      </c>
      <c r="DO190" s="3">
        <v>28</v>
      </c>
      <c r="DP190" s="3">
        <v>11.307</v>
      </c>
      <c r="DR190" s="3" t="s">
        <v>33</v>
      </c>
      <c r="DS190" s="17">
        <v>42339</v>
      </c>
      <c r="DT190" s="3">
        <v>32</v>
      </c>
      <c r="DU190" s="3">
        <v>69.707999999999998</v>
      </c>
      <c r="DW190" s="3" t="s">
        <v>34</v>
      </c>
      <c r="DX190" s="17">
        <v>42401</v>
      </c>
      <c r="DY190" s="3">
        <v>45.2</v>
      </c>
      <c r="DZ190" s="3">
        <v>81.370999999999995</v>
      </c>
      <c r="EB190" s="3" t="s">
        <v>35</v>
      </c>
      <c r="EC190" s="17">
        <v>42430</v>
      </c>
      <c r="ED190" s="3">
        <v>200</v>
      </c>
      <c r="EE190" s="3">
        <v>100.294</v>
      </c>
      <c r="EG190" s="3" t="s">
        <v>8</v>
      </c>
      <c r="EH190" s="17">
        <v>43070</v>
      </c>
      <c r="EI190" s="3">
        <v>120.2</v>
      </c>
      <c r="EJ190" s="3">
        <v>40.421999999999997</v>
      </c>
      <c r="EL190" s="3" t="s">
        <v>9</v>
      </c>
      <c r="EM190" s="17">
        <v>43070</v>
      </c>
      <c r="EN190" s="3">
        <v>124.8</v>
      </c>
      <c r="EO190" s="3">
        <v>51.594000000000001</v>
      </c>
      <c r="EQ190" s="3" t="s">
        <v>10</v>
      </c>
      <c r="ER190" s="17">
        <v>42248</v>
      </c>
      <c r="ES190" s="3">
        <v>31</v>
      </c>
      <c r="ET190" s="3">
        <v>10.144</v>
      </c>
      <c r="EV190" s="3" t="s">
        <v>11</v>
      </c>
      <c r="EW190" s="17">
        <v>42339</v>
      </c>
      <c r="EX190" s="3">
        <v>67.400000000000006</v>
      </c>
      <c r="EY190" s="3">
        <v>80.369</v>
      </c>
      <c r="FA190" s="3" t="s">
        <v>12</v>
      </c>
      <c r="FB190" s="17">
        <v>42248</v>
      </c>
      <c r="FC190" s="3">
        <v>51.5</v>
      </c>
      <c r="FD190" s="3">
        <v>9.6980000000000004</v>
      </c>
      <c r="FF190" s="3" t="s">
        <v>22</v>
      </c>
      <c r="FG190" s="17">
        <v>42248</v>
      </c>
      <c r="FH190" s="3">
        <v>45.2</v>
      </c>
      <c r="FI190" s="3">
        <v>0.39600000000000002</v>
      </c>
    </row>
    <row r="191" spans="1:165" x14ac:dyDescent="0.3">
      <c r="A191" s="3">
        <v>30093</v>
      </c>
      <c r="B191" s="17">
        <v>42370</v>
      </c>
      <c r="C191" s="3">
        <v>135.13</v>
      </c>
      <c r="D191" s="3">
        <v>189.24</v>
      </c>
      <c r="F191" s="3">
        <v>30105</v>
      </c>
      <c r="G191" s="17">
        <v>42614</v>
      </c>
      <c r="H191" s="3">
        <v>5.33</v>
      </c>
      <c r="I191" s="3">
        <v>6.7089999999999996</v>
      </c>
      <c r="K191" s="3">
        <v>30164</v>
      </c>
      <c r="L191" s="17">
        <v>43739</v>
      </c>
      <c r="M191" s="3">
        <v>16.760000000000002</v>
      </c>
      <c r="N191" s="3">
        <v>10.785</v>
      </c>
      <c r="P191" s="21">
        <v>30619</v>
      </c>
      <c r="Q191" s="17">
        <v>43862</v>
      </c>
      <c r="R191" s="3">
        <v>58.93</v>
      </c>
      <c r="S191" s="3">
        <v>75.614999999999995</v>
      </c>
      <c r="T191" s="3">
        <v>78.355999999999995</v>
      </c>
      <c r="V191" s="3">
        <v>30722</v>
      </c>
      <c r="W191" s="17">
        <v>44256</v>
      </c>
      <c r="X191" s="3">
        <v>13.97</v>
      </c>
      <c r="Y191" s="3">
        <v>30.32</v>
      </c>
      <c r="AA191" s="3" t="s">
        <v>23</v>
      </c>
      <c r="AB191" s="17">
        <v>42309</v>
      </c>
      <c r="AC191" s="3">
        <v>53</v>
      </c>
      <c r="AD191" s="3">
        <v>40.14</v>
      </c>
      <c r="AF191" s="3" t="s">
        <v>24</v>
      </c>
      <c r="AG191" s="17">
        <v>42278</v>
      </c>
      <c r="AH191" s="3">
        <v>3</v>
      </c>
      <c r="AI191" s="3">
        <v>15.249000000000001</v>
      </c>
      <c r="AK191" s="3" t="s">
        <v>25</v>
      </c>
      <c r="AL191" s="17">
        <v>42401</v>
      </c>
      <c r="AM191" s="3">
        <v>35.4</v>
      </c>
      <c r="AN191" s="3">
        <v>64.852000000000004</v>
      </c>
      <c r="AP191" s="3" t="s">
        <v>26</v>
      </c>
      <c r="AQ191" s="17">
        <v>42278</v>
      </c>
      <c r="AR191" s="3">
        <v>12.2</v>
      </c>
      <c r="AS191" s="3">
        <v>23.007999999999999</v>
      </c>
      <c r="AU191" s="3" t="s">
        <v>13</v>
      </c>
      <c r="AV191" s="17">
        <v>43009</v>
      </c>
      <c r="AW191" s="3">
        <v>59.6</v>
      </c>
      <c r="AX191" s="3">
        <v>58.265999999999998</v>
      </c>
      <c r="AZ191" s="3" t="s">
        <v>27</v>
      </c>
      <c r="BA191" s="17">
        <v>42401</v>
      </c>
      <c r="BB191" s="3">
        <v>26</v>
      </c>
      <c r="BC191" s="3">
        <v>80.778000000000006</v>
      </c>
      <c r="BE191" s="3" t="s">
        <v>28</v>
      </c>
      <c r="BF191" s="17">
        <v>42278</v>
      </c>
      <c r="BG191" s="3">
        <v>0</v>
      </c>
      <c r="BH191" s="3">
        <v>19.091999999999999</v>
      </c>
      <c r="BJ191" s="3" t="s">
        <v>29</v>
      </c>
      <c r="BK191" s="17">
        <v>42278</v>
      </c>
      <c r="BL191" s="3">
        <v>0</v>
      </c>
      <c r="BM191" s="3">
        <v>22.376999999999999</v>
      </c>
      <c r="BO191" s="3" t="s">
        <v>30</v>
      </c>
      <c r="BP191" s="17">
        <v>42278</v>
      </c>
      <c r="BQ191" s="3">
        <v>0</v>
      </c>
      <c r="BR191" s="3">
        <v>22.376999999999999</v>
      </c>
      <c r="BT191" s="3" t="s">
        <v>31</v>
      </c>
      <c r="BU191" s="17">
        <v>42278</v>
      </c>
      <c r="BV191" s="3">
        <v>0</v>
      </c>
      <c r="BW191" s="3">
        <v>22.710999999999999</v>
      </c>
      <c r="BY191" s="3" t="s">
        <v>32</v>
      </c>
      <c r="BZ191" s="17">
        <v>42278</v>
      </c>
      <c r="CA191" s="3">
        <v>0</v>
      </c>
      <c r="CB191" s="3">
        <v>17.995000000000001</v>
      </c>
      <c r="CD191" s="3" t="s">
        <v>14</v>
      </c>
      <c r="CE191" s="17">
        <v>43009</v>
      </c>
      <c r="CF191" s="3">
        <v>82.6</v>
      </c>
      <c r="CG191" s="3">
        <v>71.289000000000001</v>
      </c>
      <c r="CI191" s="3" t="s">
        <v>15</v>
      </c>
      <c r="CJ191" s="17">
        <v>42491</v>
      </c>
      <c r="CK191" s="3">
        <v>38.4</v>
      </c>
      <c r="CL191" s="3">
        <v>12.795999999999999</v>
      </c>
      <c r="CN191" s="3" t="s">
        <v>16</v>
      </c>
      <c r="CO191" s="17">
        <v>43770</v>
      </c>
      <c r="CP191" s="3">
        <v>137</v>
      </c>
      <c r="CQ191" s="3">
        <v>113.277</v>
      </c>
      <c r="CS191" s="3" t="s">
        <v>17</v>
      </c>
      <c r="CT191" s="17">
        <v>43770</v>
      </c>
      <c r="CU191" s="3">
        <v>0</v>
      </c>
      <c r="CV191" s="3">
        <v>109.27500000000001</v>
      </c>
      <c r="DC191" s="3" t="s">
        <v>19</v>
      </c>
      <c r="DD191" s="17">
        <v>42309</v>
      </c>
      <c r="DE191" s="3">
        <v>53.8</v>
      </c>
      <c r="DF191" s="3">
        <v>64.977000000000004</v>
      </c>
      <c r="DH191" s="3" t="s">
        <v>20</v>
      </c>
      <c r="DI191" s="17">
        <v>43891</v>
      </c>
      <c r="DJ191" s="3">
        <v>74.2</v>
      </c>
      <c r="DK191" s="3">
        <v>59.225000000000001</v>
      </c>
      <c r="DM191" s="3" t="s">
        <v>21</v>
      </c>
      <c r="DN191" s="17">
        <v>43252</v>
      </c>
      <c r="DO191" s="3">
        <v>0.2</v>
      </c>
      <c r="DP191" s="3">
        <v>0</v>
      </c>
      <c r="DR191" s="3" t="s">
        <v>33</v>
      </c>
      <c r="DS191" s="17">
        <v>42370</v>
      </c>
      <c r="DT191" s="3">
        <v>106.1</v>
      </c>
      <c r="DU191" s="3">
        <v>102.015</v>
      </c>
      <c r="DW191" s="3" t="s">
        <v>34</v>
      </c>
      <c r="DX191" s="17">
        <v>42430</v>
      </c>
      <c r="DY191" s="3">
        <v>95.8</v>
      </c>
      <c r="DZ191" s="3">
        <v>101.327</v>
      </c>
      <c r="EB191" s="3" t="s">
        <v>35</v>
      </c>
      <c r="EC191" s="17">
        <v>42461</v>
      </c>
      <c r="ED191" s="3">
        <v>0</v>
      </c>
      <c r="EE191" s="3">
        <v>10.305</v>
      </c>
      <c r="EG191" s="3" t="s">
        <v>8</v>
      </c>
      <c r="EH191" s="17">
        <v>43101</v>
      </c>
      <c r="EI191" s="3">
        <v>48</v>
      </c>
      <c r="EJ191" s="3">
        <v>70.918999999999997</v>
      </c>
      <c r="EL191" s="3" t="s">
        <v>9</v>
      </c>
      <c r="EM191" s="17">
        <v>43101</v>
      </c>
      <c r="EN191" s="3">
        <v>69.599999999999994</v>
      </c>
      <c r="EO191" s="3">
        <v>76.528999999999996</v>
      </c>
      <c r="EQ191" s="3" t="s">
        <v>10</v>
      </c>
      <c r="ER191" s="17">
        <v>42278</v>
      </c>
      <c r="ES191" s="3">
        <v>26</v>
      </c>
      <c r="ET191" s="3">
        <v>26.332000000000001</v>
      </c>
      <c r="EV191" s="3" t="s">
        <v>11</v>
      </c>
      <c r="EW191" s="17">
        <v>42370</v>
      </c>
      <c r="EX191" s="3">
        <v>95.8</v>
      </c>
      <c r="EY191" s="3">
        <v>89.664000000000001</v>
      </c>
      <c r="FA191" s="3" t="s">
        <v>12</v>
      </c>
      <c r="FB191" s="17">
        <v>42278</v>
      </c>
      <c r="FC191" s="3">
        <v>11.2</v>
      </c>
      <c r="FD191" s="3">
        <v>24.219000000000001</v>
      </c>
      <c r="FF191" s="3" t="s">
        <v>22</v>
      </c>
      <c r="FG191" s="17">
        <v>42278</v>
      </c>
      <c r="FH191" s="3">
        <v>18.399999999999999</v>
      </c>
      <c r="FI191" s="3">
        <v>30.196999999999999</v>
      </c>
    </row>
    <row r="192" spans="1:165" x14ac:dyDescent="0.3">
      <c r="A192" s="3">
        <v>30093</v>
      </c>
      <c r="B192" s="17">
        <v>42401</v>
      </c>
      <c r="C192" s="3">
        <v>49.53</v>
      </c>
      <c r="D192" s="3">
        <v>103.694</v>
      </c>
      <c r="F192" s="3">
        <v>30105</v>
      </c>
      <c r="G192" s="17">
        <v>42644</v>
      </c>
      <c r="H192" s="3">
        <v>22.35</v>
      </c>
      <c r="I192" s="3">
        <v>40.433</v>
      </c>
      <c r="K192" s="3">
        <v>30164</v>
      </c>
      <c r="L192" s="17">
        <v>43770</v>
      </c>
      <c r="M192" s="3">
        <v>145.80000000000001</v>
      </c>
      <c r="N192" s="3">
        <v>113.277</v>
      </c>
      <c r="P192" s="21">
        <v>30619</v>
      </c>
      <c r="Q192" s="17">
        <v>43891</v>
      </c>
      <c r="R192" s="3">
        <v>83.82</v>
      </c>
      <c r="S192" s="3">
        <v>70.352000000000004</v>
      </c>
      <c r="T192" s="3">
        <v>84.379000000000005</v>
      </c>
      <c r="V192" s="3">
        <v>30722</v>
      </c>
      <c r="W192" s="17">
        <v>44287</v>
      </c>
      <c r="X192" s="3">
        <v>26.16</v>
      </c>
      <c r="Y192" s="3">
        <v>20.413</v>
      </c>
      <c r="AA192" s="3" t="s">
        <v>23</v>
      </c>
      <c r="AB192" s="17">
        <v>42339</v>
      </c>
      <c r="AC192" s="3">
        <v>52.5</v>
      </c>
      <c r="AD192" s="3">
        <v>44.569000000000003</v>
      </c>
      <c r="AF192" s="3" t="s">
        <v>24</v>
      </c>
      <c r="AG192" s="17">
        <v>42309</v>
      </c>
      <c r="AH192" s="3">
        <v>74.5</v>
      </c>
      <c r="AI192" s="3">
        <v>42.752000000000002</v>
      </c>
      <c r="AK192" s="3" t="s">
        <v>25</v>
      </c>
      <c r="AL192" s="17">
        <v>42430</v>
      </c>
      <c r="AM192" s="3">
        <v>13</v>
      </c>
      <c r="AN192" s="3">
        <v>111.383</v>
      </c>
      <c r="AP192" s="3" t="s">
        <v>26</v>
      </c>
      <c r="AQ192" s="17">
        <v>42309</v>
      </c>
      <c r="AR192" s="3">
        <v>29.8</v>
      </c>
      <c r="AS192" s="3">
        <v>52.926000000000002</v>
      </c>
      <c r="AU192" s="3" t="s">
        <v>13</v>
      </c>
      <c r="AV192" s="17">
        <v>43040</v>
      </c>
      <c r="AW192" s="3">
        <v>81.2</v>
      </c>
      <c r="AX192" s="3">
        <v>54.414000000000001</v>
      </c>
      <c r="AZ192" s="3" t="s">
        <v>27</v>
      </c>
      <c r="BA192" s="17">
        <v>42430</v>
      </c>
      <c r="BB192" s="3">
        <v>138.80000000000001</v>
      </c>
      <c r="BC192" s="3">
        <v>131.345</v>
      </c>
      <c r="BE192" s="3" t="s">
        <v>28</v>
      </c>
      <c r="BF192" s="17">
        <v>42309</v>
      </c>
      <c r="BG192" s="3">
        <v>51</v>
      </c>
      <c r="BH192" s="3">
        <v>52.533999999999999</v>
      </c>
      <c r="BJ192" s="3" t="s">
        <v>29</v>
      </c>
      <c r="BK192" s="17">
        <v>42309</v>
      </c>
      <c r="BL192" s="3">
        <v>21</v>
      </c>
      <c r="BM192" s="3">
        <v>54.466000000000001</v>
      </c>
      <c r="BO192" s="3" t="s">
        <v>30</v>
      </c>
      <c r="BP192" s="17">
        <v>42309</v>
      </c>
      <c r="BQ192" s="3">
        <v>11</v>
      </c>
      <c r="BR192" s="3">
        <v>54.466000000000001</v>
      </c>
      <c r="BT192" s="3" t="s">
        <v>31</v>
      </c>
      <c r="BU192" s="17">
        <v>42309</v>
      </c>
      <c r="BV192" s="3">
        <v>7</v>
      </c>
      <c r="BW192" s="3">
        <v>59.466000000000001</v>
      </c>
      <c r="BY192" s="3" t="s">
        <v>32</v>
      </c>
      <c r="BZ192" s="17">
        <v>42309</v>
      </c>
      <c r="CA192" s="3">
        <v>3</v>
      </c>
      <c r="CB192" s="3">
        <v>58.018999999999998</v>
      </c>
      <c r="CD192" s="3" t="s">
        <v>14</v>
      </c>
      <c r="CE192" s="17">
        <v>43040</v>
      </c>
      <c r="CF192" s="3">
        <v>86</v>
      </c>
      <c r="CG192" s="3">
        <v>65.433000000000007</v>
      </c>
      <c r="CI192" s="3" t="s">
        <v>15</v>
      </c>
      <c r="CJ192" s="17">
        <v>42522</v>
      </c>
      <c r="CK192" s="3">
        <v>11.2</v>
      </c>
      <c r="CL192" s="3">
        <v>6.1840000000000002</v>
      </c>
      <c r="CN192" s="3" t="s">
        <v>16</v>
      </c>
      <c r="CO192" s="17">
        <v>43800</v>
      </c>
      <c r="CP192" s="3">
        <v>283.39999999999998</v>
      </c>
      <c r="CQ192" s="3">
        <v>108.782</v>
      </c>
      <c r="CS192" s="3" t="s">
        <v>17</v>
      </c>
      <c r="CT192" s="17">
        <v>44044</v>
      </c>
      <c r="CU192" s="3">
        <v>0</v>
      </c>
      <c r="CV192" s="3">
        <v>0</v>
      </c>
      <c r="DC192" s="3" t="s">
        <v>19</v>
      </c>
      <c r="DD192" s="17">
        <v>42339</v>
      </c>
      <c r="DE192" s="3">
        <v>57.1</v>
      </c>
      <c r="DF192" s="3">
        <v>75.548000000000002</v>
      </c>
      <c r="DH192" s="3" t="s">
        <v>20</v>
      </c>
      <c r="DI192" s="17">
        <v>43922</v>
      </c>
      <c r="DJ192" s="3">
        <v>0</v>
      </c>
      <c r="DK192" s="3">
        <v>70.504000000000005</v>
      </c>
      <c r="DM192" s="3" t="s">
        <v>21</v>
      </c>
      <c r="DN192" s="17">
        <v>43282</v>
      </c>
      <c r="DO192" s="3">
        <v>0</v>
      </c>
      <c r="DP192" s="3">
        <v>11.805999999999999</v>
      </c>
      <c r="DR192" s="3" t="s">
        <v>33</v>
      </c>
      <c r="DS192" s="17">
        <v>42401</v>
      </c>
      <c r="DT192" s="3">
        <v>39.5</v>
      </c>
      <c r="DU192" s="3">
        <v>80.132999999999996</v>
      </c>
      <c r="DW192" s="3" t="s">
        <v>34</v>
      </c>
      <c r="DX192" s="17">
        <v>42461</v>
      </c>
      <c r="DY192" s="3">
        <v>25.6</v>
      </c>
      <c r="DZ192" s="3">
        <v>12.436</v>
      </c>
      <c r="EB192" s="3" t="s">
        <v>35</v>
      </c>
      <c r="EC192" s="17">
        <v>42491</v>
      </c>
      <c r="ED192" s="3">
        <v>0</v>
      </c>
      <c r="EE192" s="3">
        <v>10.944000000000001</v>
      </c>
      <c r="EG192" s="3" t="s">
        <v>8</v>
      </c>
      <c r="EH192" s="17">
        <v>43132</v>
      </c>
      <c r="EI192" s="3">
        <v>76</v>
      </c>
      <c r="EJ192" s="3">
        <v>80.981999999999999</v>
      </c>
      <c r="EL192" s="3" t="s">
        <v>9</v>
      </c>
      <c r="EM192" s="17">
        <v>43132</v>
      </c>
      <c r="EN192" s="3">
        <v>81</v>
      </c>
      <c r="EO192" s="3">
        <v>76.454999999999998</v>
      </c>
      <c r="EQ192" s="3" t="s">
        <v>10</v>
      </c>
      <c r="ER192" s="17">
        <v>42309</v>
      </c>
      <c r="ES192" s="3">
        <v>49</v>
      </c>
      <c r="ET192" s="3">
        <v>39.25</v>
      </c>
      <c r="EV192" s="3" t="s">
        <v>11</v>
      </c>
      <c r="EW192" s="17">
        <v>42401</v>
      </c>
      <c r="EX192" s="3">
        <v>34.6</v>
      </c>
      <c r="EY192" s="3">
        <v>118.851</v>
      </c>
      <c r="FA192" s="3" t="s">
        <v>12</v>
      </c>
      <c r="FB192" s="17">
        <v>42309</v>
      </c>
      <c r="FC192" s="3">
        <v>53.1</v>
      </c>
      <c r="FD192" s="3">
        <v>49.920999999999999</v>
      </c>
      <c r="FF192" s="3" t="s">
        <v>22</v>
      </c>
      <c r="FG192" s="17">
        <v>42309</v>
      </c>
      <c r="FH192" s="3">
        <v>42.8</v>
      </c>
      <c r="FI192" s="3">
        <v>50.624000000000002</v>
      </c>
    </row>
    <row r="193" spans="1:165" x14ac:dyDescent="0.3">
      <c r="A193" s="3">
        <v>30093</v>
      </c>
      <c r="B193" s="17">
        <v>42430</v>
      </c>
      <c r="C193" s="3">
        <v>204.47</v>
      </c>
      <c r="D193" s="3">
        <v>168.98099999999999</v>
      </c>
      <c r="F193" s="3">
        <v>30105</v>
      </c>
      <c r="G193" s="17">
        <v>42675</v>
      </c>
      <c r="H193" s="3">
        <v>54.86</v>
      </c>
      <c r="I193" s="3">
        <v>77.08</v>
      </c>
      <c r="K193" s="3">
        <v>30164</v>
      </c>
      <c r="L193" s="17">
        <v>43800</v>
      </c>
      <c r="M193" s="3">
        <v>346.2</v>
      </c>
      <c r="N193" s="3">
        <v>108.782</v>
      </c>
      <c r="P193" s="21">
        <v>30619</v>
      </c>
      <c r="Q193" s="17">
        <v>43922</v>
      </c>
      <c r="R193" s="3">
        <v>110.74</v>
      </c>
      <c r="S193" s="3">
        <v>83.138000000000005</v>
      </c>
      <c r="T193" s="3">
        <v>85.632999999999996</v>
      </c>
      <c r="V193" s="3">
        <v>30722</v>
      </c>
      <c r="W193" s="17">
        <v>44317</v>
      </c>
      <c r="X193" s="3">
        <v>0.51</v>
      </c>
      <c r="Y193" s="3">
        <v>0</v>
      </c>
      <c r="AA193" s="3" t="s">
        <v>23</v>
      </c>
      <c r="AB193" s="17">
        <v>42370</v>
      </c>
      <c r="AC193" s="3">
        <v>107</v>
      </c>
      <c r="AD193" s="3">
        <v>126.051</v>
      </c>
      <c r="AF193" s="3" t="s">
        <v>24</v>
      </c>
      <c r="AG193" s="17">
        <v>42339</v>
      </c>
      <c r="AH193" s="3">
        <v>0</v>
      </c>
      <c r="AI193" s="3">
        <v>46.363999999999997</v>
      </c>
      <c r="AK193" s="3" t="s">
        <v>25</v>
      </c>
      <c r="AL193" s="17">
        <v>42461</v>
      </c>
      <c r="AM193" s="3">
        <v>15</v>
      </c>
      <c r="AN193" s="3">
        <v>13.029</v>
      </c>
      <c r="AP193" s="3" t="s">
        <v>26</v>
      </c>
      <c r="AQ193" s="17">
        <v>42339</v>
      </c>
      <c r="AR193" s="3">
        <v>21.1</v>
      </c>
      <c r="AS193" s="3">
        <v>79.718000000000004</v>
      </c>
      <c r="AU193" s="3" t="s">
        <v>13</v>
      </c>
      <c r="AV193" s="17">
        <v>43070</v>
      </c>
      <c r="AW193" s="3">
        <v>63.2</v>
      </c>
      <c r="AX193" s="3">
        <v>61.677</v>
      </c>
      <c r="AZ193" s="3" t="s">
        <v>27</v>
      </c>
      <c r="BA193" s="17">
        <v>42461</v>
      </c>
      <c r="BB193" s="3">
        <v>36</v>
      </c>
      <c r="BC193" s="3">
        <v>16.052</v>
      </c>
      <c r="BE193" s="3" t="s">
        <v>28</v>
      </c>
      <c r="BF193" s="17">
        <v>42339</v>
      </c>
      <c r="BG193" s="3">
        <v>0</v>
      </c>
      <c r="BH193" s="3">
        <v>57.661000000000001</v>
      </c>
      <c r="BJ193" s="3" t="s">
        <v>29</v>
      </c>
      <c r="BK193" s="17">
        <v>42339</v>
      </c>
      <c r="BL193" s="3">
        <v>0</v>
      </c>
      <c r="BM193" s="3">
        <v>60.951000000000001</v>
      </c>
      <c r="BO193" s="3" t="s">
        <v>30</v>
      </c>
      <c r="BP193" s="17">
        <v>42339</v>
      </c>
      <c r="BQ193" s="3">
        <v>0</v>
      </c>
      <c r="BR193" s="3">
        <v>60.951000000000001</v>
      </c>
      <c r="BT193" s="3" t="s">
        <v>31</v>
      </c>
      <c r="BU193" s="17">
        <v>42339</v>
      </c>
      <c r="BV193" s="3">
        <v>44</v>
      </c>
      <c r="BW193" s="3">
        <v>89.998000000000005</v>
      </c>
      <c r="BY193" s="3" t="s">
        <v>32</v>
      </c>
      <c r="BZ193" s="17">
        <v>42339</v>
      </c>
      <c r="CA193" s="3">
        <v>48</v>
      </c>
      <c r="CB193" s="3">
        <v>65.126999999999995</v>
      </c>
      <c r="CD193" s="3" t="s">
        <v>14</v>
      </c>
      <c r="CE193" s="17">
        <v>43070</v>
      </c>
      <c r="CF193" s="3">
        <v>185.2</v>
      </c>
      <c r="CG193" s="3">
        <v>86.015000000000001</v>
      </c>
      <c r="CI193" s="3" t="s">
        <v>15</v>
      </c>
      <c r="CJ193" s="17">
        <v>42552</v>
      </c>
      <c r="CK193" s="3">
        <v>5</v>
      </c>
      <c r="CL193" s="3">
        <v>2.2959999999999998</v>
      </c>
      <c r="CN193" s="3" t="s">
        <v>16</v>
      </c>
      <c r="CO193" s="17">
        <v>43831</v>
      </c>
      <c r="CP193" s="3">
        <v>50.6</v>
      </c>
      <c r="CQ193" s="3">
        <v>99.688000000000002</v>
      </c>
      <c r="CS193" s="3" t="s">
        <v>17</v>
      </c>
      <c r="CT193" s="17">
        <v>44075</v>
      </c>
      <c r="CU193" s="3">
        <v>0</v>
      </c>
      <c r="CV193" s="3">
        <v>6.9420000000000002</v>
      </c>
      <c r="DC193" s="3" t="s">
        <v>19</v>
      </c>
      <c r="DD193" s="17">
        <v>42370</v>
      </c>
      <c r="DE193" s="3">
        <v>120</v>
      </c>
      <c r="DF193" s="3">
        <v>199.238</v>
      </c>
      <c r="DH193" s="3" t="s">
        <v>20</v>
      </c>
      <c r="DI193" s="17">
        <v>43952</v>
      </c>
      <c r="DJ193" s="3">
        <v>0</v>
      </c>
      <c r="DK193" s="3">
        <v>5.0720000000000001</v>
      </c>
      <c r="DM193" s="3" t="s">
        <v>21</v>
      </c>
      <c r="DN193" s="17">
        <v>43313</v>
      </c>
      <c r="DO193" s="3">
        <v>2.4</v>
      </c>
      <c r="DP193" s="3">
        <v>2.4660000000000002</v>
      </c>
      <c r="DR193" s="3" t="s">
        <v>33</v>
      </c>
      <c r="DS193" s="17">
        <v>42430</v>
      </c>
      <c r="DT193" s="3">
        <v>114.4</v>
      </c>
      <c r="DU193" s="3">
        <v>112.468</v>
      </c>
      <c r="DW193" s="3" t="s">
        <v>34</v>
      </c>
      <c r="DX193" s="17">
        <v>42491</v>
      </c>
      <c r="DY193" s="3">
        <v>35.6</v>
      </c>
      <c r="DZ193" s="3">
        <v>8.5969999999999995</v>
      </c>
      <c r="EB193" s="3" t="s">
        <v>35</v>
      </c>
      <c r="EC193" s="17">
        <v>42522</v>
      </c>
      <c r="ED193" s="3">
        <v>20</v>
      </c>
      <c r="EE193" s="3">
        <v>6.72</v>
      </c>
      <c r="EG193" s="3" t="s">
        <v>8</v>
      </c>
      <c r="EH193" s="17">
        <v>43160</v>
      </c>
      <c r="EI193" s="3">
        <v>201.8</v>
      </c>
      <c r="EJ193" s="3">
        <v>98.236000000000004</v>
      </c>
      <c r="EL193" s="3" t="s">
        <v>9</v>
      </c>
      <c r="EM193" s="17">
        <v>43160</v>
      </c>
      <c r="EN193" s="3">
        <v>177.2</v>
      </c>
      <c r="EO193" s="3">
        <v>105.34399999999999</v>
      </c>
      <c r="EQ193" s="3" t="s">
        <v>10</v>
      </c>
      <c r="ER193" s="17">
        <v>42339</v>
      </c>
      <c r="ES193" s="3">
        <v>53</v>
      </c>
      <c r="ET193" s="3">
        <v>66.466999999999999</v>
      </c>
      <c r="EV193" s="3" t="s">
        <v>11</v>
      </c>
      <c r="EW193" s="17">
        <v>42430</v>
      </c>
      <c r="EX193" s="3">
        <v>8</v>
      </c>
      <c r="EY193" s="3">
        <v>118.542</v>
      </c>
      <c r="FA193" s="3" t="s">
        <v>12</v>
      </c>
      <c r="FB193" s="17">
        <v>42339</v>
      </c>
      <c r="FC193" s="3">
        <v>70</v>
      </c>
      <c r="FD193" s="3">
        <v>63.302</v>
      </c>
      <c r="FF193" s="3" t="s">
        <v>22</v>
      </c>
      <c r="FG193" s="17">
        <v>42339</v>
      </c>
      <c r="FH193" s="3">
        <v>149.6</v>
      </c>
      <c r="FI193" s="3">
        <v>101.825</v>
      </c>
    </row>
    <row r="194" spans="1:165" x14ac:dyDescent="0.3">
      <c r="A194" s="3">
        <v>30093</v>
      </c>
      <c r="B194" s="17">
        <v>42461</v>
      </c>
      <c r="C194" s="3">
        <v>3.3</v>
      </c>
      <c r="D194" s="3">
        <v>16.077999999999999</v>
      </c>
      <c r="F194" s="3">
        <v>30105</v>
      </c>
      <c r="G194" s="17">
        <v>42705</v>
      </c>
      <c r="H194" s="3">
        <v>27.43</v>
      </c>
      <c r="I194" s="3">
        <v>96.346999999999994</v>
      </c>
      <c r="K194" s="3">
        <v>30164</v>
      </c>
      <c r="L194" s="17">
        <v>43831</v>
      </c>
      <c r="M194" s="3">
        <v>115.32</v>
      </c>
      <c r="N194" s="3">
        <v>99.688000000000002</v>
      </c>
      <c r="P194" s="21">
        <v>30619</v>
      </c>
      <c r="Q194" s="17">
        <v>43952</v>
      </c>
      <c r="R194" s="3">
        <v>0</v>
      </c>
      <c r="S194" s="3">
        <v>5.6230000000000002</v>
      </c>
      <c r="T194" s="3">
        <v>6.1760000000000002</v>
      </c>
      <c r="V194" s="3">
        <v>30722</v>
      </c>
      <c r="W194" s="17">
        <v>44348</v>
      </c>
      <c r="X194" s="3">
        <v>0</v>
      </c>
      <c r="Y194" s="3">
        <v>0</v>
      </c>
      <c r="AA194" s="3" t="s">
        <v>23</v>
      </c>
      <c r="AB194" s="17">
        <v>42401</v>
      </c>
      <c r="AC194" s="3">
        <v>51</v>
      </c>
      <c r="AD194" s="3">
        <v>56.023000000000003</v>
      </c>
      <c r="AF194" s="3" t="s">
        <v>24</v>
      </c>
      <c r="AG194" s="17">
        <v>42370</v>
      </c>
      <c r="AH194" s="3">
        <v>134.5</v>
      </c>
      <c r="AI194" s="3">
        <v>133.386</v>
      </c>
      <c r="AK194" s="3" t="s">
        <v>25</v>
      </c>
      <c r="AL194" s="17">
        <v>42491</v>
      </c>
      <c r="AM194" s="3">
        <v>33</v>
      </c>
      <c r="AN194" s="3">
        <v>15.868</v>
      </c>
      <c r="AP194" s="3" t="s">
        <v>26</v>
      </c>
      <c r="AQ194" s="17">
        <v>42370</v>
      </c>
      <c r="AR194" s="3">
        <v>81.8</v>
      </c>
      <c r="AS194" s="3">
        <v>133.70699999999999</v>
      </c>
      <c r="AU194" s="3" t="s">
        <v>13</v>
      </c>
      <c r="AV194" s="17">
        <v>43101</v>
      </c>
      <c r="AW194" s="3">
        <v>89</v>
      </c>
      <c r="AX194" s="3">
        <v>138.38</v>
      </c>
      <c r="AZ194" s="3" t="s">
        <v>27</v>
      </c>
      <c r="BA194" s="17">
        <v>42491</v>
      </c>
      <c r="BB194" s="3">
        <v>45.6</v>
      </c>
      <c r="BC194" s="3">
        <v>16.643999999999998</v>
      </c>
      <c r="BE194" s="3" t="s">
        <v>28</v>
      </c>
      <c r="BF194" s="17">
        <v>42370</v>
      </c>
      <c r="BG194" s="3">
        <v>108.5</v>
      </c>
      <c r="BH194" s="3">
        <v>93.394000000000005</v>
      </c>
      <c r="BJ194" s="3" t="s">
        <v>29</v>
      </c>
      <c r="BK194" s="17">
        <v>42370</v>
      </c>
      <c r="BL194" s="3">
        <v>177</v>
      </c>
      <c r="BM194" s="3">
        <v>107.681</v>
      </c>
      <c r="BO194" s="3" t="s">
        <v>30</v>
      </c>
      <c r="BP194" s="17">
        <v>42370</v>
      </c>
      <c r="BQ194" s="3">
        <v>196</v>
      </c>
      <c r="BR194" s="3">
        <v>107.681</v>
      </c>
      <c r="BT194" s="3" t="s">
        <v>31</v>
      </c>
      <c r="BU194" s="17">
        <v>42370</v>
      </c>
      <c r="BV194" s="3">
        <v>152</v>
      </c>
      <c r="BW194" s="3">
        <v>123.685</v>
      </c>
      <c r="BY194" s="3" t="s">
        <v>32</v>
      </c>
      <c r="BZ194" s="17">
        <v>42370</v>
      </c>
      <c r="CA194" s="3">
        <v>204</v>
      </c>
      <c r="CB194" s="3">
        <v>97.153000000000006</v>
      </c>
      <c r="CD194" s="3" t="s">
        <v>14</v>
      </c>
      <c r="CE194" s="17">
        <v>43101</v>
      </c>
      <c r="CF194" s="3">
        <v>46.4</v>
      </c>
      <c r="CG194" s="3">
        <v>123.35899999999999</v>
      </c>
      <c r="CI194" s="3" t="s">
        <v>15</v>
      </c>
      <c r="CJ194" s="17">
        <v>42583</v>
      </c>
      <c r="CK194" s="3">
        <v>0</v>
      </c>
      <c r="CL194" s="3">
        <v>0</v>
      </c>
      <c r="CN194" s="3" t="s">
        <v>16</v>
      </c>
      <c r="CO194" s="17">
        <v>43862</v>
      </c>
      <c r="CP194" s="3">
        <v>51.4</v>
      </c>
      <c r="CQ194" s="3">
        <v>91.21</v>
      </c>
      <c r="CS194" s="3" t="s">
        <v>17</v>
      </c>
      <c r="CT194" s="17">
        <v>44105</v>
      </c>
      <c r="CU194" s="3">
        <v>0.4</v>
      </c>
      <c r="CV194" s="3">
        <v>84.992000000000004</v>
      </c>
      <c r="DC194" s="3" t="s">
        <v>19</v>
      </c>
      <c r="DD194" s="17">
        <v>42401</v>
      </c>
      <c r="DE194" s="3">
        <v>62.2</v>
      </c>
      <c r="DF194" s="3">
        <v>110.157</v>
      </c>
      <c r="DH194" s="3" t="s">
        <v>20</v>
      </c>
      <c r="DI194" s="17">
        <v>43983</v>
      </c>
      <c r="DJ194" s="3">
        <v>0</v>
      </c>
      <c r="DK194" s="3">
        <v>5.58</v>
      </c>
      <c r="DM194" s="3" t="s">
        <v>21</v>
      </c>
      <c r="DN194" s="17">
        <v>43344</v>
      </c>
      <c r="DO194" s="3">
        <v>19</v>
      </c>
      <c r="DP194" s="3">
        <v>15.282</v>
      </c>
      <c r="DR194" s="3" t="s">
        <v>33</v>
      </c>
      <c r="DS194" s="17">
        <v>42461</v>
      </c>
      <c r="DT194" s="3">
        <v>24.6</v>
      </c>
      <c r="DU194" s="3">
        <v>16.795999999999999</v>
      </c>
      <c r="DW194" s="3" t="s">
        <v>34</v>
      </c>
      <c r="DX194" s="17">
        <v>42522</v>
      </c>
      <c r="DY194" s="3">
        <v>27</v>
      </c>
      <c r="DZ194" s="3">
        <v>6.3280000000000003</v>
      </c>
      <c r="EB194" s="3" t="s">
        <v>35</v>
      </c>
      <c r="EC194" s="17">
        <v>42552</v>
      </c>
      <c r="ED194" s="3">
        <v>0</v>
      </c>
      <c r="EE194" s="3">
        <v>2.7530000000000001</v>
      </c>
      <c r="EG194" s="3" t="s">
        <v>8</v>
      </c>
      <c r="EH194" s="17">
        <v>43191</v>
      </c>
      <c r="EI194" s="3">
        <v>4.4000000000000004</v>
      </c>
      <c r="EJ194" s="3">
        <v>35.17</v>
      </c>
      <c r="EL194" s="3" t="s">
        <v>9</v>
      </c>
      <c r="EM194" s="17">
        <v>43191</v>
      </c>
      <c r="EN194" s="3">
        <v>39.6</v>
      </c>
      <c r="EO194" s="3">
        <v>34.543999999999997</v>
      </c>
      <c r="EQ194" s="3" t="s">
        <v>10</v>
      </c>
      <c r="ER194" s="17">
        <v>42370</v>
      </c>
      <c r="ES194" s="3">
        <v>78.5</v>
      </c>
      <c r="ET194" s="3">
        <v>95.388000000000005</v>
      </c>
      <c r="EV194" s="3" t="s">
        <v>11</v>
      </c>
      <c r="EW194" s="17">
        <v>42461</v>
      </c>
      <c r="EX194" s="3">
        <v>2.8</v>
      </c>
      <c r="EY194" s="3">
        <v>11.23</v>
      </c>
      <c r="FA194" s="3" t="s">
        <v>12</v>
      </c>
      <c r="FB194" s="17">
        <v>42370</v>
      </c>
      <c r="FC194" s="3">
        <v>101.2</v>
      </c>
      <c r="FD194" s="3">
        <v>128.91300000000001</v>
      </c>
      <c r="FF194" s="3" t="s">
        <v>22</v>
      </c>
      <c r="FG194" s="17">
        <v>42370</v>
      </c>
      <c r="FH194" s="3">
        <v>169.6</v>
      </c>
      <c r="FI194" s="3">
        <v>100.929</v>
      </c>
    </row>
    <row r="195" spans="1:165" x14ac:dyDescent="0.3">
      <c r="A195" s="3">
        <v>30093</v>
      </c>
      <c r="B195" s="17">
        <v>42491</v>
      </c>
      <c r="C195" s="3">
        <v>54.61</v>
      </c>
      <c r="D195" s="3">
        <v>16.510999999999999</v>
      </c>
      <c r="F195" s="3">
        <v>30105</v>
      </c>
      <c r="G195" s="17">
        <v>42948</v>
      </c>
      <c r="H195" s="3">
        <v>0.51</v>
      </c>
      <c r="I195" s="3">
        <v>5.3319999999999999</v>
      </c>
      <c r="K195" s="3">
        <v>30164</v>
      </c>
      <c r="L195" s="17">
        <v>43862</v>
      </c>
      <c r="M195" s="3">
        <v>43.18</v>
      </c>
      <c r="N195" s="3">
        <v>91.21</v>
      </c>
      <c r="P195" s="21">
        <v>30619</v>
      </c>
      <c r="Q195" s="17">
        <v>43983</v>
      </c>
      <c r="R195" s="3">
        <v>16.260000000000002</v>
      </c>
      <c r="S195" s="3">
        <v>8.1649999999999991</v>
      </c>
      <c r="T195" s="3">
        <v>9.01</v>
      </c>
      <c r="V195" s="3">
        <v>30722</v>
      </c>
      <c r="W195" s="17">
        <v>44378</v>
      </c>
      <c r="X195" s="3">
        <v>0</v>
      </c>
      <c r="Y195" s="3">
        <v>0</v>
      </c>
      <c r="AA195" s="3" t="s">
        <v>23</v>
      </c>
      <c r="AB195" s="17">
        <v>42430</v>
      </c>
      <c r="AC195" s="3">
        <v>73.8</v>
      </c>
      <c r="AD195" s="3">
        <v>62.732999999999997</v>
      </c>
      <c r="AF195" s="3" t="s">
        <v>24</v>
      </c>
      <c r="AG195" s="17">
        <v>42401</v>
      </c>
      <c r="AH195" s="3">
        <v>56.9</v>
      </c>
      <c r="AI195" s="3">
        <v>61.31</v>
      </c>
      <c r="AK195" s="3" t="s">
        <v>25</v>
      </c>
      <c r="AL195" s="17">
        <v>42522</v>
      </c>
      <c r="AM195" s="3">
        <v>17</v>
      </c>
      <c r="AN195" s="3">
        <v>10.815</v>
      </c>
      <c r="AP195" s="3" t="s">
        <v>26</v>
      </c>
      <c r="AQ195" s="17">
        <v>42401</v>
      </c>
      <c r="AR195" s="3">
        <v>42.7</v>
      </c>
      <c r="AS195" s="3">
        <v>77.179000000000002</v>
      </c>
      <c r="AU195" s="3" t="s">
        <v>13</v>
      </c>
      <c r="AV195" s="17">
        <v>43132</v>
      </c>
      <c r="AW195" s="3">
        <v>113.8</v>
      </c>
      <c r="AX195" s="3">
        <v>75.188000000000002</v>
      </c>
      <c r="AZ195" s="3" t="s">
        <v>27</v>
      </c>
      <c r="BA195" s="17">
        <v>42522</v>
      </c>
      <c r="BB195" s="3">
        <v>16.399999999999999</v>
      </c>
      <c r="BC195" s="3">
        <v>11.031000000000001</v>
      </c>
      <c r="BE195" s="3" t="s">
        <v>28</v>
      </c>
      <c r="BF195" s="17">
        <v>42401</v>
      </c>
      <c r="BG195" s="3">
        <v>47</v>
      </c>
      <c r="BH195" s="3">
        <v>81.477000000000004</v>
      </c>
      <c r="BJ195" s="3" t="s">
        <v>29</v>
      </c>
      <c r="BK195" s="17">
        <v>42401</v>
      </c>
      <c r="BL195" s="3">
        <v>42</v>
      </c>
      <c r="BM195" s="3">
        <v>115.571</v>
      </c>
      <c r="BO195" s="3" t="s">
        <v>30</v>
      </c>
      <c r="BP195" s="17">
        <v>42401</v>
      </c>
      <c r="BQ195" s="3">
        <v>42</v>
      </c>
      <c r="BR195" s="3">
        <v>115.571</v>
      </c>
      <c r="BT195" s="3" t="s">
        <v>31</v>
      </c>
      <c r="BU195" s="17">
        <v>42401</v>
      </c>
      <c r="BV195" s="3">
        <v>25</v>
      </c>
      <c r="BW195" s="3">
        <v>105.52200000000001</v>
      </c>
      <c r="BY195" s="3" t="s">
        <v>32</v>
      </c>
      <c r="BZ195" s="17">
        <v>42401</v>
      </c>
      <c r="CA195" s="3">
        <v>18</v>
      </c>
      <c r="CB195" s="3">
        <v>101.02200000000001</v>
      </c>
      <c r="CD195" s="3" t="s">
        <v>14</v>
      </c>
      <c r="CE195" s="17">
        <v>43132</v>
      </c>
      <c r="CF195" s="3">
        <v>213.2</v>
      </c>
      <c r="CG195" s="3">
        <v>75.680000000000007</v>
      </c>
      <c r="CI195" s="3" t="s">
        <v>15</v>
      </c>
      <c r="CJ195" s="17">
        <v>42614</v>
      </c>
      <c r="CK195" s="3">
        <v>4.8</v>
      </c>
      <c r="CL195" s="3">
        <v>5.5449999999999999</v>
      </c>
      <c r="CN195" s="3" t="s">
        <v>16</v>
      </c>
      <c r="CO195" s="17">
        <v>43891</v>
      </c>
      <c r="CP195" s="3">
        <v>67</v>
      </c>
      <c r="CQ195" s="3">
        <v>76.742000000000004</v>
      </c>
      <c r="CS195" s="3" t="s">
        <v>17</v>
      </c>
      <c r="CT195" s="17">
        <v>44197</v>
      </c>
      <c r="CU195" s="3">
        <v>30.4</v>
      </c>
      <c r="CV195" s="3">
        <v>223.773</v>
      </c>
      <c r="DC195" s="3" t="s">
        <v>19</v>
      </c>
      <c r="DD195" s="17">
        <v>42430</v>
      </c>
      <c r="DE195" s="3">
        <v>170.9</v>
      </c>
      <c r="DF195" s="3">
        <v>141.41</v>
      </c>
      <c r="DH195" s="3" t="s">
        <v>20</v>
      </c>
      <c r="DI195" s="17">
        <v>44013</v>
      </c>
      <c r="DJ195" s="3">
        <v>0</v>
      </c>
      <c r="DK195" s="3">
        <v>1.9119999999999999</v>
      </c>
      <c r="DM195" s="3" t="s">
        <v>21</v>
      </c>
      <c r="DN195" s="17">
        <v>43374</v>
      </c>
      <c r="DO195" s="3">
        <v>1</v>
      </c>
      <c r="DP195" s="3">
        <v>40.232999999999997</v>
      </c>
      <c r="DR195" s="3" t="s">
        <v>33</v>
      </c>
      <c r="DS195" s="17">
        <v>42491</v>
      </c>
      <c r="DT195" s="3">
        <v>35.700000000000003</v>
      </c>
      <c r="DU195" s="3">
        <v>9.734</v>
      </c>
      <c r="DW195" s="3" t="s">
        <v>34</v>
      </c>
      <c r="DX195" s="17">
        <v>42552</v>
      </c>
      <c r="DY195" s="3">
        <v>5.2</v>
      </c>
      <c r="DZ195" s="3">
        <v>5.5039999999999996</v>
      </c>
      <c r="EB195" s="3" t="s">
        <v>35</v>
      </c>
      <c r="EC195" s="17">
        <v>42583</v>
      </c>
      <c r="ED195" s="3">
        <v>0</v>
      </c>
      <c r="EE195" s="3">
        <v>0</v>
      </c>
      <c r="EG195" s="3" t="s">
        <v>8</v>
      </c>
      <c r="EH195" s="17">
        <v>43221</v>
      </c>
      <c r="EI195" s="3">
        <v>32</v>
      </c>
      <c r="EJ195" s="3">
        <v>5.3230000000000004</v>
      </c>
      <c r="EL195" s="3" t="s">
        <v>9</v>
      </c>
      <c r="EM195" s="17">
        <v>43221</v>
      </c>
      <c r="EN195" s="3">
        <v>22.6</v>
      </c>
      <c r="EO195" s="3">
        <v>0</v>
      </c>
      <c r="EQ195" s="3" t="s">
        <v>10</v>
      </c>
      <c r="ER195" s="17">
        <v>42401</v>
      </c>
      <c r="ES195" s="3">
        <v>55</v>
      </c>
      <c r="ET195" s="3">
        <v>91.945999999999998</v>
      </c>
      <c r="EV195" s="3" t="s">
        <v>11</v>
      </c>
      <c r="EW195" s="17">
        <v>42491</v>
      </c>
      <c r="EX195" s="3">
        <v>4.4000000000000004</v>
      </c>
      <c r="EY195" s="3">
        <v>0</v>
      </c>
      <c r="FA195" s="3" t="s">
        <v>12</v>
      </c>
      <c r="FB195" s="17">
        <v>42401</v>
      </c>
      <c r="FC195" s="3">
        <v>80.3</v>
      </c>
      <c r="FD195" s="3">
        <v>81.024000000000001</v>
      </c>
      <c r="FF195" s="3" t="s">
        <v>22</v>
      </c>
      <c r="FG195" s="17">
        <v>42401</v>
      </c>
      <c r="FH195" s="3">
        <v>56.2</v>
      </c>
      <c r="FI195" s="3">
        <v>88.409000000000006</v>
      </c>
    </row>
    <row r="196" spans="1:165" x14ac:dyDescent="0.3">
      <c r="A196" s="3">
        <v>30093</v>
      </c>
      <c r="B196" s="17">
        <v>42522</v>
      </c>
      <c r="C196" s="3">
        <v>12.19</v>
      </c>
      <c r="D196" s="3">
        <v>6.819</v>
      </c>
      <c r="F196" s="3">
        <v>30105</v>
      </c>
      <c r="G196" s="17">
        <v>42979</v>
      </c>
      <c r="H196" s="3">
        <v>6.6</v>
      </c>
      <c r="I196" s="3">
        <v>12.132999999999999</v>
      </c>
      <c r="K196" s="3">
        <v>30164</v>
      </c>
      <c r="L196" s="17">
        <v>43891</v>
      </c>
      <c r="M196" s="3">
        <v>68.069999999999993</v>
      </c>
      <c r="N196" s="3">
        <v>76.742000000000004</v>
      </c>
      <c r="P196" s="21">
        <v>30619</v>
      </c>
      <c r="Q196" s="17">
        <v>44013</v>
      </c>
      <c r="R196" s="3">
        <v>0.25</v>
      </c>
      <c r="S196" s="3">
        <v>2.165</v>
      </c>
      <c r="T196" s="3">
        <v>2.0430000000000001</v>
      </c>
      <c r="V196" s="3">
        <v>30722</v>
      </c>
      <c r="W196" s="17">
        <v>44409</v>
      </c>
      <c r="X196" s="3">
        <v>3.81</v>
      </c>
      <c r="Y196" s="3">
        <v>5.8360000000000003</v>
      </c>
      <c r="AA196" s="3" t="s">
        <v>23</v>
      </c>
      <c r="AB196" s="17">
        <v>42461</v>
      </c>
      <c r="AC196" s="3">
        <v>11</v>
      </c>
      <c r="AD196" s="3">
        <v>19.503</v>
      </c>
      <c r="AF196" s="3" t="s">
        <v>24</v>
      </c>
      <c r="AG196" s="17">
        <v>42430</v>
      </c>
      <c r="AH196" s="3">
        <v>12</v>
      </c>
      <c r="AI196" s="3">
        <v>64.465999999999994</v>
      </c>
      <c r="AK196" s="3" t="s">
        <v>25</v>
      </c>
      <c r="AL196" s="17">
        <v>42552</v>
      </c>
      <c r="AM196" s="3">
        <v>12.4</v>
      </c>
      <c r="AN196" s="3">
        <v>7.0030000000000001</v>
      </c>
      <c r="AP196" s="3" t="s">
        <v>26</v>
      </c>
      <c r="AQ196" s="17">
        <v>42430</v>
      </c>
      <c r="AR196" s="3">
        <v>142.69999999999999</v>
      </c>
      <c r="AS196" s="3">
        <v>145.50200000000001</v>
      </c>
      <c r="AU196" s="3" t="s">
        <v>13</v>
      </c>
      <c r="AV196" s="17">
        <v>43160</v>
      </c>
      <c r="AW196" s="3">
        <v>52.6</v>
      </c>
      <c r="AX196" s="3">
        <v>113.974</v>
      </c>
      <c r="AZ196" s="3" t="s">
        <v>27</v>
      </c>
      <c r="BA196" s="17">
        <v>42552</v>
      </c>
      <c r="BB196" s="3">
        <v>34.4</v>
      </c>
      <c r="BC196" s="3">
        <v>6.6959999999999997</v>
      </c>
      <c r="BE196" s="3" t="s">
        <v>28</v>
      </c>
      <c r="BF196" s="17">
        <v>42430</v>
      </c>
      <c r="BG196" s="3">
        <v>151</v>
      </c>
      <c r="BH196" s="3">
        <v>110.116</v>
      </c>
      <c r="BJ196" s="3" t="s">
        <v>29</v>
      </c>
      <c r="BK196" s="17">
        <v>42430</v>
      </c>
      <c r="BL196" s="3">
        <v>201</v>
      </c>
      <c r="BM196" s="3">
        <v>110.67</v>
      </c>
      <c r="BO196" s="3" t="s">
        <v>30</v>
      </c>
      <c r="BP196" s="17">
        <v>42430</v>
      </c>
      <c r="BQ196" s="3">
        <v>169</v>
      </c>
      <c r="BR196" s="3">
        <v>110.67</v>
      </c>
      <c r="BT196" s="3" t="s">
        <v>31</v>
      </c>
      <c r="BU196" s="17">
        <v>42430</v>
      </c>
      <c r="BV196" s="3">
        <v>176.5</v>
      </c>
      <c r="BW196" s="3">
        <v>130.429</v>
      </c>
      <c r="BY196" s="3" t="s">
        <v>32</v>
      </c>
      <c r="BZ196" s="17">
        <v>42430</v>
      </c>
      <c r="CA196" s="3">
        <v>171</v>
      </c>
      <c r="CB196" s="3">
        <v>125.15300000000001</v>
      </c>
      <c r="CD196" s="3" t="s">
        <v>14</v>
      </c>
      <c r="CE196" s="17">
        <v>43160</v>
      </c>
      <c r="CF196" s="3">
        <v>418.4</v>
      </c>
      <c r="CG196" s="3">
        <v>142.24299999999999</v>
      </c>
      <c r="CI196" s="3" t="s">
        <v>15</v>
      </c>
      <c r="CJ196" s="17">
        <v>42644</v>
      </c>
      <c r="CK196" s="3">
        <v>50.4</v>
      </c>
      <c r="CL196" s="3">
        <v>68.741</v>
      </c>
      <c r="CN196" s="3" t="s">
        <v>16</v>
      </c>
      <c r="CO196" s="17">
        <v>43922</v>
      </c>
      <c r="CP196" s="3">
        <v>130.6</v>
      </c>
      <c r="CQ196" s="3">
        <v>91.379000000000005</v>
      </c>
      <c r="CS196" s="3" t="s">
        <v>17</v>
      </c>
      <c r="CT196" s="17">
        <v>44228</v>
      </c>
      <c r="CU196" s="3">
        <v>86.2</v>
      </c>
      <c r="CV196" s="3">
        <v>124.23399999999999</v>
      </c>
      <c r="DC196" s="3" t="s">
        <v>19</v>
      </c>
      <c r="DD196" s="17">
        <v>42461</v>
      </c>
      <c r="DE196" s="3">
        <v>0</v>
      </c>
      <c r="DF196" s="3">
        <v>17.059000000000001</v>
      </c>
      <c r="DH196" s="3" t="s">
        <v>20</v>
      </c>
      <c r="DI196" s="17">
        <v>44044</v>
      </c>
      <c r="DJ196" s="3">
        <v>0</v>
      </c>
      <c r="DK196" s="3">
        <v>0</v>
      </c>
      <c r="DM196" s="3" t="s">
        <v>21</v>
      </c>
      <c r="DN196" s="17">
        <v>43678</v>
      </c>
      <c r="DO196" s="3">
        <v>0</v>
      </c>
      <c r="DP196" s="3">
        <v>0</v>
      </c>
      <c r="DR196" s="3" t="s">
        <v>33</v>
      </c>
      <c r="DS196" s="17">
        <v>42522</v>
      </c>
      <c r="DT196" s="3">
        <v>25</v>
      </c>
      <c r="DU196" s="3">
        <v>10.724</v>
      </c>
      <c r="DW196" s="3" t="s">
        <v>34</v>
      </c>
      <c r="DX196" s="17">
        <v>42583</v>
      </c>
      <c r="DY196" s="3">
        <v>0.4</v>
      </c>
      <c r="DZ196" s="3">
        <v>0</v>
      </c>
      <c r="EB196" s="3" t="s">
        <v>35</v>
      </c>
      <c r="EC196" s="17">
        <v>42614</v>
      </c>
      <c r="ED196" s="3">
        <v>0</v>
      </c>
      <c r="EE196" s="3">
        <v>4.7869999999999999</v>
      </c>
      <c r="EG196" s="3" t="s">
        <v>8</v>
      </c>
      <c r="EH196" s="17">
        <v>43252</v>
      </c>
      <c r="EI196" s="3">
        <v>0.2</v>
      </c>
      <c r="EJ196" s="3">
        <v>0</v>
      </c>
      <c r="EL196" s="3" t="s">
        <v>9</v>
      </c>
      <c r="EM196" s="17">
        <v>43252</v>
      </c>
      <c r="EN196" s="3">
        <v>2.4</v>
      </c>
      <c r="EO196" s="3">
        <v>0</v>
      </c>
      <c r="EQ196" s="3" t="s">
        <v>10</v>
      </c>
      <c r="ER196" s="17">
        <v>42430</v>
      </c>
      <c r="ES196" s="3">
        <v>170.5</v>
      </c>
      <c r="ET196" s="3">
        <v>122.239</v>
      </c>
      <c r="EV196" s="3" t="s">
        <v>11</v>
      </c>
      <c r="EW196" s="17">
        <v>42522</v>
      </c>
      <c r="EX196" s="3">
        <v>0</v>
      </c>
      <c r="EY196" s="3">
        <v>4.5469999999999997</v>
      </c>
      <c r="FA196" s="3" t="s">
        <v>12</v>
      </c>
      <c r="FB196" s="17">
        <v>42430</v>
      </c>
      <c r="FC196" s="3">
        <v>219</v>
      </c>
      <c r="FD196" s="3">
        <v>123.90900000000001</v>
      </c>
      <c r="FF196" s="3" t="s">
        <v>22</v>
      </c>
      <c r="FG196" s="17">
        <v>42430</v>
      </c>
      <c r="FH196" s="3">
        <v>80.8</v>
      </c>
      <c r="FI196" s="3">
        <v>112.087</v>
      </c>
    </row>
    <row r="197" spans="1:165" x14ac:dyDescent="0.3">
      <c r="A197" s="3">
        <v>30093</v>
      </c>
      <c r="B197" s="17">
        <v>42552</v>
      </c>
      <c r="C197" s="3">
        <v>2.29</v>
      </c>
      <c r="D197" s="3">
        <v>5.3109999999999999</v>
      </c>
      <c r="F197" s="3">
        <v>30105</v>
      </c>
      <c r="G197" s="17">
        <v>43009</v>
      </c>
      <c r="H197" s="3">
        <v>49.78</v>
      </c>
      <c r="I197" s="3">
        <v>59.164999999999999</v>
      </c>
      <c r="K197" s="3">
        <v>30164</v>
      </c>
      <c r="L197" s="17">
        <v>43922</v>
      </c>
      <c r="M197" s="3">
        <v>147.32</v>
      </c>
      <c r="N197" s="3">
        <v>91.379000000000005</v>
      </c>
      <c r="P197" s="21">
        <v>30619</v>
      </c>
      <c r="Q197" s="17">
        <v>44044</v>
      </c>
      <c r="R197" s="3">
        <v>0.25</v>
      </c>
      <c r="S197" s="3">
        <v>5.3369999999999997</v>
      </c>
      <c r="T197" s="3">
        <v>5.407</v>
      </c>
      <c r="V197" s="3">
        <v>30722</v>
      </c>
      <c r="W197" s="17">
        <v>44440</v>
      </c>
      <c r="X197" s="3">
        <v>14.48</v>
      </c>
      <c r="Y197" s="3">
        <v>22.908000000000001</v>
      </c>
      <c r="AA197" s="3" t="s">
        <v>23</v>
      </c>
      <c r="AB197" s="17">
        <v>42491</v>
      </c>
      <c r="AC197" s="3">
        <v>39</v>
      </c>
      <c r="AD197" s="3">
        <v>14.236000000000001</v>
      </c>
      <c r="AF197" s="3" t="s">
        <v>24</v>
      </c>
      <c r="AG197" s="17">
        <v>42461</v>
      </c>
      <c r="AH197" s="3">
        <v>18.5</v>
      </c>
      <c r="AI197" s="3">
        <v>19.681999999999999</v>
      </c>
      <c r="AK197" s="3" t="s">
        <v>25</v>
      </c>
      <c r="AL197" s="17">
        <v>42614</v>
      </c>
      <c r="AM197" s="3">
        <v>2.8</v>
      </c>
      <c r="AN197" s="3">
        <v>6.069</v>
      </c>
      <c r="AP197" s="3" t="s">
        <v>26</v>
      </c>
      <c r="AQ197" s="17">
        <v>42461</v>
      </c>
      <c r="AR197" s="3">
        <v>27.9</v>
      </c>
      <c r="AS197" s="3">
        <v>15.959</v>
      </c>
      <c r="AU197" s="3" t="s">
        <v>13</v>
      </c>
      <c r="AV197" s="17">
        <v>43770</v>
      </c>
      <c r="AW197" s="3">
        <v>0</v>
      </c>
      <c r="AX197" s="3">
        <v>124.18600000000001</v>
      </c>
      <c r="AZ197" s="3" t="s">
        <v>27</v>
      </c>
      <c r="BA197" s="17">
        <v>42583</v>
      </c>
      <c r="BB197" s="3">
        <v>0.2</v>
      </c>
      <c r="BC197" s="3">
        <v>0</v>
      </c>
      <c r="BE197" s="3" t="s">
        <v>28</v>
      </c>
      <c r="BF197" s="17">
        <v>42461</v>
      </c>
      <c r="BG197" s="3">
        <v>0</v>
      </c>
      <c r="BH197" s="3">
        <v>14.811999999999999</v>
      </c>
      <c r="BJ197" s="3" t="s">
        <v>29</v>
      </c>
      <c r="BK197" s="17">
        <v>42461</v>
      </c>
      <c r="BL197" s="3">
        <v>0</v>
      </c>
      <c r="BM197" s="3">
        <v>13.696</v>
      </c>
      <c r="BO197" s="3" t="s">
        <v>30</v>
      </c>
      <c r="BP197" s="17">
        <v>42461</v>
      </c>
      <c r="BQ197" s="3">
        <v>0</v>
      </c>
      <c r="BR197" s="3">
        <v>13.696</v>
      </c>
      <c r="BT197" s="3" t="s">
        <v>31</v>
      </c>
      <c r="BU197" s="17">
        <v>42461</v>
      </c>
      <c r="BV197" s="3">
        <v>0</v>
      </c>
      <c r="BW197" s="3">
        <v>16.382999999999999</v>
      </c>
      <c r="BY197" s="3" t="s">
        <v>32</v>
      </c>
      <c r="BZ197" s="17">
        <v>42461</v>
      </c>
      <c r="CA197" s="3">
        <v>0</v>
      </c>
      <c r="CB197" s="3">
        <v>14.534000000000001</v>
      </c>
      <c r="CD197" s="3" t="s">
        <v>14</v>
      </c>
      <c r="CE197" s="17">
        <v>43191</v>
      </c>
      <c r="CF197" s="3">
        <v>122.2</v>
      </c>
      <c r="CG197" s="3">
        <v>42.277000000000001</v>
      </c>
      <c r="CI197" s="3" t="s">
        <v>15</v>
      </c>
      <c r="CJ197" s="17">
        <v>42675</v>
      </c>
      <c r="CK197" s="3">
        <v>85.2</v>
      </c>
      <c r="CL197" s="3">
        <v>98.474000000000004</v>
      </c>
      <c r="CN197" s="3" t="s">
        <v>16</v>
      </c>
      <c r="CO197" s="17">
        <v>43952</v>
      </c>
      <c r="CP197" s="3">
        <v>0</v>
      </c>
      <c r="CQ197" s="3">
        <v>3.21</v>
      </c>
      <c r="CS197" s="3" t="s">
        <v>17</v>
      </c>
      <c r="CT197" s="17">
        <v>44256</v>
      </c>
      <c r="CU197" s="3">
        <v>77.2</v>
      </c>
      <c r="CV197" s="3">
        <v>89.73</v>
      </c>
      <c r="DC197" s="3" t="s">
        <v>19</v>
      </c>
      <c r="DD197" s="17">
        <v>42491</v>
      </c>
      <c r="DE197" s="3">
        <v>51.1</v>
      </c>
      <c r="DF197" s="3">
        <v>17.113</v>
      </c>
      <c r="DH197" s="3" t="s">
        <v>20</v>
      </c>
      <c r="DI197" s="17">
        <v>44075</v>
      </c>
      <c r="DJ197" s="3">
        <v>0</v>
      </c>
      <c r="DK197" s="3">
        <v>7.84</v>
      </c>
      <c r="DM197" s="3" t="s">
        <v>21</v>
      </c>
      <c r="DN197" s="17">
        <v>43709</v>
      </c>
      <c r="DO197" s="3">
        <v>0.2</v>
      </c>
      <c r="DP197" s="3">
        <v>5.6909999999999998</v>
      </c>
      <c r="DR197" s="3" t="s">
        <v>33</v>
      </c>
      <c r="DS197" s="17">
        <v>42552</v>
      </c>
      <c r="DT197" s="3">
        <v>7.5</v>
      </c>
      <c r="DU197" s="3">
        <v>6.2480000000000002</v>
      </c>
      <c r="DW197" s="3" t="s">
        <v>34</v>
      </c>
      <c r="DX197" s="17">
        <v>42614</v>
      </c>
      <c r="DY197" s="3">
        <v>0</v>
      </c>
      <c r="DZ197" s="3">
        <v>0</v>
      </c>
      <c r="EB197" s="3" t="s">
        <v>35</v>
      </c>
      <c r="EC197" s="17">
        <v>42644</v>
      </c>
      <c r="ED197" s="3">
        <v>49.5</v>
      </c>
      <c r="EE197" s="3">
        <v>42.518000000000001</v>
      </c>
      <c r="EG197" s="3" t="s">
        <v>8</v>
      </c>
      <c r="EH197" s="17">
        <v>43282</v>
      </c>
      <c r="EI197" s="3">
        <v>2.6</v>
      </c>
      <c r="EJ197" s="3">
        <v>0</v>
      </c>
      <c r="EL197" s="3" t="s">
        <v>9</v>
      </c>
      <c r="EM197" s="17">
        <v>43282</v>
      </c>
      <c r="EN197" s="3">
        <v>3.8</v>
      </c>
      <c r="EO197" s="3">
        <v>5.577</v>
      </c>
      <c r="EQ197" s="3" t="s">
        <v>10</v>
      </c>
      <c r="ER197" s="17">
        <v>42461</v>
      </c>
      <c r="ES197" s="3">
        <v>13.5</v>
      </c>
      <c r="ET197" s="3">
        <v>12.46</v>
      </c>
      <c r="EV197" s="3" t="s">
        <v>11</v>
      </c>
      <c r="EW197" s="17">
        <v>42583</v>
      </c>
      <c r="EX197" s="3">
        <v>0</v>
      </c>
      <c r="EY197" s="3">
        <v>0</v>
      </c>
      <c r="FA197" s="3" t="s">
        <v>12</v>
      </c>
      <c r="FB197" s="17">
        <v>42461</v>
      </c>
      <c r="FC197" s="3">
        <v>42.5</v>
      </c>
      <c r="FD197" s="3">
        <v>12.337999999999999</v>
      </c>
      <c r="FF197" s="3" t="s">
        <v>22</v>
      </c>
      <c r="FG197" s="17">
        <v>42461</v>
      </c>
      <c r="FH197" s="3">
        <v>21.2</v>
      </c>
      <c r="FI197" s="3">
        <v>8.2080000000000002</v>
      </c>
    </row>
    <row r="198" spans="1:165" x14ac:dyDescent="0.3">
      <c r="A198" s="3">
        <v>30093</v>
      </c>
      <c r="B198" s="17">
        <v>42583</v>
      </c>
      <c r="C198" s="3">
        <v>0</v>
      </c>
      <c r="D198" s="3">
        <v>0</v>
      </c>
      <c r="F198" s="3">
        <v>30105</v>
      </c>
      <c r="G198" s="17">
        <v>43040</v>
      </c>
      <c r="H198" s="3">
        <v>84.84</v>
      </c>
      <c r="I198" s="3">
        <v>52.951000000000001</v>
      </c>
      <c r="K198" s="3">
        <v>30164</v>
      </c>
      <c r="L198" s="17">
        <v>43952</v>
      </c>
      <c r="M198" s="3">
        <v>0</v>
      </c>
      <c r="N198" s="3">
        <v>3.21</v>
      </c>
      <c r="P198" s="21">
        <v>30619</v>
      </c>
      <c r="Q198" s="17">
        <v>44075</v>
      </c>
      <c r="R198" s="3">
        <v>2.0299999999999998</v>
      </c>
      <c r="S198" s="3">
        <v>9.6950000000000003</v>
      </c>
      <c r="T198" s="3">
        <v>10.888999999999999</v>
      </c>
      <c r="V198" s="3">
        <v>30722</v>
      </c>
      <c r="W198" s="17">
        <v>44470</v>
      </c>
      <c r="X198" s="3">
        <v>31.75</v>
      </c>
      <c r="Y198" s="3">
        <v>37.618000000000002</v>
      </c>
      <c r="AA198" s="3" t="s">
        <v>23</v>
      </c>
      <c r="AB198" s="17">
        <v>42522</v>
      </c>
      <c r="AC198" s="3">
        <v>26.5</v>
      </c>
      <c r="AD198" s="3">
        <v>10.228</v>
      </c>
      <c r="AF198" s="3" t="s">
        <v>24</v>
      </c>
      <c r="AG198" s="17">
        <v>42491</v>
      </c>
      <c r="AH198" s="3">
        <v>0</v>
      </c>
      <c r="AI198" s="3">
        <v>14.663</v>
      </c>
      <c r="AK198" s="3" t="s">
        <v>25</v>
      </c>
      <c r="AL198" s="17">
        <v>42644</v>
      </c>
      <c r="AM198" s="3">
        <v>33.6</v>
      </c>
      <c r="AN198" s="3">
        <v>39.045999999999999</v>
      </c>
      <c r="AP198" s="3" t="s">
        <v>26</v>
      </c>
      <c r="AQ198" s="17">
        <v>42491</v>
      </c>
      <c r="AR198" s="3">
        <v>49.2</v>
      </c>
      <c r="AS198" s="3">
        <v>18.195</v>
      </c>
      <c r="AU198" s="3" t="s">
        <v>13</v>
      </c>
      <c r="AV198" s="17">
        <v>43800</v>
      </c>
      <c r="AW198" s="3">
        <v>101.6</v>
      </c>
      <c r="AX198" s="3">
        <v>101.85899999999999</v>
      </c>
      <c r="AZ198" s="3" t="s">
        <v>27</v>
      </c>
      <c r="BA198" s="17">
        <v>42614</v>
      </c>
      <c r="BB198" s="3">
        <v>0.8</v>
      </c>
      <c r="BC198" s="3">
        <v>6.1989999999999998</v>
      </c>
      <c r="BE198" s="3" t="s">
        <v>28</v>
      </c>
      <c r="BF198" s="17">
        <v>42491</v>
      </c>
      <c r="BG198" s="3">
        <v>0</v>
      </c>
      <c r="BH198" s="3">
        <v>15.180999999999999</v>
      </c>
      <c r="BJ198" s="3" t="s">
        <v>29</v>
      </c>
      <c r="BK198" s="17">
        <v>42491</v>
      </c>
      <c r="BL198" s="3">
        <v>0</v>
      </c>
      <c r="BM198" s="3">
        <v>16.815000000000001</v>
      </c>
      <c r="BO198" s="3" t="s">
        <v>30</v>
      </c>
      <c r="BP198" s="17">
        <v>42491</v>
      </c>
      <c r="BQ198" s="3">
        <v>0</v>
      </c>
      <c r="BR198" s="3">
        <v>16.815000000000001</v>
      </c>
      <c r="BT198" s="3" t="s">
        <v>31</v>
      </c>
      <c r="BU198" s="17">
        <v>42491</v>
      </c>
      <c r="BV198" s="3">
        <v>0</v>
      </c>
      <c r="BW198" s="3">
        <v>20.439</v>
      </c>
      <c r="BY198" s="3" t="s">
        <v>32</v>
      </c>
      <c r="BZ198" s="17">
        <v>42491</v>
      </c>
      <c r="CA198" s="3">
        <v>0</v>
      </c>
      <c r="CB198" s="3">
        <v>17.791</v>
      </c>
      <c r="CD198" s="3" t="s">
        <v>14</v>
      </c>
      <c r="CE198" s="17">
        <v>43221</v>
      </c>
      <c r="CF198" s="3">
        <v>21.8</v>
      </c>
      <c r="CG198" s="3">
        <v>8.3849999999999998</v>
      </c>
      <c r="CI198" s="3" t="s">
        <v>15</v>
      </c>
      <c r="CJ198" s="17">
        <v>42705</v>
      </c>
      <c r="CK198" s="3">
        <v>77.400000000000006</v>
      </c>
      <c r="CL198" s="3">
        <v>103.17</v>
      </c>
      <c r="CN198" s="3" t="s">
        <v>16</v>
      </c>
      <c r="CO198" s="17">
        <v>43983</v>
      </c>
      <c r="CP198" s="3">
        <v>1.6</v>
      </c>
      <c r="CQ198" s="3">
        <v>5.1280000000000001</v>
      </c>
      <c r="CS198" s="3" t="s">
        <v>17</v>
      </c>
      <c r="CT198" s="17">
        <v>44287</v>
      </c>
      <c r="CU198" s="3">
        <v>17.2</v>
      </c>
      <c r="CV198" s="3">
        <v>36.136000000000003</v>
      </c>
      <c r="DC198" s="3" t="s">
        <v>19</v>
      </c>
      <c r="DD198" s="17">
        <v>42522</v>
      </c>
      <c r="DE198" s="3">
        <v>11.4</v>
      </c>
      <c r="DF198" s="3">
        <v>6.3490000000000002</v>
      </c>
      <c r="DH198" s="3" t="s">
        <v>20</v>
      </c>
      <c r="DI198" s="17">
        <v>44105</v>
      </c>
      <c r="DJ198" s="3">
        <v>0.4</v>
      </c>
      <c r="DK198" s="3">
        <v>80.475999999999999</v>
      </c>
      <c r="DM198" s="3" t="s">
        <v>21</v>
      </c>
      <c r="DN198" s="17">
        <v>43739</v>
      </c>
      <c r="DO198" s="3">
        <v>0</v>
      </c>
      <c r="DP198" s="3">
        <v>13.311</v>
      </c>
      <c r="DR198" s="3" t="s">
        <v>33</v>
      </c>
      <c r="DS198" s="17">
        <v>42583</v>
      </c>
      <c r="DT198" s="3">
        <v>0</v>
      </c>
      <c r="DU198" s="3">
        <v>0</v>
      </c>
      <c r="DW198" s="3" t="s">
        <v>34</v>
      </c>
      <c r="DX198" s="17">
        <v>42644</v>
      </c>
      <c r="DY198" s="3">
        <v>45.2</v>
      </c>
      <c r="DZ198" s="3">
        <v>30.859000000000002</v>
      </c>
      <c r="EB198" s="3" t="s">
        <v>35</v>
      </c>
      <c r="EC198" s="17">
        <v>42675</v>
      </c>
      <c r="ED198" s="3">
        <v>25</v>
      </c>
      <c r="EE198" s="3">
        <v>72.481999999999999</v>
      </c>
      <c r="EG198" s="3" t="s">
        <v>8</v>
      </c>
      <c r="EH198" s="17">
        <v>43313</v>
      </c>
      <c r="EI198" s="3">
        <v>0</v>
      </c>
      <c r="EJ198" s="3">
        <v>1.788</v>
      </c>
      <c r="EL198" s="3" t="s">
        <v>9</v>
      </c>
      <c r="EM198" s="17">
        <v>43313</v>
      </c>
      <c r="EN198" s="3">
        <v>0</v>
      </c>
      <c r="EO198" s="3">
        <v>1.0509999999999999</v>
      </c>
      <c r="EQ198" s="3" t="s">
        <v>10</v>
      </c>
      <c r="ER198" s="17">
        <v>42491</v>
      </c>
      <c r="ES198" s="3">
        <v>22</v>
      </c>
      <c r="ET198" s="3">
        <v>6.9960000000000004</v>
      </c>
      <c r="EV198" s="3" t="s">
        <v>11</v>
      </c>
      <c r="EW198" s="17">
        <v>42614</v>
      </c>
      <c r="EX198" s="3">
        <v>1.4</v>
      </c>
      <c r="EY198" s="3">
        <v>0</v>
      </c>
      <c r="FA198" s="3" t="s">
        <v>12</v>
      </c>
      <c r="FB198" s="17">
        <v>42491</v>
      </c>
      <c r="FC198" s="3">
        <v>26</v>
      </c>
      <c r="FD198" s="3">
        <v>9.8239999999999998</v>
      </c>
      <c r="FF198" s="3" t="s">
        <v>22</v>
      </c>
      <c r="FG198" s="17">
        <v>42491</v>
      </c>
      <c r="FH198" s="3">
        <v>25</v>
      </c>
      <c r="FI198" s="3">
        <v>7.5990000000000002</v>
      </c>
    </row>
    <row r="199" spans="1:165" x14ac:dyDescent="0.3">
      <c r="A199" s="3">
        <v>30093</v>
      </c>
      <c r="B199" s="17">
        <v>42614</v>
      </c>
      <c r="C199" s="3">
        <v>2.0299999999999998</v>
      </c>
      <c r="D199" s="3">
        <v>6.5030000000000001</v>
      </c>
      <c r="F199" s="3">
        <v>30105</v>
      </c>
      <c r="G199" s="17">
        <v>43070</v>
      </c>
      <c r="H199" s="3">
        <v>58.93</v>
      </c>
      <c r="I199" s="3">
        <v>63.243000000000002</v>
      </c>
      <c r="K199" s="3">
        <v>30164</v>
      </c>
      <c r="L199" s="17">
        <v>43983</v>
      </c>
      <c r="M199" s="3">
        <v>4.57</v>
      </c>
      <c r="N199" s="3">
        <v>5.1280000000000001</v>
      </c>
      <c r="P199" s="21">
        <v>30619</v>
      </c>
      <c r="Q199" s="17">
        <v>44105</v>
      </c>
      <c r="R199" s="3">
        <v>14.48</v>
      </c>
      <c r="S199" s="3">
        <v>94.147999999999996</v>
      </c>
      <c r="T199" s="3">
        <v>96.206999999999994</v>
      </c>
      <c r="V199" s="3">
        <v>30722</v>
      </c>
      <c r="W199" s="17">
        <v>44501</v>
      </c>
      <c r="X199" s="3">
        <v>94.24</v>
      </c>
      <c r="Y199" s="3">
        <v>100.37</v>
      </c>
      <c r="AA199" s="3" t="s">
        <v>23</v>
      </c>
      <c r="AB199" s="17">
        <v>42552</v>
      </c>
      <c r="AC199" s="3">
        <v>16</v>
      </c>
      <c r="AD199" s="3">
        <v>7.4610000000000003</v>
      </c>
      <c r="AF199" s="3" t="s">
        <v>24</v>
      </c>
      <c r="AG199" s="17">
        <v>42522</v>
      </c>
      <c r="AH199" s="3">
        <v>22.5</v>
      </c>
      <c r="AI199" s="3">
        <v>10.612</v>
      </c>
      <c r="AK199" s="3" t="s">
        <v>25</v>
      </c>
      <c r="AL199" s="17">
        <v>42675</v>
      </c>
      <c r="AM199" s="3">
        <v>41.6</v>
      </c>
      <c r="AN199" s="3">
        <v>75.691000000000003</v>
      </c>
      <c r="AP199" s="3" t="s">
        <v>26</v>
      </c>
      <c r="AQ199" s="17">
        <v>42522</v>
      </c>
      <c r="AR199" s="3">
        <v>18.399999999999999</v>
      </c>
      <c r="AS199" s="3">
        <v>14.053000000000001</v>
      </c>
      <c r="AU199" s="3" t="s">
        <v>13</v>
      </c>
      <c r="AV199" s="17">
        <v>43831</v>
      </c>
      <c r="AW199" s="3">
        <v>79.400000000000006</v>
      </c>
      <c r="AX199" s="3">
        <v>142.42500000000001</v>
      </c>
      <c r="AZ199" s="3" t="s">
        <v>27</v>
      </c>
      <c r="BA199" s="17">
        <v>42644</v>
      </c>
      <c r="BB199" s="3">
        <v>0</v>
      </c>
      <c r="BC199" s="3">
        <v>49.999000000000002</v>
      </c>
      <c r="BE199" s="3" t="s">
        <v>28</v>
      </c>
      <c r="BF199" s="17">
        <v>42522</v>
      </c>
      <c r="BG199" s="3">
        <v>17.5</v>
      </c>
      <c r="BH199" s="3">
        <v>9.2349999999999994</v>
      </c>
      <c r="BJ199" s="3" t="s">
        <v>29</v>
      </c>
      <c r="BK199" s="17">
        <v>42522</v>
      </c>
      <c r="BL199" s="3">
        <v>18</v>
      </c>
      <c r="BM199" s="3">
        <v>7.1529999999999996</v>
      </c>
      <c r="BO199" s="3" t="s">
        <v>30</v>
      </c>
      <c r="BP199" s="17">
        <v>42522</v>
      </c>
      <c r="BQ199" s="3">
        <v>14</v>
      </c>
      <c r="BR199" s="3">
        <v>7.1529999999999996</v>
      </c>
      <c r="BT199" s="3" t="s">
        <v>31</v>
      </c>
      <c r="BU199" s="17">
        <v>42522</v>
      </c>
      <c r="BV199" s="3">
        <v>18</v>
      </c>
      <c r="BW199" s="3">
        <v>12.176</v>
      </c>
      <c r="BY199" s="3" t="s">
        <v>32</v>
      </c>
      <c r="BZ199" s="17">
        <v>42522</v>
      </c>
      <c r="CA199" s="3">
        <v>12</v>
      </c>
      <c r="CB199" s="3">
        <v>6.64</v>
      </c>
      <c r="CD199" s="3" t="s">
        <v>14</v>
      </c>
      <c r="CE199" s="17">
        <v>43252</v>
      </c>
      <c r="CF199" s="3">
        <v>0.4</v>
      </c>
      <c r="CG199" s="3">
        <v>0</v>
      </c>
      <c r="CI199" s="3" t="s">
        <v>15</v>
      </c>
      <c r="CJ199" s="17">
        <v>42736</v>
      </c>
      <c r="CK199" s="3">
        <v>148.4</v>
      </c>
      <c r="CL199" s="3">
        <v>240.68299999999999</v>
      </c>
      <c r="CN199" s="3" t="s">
        <v>16</v>
      </c>
      <c r="CO199" s="17">
        <v>44013</v>
      </c>
      <c r="CP199" s="3">
        <v>0</v>
      </c>
      <c r="CQ199" s="3">
        <v>1.038</v>
      </c>
      <c r="CS199" s="3" t="s">
        <v>17</v>
      </c>
      <c r="CT199" s="17">
        <v>44317</v>
      </c>
      <c r="CU199" s="3">
        <v>1.6</v>
      </c>
      <c r="CV199" s="3">
        <v>7.1189999999999998</v>
      </c>
      <c r="DC199" s="3" t="s">
        <v>19</v>
      </c>
      <c r="DD199" s="17">
        <v>42552</v>
      </c>
      <c r="DE199" s="3">
        <v>6.8</v>
      </c>
      <c r="DF199" s="3">
        <v>3.456</v>
      </c>
      <c r="DH199" s="3" t="s">
        <v>20</v>
      </c>
      <c r="DI199" s="17">
        <v>44136</v>
      </c>
      <c r="DJ199" s="3">
        <v>66.8</v>
      </c>
      <c r="DK199" s="3">
        <v>204.29900000000001</v>
      </c>
      <c r="DM199" s="3" t="s">
        <v>21</v>
      </c>
      <c r="DN199" s="17">
        <v>43770</v>
      </c>
      <c r="DO199" s="3">
        <v>65.2</v>
      </c>
      <c r="DP199" s="3">
        <v>105.274</v>
      </c>
      <c r="DR199" s="3" t="s">
        <v>33</v>
      </c>
      <c r="DS199" s="17">
        <v>42614</v>
      </c>
      <c r="DT199" s="3">
        <v>0</v>
      </c>
      <c r="DU199" s="3">
        <v>0</v>
      </c>
      <c r="DW199" s="3" t="s">
        <v>34</v>
      </c>
      <c r="DX199" s="17">
        <v>42675</v>
      </c>
      <c r="DY199" s="3">
        <v>104.1</v>
      </c>
      <c r="DZ199" s="3">
        <v>60.411999999999999</v>
      </c>
      <c r="EB199" s="3" t="s">
        <v>35</v>
      </c>
      <c r="EC199" s="17">
        <v>42705</v>
      </c>
      <c r="ED199" s="3">
        <v>76</v>
      </c>
      <c r="EE199" s="3">
        <v>105.107</v>
      </c>
      <c r="EG199" s="3" t="s">
        <v>8</v>
      </c>
      <c r="EH199" s="17">
        <v>43344</v>
      </c>
      <c r="EI199" s="3">
        <v>1</v>
      </c>
      <c r="EJ199" s="3">
        <v>9.2899999999999991</v>
      </c>
      <c r="EL199" s="3" t="s">
        <v>9</v>
      </c>
      <c r="EM199" s="17">
        <v>43344</v>
      </c>
      <c r="EN199" s="3">
        <v>0</v>
      </c>
      <c r="EO199" s="3">
        <v>7.1749999999999998</v>
      </c>
      <c r="EQ199" s="3" t="s">
        <v>10</v>
      </c>
      <c r="ER199" s="17">
        <v>42522</v>
      </c>
      <c r="ES199" s="3">
        <v>21</v>
      </c>
      <c r="ET199" s="3">
        <v>4.8079999999999998</v>
      </c>
      <c r="EV199" s="3" t="s">
        <v>11</v>
      </c>
      <c r="EW199" s="17">
        <v>42644</v>
      </c>
      <c r="EX199" s="3">
        <v>6.2</v>
      </c>
      <c r="EY199" s="3">
        <v>31.29</v>
      </c>
      <c r="FA199" s="3" t="s">
        <v>12</v>
      </c>
      <c r="FB199" s="17">
        <v>42522</v>
      </c>
      <c r="FC199" s="3">
        <v>13.5</v>
      </c>
      <c r="FD199" s="3">
        <v>5.5659999999999998</v>
      </c>
      <c r="FF199" s="3" t="s">
        <v>22</v>
      </c>
      <c r="FG199" s="17">
        <v>42522</v>
      </c>
      <c r="FH199" s="3">
        <v>11.4</v>
      </c>
      <c r="FI199" s="3">
        <v>5.0720000000000001</v>
      </c>
    </row>
    <row r="200" spans="1:165" x14ac:dyDescent="0.3">
      <c r="A200" s="3">
        <v>30093</v>
      </c>
      <c r="B200" s="17">
        <v>42644</v>
      </c>
      <c r="C200" s="3">
        <v>65.790000000000006</v>
      </c>
      <c r="D200" s="3">
        <v>60.180999999999997</v>
      </c>
      <c r="F200" s="3">
        <v>30105</v>
      </c>
      <c r="G200" s="17">
        <v>43101</v>
      </c>
      <c r="H200" s="3">
        <v>74.42</v>
      </c>
      <c r="I200" s="3">
        <v>152.57300000000001</v>
      </c>
      <c r="K200" s="3">
        <v>30164</v>
      </c>
      <c r="L200" s="17">
        <v>44013</v>
      </c>
      <c r="M200" s="3">
        <v>0</v>
      </c>
      <c r="N200" s="3">
        <v>1.038</v>
      </c>
      <c r="P200" s="21">
        <v>30619</v>
      </c>
      <c r="Q200" s="17">
        <v>44136</v>
      </c>
      <c r="R200" s="3">
        <v>63.25</v>
      </c>
      <c r="S200" s="3">
        <v>184.24199999999999</v>
      </c>
      <c r="T200" s="3">
        <v>183.136</v>
      </c>
      <c r="V200" s="3">
        <v>30722</v>
      </c>
      <c r="W200" s="17">
        <v>44531</v>
      </c>
      <c r="X200" s="3">
        <v>275.58999999999997</v>
      </c>
      <c r="Y200" s="3">
        <v>193.929</v>
      </c>
      <c r="AA200" s="3" t="s">
        <v>23</v>
      </c>
      <c r="AB200" s="17">
        <v>42583</v>
      </c>
      <c r="AC200" s="3">
        <v>0</v>
      </c>
      <c r="AD200" s="3">
        <v>0</v>
      </c>
      <c r="AF200" s="3" t="s">
        <v>24</v>
      </c>
      <c r="AG200" s="17">
        <v>42552</v>
      </c>
      <c r="AH200" s="3">
        <v>18</v>
      </c>
      <c r="AI200" s="3">
        <v>8.3049999999999997</v>
      </c>
      <c r="AK200" s="3" t="s">
        <v>25</v>
      </c>
      <c r="AL200" s="17">
        <v>42705</v>
      </c>
      <c r="AM200" s="3">
        <v>0</v>
      </c>
      <c r="AN200" s="3">
        <v>97.411000000000001</v>
      </c>
      <c r="AP200" s="3" t="s">
        <v>26</v>
      </c>
      <c r="AQ200" s="17">
        <v>42552</v>
      </c>
      <c r="AR200" s="3">
        <v>0</v>
      </c>
      <c r="AS200" s="3">
        <v>10.688000000000001</v>
      </c>
      <c r="AU200" s="3" t="s">
        <v>13</v>
      </c>
      <c r="AV200" s="17">
        <v>43862</v>
      </c>
      <c r="AW200" s="3">
        <v>93.4</v>
      </c>
      <c r="AX200" s="3">
        <v>61.503999999999998</v>
      </c>
      <c r="AZ200" s="3" t="s">
        <v>27</v>
      </c>
      <c r="BA200" s="17">
        <v>42736</v>
      </c>
      <c r="BB200" s="3">
        <v>0</v>
      </c>
      <c r="BC200" s="3">
        <v>268.07400000000001</v>
      </c>
      <c r="BE200" s="3" t="s">
        <v>28</v>
      </c>
      <c r="BF200" s="17">
        <v>42552</v>
      </c>
      <c r="BG200" s="3">
        <v>0</v>
      </c>
      <c r="BH200" s="3">
        <v>4.4450000000000003</v>
      </c>
      <c r="BJ200" s="3" t="s">
        <v>29</v>
      </c>
      <c r="BK200" s="17">
        <v>42552</v>
      </c>
      <c r="BL200" s="3">
        <v>0</v>
      </c>
      <c r="BM200" s="3">
        <v>5.1849999999999996</v>
      </c>
      <c r="BO200" s="3" t="s">
        <v>30</v>
      </c>
      <c r="BP200" s="17">
        <v>42552</v>
      </c>
      <c r="BQ200" s="3">
        <v>0</v>
      </c>
      <c r="BR200" s="3">
        <v>5.1849999999999996</v>
      </c>
      <c r="BT200" s="3" t="s">
        <v>31</v>
      </c>
      <c r="BU200" s="17">
        <v>42552</v>
      </c>
      <c r="BV200" s="3">
        <v>0</v>
      </c>
      <c r="BW200" s="3">
        <v>5.6520000000000001</v>
      </c>
      <c r="BY200" s="3" t="s">
        <v>32</v>
      </c>
      <c r="BZ200" s="17">
        <v>42552</v>
      </c>
      <c r="CA200" s="3">
        <v>0</v>
      </c>
      <c r="CB200" s="3">
        <v>2.8239999999999998</v>
      </c>
      <c r="CD200" s="3" t="s">
        <v>14</v>
      </c>
      <c r="CE200" s="17">
        <v>43282</v>
      </c>
      <c r="CF200" s="3">
        <v>1.2</v>
      </c>
      <c r="CG200" s="3">
        <v>7.0960000000000001</v>
      </c>
      <c r="CI200" s="3" t="s">
        <v>15</v>
      </c>
      <c r="CJ200" s="17">
        <v>42767</v>
      </c>
      <c r="CK200" s="3">
        <v>71</v>
      </c>
      <c r="CL200" s="3">
        <v>142.96299999999999</v>
      </c>
      <c r="CN200" s="3" t="s">
        <v>16</v>
      </c>
      <c r="CO200" s="17">
        <v>44044</v>
      </c>
      <c r="CP200" s="3">
        <v>0</v>
      </c>
      <c r="CQ200" s="3">
        <v>0</v>
      </c>
      <c r="CS200" s="3" t="s">
        <v>17</v>
      </c>
      <c r="CT200" s="17">
        <v>44348</v>
      </c>
      <c r="CU200" s="3">
        <v>0</v>
      </c>
      <c r="CV200" s="3">
        <v>0</v>
      </c>
      <c r="DC200" s="3" t="s">
        <v>19</v>
      </c>
      <c r="DD200" s="17">
        <v>42583</v>
      </c>
      <c r="DE200" s="3">
        <v>0.1</v>
      </c>
      <c r="DF200" s="3">
        <v>0</v>
      </c>
      <c r="DH200" s="3" t="s">
        <v>20</v>
      </c>
      <c r="DI200" s="17">
        <v>44166</v>
      </c>
      <c r="DJ200" s="3">
        <v>99</v>
      </c>
      <c r="DK200" s="3">
        <v>107.931</v>
      </c>
      <c r="DM200" s="3" t="s">
        <v>21</v>
      </c>
      <c r="DN200" s="17">
        <v>43800</v>
      </c>
      <c r="DO200" s="3">
        <v>326.60000000000002</v>
      </c>
      <c r="DP200" s="3">
        <v>108.64700000000001</v>
      </c>
      <c r="DR200" s="3" t="s">
        <v>33</v>
      </c>
      <c r="DS200" s="17">
        <v>42644</v>
      </c>
      <c r="DT200" s="3">
        <v>42.3</v>
      </c>
      <c r="DU200" s="3">
        <v>31.49</v>
      </c>
      <c r="DW200" s="3" t="s">
        <v>34</v>
      </c>
      <c r="DX200" s="17">
        <v>42705</v>
      </c>
      <c r="DY200" s="3">
        <v>94.4</v>
      </c>
      <c r="DZ200" s="3">
        <v>80.366</v>
      </c>
      <c r="EB200" s="3" t="s">
        <v>35</v>
      </c>
      <c r="EC200" s="17">
        <v>42736</v>
      </c>
      <c r="ED200" s="3">
        <v>321</v>
      </c>
      <c r="EE200" s="3">
        <v>237.90299999999999</v>
      </c>
      <c r="EG200" s="3" t="s">
        <v>8</v>
      </c>
      <c r="EH200" s="17">
        <v>43374</v>
      </c>
      <c r="EI200" s="3">
        <v>24.8</v>
      </c>
      <c r="EJ200" s="3">
        <v>20.542999999999999</v>
      </c>
      <c r="EL200" s="3" t="s">
        <v>9</v>
      </c>
      <c r="EM200" s="17">
        <v>43374</v>
      </c>
      <c r="EN200" s="3">
        <v>3</v>
      </c>
      <c r="EO200" s="3">
        <v>20.966000000000001</v>
      </c>
      <c r="EQ200" s="3" t="s">
        <v>10</v>
      </c>
      <c r="ER200" s="17">
        <v>42552</v>
      </c>
      <c r="ES200" s="3">
        <v>0</v>
      </c>
      <c r="ET200" s="3">
        <v>0</v>
      </c>
      <c r="EV200" s="3" t="s">
        <v>11</v>
      </c>
      <c r="EW200" s="17">
        <v>42675</v>
      </c>
      <c r="EX200" s="3">
        <v>3.8</v>
      </c>
      <c r="EY200" s="3">
        <v>56.444000000000003</v>
      </c>
      <c r="FA200" s="3" t="s">
        <v>12</v>
      </c>
      <c r="FB200" s="17">
        <v>42552</v>
      </c>
      <c r="FC200" s="3">
        <v>2.5</v>
      </c>
      <c r="FD200" s="3">
        <v>5.4169999999999998</v>
      </c>
      <c r="FF200" s="3" t="s">
        <v>22</v>
      </c>
      <c r="FG200" s="17">
        <v>42552</v>
      </c>
      <c r="FH200" s="3">
        <v>5.6</v>
      </c>
      <c r="FI200" s="3">
        <v>0</v>
      </c>
    </row>
    <row r="201" spans="1:165" x14ac:dyDescent="0.3">
      <c r="A201" s="3">
        <v>30093</v>
      </c>
      <c r="B201" s="17">
        <v>42675</v>
      </c>
      <c r="C201" s="3">
        <v>175.51</v>
      </c>
      <c r="D201" s="3">
        <v>98.566000000000003</v>
      </c>
      <c r="F201" s="3">
        <v>30105</v>
      </c>
      <c r="G201" s="17">
        <v>43132</v>
      </c>
      <c r="H201" s="3">
        <v>71.88</v>
      </c>
      <c r="I201" s="3">
        <v>90.218000000000004</v>
      </c>
      <c r="K201" s="3">
        <v>30164</v>
      </c>
      <c r="L201" s="17">
        <v>44044</v>
      </c>
      <c r="M201" s="3">
        <v>0</v>
      </c>
      <c r="N201" s="3">
        <v>0</v>
      </c>
      <c r="P201" s="21">
        <v>30619</v>
      </c>
      <c r="Q201" s="17">
        <v>44166</v>
      </c>
      <c r="R201" s="3">
        <v>57.66</v>
      </c>
      <c r="S201" s="3">
        <v>112.974</v>
      </c>
      <c r="T201" s="3">
        <v>119.06399999999999</v>
      </c>
      <c r="AA201" s="3" t="s">
        <v>23</v>
      </c>
      <c r="AB201" s="17">
        <v>42614</v>
      </c>
      <c r="AC201" s="3">
        <v>0</v>
      </c>
      <c r="AD201" s="3">
        <v>5.9779999999999998</v>
      </c>
      <c r="AF201" s="3" t="s">
        <v>24</v>
      </c>
      <c r="AG201" s="17">
        <v>42583</v>
      </c>
      <c r="AH201" s="3">
        <v>0</v>
      </c>
      <c r="AI201" s="3">
        <v>0</v>
      </c>
      <c r="AK201" s="3" t="s">
        <v>25</v>
      </c>
      <c r="AL201" s="17">
        <v>42767</v>
      </c>
      <c r="AM201" s="3">
        <v>0.8</v>
      </c>
      <c r="AN201" s="3">
        <v>186.3</v>
      </c>
      <c r="AP201" s="3" t="s">
        <v>26</v>
      </c>
      <c r="AQ201" s="17">
        <v>42583</v>
      </c>
      <c r="AR201" s="3">
        <v>0</v>
      </c>
      <c r="AS201" s="3">
        <v>6.4450000000000003</v>
      </c>
      <c r="AU201" s="3" t="s">
        <v>13</v>
      </c>
      <c r="AV201" s="17">
        <v>43891</v>
      </c>
      <c r="AW201" s="3">
        <v>84.8</v>
      </c>
      <c r="AX201" s="3">
        <v>52.758000000000003</v>
      </c>
      <c r="AZ201" s="3" t="s">
        <v>27</v>
      </c>
      <c r="BA201" s="17">
        <v>42767</v>
      </c>
      <c r="BB201" s="3">
        <v>0</v>
      </c>
      <c r="BC201" s="3">
        <v>182.18199999999999</v>
      </c>
      <c r="BE201" s="3" t="s">
        <v>28</v>
      </c>
      <c r="BF201" s="17">
        <v>42583</v>
      </c>
      <c r="BG201" s="3">
        <v>0</v>
      </c>
      <c r="BH201" s="3">
        <v>0</v>
      </c>
      <c r="BJ201" s="3" t="s">
        <v>29</v>
      </c>
      <c r="BK201" s="17">
        <v>42583</v>
      </c>
      <c r="BL201" s="3">
        <v>0</v>
      </c>
      <c r="BM201" s="3">
        <v>0</v>
      </c>
      <c r="BO201" s="3" t="s">
        <v>30</v>
      </c>
      <c r="BP201" s="17">
        <v>42583</v>
      </c>
      <c r="BQ201" s="3">
        <v>0</v>
      </c>
      <c r="BR201" s="3">
        <v>0</v>
      </c>
      <c r="BT201" s="3" t="s">
        <v>31</v>
      </c>
      <c r="BU201" s="17">
        <v>42583</v>
      </c>
      <c r="BV201" s="3">
        <v>0</v>
      </c>
      <c r="BW201" s="3">
        <v>0</v>
      </c>
      <c r="BY201" s="3" t="s">
        <v>32</v>
      </c>
      <c r="BZ201" s="17">
        <v>42583</v>
      </c>
      <c r="CA201" s="3">
        <v>0</v>
      </c>
      <c r="CB201" s="3">
        <v>0</v>
      </c>
      <c r="CD201" s="3" t="s">
        <v>14</v>
      </c>
      <c r="CE201" s="17">
        <v>43313</v>
      </c>
      <c r="CF201" s="3">
        <v>15</v>
      </c>
      <c r="CG201" s="3">
        <v>1.9710000000000001</v>
      </c>
      <c r="CI201" s="3" t="s">
        <v>15</v>
      </c>
      <c r="CJ201" s="17">
        <v>42795</v>
      </c>
      <c r="CK201" s="3">
        <v>33</v>
      </c>
      <c r="CL201" s="3">
        <v>50.119</v>
      </c>
      <c r="CN201" s="3" t="s">
        <v>16</v>
      </c>
      <c r="CO201" s="17">
        <v>44075</v>
      </c>
      <c r="CP201" s="3">
        <v>8</v>
      </c>
      <c r="CQ201" s="3">
        <v>8.7620000000000005</v>
      </c>
      <c r="CS201" s="3" t="s">
        <v>17</v>
      </c>
      <c r="CT201" s="17">
        <v>44378</v>
      </c>
      <c r="CU201" s="3">
        <v>0</v>
      </c>
      <c r="CV201" s="3">
        <v>0</v>
      </c>
      <c r="DC201" s="3" t="s">
        <v>19</v>
      </c>
      <c r="DD201" s="17">
        <v>42614</v>
      </c>
      <c r="DE201" s="3">
        <v>1.6</v>
      </c>
      <c r="DF201" s="3">
        <v>5.976</v>
      </c>
      <c r="DH201" s="3" t="s">
        <v>20</v>
      </c>
      <c r="DI201" s="17">
        <v>44197</v>
      </c>
      <c r="DJ201" s="3">
        <v>15.4</v>
      </c>
      <c r="DK201" s="3">
        <v>194.70699999999999</v>
      </c>
      <c r="DM201" s="3" t="s">
        <v>21</v>
      </c>
      <c r="DN201" s="17">
        <v>43831</v>
      </c>
      <c r="DO201" s="3">
        <v>133.4</v>
      </c>
      <c r="DP201" s="3">
        <v>88.524000000000001</v>
      </c>
      <c r="DR201" s="3" t="s">
        <v>33</v>
      </c>
      <c r="DS201" s="17">
        <v>42675</v>
      </c>
      <c r="DT201" s="3">
        <v>83</v>
      </c>
      <c r="DU201" s="3">
        <v>60.765999999999998</v>
      </c>
      <c r="DW201" s="3" t="s">
        <v>34</v>
      </c>
      <c r="DX201" s="17">
        <v>42736</v>
      </c>
      <c r="DY201" s="3">
        <v>316.8</v>
      </c>
      <c r="DZ201" s="3">
        <v>183.67500000000001</v>
      </c>
      <c r="EB201" s="3" t="s">
        <v>35</v>
      </c>
      <c r="EC201" s="17">
        <v>42767</v>
      </c>
      <c r="ED201" s="3">
        <v>205</v>
      </c>
      <c r="EE201" s="3">
        <v>176.958</v>
      </c>
      <c r="EG201" s="3" t="s">
        <v>8</v>
      </c>
      <c r="EH201" s="17">
        <v>43405</v>
      </c>
      <c r="EI201" s="3">
        <v>18.600000000000001</v>
      </c>
      <c r="EJ201" s="3">
        <v>15.968</v>
      </c>
      <c r="EL201" s="3" t="s">
        <v>9</v>
      </c>
      <c r="EM201" s="17">
        <v>43405</v>
      </c>
      <c r="EN201" s="3">
        <v>40.4</v>
      </c>
      <c r="EO201" s="3">
        <v>21.641999999999999</v>
      </c>
      <c r="EQ201" s="3" t="s">
        <v>10</v>
      </c>
      <c r="ER201" s="17">
        <v>42583</v>
      </c>
      <c r="ES201" s="3">
        <v>0</v>
      </c>
      <c r="ET201" s="3">
        <v>0</v>
      </c>
      <c r="EV201" s="3" t="s">
        <v>11</v>
      </c>
      <c r="EW201" s="17">
        <v>42705</v>
      </c>
      <c r="EX201" s="3">
        <v>1.6</v>
      </c>
      <c r="EY201" s="3">
        <v>110.247</v>
      </c>
      <c r="FA201" s="3" t="s">
        <v>12</v>
      </c>
      <c r="FB201" s="17">
        <v>42583</v>
      </c>
      <c r="FC201" s="3">
        <v>0</v>
      </c>
      <c r="FD201" s="3">
        <v>0</v>
      </c>
      <c r="FF201" s="3" t="s">
        <v>22</v>
      </c>
      <c r="FG201" s="17">
        <v>42583</v>
      </c>
      <c r="FH201" s="3">
        <v>0</v>
      </c>
      <c r="FI201" s="3">
        <v>0</v>
      </c>
    </row>
    <row r="202" spans="1:165" x14ac:dyDescent="0.3">
      <c r="A202" s="3">
        <v>30093</v>
      </c>
      <c r="B202" s="17">
        <v>42705</v>
      </c>
      <c r="C202" s="3">
        <v>67.569999999999993</v>
      </c>
      <c r="D202" s="3">
        <v>104.631</v>
      </c>
      <c r="F202" s="3">
        <v>30105</v>
      </c>
      <c r="G202" s="17">
        <v>43160</v>
      </c>
      <c r="H202" s="3">
        <v>101.09</v>
      </c>
      <c r="I202" s="3">
        <v>139.5</v>
      </c>
      <c r="K202" s="3">
        <v>30164</v>
      </c>
      <c r="L202" s="17">
        <v>44075</v>
      </c>
      <c r="M202" s="3">
        <v>11.43</v>
      </c>
      <c r="N202" s="3">
        <v>8.7620000000000005</v>
      </c>
      <c r="P202" s="21">
        <v>30619</v>
      </c>
      <c r="Q202" s="17">
        <v>44197</v>
      </c>
      <c r="R202" s="3">
        <v>202.44</v>
      </c>
      <c r="S202" s="3">
        <v>225.58</v>
      </c>
      <c r="T202" s="3">
        <v>232.881</v>
      </c>
      <c r="AA202" s="3" t="s">
        <v>23</v>
      </c>
      <c r="AB202" s="17">
        <v>42644</v>
      </c>
      <c r="AC202" s="3">
        <v>33.9</v>
      </c>
      <c r="AD202" s="3">
        <v>32.817</v>
      </c>
      <c r="AF202" s="3" t="s">
        <v>24</v>
      </c>
      <c r="AG202" s="17">
        <v>42614</v>
      </c>
      <c r="AH202" s="3">
        <v>0</v>
      </c>
      <c r="AI202" s="3">
        <v>5.8609999999999998</v>
      </c>
      <c r="AK202" s="3" t="s">
        <v>25</v>
      </c>
      <c r="AL202" s="17">
        <v>42795</v>
      </c>
      <c r="AM202" s="3">
        <v>0</v>
      </c>
      <c r="AN202" s="3">
        <v>49.204000000000001</v>
      </c>
      <c r="AP202" s="3" t="s">
        <v>26</v>
      </c>
      <c r="AQ202" s="17">
        <v>42614</v>
      </c>
      <c r="AR202" s="3">
        <v>1.9</v>
      </c>
      <c r="AS202" s="3">
        <v>8.2330000000000005</v>
      </c>
      <c r="AU202" s="3" t="s">
        <v>13</v>
      </c>
      <c r="AV202" s="17">
        <v>43922</v>
      </c>
      <c r="AW202" s="3">
        <v>83</v>
      </c>
      <c r="AX202" s="3">
        <v>52.902000000000001</v>
      </c>
      <c r="AZ202" s="3" t="s">
        <v>27</v>
      </c>
      <c r="BA202" s="17">
        <v>42795</v>
      </c>
      <c r="BB202" s="3">
        <v>0</v>
      </c>
      <c r="BC202" s="3">
        <v>47.167000000000002</v>
      </c>
      <c r="BE202" s="3" t="s">
        <v>28</v>
      </c>
      <c r="BF202" s="17">
        <v>42614</v>
      </c>
      <c r="BG202" s="3">
        <v>0</v>
      </c>
      <c r="BH202" s="3">
        <v>0</v>
      </c>
      <c r="BJ202" s="3" t="s">
        <v>29</v>
      </c>
      <c r="BK202" s="17">
        <v>42614</v>
      </c>
      <c r="BL202" s="3">
        <v>0</v>
      </c>
      <c r="BM202" s="3">
        <v>2.3580000000000001</v>
      </c>
      <c r="BO202" s="3" t="s">
        <v>30</v>
      </c>
      <c r="BP202" s="17">
        <v>42614</v>
      </c>
      <c r="BQ202" s="3">
        <v>0</v>
      </c>
      <c r="BR202" s="3">
        <v>2.3580000000000001</v>
      </c>
      <c r="BT202" s="3" t="s">
        <v>31</v>
      </c>
      <c r="BU202" s="17">
        <v>42614</v>
      </c>
      <c r="BV202" s="3">
        <v>0</v>
      </c>
      <c r="BW202" s="3">
        <v>5.2629999999999999</v>
      </c>
      <c r="BY202" s="3" t="s">
        <v>32</v>
      </c>
      <c r="BZ202" s="17">
        <v>42614</v>
      </c>
      <c r="CA202" s="3">
        <v>0</v>
      </c>
      <c r="CB202" s="3">
        <v>4.3970000000000002</v>
      </c>
      <c r="CD202" s="3" t="s">
        <v>14</v>
      </c>
      <c r="CE202" s="17">
        <v>43344</v>
      </c>
      <c r="CF202" s="3">
        <v>18.2</v>
      </c>
      <c r="CG202" s="3">
        <v>16.440000000000001</v>
      </c>
      <c r="CI202" s="3" t="s">
        <v>15</v>
      </c>
      <c r="CJ202" s="17">
        <v>42826</v>
      </c>
      <c r="CK202" s="3">
        <v>19.2</v>
      </c>
      <c r="CL202" s="3">
        <v>92.081999999999994</v>
      </c>
      <c r="CN202" s="3" t="s">
        <v>16</v>
      </c>
      <c r="CO202" s="17">
        <v>44105</v>
      </c>
      <c r="CP202" s="3">
        <v>21.4</v>
      </c>
      <c r="CQ202" s="3">
        <v>92.164000000000001</v>
      </c>
      <c r="CS202" s="3" t="s">
        <v>17</v>
      </c>
      <c r="CT202" s="17">
        <v>44440</v>
      </c>
      <c r="CU202" s="3">
        <v>27.8</v>
      </c>
      <c r="CV202" s="3">
        <v>47.231000000000002</v>
      </c>
      <c r="DC202" s="3" t="s">
        <v>19</v>
      </c>
      <c r="DD202" s="17">
        <v>42644</v>
      </c>
      <c r="DE202" s="3">
        <v>91.4</v>
      </c>
      <c r="DF202" s="3">
        <v>70.649000000000001</v>
      </c>
      <c r="DH202" s="3" t="s">
        <v>20</v>
      </c>
      <c r="DI202" s="17">
        <v>44256</v>
      </c>
      <c r="DJ202" s="3">
        <v>2.2000000000000002</v>
      </c>
      <c r="DK202" s="3">
        <v>78.328999999999994</v>
      </c>
      <c r="DM202" s="3" t="s">
        <v>21</v>
      </c>
      <c r="DN202" s="17">
        <v>43862</v>
      </c>
      <c r="DO202" s="3">
        <v>136.80000000000001</v>
      </c>
      <c r="DP202" s="3">
        <v>74.040999999999997</v>
      </c>
      <c r="DR202" s="3" t="s">
        <v>33</v>
      </c>
      <c r="DS202" s="17">
        <v>42705</v>
      </c>
      <c r="DT202" s="3">
        <v>128</v>
      </c>
      <c r="DU202" s="3">
        <v>94.676000000000002</v>
      </c>
      <c r="DW202" s="3" t="s">
        <v>34</v>
      </c>
      <c r="DX202" s="17">
        <v>42767</v>
      </c>
      <c r="DY202" s="3">
        <v>155.6</v>
      </c>
      <c r="DZ202" s="3">
        <v>188.834</v>
      </c>
      <c r="EB202" s="3" t="s">
        <v>35</v>
      </c>
      <c r="EC202" s="17">
        <v>42795</v>
      </c>
      <c r="ED202" s="3">
        <v>0</v>
      </c>
      <c r="EE202" s="3">
        <v>31.69</v>
      </c>
      <c r="EG202" s="3" t="s">
        <v>8</v>
      </c>
      <c r="EH202" s="17">
        <v>43435</v>
      </c>
      <c r="EI202" s="3">
        <v>328.4</v>
      </c>
      <c r="EJ202" s="3">
        <v>98.46</v>
      </c>
      <c r="EL202" s="3" t="s">
        <v>9</v>
      </c>
      <c r="EM202" s="17">
        <v>43435</v>
      </c>
      <c r="EN202" s="3">
        <v>174.6</v>
      </c>
      <c r="EO202" s="3">
        <v>93.775000000000006</v>
      </c>
      <c r="EQ202" s="3" t="s">
        <v>10</v>
      </c>
      <c r="ER202" s="17">
        <v>42614</v>
      </c>
      <c r="ES202" s="3">
        <v>0</v>
      </c>
      <c r="ET202" s="3">
        <v>0</v>
      </c>
      <c r="EV202" s="3" t="s">
        <v>11</v>
      </c>
      <c r="EW202" s="17">
        <v>42736</v>
      </c>
      <c r="EX202" s="3">
        <v>180</v>
      </c>
      <c r="EY202" s="3">
        <v>245.37100000000001</v>
      </c>
      <c r="FA202" s="3" t="s">
        <v>12</v>
      </c>
      <c r="FB202" s="17">
        <v>42614</v>
      </c>
      <c r="FC202" s="3">
        <v>16</v>
      </c>
      <c r="FD202" s="3">
        <v>5.1589999999999998</v>
      </c>
      <c r="FF202" s="3" t="s">
        <v>22</v>
      </c>
      <c r="FG202" s="17">
        <v>42614</v>
      </c>
      <c r="FH202" s="3">
        <v>4.4000000000000004</v>
      </c>
      <c r="FI202" s="3">
        <v>2.7829999999999999</v>
      </c>
    </row>
    <row r="203" spans="1:165" x14ac:dyDescent="0.3">
      <c r="A203" s="3">
        <v>30093</v>
      </c>
      <c r="B203" s="17">
        <v>42736</v>
      </c>
      <c r="C203" s="3">
        <v>131.83000000000001</v>
      </c>
      <c r="D203" s="3">
        <v>250.60400000000001</v>
      </c>
      <c r="F203" s="3">
        <v>30105</v>
      </c>
      <c r="G203" s="17">
        <v>43191</v>
      </c>
      <c r="H203" s="3">
        <v>41.91</v>
      </c>
      <c r="I203" s="3">
        <v>28.911000000000001</v>
      </c>
      <c r="K203" s="3">
        <v>30164</v>
      </c>
      <c r="L203" s="17">
        <v>44105</v>
      </c>
      <c r="M203" s="3">
        <v>96.52</v>
      </c>
      <c r="N203" s="3">
        <v>92.164000000000001</v>
      </c>
      <c r="P203" s="21">
        <v>30619</v>
      </c>
      <c r="Q203" s="17">
        <v>44228</v>
      </c>
      <c r="R203" s="3">
        <v>108.71</v>
      </c>
      <c r="S203" s="3">
        <v>80.043999999999997</v>
      </c>
      <c r="T203" s="3">
        <v>78.055000000000007</v>
      </c>
      <c r="AA203" s="3" t="s">
        <v>23</v>
      </c>
      <c r="AB203" s="17">
        <v>42675</v>
      </c>
      <c r="AC203" s="3">
        <v>88.8</v>
      </c>
      <c r="AD203" s="3">
        <v>79.736999999999995</v>
      </c>
      <c r="AF203" s="3" t="s">
        <v>24</v>
      </c>
      <c r="AG203" s="17">
        <v>42644</v>
      </c>
      <c r="AH203" s="3">
        <v>24.5</v>
      </c>
      <c r="AI203" s="3">
        <v>35.545999999999999</v>
      </c>
      <c r="AK203" s="3" t="s">
        <v>25</v>
      </c>
      <c r="AL203" s="17">
        <v>42826</v>
      </c>
      <c r="AM203" s="3">
        <v>16.600000000000001</v>
      </c>
      <c r="AN203" s="3">
        <v>33.19</v>
      </c>
      <c r="AP203" s="3" t="s">
        <v>26</v>
      </c>
      <c r="AQ203" s="17">
        <v>42644</v>
      </c>
      <c r="AR203" s="3">
        <v>24.8</v>
      </c>
      <c r="AS203" s="3">
        <v>48.616999999999997</v>
      </c>
      <c r="AU203" s="3" t="s">
        <v>13</v>
      </c>
      <c r="AV203" s="17">
        <v>43952</v>
      </c>
      <c r="AW203" s="3">
        <v>0</v>
      </c>
      <c r="AX203" s="3">
        <v>3.5230000000000001</v>
      </c>
      <c r="AZ203" s="3" t="s">
        <v>27</v>
      </c>
      <c r="BA203" s="17">
        <v>42826</v>
      </c>
      <c r="BB203" s="3">
        <v>24.2</v>
      </c>
      <c r="BC203" s="3">
        <v>48.156999999999996</v>
      </c>
      <c r="BE203" s="3" t="s">
        <v>28</v>
      </c>
      <c r="BF203" s="17">
        <v>42644</v>
      </c>
      <c r="BG203" s="3">
        <v>28.5</v>
      </c>
      <c r="BH203" s="3">
        <v>46.774999999999999</v>
      </c>
      <c r="BJ203" s="3" t="s">
        <v>29</v>
      </c>
      <c r="BK203" s="17">
        <v>42644</v>
      </c>
      <c r="BL203" s="3">
        <v>38.5</v>
      </c>
      <c r="BM203" s="3">
        <v>53.87</v>
      </c>
      <c r="BO203" s="3" t="s">
        <v>30</v>
      </c>
      <c r="BP203" s="17">
        <v>42644</v>
      </c>
      <c r="BQ203" s="3">
        <v>40</v>
      </c>
      <c r="BR203" s="3">
        <v>53.87</v>
      </c>
      <c r="BT203" s="3" t="s">
        <v>31</v>
      </c>
      <c r="BU203" s="17">
        <v>42644</v>
      </c>
      <c r="BV203" s="3">
        <v>26</v>
      </c>
      <c r="BW203" s="3">
        <v>60.375999999999998</v>
      </c>
      <c r="BY203" s="3" t="s">
        <v>32</v>
      </c>
      <c r="BZ203" s="17">
        <v>42644</v>
      </c>
      <c r="CA203" s="3">
        <v>37</v>
      </c>
      <c r="CB203" s="3">
        <v>52.548999999999999</v>
      </c>
      <c r="CD203" s="3" t="s">
        <v>14</v>
      </c>
      <c r="CE203" s="17">
        <v>43374</v>
      </c>
      <c r="CF203" s="3">
        <v>110</v>
      </c>
      <c r="CG203" s="3">
        <v>37.912999999999997</v>
      </c>
      <c r="CI203" s="3" t="s">
        <v>15</v>
      </c>
      <c r="CJ203" s="17">
        <v>42856</v>
      </c>
      <c r="CK203" s="3">
        <v>20.8</v>
      </c>
      <c r="CL203" s="3">
        <v>12.709</v>
      </c>
      <c r="CN203" s="3" t="s">
        <v>16</v>
      </c>
      <c r="CO203" s="17">
        <v>44136</v>
      </c>
      <c r="CP203" s="3">
        <v>9.6</v>
      </c>
      <c r="CQ203" s="3">
        <v>203.83699999999999</v>
      </c>
      <c r="CS203" s="3" t="s">
        <v>17</v>
      </c>
      <c r="CT203" s="17">
        <v>44470</v>
      </c>
      <c r="CU203" s="3">
        <v>51.6</v>
      </c>
      <c r="CV203" s="3">
        <v>62.692</v>
      </c>
      <c r="DC203" s="3" t="s">
        <v>19</v>
      </c>
      <c r="DD203" s="17">
        <v>42675</v>
      </c>
      <c r="DE203" s="3">
        <v>101.4</v>
      </c>
      <c r="DF203" s="3">
        <v>107.28100000000001</v>
      </c>
      <c r="DH203" s="3" t="s">
        <v>20</v>
      </c>
      <c r="DI203" s="17">
        <v>44348</v>
      </c>
      <c r="DJ203" s="3">
        <v>0</v>
      </c>
      <c r="DK203" s="3">
        <v>0</v>
      </c>
      <c r="DM203" s="3" t="s">
        <v>21</v>
      </c>
      <c r="DN203" s="17">
        <v>43891</v>
      </c>
      <c r="DO203" s="3">
        <v>47.8</v>
      </c>
      <c r="DP203" s="3">
        <v>61.435000000000002</v>
      </c>
      <c r="DR203" s="3" t="s">
        <v>33</v>
      </c>
      <c r="DS203" s="17">
        <v>42736</v>
      </c>
      <c r="DT203" s="3">
        <v>295.60000000000002</v>
      </c>
      <c r="DU203" s="3">
        <v>191.268</v>
      </c>
      <c r="DW203" s="3" t="s">
        <v>34</v>
      </c>
      <c r="DX203" s="17">
        <v>42795</v>
      </c>
      <c r="DY203" s="3">
        <v>51</v>
      </c>
      <c r="DZ203" s="3">
        <v>30.841999999999999</v>
      </c>
      <c r="EB203" s="3" t="s">
        <v>35</v>
      </c>
      <c r="EC203" s="17">
        <v>42826</v>
      </c>
      <c r="ED203" s="3">
        <v>88</v>
      </c>
      <c r="EE203" s="3">
        <v>52.186</v>
      </c>
      <c r="EG203" s="3" t="s">
        <v>8</v>
      </c>
      <c r="EH203" s="17">
        <v>43466</v>
      </c>
      <c r="EI203" s="3">
        <v>122.6</v>
      </c>
      <c r="EJ203" s="3">
        <v>90.441999999999993</v>
      </c>
      <c r="EL203" s="3" t="s">
        <v>9</v>
      </c>
      <c r="EM203" s="17">
        <v>43466</v>
      </c>
      <c r="EN203" s="3">
        <v>110.2</v>
      </c>
      <c r="EO203" s="3">
        <v>82.679000000000002</v>
      </c>
      <c r="EQ203" s="3" t="s">
        <v>10</v>
      </c>
      <c r="ER203" s="17">
        <v>42644</v>
      </c>
      <c r="ES203" s="3">
        <v>37.5</v>
      </c>
      <c r="ET203" s="3">
        <v>27.963000000000001</v>
      </c>
      <c r="EV203" s="3" t="s">
        <v>11</v>
      </c>
      <c r="EW203" s="17">
        <v>42767</v>
      </c>
      <c r="EX203" s="3">
        <v>192.2</v>
      </c>
      <c r="EY203" s="3">
        <v>227.155</v>
      </c>
      <c r="FA203" s="3" t="s">
        <v>12</v>
      </c>
      <c r="FB203" s="17">
        <v>42644</v>
      </c>
      <c r="FC203" s="3">
        <v>81</v>
      </c>
      <c r="FD203" s="3">
        <v>35.429000000000002</v>
      </c>
      <c r="FF203" s="3" t="s">
        <v>22</v>
      </c>
      <c r="FG203" s="17">
        <v>42644</v>
      </c>
      <c r="FH203" s="3">
        <v>85.4</v>
      </c>
      <c r="FI203" s="3">
        <v>64.150999999999996</v>
      </c>
    </row>
    <row r="204" spans="1:165" x14ac:dyDescent="0.3">
      <c r="A204" s="3">
        <v>30093</v>
      </c>
      <c r="B204" s="17">
        <v>42767</v>
      </c>
      <c r="C204" s="3">
        <v>140.97999999999999</v>
      </c>
      <c r="D204" s="3">
        <v>139.572</v>
      </c>
      <c r="F204" s="3">
        <v>30105</v>
      </c>
      <c r="G204" s="17">
        <v>43221</v>
      </c>
      <c r="H204" s="3">
        <v>3.81</v>
      </c>
      <c r="I204" s="3">
        <v>8.7720000000000002</v>
      </c>
      <c r="K204" s="3">
        <v>30164</v>
      </c>
      <c r="L204" s="17">
        <v>44136</v>
      </c>
      <c r="M204" s="3">
        <v>102.87</v>
      </c>
      <c r="N204" s="3">
        <v>203.83699999999999</v>
      </c>
      <c r="P204" s="21">
        <v>30619</v>
      </c>
      <c r="Q204" s="17">
        <v>44256</v>
      </c>
      <c r="R204" s="3">
        <v>36.58</v>
      </c>
      <c r="S204" s="3">
        <v>65.364999999999995</v>
      </c>
      <c r="T204" s="3">
        <v>69.248000000000005</v>
      </c>
      <c r="AA204" s="3" t="s">
        <v>23</v>
      </c>
      <c r="AB204" s="17">
        <v>42705</v>
      </c>
      <c r="AC204" s="3">
        <v>152.30000000000001</v>
      </c>
      <c r="AD204" s="3">
        <v>108.913</v>
      </c>
      <c r="AF204" s="3" t="s">
        <v>24</v>
      </c>
      <c r="AG204" s="17">
        <v>42675</v>
      </c>
      <c r="AH204" s="3">
        <v>69.5</v>
      </c>
      <c r="AI204" s="3">
        <v>79.831000000000003</v>
      </c>
      <c r="AK204" s="3" t="s">
        <v>25</v>
      </c>
      <c r="AL204" s="17">
        <v>42856</v>
      </c>
      <c r="AM204" s="3">
        <v>0.2</v>
      </c>
      <c r="AN204" s="3">
        <v>7.6509999999999998</v>
      </c>
      <c r="AP204" s="3" t="s">
        <v>26</v>
      </c>
      <c r="AQ204" s="17">
        <v>42675</v>
      </c>
      <c r="AR204" s="3">
        <v>108.4</v>
      </c>
      <c r="AS204" s="3">
        <v>76.408000000000001</v>
      </c>
      <c r="AU204" s="3" t="s">
        <v>13</v>
      </c>
      <c r="AV204" s="17">
        <v>43983</v>
      </c>
      <c r="AW204" s="3">
        <v>0</v>
      </c>
      <c r="AX204" s="3">
        <v>5.4420000000000002</v>
      </c>
      <c r="AZ204" s="3" t="s">
        <v>27</v>
      </c>
      <c r="BA204" s="17">
        <v>42856</v>
      </c>
      <c r="BB204" s="3">
        <v>8.4</v>
      </c>
      <c r="BC204" s="3">
        <v>9.7940000000000005</v>
      </c>
      <c r="BE204" s="3" t="s">
        <v>28</v>
      </c>
      <c r="BF204" s="17">
        <v>42675</v>
      </c>
      <c r="BG204" s="3">
        <v>83</v>
      </c>
      <c r="BH204" s="3">
        <v>70.334999999999994</v>
      </c>
      <c r="BJ204" s="3" t="s">
        <v>29</v>
      </c>
      <c r="BK204" s="17">
        <v>42675</v>
      </c>
      <c r="BL204" s="3">
        <v>83.5</v>
      </c>
      <c r="BM204" s="3">
        <v>80.835999999999999</v>
      </c>
      <c r="BO204" s="3" t="s">
        <v>30</v>
      </c>
      <c r="BP204" s="17">
        <v>42675</v>
      </c>
      <c r="BQ204" s="3">
        <v>80</v>
      </c>
      <c r="BR204" s="3">
        <v>80.835999999999999</v>
      </c>
      <c r="BT204" s="3" t="s">
        <v>31</v>
      </c>
      <c r="BU204" s="17">
        <v>42675</v>
      </c>
      <c r="BV204" s="3">
        <v>52</v>
      </c>
      <c r="BW204" s="3">
        <v>79.326999999999998</v>
      </c>
      <c r="BY204" s="3" t="s">
        <v>32</v>
      </c>
      <c r="BZ204" s="17">
        <v>42675</v>
      </c>
      <c r="CA204" s="3">
        <v>26</v>
      </c>
      <c r="CB204" s="3">
        <v>79.878</v>
      </c>
      <c r="CD204" s="3" t="s">
        <v>14</v>
      </c>
      <c r="CE204" s="17">
        <v>43405</v>
      </c>
      <c r="CF204" s="3">
        <v>35</v>
      </c>
      <c r="CG204" s="3">
        <v>46.255000000000003</v>
      </c>
      <c r="CI204" s="3" t="s">
        <v>15</v>
      </c>
      <c r="CJ204" s="17">
        <v>42887</v>
      </c>
      <c r="CK204" s="3">
        <v>0</v>
      </c>
      <c r="CL204" s="3">
        <v>0</v>
      </c>
      <c r="CN204" s="3" t="s">
        <v>16</v>
      </c>
      <c r="CO204" s="17">
        <v>44166</v>
      </c>
      <c r="CP204" s="3">
        <v>133.6</v>
      </c>
      <c r="CQ204" s="3">
        <v>117.075</v>
      </c>
      <c r="CS204" s="3" t="s">
        <v>17</v>
      </c>
      <c r="CT204" s="17">
        <v>44501</v>
      </c>
      <c r="CU204" s="3">
        <v>118.8</v>
      </c>
      <c r="CV204" s="3">
        <v>130.69300000000001</v>
      </c>
      <c r="DC204" s="3" t="s">
        <v>19</v>
      </c>
      <c r="DD204" s="17">
        <v>42705</v>
      </c>
      <c r="DE204" s="3">
        <v>99.6</v>
      </c>
      <c r="DF204" s="3">
        <v>104.395</v>
      </c>
      <c r="DH204" s="3" t="s">
        <v>20</v>
      </c>
      <c r="DI204" s="17">
        <v>44378</v>
      </c>
      <c r="DJ204" s="3">
        <v>0.4</v>
      </c>
      <c r="DK204" s="3">
        <v>0</v>
      </c>
      <c r="DM204" s="3" t="s">
        <v>21</v>
      </c>
      <c r="DN204" s="17">
        <v>43922</v>
      </c>
      <c r="DO204" s="3">
        <v>4.2</v>
      </c>
      <c r="DP204" s="3">
        <v>73.090999999999994</v>
      </c>
      <c r="DR204" s="3" t="s">
        <v>33</v>
      </c>
      <c r="DS204" s="17">
        <v>42767</v>
      </c>
      <c r="DT204" s="3">
        <v>225.8</v>
      </c>
      <c r="DU204" s="3">
        <v>203.66300000000001</v>
      </c>
      <c r="DW204" s="3" t="s">
        <v>34</v>
      </c>
      <c r="DX204" s="17">
        <v>42826</v>
      </c>
      <c r="DY204" s="3">
        <v>44.6</v>
      </c>
      <c r="DZ204" s="3">
        <v>48.32</v>
      </c>
      <c r="EB204" s="3" t="s">
        <v>35</v>
      </c>
      <c r="EC204" s="17">
        <v>42856</v>
      </c>
      <c r="ED204" s="3">
        <v>21</v>
      </c>
      <c r="EE204" s="3">
        <v>7.2560000000000002</v>
      </c>
      <c r="EG204" s="3" t="s">
        <v>8</v>
      </c>
      <c r="EH204" s="17">
        <v>43497</v>
      </c>
      <c r="EI204" s="3">
        <v>70.8</v>
      </c>
      <c r="EJ204" s="3">
        <v>107.873</v>
      </c>
      <c r="EL204" s="3" t="s">
        <v>9</v>
      </c>
      <c r="EM204" s="17">
        <v>43497</v>
      </c>
      <c r="EN204" s="3">
        <v>43.6</v>
      </c>
      <c r="EO204" s="3">
        <v>98.552000000000007</v>
      </c>
      <c r="EQ204" s="3" t="s">
        <v>10</v>
      </c>
      <c r="ER204" s="17">
        <v>42675</v>
      </c>
      <c r="ES204" s="3">
        <v>74</v>
      </c>
      <c r="ET204" s="3">
        <v>70.531999999999996</v>
      </c>
      <c r="EV204" s="3" t="s">
        <v>11</v>
      </c>
      <c r="EW204" s="17">
        <v>42795</v>
      </c>
      <c r="EX204" s="3">
        <v>51.4</v>
      </c>
      <c r="EY204" s="3">
        <v>64.317999999999998</v>
      </c>
      <c r="FA204" s="3" t="s">
        <v>12</v>
      </c>
      <c r="FB204" s="17">
        <v>42675</v>
      </c>
      <c r="FC204" s="3">
        <v>105.1</v>
      </c>
      <c r="FD204" s="3">
        <v>80.683999999999997</v>
      </c>
      <c r="FF204" s="3" t="s">
        <v>22</v>
      </c>
      <c r="FG204" s="17">
        <v>42675</v>
      </c>
      <c r="FH204" s="3">
        <v>107.4</v>
      </c>
      <c r="FI204" s="3">
        <v>80.671000000000006</v>
      </c>
    </row>
    <row r="205" spans="1:165" x14ac:dyDescent="0.3">
      <c r="A205" s="3">
        <v>30093</v>
      </c>
      <c r="B205" s="17">
        <v>42795</v>
      </c>
      <c r="C205" s="3">
        <v>32.01</v>
      </c>
      <c r="D205" s="3">
        <v>43.688000000000002</v>
      </c>
      <c r="F205" s="3">
        <v>30105</v>
      </c>
      <c r="G205" s="17">
        <v>43252</v>
      </c>
      <c r="H205" s="3">
        <v>0</v>
      </c>
      <c r="I205" s="3">
        <v>5.2859999999999996</v>
      </c>
      <c r="K205" s="3">
        <v>30164</v>
      </c>
      <c r="L205" s="17">
        <v>44166</v>
      </c>
      <c r="M205" s="3">
        <v>32.51</v>
      </c>
      <c r="N205" s="3">
        <v>117.075</v>
      </c>
      <c r="P205" s="21">
        <v>30619</v>
      </c>
      <c r="Q205" s="17">
        <v>44287</v>
      </c>
      <c r="R205" s="3">
        <v>33.270000000000003</v>
      </c>
      <c r="S205" s="3">
        <v>40.439</v>
      </c>
      <c r="T205" s="3">
        <v>40.771000000000001</v>
      </c>
      <c r="AA205" s="3" t="s">
        <v>23</v>
      </c>
      <c r="AB205" s="17">
        <v>42736</v>
      </c>
      <c r="AC205" s="3">
        <v>230</v>
      </c>
      <c r="AD205" s="3">
        <v>253.69800000000001</v>
      </c>
      <c r="AF205" s="3" t="s">
        <v>24</v>
      </c>
      <c r="AG205" s="17">
        <v>42705</v>
      </c>
      <c r="AH205" s="3">
        <v>160.5</v>
      </c>
      <c r="AI205" s="3">
        <v>115.639</v>
      </c>
      <c r="AK205" s="3" t="s">
        <v>25</v>
      </c>
      <c r="AL205" s="17">
        <v>42887</v>
      </c>
      <c r="AM205" s="3">
        <v>0</v>
      </c>
      <c r="AN205" s="3">
        <v>0</v>
      </c>
      <c r="AP205" s="3" t="s">
        <v>26</v>
      </c>
      <c r="AQ205" s="17">
        <v>42705</v>
      </c>
      <c r="AR205" s="3">
        <v>63.1</v>
      </c>
      <c r="AS205" s="3">
        <v>138.94</v>
      </c>
      <c r="AU205" s="3" t="s">
        <v>13</v>
      </c>
      <c r="AV205" s="17">
        <v>44013</v>
      </c>
      <c r="AW205" s="3">
        <v>0</v>
      </c>
      <c r="AX205" s="3">
        <v>2.3820000000000001</v>
      </c>
      <c r="AZ205" s="3" t="s">
        <v>27</v>
      </c>
      <c r="BA205" s="17">
        <v>42887</v>
      </c>
      <c r="BB205" s="3">
        <v>0</v>
      </c>
      <c r="BC205" s="3">
        <v>5.3689999999999998</v>
      </c>
      <c r="BE205" s="3" t="s">
        <v>28</v>
      </c>
      <c r="BF205" s="17">
        <v>42705</v>
      </c>
      <c r="BG205" s="3">
        <v>79</v>
      </c>
      <c r="BH205" s="3">
        <v>104.467</v>
      </c>
      <c r="BJ205" s="3" t="s">
        <v>29</v>
      </c>
      <c r="BK205" s="17">
        <v>42705</v>
      </c>
      <c r="BL205" s="3">
        <v>53</v>
      </c>
      <c r="BM205" s="3">
        <v>108.126</v>
      </c>
      <c r="BO205" s="3" t="s">
        <v>30</v>
      </c>
      <c r="BP205" s="17">
        <v>42705</v>
      </c>
      <c r="BQ205" s="3">
        <v>53</v>
      </c>
      <c r="BR205" s="3">
        <v>108.126</v>
      </c>
      <c r="BT205" s="3" t="s">
        <v>31</v>
      </c>
      <c r="BU205" s="17">
        <v>42705</v>
      </c>
      <c r="BV205" s="3">
        <v>104</v>
      </c>
      <c r="BW205" s="3">
        <v>128.40700000000001</v>
      </c>
      <c r="BY205" s="3" t="s">
        <v>32</v>
      </c>
      <c r="BZ205" s="17">
        <v>42705</v>
      </c>
      <c r="CA205" s="3">
        <v>74</v>
      </c>
      <c r="CB205" s="3">
        <v>99.796000000000006</v>
      </c>
      <c r="CD205" s="3" t="s">
        <v>14</v>
      </c>
      <c r="CE205" s="17">
        <v>43435</v>
      </c>
      <c r="CF205" s="3">
        <v>24.6</v>
      </c>
      <c r="CG205" s="3">
        <v>122.86199999999999</v>
      </c>
      <c r="CI205" s="3" t="s">
        <v>15</v>
      </c>
      <c r="CJ205" s="17">
        <v>42917</v>
      </c>
      <c r="CK205" s="3">
        <v>0.2</v>
      </c>
      <c r="CL205" s="3">
        <v>0</v>
      </c>
      <c r="CN205" s="3" t="s">
        <v>16</v>
      </c>
      <c r="CO205" s="17">
        <v>44197</v>
      </c>
      <c r="CP205" s="3">
        <v>199.4</v>
      </c>
      <c r="CQ205" s="3">
        <v>241.55699999999999</v>
      </c>
      <c r="CS205" s="3" t="s">
        <v>17</v>
      </c>
      <c r="CT205" s="17">
        <v>44531</v>
      </c>
      <c r="CU205" s="3">
        <v>276</v>
      </c>
      <c r="CV205" s="3">
        <v>159.40299999999999</v>
      </c>
      <c r="DC205" s="3" t="s">
        <v>19</v>
      </c>
      <c r="DD205" s="17">
        <v>42736</v>
      </c>
      <c r="DE205" s="3">
        <v>211.4</v>
      </c>
      <c r="DF205" s="3">
        <v>235.185</v>
      </c>
      <c r="DH205" s="3" t="s">
        <v>20</v>
      </c>
      <c r="DI205" s="17">
        <v>44409</v>
      </c>
      <c r="DJ205" s="3">
        <v>0</v>
      </c>
      <c r="DK205" s="3">
        <v>0</v>
      </c>
      <c r="DM205" s="3" t="s">
        <v>21</v>
      </c>
      <c r="DN205" s="17">
        <v>43952</v>
      </c>
      <c r="DO205" s="3">
        <v>0</v>
      </c>
      <c r="DP205" s="3">
        <v>5.0609999999999999</v>
      </c>
      <c r="DR205" s="3" t="s">
        <v>33</v>
      </c>
      <c r="DS205" s="17">
        <v>42795</v>
      </c>
      <c r="DT205" s="3">
        <v>15.8</v>
      </c>
      <c r="DU205" s="3">
        <v>34.558</v>
      </c>
      <c r="DW205" s="3" t="s">
        <v>34</v>
      </c>
      <c r="DX205" s="17">
        <v>42856</v>
      </c>
      <c r="DY205" s="3">
        <v>18.8</v>
      </c>
      <c r="DZ205" s="3">
        <v>6.1689999999999996</v>
      </c>
      <c r="EB205" s="3" t="s">
        <v>35</v>
      </c>
      <c r="EC205" s="17">
        <v>42887</v>
      </c>
      <c r="ED205" s="3">
        <v>0</v>
      </c>
      <c r="EE205" s="3">
        <v>0</v>
      </c>
      <c r="EG205" s="3" t="s">
        <v>8</v>
      </c>
      <c r="EH205" s="17">
        <v>43525</v>
      </c>
      <c r="EI205" s="3">
        <v>18</v>
      </c>
      <c r="EJ205" s="3">
        <v>23.748000000000001</v>
      </c>
      <c r="EL205" s="3" t="s">
        <v>9</v>
      </c>
      <c r="EM205" s="17">
        <v>43525</v>
      </c>
      <c r="EN205" s="3">
        <v>2.2000000000000002</v>
      </c>
      <c r="EO205" s="3">
        <v>21.341999999999999</v>
      </c>
      <c r="EQ205" s="3" t="s">
        <v>10</v>
      </c>
      <c r="ER205" s="17">
        <v>42705</v>
      </c>
      <c r="ES205" s="3">
        <v>57</v>
      </c>
      <c r="ET205" s="3">
        <v>92.781000000000006</v>
      </c>
      <c r="EV205" s="3" t="s">
        <v>11</v>
      </c>
      <c r="EW205" s="17">
        <v>42826</v>
      </c>
      <c r="EX205" s="3">
        <v>20</v>
      </c>
      <c r="EY205" s="3">
        <v>47.07</v>
      </c>
      <c r="FA205" s="3" t="s">
        <v>12</v>
      </c>
      <c r="FB205" s="17">
        <v>42705</v>
      </c>
      <c r="FC205" s="3">
        <v>90.9</v>
      </c>
      <c r="FD205" s="3">
        <v>113.54900000000001</v>
      </c>
      <c r="FF205" s="3" t="s">
        <v>22</v>
      </c>
      <c r="FG205" s="17">
        <v>42705</v>
      </c>
      <c r="FH205" s="3">
        <v>121</v>
      </c>
      <c r="FI205" s="3">
        <v>143.631</v>
      </c>
    </row>
    <row r="206" spans="1:165" x14ac:dyDescent="0.3">
      <c r="A206" s="3">
        <v>30093</v>
      </c>
      <c r="B206" s="17">
        <v>42826</v>
      </c>
      <c r="C206" s="3">
        <v>82.54</v>
      </c>
      <c r="D206" s="3">
        <v>76.771000000000001</v>
      </c>
      <c r="F206" s="3">
        <v>30105</v>
      </c>
      <c r="G206" s="17">
        <v>43647</v>
      </c>
      <c r="H206" s="3">
        <v>0</v>
      </c>
      <c r="I206" s="3">
        <v>6.3579999999999997</v>
      </c>
      <c r="K206" s="3">
        <v>30164</v>
      </c>
      <c r="L206" s="17">
        <v>44197</v>
      </c>
      <c r="M206" s="3">
        <v>202.95</v>
      </c>
      <c r="N206" s="3">
        <v>241.55699999999999</v>
      </c>
      <c r="P206" s="21">
        <v>30619</v>
      </c>
      <c r="Q206" s="17">
        <v>44317</v>
      </c>
      <c r="R206" s="3">
        <v>13.46</v>
      </c>
      <c r="S206" s="3">
        <v>7.101</v>
      </c>
      <c r="T206" s="3">
        <v>7.5579999999999998</v>
      </c>
      <c r="AA206" s="3" t="s">
        <v>23</v>
      </c>
      <c r="AB206" s="17">
        <v>42767</v>
      </c>
      <c r="AC206" s="3">
        <v>221</v>
      </c>
      <c r="AD206" s="3">
        <v>167.678</v>
      </c>
      <c r="AF206" s="3" t="s">
        <v>24</v>
      </c>
      <c r="AG206" s="17">
        <v>42736</v>
      </c>
      <c r="AH206" s="3">
        <v>177.5</v>
      </c>
      <c r="AI206" s="3">
        <v>251.99299999999999</v>
      </c>
      <c r="AK206" s="3" t="s">
        <v>25</v>
      </c>
      <c r="AL206" s="17">
        <v>42917</v>
      </c>
      <c r="AM206" s="3">
        <v>0</v>
      </c>
      <c r="AN206" s="3">
        <v>0</v>
      </c>
      <c r="AP206" s="3" t="s">
        <v>26</v>
      </c>
      <c r="AQ206" s="17">
        <v>42736</v>
      </c>
      <c r="AR206" s="3">
        <v>172.4</v>
      </c>
      <c r="AS206" s="3">
        <v>282.88299999999998</v>
      </c>
      <c r="AU206" s="3" t="s">
        <v>13</v>
      </c>
      <c r="AV206" s="17">
        <v>44044</v>
      </c>
      <c r="AW206" s="3">
        <v>0</v>
      </c>
      <c r="AX206" s="3">
        <v>0</v>
      </c>
      <c r="AZ206" s="3" t="s">
        <v>27</v>
      </c>
      <c r="BA206" s="17">
        <v>42917</v>
      </c>
      <c r="BB206" s="3">
        <v>2.6</v>
      </c>
      <c r="BC206" s="3">
        <v>0</v>
      </c>
      <c r="BE206" s="3" t="s">
        <v>28</v>
      </c>
      <c r="BF206" s="17">
        <v>42736</v>
      </c>
      <c r="BG206" s="3">
        <v>306</v>
      </c>
      <c r="BH206" s="3">
        <v>199.423</v>
      </c>
      <c r="BJ206" s="3" t="s">
        <v>29</v>
      </c>
      <c r="BK206" s="17">
        <v>42736</v>
      </c>
      <c r="BL206" s="3">
        <v>267</v>
      </c>
      <c r="BM206" s="3">
        <v>218.99199999999999</v>
      </c>
      <c r="BO206" s="3" t="s">
        <v>30</v>
      </c>
      <c r="BP206" s="17">
        <v>42736</v>
      </c>
      <c r="BQ206" s="3">
        <v>247.5</v>
      </c>
      <c r="BR206" s="3">
        <v>218.99199999999999</v>
      </c>
      <c r="BT206" s="3" t="s">
        <v>31</v>
      </c>
      <c r="BU206" s="17">
        <v>42736</v>
      </c>
      <c r="BV206" s="3">
        <v>216.5</v>
      </c>
      <c r="BW206" s="3">
        <v>261.10199999999998</v>
      </c>
      <c r="BY206" s="3" t="s">
        <v>32</v>
      </c>
      <c r="BZ206" s="17">
        <v>42736</v>
      </c>
      <c r="CA206" s="3">
        <v>211</v>
      </c>
      <c r="CB206" s="3">
        <v>208.55199999999999</v>
      </c>
      <c r="CD206" s="3" t="s">
        <v>14</v>
      </c>
      <c r="CE206" s="17">
        <v>43466</v>
      </c>
      <c r="CF206" s="3">
        <v>1.8</v>
      </c>
      <c r="CG206" s="3">
        <v>152.55000000000001</v>
      </c>
      <c r="CI206" s="3" t="s">
        <v>15</v>
      </c>
      <c r="CJ206" s="17">
        <v>42948</v>
      </c>
      <c r="CK206" s="3">
        <v>0</v>
      </c>
      <c r="CL206" s="3">
        <v>0</v>
      </c>
      <c r="CN206" s="3" t="s">
        <v>16</v>
      </c>
      <c r="CO206" s="17">
        <v>44228</v>
      </c>
      <c r="CP206" s="3">
        <v>72.599999999999994</v>
      </c>
      <c r="CQ206" s="3">
        <v>126.54600000000001</v>
      </c>
      <c r="DC206" s="3" t="s">
        <v>19</v>
      </c>
      <c r="DD206" s="17">
        <v>42767</v>
      </c>
      <c r="DE206" s="3">
        <v>159.5</v>
      </c>
      <c r="DF206" s="3">
        <v>132.10400000000001</v>
      </c>
      <c r="DH206" s="3" t="s">
        <v>20</v>
      </c>
      <c r="DI206" s="17">
        <v>44440</v>
      </c>
      <c r="DJ206" s="3">
        <v>44.2</v>
      </c>
      <c r="DK206" s="3">
        <v>49.656999999999996</v>
      </c>
      <c r="DM206" s="3" t="s">
        <v>21</v>
      </c>
      <c r="DN206" s="17">
        <v>43983</v>
      </c>
      <c r="DO206" s="3">
        <v>0</v>
      </c>
      <c r="DP206" s="3">
        <v>6.0529999999999999</v>
      </c>
      <c r="DR206" s="3" t="s">
        <v>33</v>
      </c>
      <c r="DS206" s="17">
        <v>42826</v>
      </c>
      <c r="DT206" s="3">
        <v>23.1</v>
      </c>
      <c r="DU206" s="3">
        <v>47.649000000000001</v>
      </c>
      <c r="DW206" s="3" t="s">
        <v>34</v>
      </c>
      <c r="DX206" s="17">
        <v>42887</v>
      </c>
      <c r="DY206" s="3">
        <v>0</v>
      </c>
      <c r="DZ206" s="3">
        <v>0</v>
      </c>
      <c r="EB206" s="3" t="s">
        <v>35</v>
      </c>
      <c r="EC206" s="17">
        <v>42917</v>
      </c>
      <c r="ED206" s="3">
        <v>0</v>
      </c>
      <c r="EE206" s="3">
        <v>0</v>
      </c>
      <c r="EG206" s="3" t="s">
        <v>8</v>
      </c>
      <c r="EH206" s="17">
        <v>43556</v>
      </c>
      <c r="EI206" s="3">
        <v>102.4</v>
      </c>
      <c r="EJ206" s="3">
        <v>96.751999999999995</v>
      </c>
      <c r="EL206" s="3" t="s">
        <v>9</v>
      </c>
      <c r="EM206" s="17">
        <v>43556</v>
      </c>
      <c r="EN206" s="3">
        <v>45.2</v>
      </c>
      <c r="EO206" s="3">
        <v>85.244</v>
      </c>
      <c r="EQ206" s="3" t="s">
        <v>10</v>
      </c>
      <c r="ER206" s="17">
        <v>42736</v>
      </c>
      <c r="ES206" s="3">
        <v>350.5</v>
      </c>
      <c r="ET206" s="3">
        <v>226.72399999999999</v>
      </c>
      <c r="EV206" s="3" t="s">
        <v>11</v>
      </c>
      <c r="EW206" s="17">
        <v>42856</v>
      </c>
      <c r="EX206" s="3">
        <v>21.8</v>
      </c>
      <c r="EY206" s="3">
        <v>0</v>
      </c>
      <c r="FA206" s="3" t="s">
        <v>12</v>
      </c>
      <c r="FB206" s="17">
        <v>42736</v>
      </c>
      <c r="FC206" s="3">
        <v>217.9</v>
      </c>
      <c r="FD206" s="3">
        <v>239.63200000000001</v>
      </c>
      <c r="FF206" s="3" t="s">
        <v>22</v>
      </c>
      <c r="FG206" s="17">
        <v>42736</v>
      </c>
      <c r="FH206" s="3">
        <v>290.8</v>
      </c>
      <c r="FI206" s="3">
        <v>179.15100000000001</v>
      </c>
    </row>
    <row r="207" spans="1:165" x14ac:dyDescent="0.3">
      <c r="A207" s="3">
        <v>30093</v>
      </c>
      <c r="B207" s="17">
        <v>42856</v>
      </c>
      <c r="C207" s="3">
        <v>31.5</v>
      </c>
      <c r="D207" s="3">
        <v>16.256</v>
      </c>
      <c r="F207" s="3">
        <v>30105</v>
      </c>
      <c r="G207" s="17">
        <v>43678</v>
      </c>
      <c r="H207" s="3">
        <v>0</v>
      </c>
      <c r="I207" s="3">
        <v>5.2240000000000002</v>
      </c>
      <c r="K207" s="3">
        <v>30164</v>
      </c>
      <c r="L207" s="17">
        <v>44228</v>
      </c>
      <c r="M207" s="3">
        <v>71.88</v>
      </c>
      <c r="N207" s="3">
        <v>126.54600000000001</v>
      </c>
      <c r="P207" s="21">
        <v>30619</v>
      </c>
      <c r="Q207" s="17">
        <v>44348</v>
      </c>
      <c r="R207" s="3">
        <v>0.76</v>
      </c>
      <c r="S207" s="3">
        <v>5.3559999999999999</v>
      </c>
      <c r="T207" s="3">
        <v>5.8390000000000004</v>
      </c>
      <c r="AA207" s="3" t="s">
        <v>23</v>
      </c>
      <c r="AB207" s="17">
        <v>42795</v>
      </c>
      <c r="AC207" s="3">
        <v>0</v>
      </c>
      <c r="AD207" s="3">
        <v>50.930999999999997</v>
      </c>
      <c r="AF207" s="3" t="s">
        <v>24</v>
      </c>
      <c r="AG207" s="17">
        <v>42767</v>
      </c>
      <c r="AH207" s="3">
        <v>187.6</v>
      </c>
      <c r="AI207" s="3">
        <v>180.16200000000001</v>
      </c>
      <c r="AK207" s="3" t="s">
        <v>25</v>
      </c>
      <c r="AL207" s="17">
        <v>42948</v>
      </c>
      <c r="AM207" s="3">
        <v>0</v>
      </c>
      <c r="AN207" s="3">
        <v>0</v>
      </c>
      <c r="AP207" s="3" t="s">
        <v>26</v>
      </c>
      <c r="AQ207" s="17">
        <v>42767</v>
      </c>
      <c r="AR207" s="3">
        <v>214.1</v>
      </c>
      <c r="AS207" s="3">
        <v>193.75700000000001</v>
      </c>
      <c r="AU207" s="3" t="s">
        <v>13</v>
      </c>
      <c r="AV207" s="17">
        <v>44075</v>
      </c>
      <c r="AW207" s="3">
        <v>0.6</v>
      </c>
      <c r="AX207" s="3">
        <v>6.8730000000000002</v>
      </c>
      <c r="AZ207" s="3" t="s">
        <v>27</v>
      </c>
      <c r="BA207" s="17">
        <v>42948</v>
      </c>
      <c r="BB207" s="3">
        <v>0.2</v>
      </c>
      <c r="BC207" s="3">
        <v>0</v>
      </c>
      <c r="BE207" s="3" t="s">
        <v>28</v>
      </c>
      <c r="BF207" s="17">
        <v>42767</v>
      </c>
      <c r="BG207" s="3">
        <v>165.5</v>
      </c>
      <c r="BH207" s="3">
        <v>138.17599999999999</v>
      </c>
      <c r="BJ207" s="3" t="s">
        <v>29</v>
      </c>
      <c r="BK207" s="17">
        <v>42767</v>
      </c>
      <c r="BL207" s="3">
        <v>181.5</v>
      </c>
      <c r="BM207" s="3">
        <v>199.078</v>
      </c>
      <c r="BO207" s="3" t="s">
        <v>30</v>
      </c>
      <c r="BP207" s="17">
        <v>42767</v>
      </c>
      <c r="BQ207" s="3">
        <v>173.5</v>
      </c>
      <c r="BR207" s="3">
        <v>199.078</v>
      </c>
      <c r="BT207" s="3" t="s">
        <v>31</v>
      </c>
      <c r="BU207" s="17">
        <v>42767</v>
      </c>
      <c r="BV207" s="3">
        <v>122.5</v>
      </c>
      <c r="BW207" s="3">
        <v>161.68100000000001</v>
      </c>
      <c r="BY207" s="3" t="s">
        <v>32</v>
      </c>
      <c r="BZ207" s="17">
        <v>42767</v>
      </c>
      <c r="CA207" s="3">
        <v>148</v>
      </c>
      <c r="CB207" s="3">
        <v>144.84399999999999</v>
      </c>
      <c r="CD207" s="3" t="s">
        <v>14</v>
      </c>
      <c r="CE207" s="17">
        <v>43497</v>
      </c>
      <c r="CF207" s="3">
        <v>17</v>
      </c>
      <c r="CG207" s="3">
        <v>101.962</v>
      </c>
      <c r="CI207" s="3" t="s">
        <v>15</v>
      </c>
      <c r="CJ207" s="17">
        <v>42979</v>
      </c>
      <c r="CK207" s="3">
        <v>28.4</v>
      </c>
      <c r="CL207" s="3">
        <v>11.337</v>
      </c>
      <c r="CN207" s="3" t="s">
        <v>16</v>
      </c>
      <c r="CO207" s="17">
        <v>44256</v>
      </c>
      <c r="CP207" s="3">
        <v>8.1999999999999993</v>
      </c>
      <c r="CQ207" s="3">
        <v>85.909000000000006</v>
      </c>
      <c r="DC207" s="3" t="s">
        <v>19</v>
      </c>
      <c r="DD207" s="17">
        <v>42795</v>
      </c>
      <c r="DE207" s="3">
        <v>10</v>
      </c>
      <c r="DF207" s="3">
        <v>54.216999999999999</v>
      </c>
      <c r="DH207" s="3" t="s">
        <v>20</v>
      </c>
      <c r="DI207" s="17">
        <v>44470</v>
      </c>
      <c r="DJ207" s="3">
        <v>59</v>
      </c>
      <c r="DK207" s="3">
        <v>61.247999999999998</v>
      </c>
      <c r="DM207" s="3" t="s">
        <v>21</v>
      </c>
      <c r="DN207" s="17">
        <v>44013</v>
      </c>
      <c r="DO207" s="3">
        <v>0</v>
      </c>
      <c r="DP207" s="3">
        <v>1.8680000000000001</v>
      </c>
      <c r="DR207" s="3" t="s">
        <v>33</v>
      </c>
      <c r="DS207" s="17">
        <v>42856</v>
      </c>
      <c r="DT207" s="3">
        <v>20.7</v>
      </c>
      <c r="DU207" s="3">
        <v>6.7460000000000004</v>
      </c>
      <c r="DW207" s="3" t="s">
        <v>34</v>
      </c>
      <c r="DX207" s="17">
        <v>42917</v>
      </c>
      <c r="DY207" s="3">
        <v>3.8</v>
      </c>
      <c r="DZ207" s="3">
        <v>0</v>
      </c>
      <c r="EB207" s="3" t="s">
        <v>35</v>
      </c>
      <c r="EC207" s="17">
        <v>42948</v>
      </c>
      <c r="ED207" s="3">
        <v>0</v>
      </c>
      <c r="EE207" s="3">
        <v>0</v>
      </c>
      <c r="EG207" s="3" t="s">
        <v>8</v>
      </c>
      <c r="EH207" s="17">
        <v>43586</v>
      </c>
      <c r="EI207" s="3">
        <v>4</v>
      </c>
      <c r="EJ207" s="3">
        <v>0</v>
      </c>
      <c r="EL207" s="3" t="s">
        <v>9</v>
      </c>
      <c r="EM207" s="17">
        <v>43586</v>
      </c>
      <c r="EN207" s="3">
        <v>0.8</v>
      </c>
      <c r="EO207" s="3">
        <v>3.4630000000000001</v>
      </c>
      <c r="EQ207" s="3" t="s">
        <v>10</v>
      </c>
      <c r="ER207" s="17">
        <v>42767</v>
      </c>
      <c r="ES207" s="3">
        <v>66.2</v>
      </c>
      <c r="ET207" s="3">
        <v>193.941</v>
      </c>
      <c r="EV207" s="3" t="s">
        <v>11</v>
      </c>
      <c r="EW207" s="17">
        <v>42887</v>
      </c>
      <c r="EX207" s="3">
        <v>0</v>
      </c>
      <c r="EY207" s="3">
        <v>0</v>
      </c>
      <c r="FA207" s="3" t="s">
        <v>12</v>
      </c>
      <c r="FB207" s="17">
        <v>42767</v>
      </c>
      <c r="FC207" s="3">
        <v>131</v>
      </c>
      <c r="FD207" s="3">
        <v>162.28100000000001</v>
      </c>
      <c r="FF207" s="3" t="s">
        <v>22</v>
      </c>
      <c r="FG207" s="17">
        <v>42767</v>
      </c>
      <c r="FH207" s="3">
        <v>69</v>
      </c>
      <c r="FI207" s="3">
        <v>136.261</v>
      </c>
    </row>
    <row r="208" spans="1:165" x14ac:dyDescent="0.3">
      <c r="A208" s="3">
        <v>30093</v>
      </c>
      <c r="B208" s="17">
        <v>42887</v>
      </c>
      <c r="C208" s="3">
        <v>0</v>
      </c>
      <c r="D208" s="3">
        <v>0</v>
      </c>
      <c r="F208" s="3">
        <v>30105</v>
      </c>
      <c r="G208" s="17">
        <v>43709</v>
      </c>
      <c r="H208" s="3">
        <v>0</v>
      </c>
      <c r="I208" s="3">
        <v>5.5819999999999999</v>
      </c>
      <c r="K208" s="3">
        <v>30164</v>
      </c>
      <c r="L208" s="17">
        <v>44256</v>
      </c>
      <c r="M208" s="3">
        <v>103.12</v>
      </c>
      <c r="N208" s="3">
        <v>85.909000000000006</v>
      </c>
      <c r="P208" s="21">
        <v>30619</v>
      </c>
      <c r="Q208" s="17">
        <v>44378</v>
      </c>
      <c r="R208" s="3">
        <v>0</v>
      </c>
      <c r="S208" s="3">
        <v>0</v>
      </c>
      <c r="T208" s="3">
        <v>0</v>
      </c>
      <c r="AA208" s="3" t="s">
        <v>23</v>
      </c>
      <c r="AB208" s="17">
        <v>42826</v>
      </c>
      <c r="AC208" s="3">
        <v>17</v>
      </c>
      <c r="AD208" s="3">
        <v>48.932000000000002</v>
      </c>
      <c r="AF208" s="3" t="s">
        <v>24</v>
      </c>
      <c r="AG208" s="17">
        <v>42795</v>
      </c>
      <c r="AH208" s="3">
        <v>12</v>
      </c>
      <c r="AI208" s="3">
        <v>48.77</v>
      </c>
      <c r="AK208" s="3" t="s">
        <v>25</v>
      </c>
      <c r="AL208" s="17">
        <v>42979</v>
      </c>
      <c r="AM208" s="3">
        <v>2.6</v>
      </c>
      <c r="AN208" s="3">
        <v>10.952</v>
      </c>
      <c r="AP208" s="3" t="s">
        <v>26</v>
      </c>
      <c r="AQ208" s="17">
        <v>42795</v>
      </c>
      <c r="AR208" s="3">
        <v>20.5</v>
      </c>
      <c r="AS208" s="3">
        <v>62.014000000000003</v>
      </c>
      <c r="AU208" s="3" t="s">
        <v>13</v>
      </c>
      <c r="AV208" s="17">
        <v>44105</v>
      </c>
      <c r="AW208" s="3">
        <v>1.6</v>
      </c>
      <c r="AX208" s="3">
        <v>78.200999999999993</v>
      </c>
      <c r="AZ208" s="3" t="s">
        <v>27</v>
      </c>
      <c r="BA208" s="17">
        <v>42979</v>
      </c>
      <c r="BB208" s="3">
        <v>1.6</v>
      </c>
      <c r="BC208" s="3">
        <v>10.452</v>
      </c>
      <c r="BE208" s="3" t="s">
        <v>28</v>
      </c>
      <c r="BF208" s="17">
        <v>42795</v>
      </c>
      <c r="BG208" s="3">
        <v>0</v>
      </c>
      <c r="BH208" s="3">
        <v>34.707000000000001</v>
      </c>
      <c r="BJ208" s="3" t="s">
        <v>29</v>
      </c>
      <c r="BK208" s="17">
        <v>42795</v>
      </c>
      <c r="BL208" s="3">
        <v>0</v>
      </c>
      <c r="BM208" s="3">
        <v>36.749000000000002</v>
      </c>
      <c r="BO208" s="3" t="s">
        <v>30</v>
      </c>
      <c r="BP208" s="17">
        <v>42795</v>
      </c>
      <c r="BQ208" s="3">
        <v>0</v>
      </c>
      <c r="BR208" s="3">
        <v>36.749000000000002</v>
      </c>
      <c r="BT208" s="3" t="s">
        <v>31</v>
      </c>
      <c r="BU208" s="17">
        <v>42795</v>
      </c>
      <c r="BV208" s="3">
        <v>0</v>
      </c>
      <c r="BW208" s="3">
        <v>45.926000000000002</v>
      </c>
      <c r="BY208" s="3" t="s">
        <v>32</v>
      </c>
      <c r="BZ208" s="17">
        <v>42795</v>
      </c>
      <c r="CA208" s="3">
        <v>0</v>
      </c>
      <c r="CB208" s="3">
        <v>39.204000000000001</v>
      </c>
      <c r="CD208" s="3" t="s">
        <v>14</v>
      </c>
      <c r="CE208" s="17">
        <v>43739</v>
      </c>
      <c r="CF208" s="3">
        <v>6.6</v>
      </c>
      <c r="CG208" s="3">
        <v>9.8490000000000002</v>
      </c>
      <c r="CI208" s="3" t="s">
        <v>15</v>
      </c>
      <c r="CJ208" s="17">
        <v>43009</v>
      </c>
      <c r="CK208" s="3">
        <v>69.8</v>
      </c>
      <c r="CL208" s="3">
        <v>79.326999999999998</v>
      </c>
      <c r="CN208" s="3" t="s">
        <v>16</v>
      </c>
      <c r="CO208" s="17">
        <v>44287</v>
      </c>
      <c r="CP208" s="3">
        <v>0.6</v>
      </c>
      <c r="CQ208" s="3">
        <v>38.908000000000001</v>
      </c>
      <c r="DC208" s="3" t="s">
        <v>19</v>
      </c>
      <c r="DD208" s="17">
        <v>42826</v>
      </c>
      <c r="DE208" s="3">
        <v>110.9</v>
      </c>
      <c r="DF208" s="3">
        <v>82.653999999999996</v>
      </c>
      <c r="DH208" s="3" t="s">
        <v>20</v>
      </c>
      <c r="DI208" s="17">
        <v>44501</v>
      </c>
      <c r="DJ208" s="3">
        <v>123.4</v>
      </c>
      <c r="DK208" s="3">
        <v>130.054</v>
      </c>
      <c r="DM208" s="3" t="s">
        <v>21</v>
      </c>
      <c r="DN208" s="17">
        <v>44044</v>
      </c>
      <c r="DO208" s="3">
        <v>0</v>
      </c>
      <c r="DP208" s="3">
        <v>0</v>
      </c>
      <c r="DR208" s="3" t="s">
        <v>33</v>
      </c>
      <c r="DS208" s="17">
        <v>42887</v>
      </c>
      <c r="DT208" s="3">
        <v>0</v>
      </c>
      <c r="DU208" s="3">
        <v>0</v>
      </c>
      <c r="DW208" s="3" t="s">
        <v>34</v>
      </c>
      <c r="DX208" s="17">
        <v>42948</v>
      </c>
      <c r="DY208" s="3">
        <v>0</v>
      </c>
      <c r="DZ208" s="3">
        <v>0</v>
      </c>
      <c r="EB208" s="3" t="s">
        <v>35</v>
      </c>
      <c r="EC208" s="17">
        <v>42979</v>
      </c>
      <c r="ED208" s="3">
        <v>8</v>
      </c>
      <c r="EE208" s="3">
        <v>5.84</v>
      </c>
      <c r="EG208" s="3" t="s">
        <v>8</v>
      </c>
      <c r="EH208" s="17">
        <v>43617</v>
      </c>
      <c r="EI208" s="3">
        <v>0</v>
      </c>
      <c r="EJ208" s="3">
        <v>1.014</v>
      </c>
      <c r="EL208" s="3" t="s">
        <v>9</v>
      </c>
      <c r="EM208" s="17">
        <v>43617</v>
      </c>
      <c r="EN208" s="3">
        <v>0</v>
      </c>
      <c r="EO208" s="3">
        <v>1.498</v>
      </c>
      <c r="EQ208" s="3" t="s">
        <v>10</v>
      </c>
      <c r="ER208" s="17">
        <v>42795</v>
      </c>
      <c r="ES208" s="3">
        <v>8.5</v>
      </c>
      <c r="ET208" s="3">
        <v>50.594999999999999</v>
      </c>
      <c r="EV208" s="3" t="s">
        <v>11</v>
      </c>
      <c r="EW208" s="17">
        <v>42917</v>
      </c>
      <c r="EX208" s="3">
        <v>4.8</v>
      </c>
      <c r="EY208" s="3">
        <v>0</v>
      </c>
      <c r="FA208" s="3" t="s">
        <v>12</v>
      </c>
      <c r="FB208" s="17">
        <v>42795</v>
      </c>
      <c r="FC208" s="3">
        <v>76</v>
      </c>
      <c r="FD208" s="3">
        <v>39.692999999999998</v>
      </c>
      <c r="FF208" s="3" t="s">
        <v>22</v>
      </c>
      <c r="FG208" s="17">
        <v>42795</v>
      </c>
      <c r="FH208" s="3">
        <v>24.6</v>
      </c>
      <c r="FI208" s="3">
        <v>32.314</v>
      </c>
    </row>
    <row r="209" spans="1:165" x14ac:dyDescent="0.3">
      <c r="A209" s="3">
        <v>30093</v>
      </c>
      <c r="B209" s="17">
        <v>42917</v>
      </c>
      <c r="C209" s="3">
        <v>0</v>
      </c>
      <c r="D209" s="3">
        <v>0</v>
      </c>
      <c r="F209" s="3">
        <v>30105</v>
      </c>
      <c r="G209" s="17">
        <v>43770</v>
      </c>
      <c r="H209" s="3">
        <v>0.51</v>
      </c>
      <c r="I209" s="3">
        <v>138.86699999999999</v>
      </c>
      <c r="K209" s="3">
        <v>30164</v>
      </c>
      <c r="L209" s="17">
        <v>44287</v>
      </c>
      <c r="M209" s="3">
        <v>37.590000000000003</v>
      </c>
      <c r="N209" s="3">
        <v>38.908000000000001</v>
      </c>
      <c r="P209" s="21">
        <v>30619</v>
      </c>
      <c r="Q209" s="17">
        <v>44409</v>
      </c>
      <c r="R209" s="3">
        <v>0</v>
      </c>
      <c r="S209" s="3">
        <v>5.84</v>
      </c>
      <c r="T209" s="3">
        <v>5.9980000000000002</v>
      </c>
      <c r="AA209" s="3" t="s">
        <v>23</v>
      </c>
      <c r="AB209" s="17">
        <v>42856</v>
      </c>
      <c r="AC209" s="3">
        <v>0</v>
      </c>
      <c r="AD209" s="3">
        <v>5.71</v>
      </c>
      <c r="AF209" s="3" t="s">
        <v>24</v>
      </c>
      <c r="AG209" s="17">
        <v>42826</v>
      </c>
      <c r="AH209" s="3">
        <v>0</v>
      </c>
      <c r="AI209" s="3">
        <v>44.216000000000001</v>
      </c>
      <c r="AK209" s="3" t="s">
        <v>25</v>
      </c>
      <c r="AL209" s="17">
        <v>43009</v>
      </c>
      <c r="AM209" s="3">
        <v>49.2</v>
      </c>
      <c r="AN209" s="3">
        <v>58.582999999999998</v>
      </c>
      <c r="AP209" s="3" t="s">
        <v>26</v>
      </c>
      <c r="AQ209" s="17">
        <v>42826</v>
      </c>
      <c r="AR209" s="3">
        <v>41.9</v>
      </c>
      <c r="AS209" s="3">
        <v>42.515999999999998</v>
      </c>
      <c r="AU209" s="3" t="s">
        <v>13</v>
      </c>
      <c r="AV209" s="17">
        <v>44136</v>
      </c>
      <c r="AW209" s="3">
        <v>23.2</v>
      </c>
      <c r="AX209" s="3">
        <v>189.62299999999999</v>
      </c>
      <c r="AZ209" s="3" t="s">
        <v>27</v>
      </c>
      <c r="BA209" s="17">
        <v>43009</v>
      </c>
      <c r="BB209" s="3">
        <v>45.8</v>
      </c>
      <c r="BC209" s="3">
        <v>71.652000000000001</v>
      </c>
      <c r="BE209" s="3" t="s">
        <v>28</v>
      </c>
      <c r="BF209" s="17">
        <v>42826</v>
      </c>
      <c r="BG209" s="3">
        <v>43</v>
      </c>
      <c r="BH209" s="3">
        <v>49.484000000000002</v>
      </c>
      <c r="BJ209" s="3" t="s">
        <v>29</v>
      </c>
      <c r="BK209" s="17">
        <v>42826</v>
      </c>
      <c r="BL209" s="3">
        <v>72</v>
      </c>
      <c r="BM209" s="3">
        <v>55.935000000000002</v>
      </c>
      <c r="BO209" s="3" t="s">
        <v>30</v>
      </c>
      <c r="BP209" s="17">
        <v>42826</v>
      </c>
      <c r="BQ209" s="3">
        <v>63</v>
      </c>
      <c r="BR209" s="3">
        <v>55.935000000000002</v>
      </c>
      <c r="BT209" s="3" t="s">
        <v>31</v>
      </c>
      <c r="BU209" s="17">
        <v>42826</v>
      </c>
      <c r="BV209" s="3">
        <v>70</v>
      </c>
      <c r="BW209" s="3">
        <v>65.331000000000003</v>
      </c>
      <c r="BY209" s="3" t="s">
        <v>32</v>
      </c>
      <c r="BZ209" s="17">
        <v>42826</v>
      </c>
      <c r="CA209" s="3">
        <v>87</v>
      </c>
      <c r="CB209" s="3">
        <v>55.268000000000001</v>
      </c>
      <c r="CD209" s="3" t="s">
        <v>14</v>
      </c>
      <c r="CE209" s="17">
        <v>43770</v>
      </c>
      <c r="CF209" s="3">
        <v>229.8</v>
      </c>
      <c r="CG209" s="3">
        <v>107.042</v>
      </c>
      <c r="CI209" s="3" t="s">
        <v>15</v>
      </c>
      <c r="CJ209" s="17">
        <v>43040</v>
      </c>
      <c r="CK209" s="3">
        <v>56.6</v>
      </c>
      <c r="CL209" s="3">
        <v>67.343000000000004</v>
      </c>
      <c r="CN209" s="3" t="s">
        <v>16</v>
      </c>
      <c r="CO209" s="17">
        <v>44348</v>
      </c>
      <c r="CP209" s="3">
        <v>0</v>
      </c>
      <c r="CQ209" s="3">
        <v>0</v>
      </c>
      <c r="DC209" s="3" t="s">
        <v>19</v>
      </c>
      <c r="DD209" s="17">
        <v>42856</v>
      </c>
      <c r="DE209" s="3">
        <v>27.4</v>
      </c>
      <c r="DF209" s="3">
        <v>16.279</v>
      </c>
      <c r="DH209" s="3" t="s">
        <v>20</v>
      </c>
      <c r="DI209" s="17">
        <v>44531</v>
      </c>
      <c r="DJ209" s="3">
        <v>74.2</v>
      </c>
      <c r="DK209" s="3">
        <v>169.84399999999999</v>
      </c>
      <c r="DM209" s="3" t="s">
        <v>21</v>
      </c>
      <c r="DN209" s="17">
        <v>44075</v>
      </c>
      <c r="DO209" s="3">
        <v>6.8</v>
      </c>
      <c r="DP209" s="3">
        <v>7.335</v>
      </c>
      <c r="DR209" s="3" t="s">
        <v>33</v>
      </c>
      <c r="DS209" s="17">
        <v>42917</v>
      </c>
      <c r="DT209" s="3">
        <v>0.1</v>
      </c>
      <c r="DU209" s="3">
        <v>0</v>
      </c>
      <c r="DW209" s="3" t="s">
        <v>34</v>
      </c>
      <c r="DX209" s="17">
        <v>42979</v>
      </c>
      <c r="DY209" s="3">
        <v>1.4</v>
      </c>
      <c r="DZ209" s="3">
        <v>7.2030000000000003</v>
      </c>
      <c r="EB209" s="3" t="s">
        <v>35</v>
      </c>
      <c r="EC209" s="17">
        <v>43009</v>
      </c>
      <c r="ED209" s="3">
        <v>62</v>
      </c>
      <c r="EE209" s="3">
        <v>52.41</v>
      </c>
      <c r="EG209" s="3" t="s">
        <v>8</v>
      </c>
      <c r="EH209" s="17">
        <v>43647</v>
      </c>
      <c r="EI209" s="3">
        <v>0</v>
      </c>
      <c r="EJ209" s="3">
        <v>0</v>
      </c>
      <c r="EL209" s="3" t="s">
        <v>9</v>
      </c>
      <c r="EM209" s="17">
        <v>43647</v>
      </c>
      <c r="EN209" s="3">
        <v>0</v>
      </c>
      <c r="EO209" s="3">
        <v>0</v>
      </c>
      <c r="EQ209" s="3" t="s">
        <v>10</v>
      </c>
      <c r="ER209" s="17">
        <v>42826</v>
      </c>
      <c r="ES209" s="3">
        <v>20</v>
      </c>
      <c r="ET209" s="3">
        <v>51.003</v>
      </c>
      <c r="EV209" s="3" t="s">
        <v>11</v>
      </c>
      <c r="EW209" s="17">
        <v>42948</v>
      </c>
      <c r="EX209" s="3">
        <v>0</v>
      </c>
      <c r="EY209" s="3">
        <v>0</v>
      </c>
      <c r="FA209" s="3" t="s">
        <v>12</v>
      </c>
      <c r="FB209" s="17">
        <v>42826</v>
      </c>
      <c r="FC209" s="3">
        <v>120</v>
      </c>
      <c r="FD209" s="3">
        <v>53.439</v>
      </c>
      <c r="FF209" s="3" t="s">
        <v>22</v>
      </c>
      <c r="FG209" s="17">
        <v>42826</v>
      </c>
      <c r="FH209" s="3">
        <v>72.400000000000006</v>
      </c>
      <c r="FI209" s="3">
        <v>40.978999999999999</v>
      </c>
    </row>
    <row r="210" spans="1:165" x14ac:dyDescent="0.3">
      <c r="A210" s="3">
        <v>30093</v>
      </c>
      <c r="B210" s="17">
        <v>42948</v>
      </c>
      <c r="C210" s="3">
        <v>0</v>
      </c>
      <c r="D210" s="3">
        <v>0</v>
      </c>
      <c r="F210" s="3">
        <v>30105</v>
      </c>
      <c r="G210" s="17">
        <v>43800</v>
      </c>
      <c r="H210" s="3">
        <v>311.14999999999998</v>
      </c>
      <c r="I210" s="3">
        <v>108.399</v>
      </c>
      <c r="K210" s="3">
        <v>30164</v>
      </c>
      <c r="L210" s="17">
        <v>44317</v>
      </c>
      <c r="M210" s="3">
        <v>0.51</v>
      </c>
      <c r="N210" s="3">
        <v>7.109</v>
      </c>
      <c r="P210" s="21">
        <v>30619</v>
      </c>
      <c r="Q210" s="17">
        <v>44440</v>
      </c>
      <c r="R210" s="3">
        <v>39.880000000000003</v>
      </c>
      <c r="S210" s="3">
        <v>63.555</v>
      </c>
      <c r="T210" s="3">
        <v>68.548000000000002</v>
      </c>
      <c r="AA210" s="3" t="s">
        <v>23</v>
      </c>
      <c r="AB210" s="17">
        <v>42887</v>
      </c>
      <c r="AC210" s="3">
        <v>0</v>
      </c>
      <c r="AD210" s="3">
        <v>0</v>
      </c>
      <c r="AF210" s="3" t="s">
        <v>24</v>
      </c>
      <c r="AG210" s="17">
        <v>42856</v>
      </c>
      <c r="AH210" s="3">
        <v>0</v>
      </c>
      <c r="AI210" s="3">
        <v>5.8570000000000002</v>
      </c>
      <c r="AK210" s="3" t="s">
        <v>25</v>
      </c>
      <c r="AL210" s="17">
        <v>43040</v>
      </c>
      <c r="AM210" s="3">
        <v>22.4</v>
      </c>
      <c r="AN210" s="3">
        <v>52.095999999999997</v>
      </c>
      <c r="AP210" s="3" t="s">
        <v>26</v>
      </c>
      <c r="AQ210" s="17">
        <v>42856</v>
      </c>
      <c r="AR210" s="3">
        <v>15.2</v>
      </c>
      <c r="AS210" s="3">
        <v>10.917</v>
      </c>
      <c r="AU210" s="3" t="s">
        <v>13</v>
      </c>
      <c r="AV210" s="17">
        <v>44166</v>
      </c>
      <c r="AW210" s="3">
        <v>0.8</v>
      </c>
      <c r="AX210" s="3">
        <v>92.046999999999997</v>
      </c>
      <c r="AZ210" s="3" t="s">
        <v>27</v>
      </c>
      <c r="BA210" s="17">
        <v>43040</v>
      </c>
      <c r="BB210" s="3">
        <v>100.6</v>
      </c>
      <c r="BC210" s="3">
        <v>61.793999999999997</v>
      </c>
      <c r="BE210" s="3" t="s">
        <v>28</v>
      </c>
      <c r="BF210" s="17">
        <v>42856</v>
      </c>
      <c r="BG210" s="3">
        <v>18</v>
      </c>
      <c r="BH210" s="3">
        <v>9.3849999999999998</v>
      </c>
      <c r="BJ210" s="3" t="s">
        <v>29</v>
      </c>
      <c r="BK210" s="17">
        <v>42856</v>
      </c>
      <c r="BL210" s="3">
        <v>29</v>
      </c>
      <c r="BM210" s="3">
        <v>9.7910000000000004</v>
      </c>
      <c r="BO210" s="3" t="s">
        <v>30</v>
      </c>
      <c r="BP210" s="17">
        <v>42856</v>
      </c>
      <c r="BQ210" s="3">
        <v>29</v>
      </c>
      <c r="BR210" s="3">
        <v>9.7910000000000004</v>
      </c>
      <c r="BT210" s="3" t="s">
        <v>31</v>
      </c>
      <c r="BU210" s="17">
        <v>42856</v>
      </c>
      <c r="BV210" s="3">
        <v>19</v>
      </c>
      <c r="BW210" s="3">
        <v>13.22</v>
      </c>
      <c r="BY210" s="3" t="s">
        <v>32</v>
      </c>
      <c r="BZ210" s="17">
        <v>42856</v>
      </c>
      <c r="CA210" s="3">
        <v>16.5</v>
      </c>
      <c r="CB210" s="3">
        <v>11.956</v>
      </c>
      <c r="CD210" s="3" t="s">
        <v>14</v>
      </c>
      <c r="CE210" s="17">
        <v>43800</v>
      </c>
      <c r="CF210" s="3">
        <v>436.6</v>
      </c>
      <c r="CG210" s="3">
        <v>95.856999999999999</v>
      </c>
      <c r="CI210" s="3" t="s">
        <v>15</v>
      </c>
      <c r="CJ210" s="17">
        <v>43070</v>
      </c>
      <c r="CK210" s="3">
        <v>111.4</v>
      </c>
      <c r="CL210" s="3">
        <v>90.412999999999997</v>
      </c>
      <c r="CN210" s="3" t="s">
        <v>16</v>
      </c>
      <c r="CO210" s="17">
        <v>44378</v>
      </c>
      <c r="CP210" s="3">
        <v>0</v>
      </c>
      <c r="CQ210" s="3">
        <v>0</v>
      </c>
      <c r="DC210" s="3" t="s">
        <v>19</v>
      </c>
      <c r="DD210" s="17">
        <v>42887</v>
      </c>
      <c r="DE210" s="3">
        <v>0</v>
      </c>
      <c r="DF210" s="3">
        <v>0</v>
      </c>
      <c r="DM210" s="3" t="s">
        <v>21</v>
      </c>
      <c r="DN210" s="17">
        <v>44105</v>
      </c>
      <c r="DO210" s="3">
        <v>1.4</v>
      </c>
      <c r="DP210" s="3">
        <v>88.358999999999995</v>
      </c>
      <c r="DR210" s="3" t="s">
        <v>33</v>
      </c>
      <c r="DS210" s="17">
        <v>42948</v>
      </c>
      <c r="DT210" s="3">
        <v>0</v>
      </c>
      <c r="DU210" s="3">
        <v>0</v>
      </c>
      <c r="DW210" s="3" t="s">
        <v>34</v>
      </c>
      <c r="DX210" s="17">
        <v>43009</v>
      </c>
      <c r="DY210" s="3">
        <v>73.8</v>
      </c>
      <c r="DZ210" s="3">
        <v>39.424999999999997</v>
      </c>
      <c r="EB210" s="3" t="s">
        <v>35</v>
      </c>
      <c r="EC210" s="17">
        <v>43040</v>
      </c>
      <c r="ED210" s="3">
        <v>56</v>
      </c>
      <c r="EE210" s="3">
        <v>53.612000000000002</v>
      </c>
      <c r="EG210" s="3" t="s">
        <v>8</v>
      </c>
      <c r="EH210" s="17">
        <v>43678</v>
      </c>
      <c r="EI210" s="3">
        <v>0</v>
      </c>
      <c r="EJ210" s="3">
        <v>0</v>
      </c>
      <c r="EL210" s="3" t="s">
        <v>9</v>
      </c>
      <c r="EM210" s="17">
        <v>43678</v>
      </c>
      <c r="EN210" s="3">
        <v>0</v>
      </c>
      <c r="EO210" s="3">
        <v>0</v>
      </c>
      <c r="EQ210" s="3" t="s">
        <v>10</v>
      </c>
      <c r="ER210" s="17">
        <v>42856</v>
      </c>
      <c r="ES210" s="3">
        <v>40.9</v>
      </c>
      <c r="ET210" s="3">
        <v>7.0990000000000002</v>
      </c>
      <c r="EV210" s="3" t="s">
        <v>11</v>
      </c>
      <c r="EW210" s="17">
        <v>42979</v>
      </c>
      <c r="EX210" s="3">
        <v>9.4</v>
      </c>
      <c r="EY210" s="3">
        <v>3.2330000000000001</v>
      </c>
      <c r="FA210" s="3" t="s">
        <v>12</v>
      </c>
      <c r="FB210" s="17">
        <v>42856</v>
      </c>
      <c r="FC210" s="3">
        <v>22</v>
      </c>
      <c r="FD210" s="3">
        <v>10.805</v>
      </c>
      <c r="FF210" s="3" t="s">
        <v>22</v>
      </c>
      <c r="FG210" s="17">
        <v>42856</v>
      </c>
      <c r="FH210" s="3">
        <v>51.8</v>
      </c>
      <c r="FI210" s="3">
        <v>9.6750000000000007</v>
      </c>
    </row>
    <row r="211" spans="1:165" x14ac:dyDescent="0.3">
      <c r="A211" s="3">
        <v>30093</v>
      </c>
      <c r="B211" s="17">
        <v>42979</v>
      </c>
      <c r="C211" s="3">
        <v>23.37</v>
      </c>
      <c r="D211" s="3">
        <v>10.629</v>
      </c>
      <c r="F211" s="3">
        <v>30105</v>
      </c>
      <c r="G211" s="17">
        <v>43831</v>
      </c>
      <c r="H211" s="3">
        <v>179.58</v>
      </c>
      <c r="I211" s="3">
        <v>170.548</v>
      </c>
      <c r="K211" s="3">
        <v>30164</v>
      </c>
      <c r="L211" s="17">
        <v>44348</v>
      </c>
      <c r="M211" s="3">
        <v>0</v>
      </c>
      <c r="N211" s="3">
        <v>0</v>
      </c>
      <c r="P211" s="21">
        <v>30619</v>
      </c>
      <c r="Q211" s="17">
        <v>44470</v>
      </c>
      <c r="R211" s="3">
        <v>51.82</v>
      </c>
      <c r="S211" s="3">
        <v>65.244</v>
      </c>
      <c r="T211" s="3">
        <v>67.27</v>
      </c>
      <c r="AA211" s="3" t="s">
        <v>23</v>
      </c>
      <c r="AB211" s="17">
        <v>42917</v>
      </c>
      <c r="AC211" s="3">
        <v>0</v>
      </c>
      <c r="AD211" s="3">
        <v>0</v>
      </c>
      <c r="AF211" s="3" t="s">
        <v>24</v>
      </c>
      <c r="AG211" s="17">
        <v>42887</v>
      </c>
      <c r="AH211" s="3">
        <v>0</v>
      </c>
      <c r="AI211" s="3">
        <v>0</v>
      </c>
      <c r="AK211" s="3" t="s">
        <v>25</v>
      </c>
      <c r="AL211" s="17">
        <v>43070</v>
      </c>
      <c r="AM211" s="3">
        <v>31.6</v>
      </c>
      <c r="AN211" s="3">
        <v>66.176000000000002</v>
      </c>
      <c r="AP211" s="3" t="s">
        <v>26</v>
      </c>
      <c r="AQ211" s="17">
        <v>42887</v>
      </c>
      <c r="AR211" s="3">
        <v>0</v>
      </c>
      <c r="AS211" s="3">
        <v>6.375</v>
      </c>
      <c r="AU211" s="3" t="s">
        <v>13</v>
      </c>
      <c r="AV211" s="17">
        <v>44197</v>
      </c>
      <c r="AW211" s="3">
        <v>0.6</v>
      </c>
      <c r="AX211" s="3">
        <v>238.291</v>
      </c>
      <c r="AZ211" s="3" t="s">
        <v>27</v>
      </c>
      <c r="BA211" s="17">
        <v>43070</v>
      </c>
      <c r="BB211" s="3">
        <v>45.2</v>
      </c>
      <c r="BC211" s="3">
        <v>81.281000000000006</v>
      </c>
      <c r="BE211" s="3" t="s">
        <v>28</v>
      </c>
      <c r="BF211" s="17">
        <v>42887</v>
      </c>
      <c r="BG211" s="3">
        <v>0</v>
      </c>
      <c r="BH211" s="3">
        <v>0</v>
      </c>
      <c r="BJ211" s="3" t="s">
        <v>29</v>
      </c>
      <c r="BK211" s="17">
        <v>42887</v>
      </c>
      <c r="BL211" s="3">
        <v>0</v>
      </c>
      <c r="BM211" s="3">
        <v>0</v>
      </c>
      <c r="BO211" s="3" t="s">
        <v>30</v>
      </c>
      <c r="BP211" s="17">
        <v>42887</v>
      </c>
      <c r="BQ211" s="3">
        <v>0</v>
      </c>
      <c r="BR211" s="3">
        <v>0</v>
      </c>
      <c r="BT211" s="3" t="s">
        <v>31</v>
      </c>
      <c r="BU211" s="17">
        <v>42887</v>
      </c>
      <c r="BV211" s="3">
        <v>0</v>
      </c>
      <c r="BW211" s="3">
        <v>6.4829999999999997</v>
      </c>
      <c r="BY211" s="3" t="s">
        <v>32</v>
      </c>
      <c r="BZ211" s="17">
        <v>42887</v>
      </c>
      <c r="CA211" s="3">
        <v>0</v>
      </c>
      <c r="CB211" s="3">
        <v>0</v>
      </c>
      <c r="CD211" s="3" t="s">
        <v>14</v>
      </c>
      <c r="CE211" s="17">
        <v>43831</v>
      </c>
      <c r="CF211" s="3">
        <v>233.4</v>
      </c>
      <c r="CG211" s="3">
        <v>85.034999999999997</v>
      </c>
      <c r="CI211" s="3" t="s">
        <v>15</v>
      </c>
      <c r="CJ211" s="17">
        <v>43101</v>
      </c>
      <c r="CK211" s="3">
        <v>78.400000000000006</v>
      </c>
      <c r="CL211" s="3">
        <v>134.77699999999999</v>
      </c>
      <c r="CN211" s="3" t="s">
        <v>16</v>
      </c>
      <c r="CO211" s="17">
        <v>44409</v>
      </c>
      <c r="CP211" s="3">
        <v>0.2</v>
      </c>
      <c r="CQ211" s="3">
        <v>0</v>
      </c>
      <c r="DC211" s="3" t="s">
        <v>19</v>
      </c>
      <c r="DD211" s="17">
        <v>42917</v>
      </c>
      <c r="DE211" s="3">
        <v>0</v>
      </c>
      <c r="DF211" s="3">
        <v>0</v>
      </c>
      <c r="DM211" s="3" t="s">
        <v>21</v>
      </c>
      <c r="DN211" s="17">
        <v>44136</v>
      </c>
      <c r="DO211" s="3">
        <v>81.400000000000006</v>
      </c>
      <c r="DP211" s="3">
        <v>198.654</v>
      </c>
      <c r="DR211" s="3" t="s">
        <v>33</v>
      </c>
      <c r="DS211" s="17">
        <v>42979</v>
      </c>
      <c r="DT211" s="3">
        <v>0</v>
      </c>
      <c r="DU211" s="3">
        <v>8.8659999999999997</v>
      </c>
      <c r="DW211" s="3" t="s">
        <v>34</v>
      </c>
      <c r="DX211" s="17">
        <v>43040</v>
      </c>
      <c r="DY211" s="3">
        <v>100</v>
      </c>
      <c r="DZ211" s="3">
        <v>38.442</v>
      </c>
      <c r="EB211" s="3" t="s">
        <v>35</v>
      </c>
      <c r="EC211" s="17">
        <v>43070</v>
      </c>
      <c r="ED211" s="3">
        <v>78</v>
      </c>
      <c r="EE211" s="3">
        <v>65.319000000000003</v>
      </c>
      <c r="EG211" s="3" t="s">
        <v>8</v>
      </c>
      <c r="EH211" s="17">
        <v>43709</v>
      </c>
      <c r="EI211" s="3">
        <v>0</v>
      </c>
      <c r="EJ211" s="3">
        <v>0</v>
      </c>
      <c r="EL211" s="3" t="s">
        <v>9</v>
      </c>
      <c r="EM211" s="17">
        <v>43709</v>
      </c>
      <c r="EN211" s="3">
        <v>0</v>
      </c>
      <c r="EO211" s="3">
        <v>0</v>
      </c>
      <c r="EQ211" s="3" t="s">
        <v>10</v>
      </c>
      <c r="ER211" s="17">
        <v>42887</v>
      </c>
      <c r="ES211" s="3">
        <v>0</v>
      </c>
      <c r="ET211" s="3">
        <v>0</v>
      </c>
      <c r="EV211" s="3" t="s">
        <v>11</v>
      </c>
      <c r="EW211" s="17">
        <v>43009</v>
      </c>
      <c r="EX211" s="3">
        <v>15.8</v>
      </c>
      <c r="EY211" s="3">
        <v>35.865000000000002</v>
      </c>
      <c r="FA211" s="3" t="s">
        <v>12</v>
      </c>
      <c r="FB211" s="17">
        <v>42887</v>
      </c>
      <c r="FC211" s="3">
        <v>0</v>
      </c>
      <c r="FD211" s="3">
        <v>0</v>
      </c>
      <c r="FF211" s="3" t="s">
        <v>22</v>
      </c>
      <c r="FG211" s="17">
        <v>42887</v>
      </c>
      <c r="FH211" s="3">
        <v>0</v>
      </c>
      <c r="FI211" s="3">
        <v>0</v>
      </c>
    </row>
    <row r="212" spans="1:165" x14ac:dyDescent="0.3">
      <c r="A212" s="3">
        <v>30093</v>
      </c>
      <c r="B212" s="17">
        <v>43009</v>
      </c>
      <c r="C212" s="3">
        <v>77.72</v>
      </c>
      <c r="D212" s="3">
        <v>74.548000000000002</v>
      </c>
      <c r="F212" s="3">
        <v>30105</v>
      </c>
      <c r="G212" s="17">
        <v>43862</v>
      </c>
      <c r="H212" s="3">
        <v>110.75</v>
      </c>
      <c r="I212" s="3">
        <v>73.465000000000003</v>
      </c>
      <c r="K212" s="3">
        <v>30164</v>
      </c>
      <c r="L212" s="17">
        <v>44378</v>
      </c>
      <c r="M212" s="3">
        <v>0</v>
      </c>
      <c r="N212" s="3">
        <v>0</v>
      </c>
      <c r="P212" s="21">
        <v>30619</v>
      </c>
      <c r="Q212" s="17">
        <v>44501</v>
      </c>
      <c r="R212" s="3">
        <v>143</v>
      </c>
      <c r="S212" s="3">
        <v>108.551</v>
      </c>
      <c r="T212" s="3">
        <v>106.611</v>
      </c>
      <c r="AA212" s="3" t="s">
        <v>23</v>
      </c>
      <c r="AB212" s="17">
        <v>42948</v>
      </c>
      <c r="AC212" s="3">
        <v>0</v>
      </c>
      <c r="AD212" s="3">
        <v>0</v>
      </c>
      <c r="AF212" s="3" t="s">
        <v>24</v>
      </c>
      <c r="AG212" s="17">
        <v>42917</v>
      </c>
      <c r="AH212" s="3">
        <v>0</v>
      </c>
      <c r="AI212" s="3">
        <v>0</v>
      </c>
      <c r="AK212" s="3" t="s">
        <v>25</v>
      </c>
      <c r="AL212" s="17">
        <v>43101</v>
      </c>
      <c r="AM212" s="3">
        <v>63</v>
      </c>
      <c r="AN212" s="3">
        <v>142.94900000000001</v>
      </c>
      <c r="AP212" s="3" t="s">
        <v>26</v>
      </c>
      <c r="AQ212" s="17">
        <v>42917</v>
      </c>
      <c r="AR212" s="3">
        <v>0</v>
      </c>
      <c r="AS212" s="3">
        <v>5.899</v>
      </c>
      <c r="AU212" s="3" t="s">
        <v>13</v>
      </c>
      <c r="AV212" s="17">
        <v>44228</v>
      </c>
      <c r="AW212" s="3">
        <v>73.400000000000006</v>
      </c>
      <c r="AX212" s="3">
        <v>123.864</v>
      </c>
      <c r="AZ212" s="3" t="s">
        <v>27</v>
      </c>
      <c r="BA212" s="17">
        <v>43101</v>
      </c>
      <c r="BB212" s="3">
        <v>5.4</v>
      </c>
      <c r="BC212" s="3">
        <v>174.172</v>
      </c>
      <c r="BE212" s="3" t="s">
        <v>28</v>
      </c>
      <c r="BF212" s="17">
        <v>42917</v>
      </c>
      <c r="BG212" s="3">
        <v>0</v>
      </c>
      <c r="BH212" s="3">
        <v>0</v>
      </c>
      <c r="BJ212" s="3" t="s">
        <v>29</v>
      </c>
      <c r="BK212" s="17">
        <v>42917</v>
      </c>
      <c r="BL212" s="3">
        <v>0</v>
      </c>
      <c r="BM212" s="3">
        <v>0</v>
      </c>
      <c r="BO212" s="3" t="s">
        <v>30</v>
      </c>
      <c r="BP212" s="17">
        <v>42917</v>
      </c>
      <c r="BQ212" s="3">
        <v>0</v>
      </c>
      <c r="BR212" s="3">
        <v>0</v>
      </c>
      <c r="BT212" s="3" t="s">
        <v>31</v>
      </c>
      <c r="BU212" s="17">
        <v>42917</v>
      </c>
      <c r="BV212" s="3">
        <v>0</v>
      </c>
      <c r="BW212" s="3">
        <v>0</v>
      </c>
      <c r="BY212" s="3" t="s">
        <v>32</v>
      </c>
      <c r="BZ212" s="17">
        <v>42917</v>
      </c>
      <c r="CA212" s="3">
        <v>0</v>
      </c>
      <c r="CB212" s="3">
        <v>0</v>
      </c>
      <c r="CD212" s="3" t="s">
        <v>14</v>
      </c>
      <c r="CE212" s="17">
        <v>43862</v>
      </c>
      <c r="CF212" s="3">
        <v>120.4</v>
      </c>
      <c r="CG212" s="3">
        <v>75.271000000000001</v>
      </c>
      <c r="CI212" s="3" t="s">
        <v>15</v>
      </c>
      <c r="CJ212" s="17">
        <v>43132</v>
      </c>
      <c r="CK212" s="3">
        <v>39</v>
      </c>
      <c r="CL212" s="3">
        <v>81.671999999999997</v>
      </c>
      <c r="CN212" s="3" t="s">
        <v>16</v>
      </c>
      <c r="CO212" s="17">
        <v>44440</v>
      </c>
      <c r="CP212" s="3">
        <v>1</v>
      </c>
      <c r="CQ212" s="3">
        <v>48.012999999999998</v>
      </c>
      <c r="DC212" s="3" t="s">
        <v>19</v>
      </c>
      <c r="DD212" s="17">
        <v>42948</v>
      </c>
      <c r="DE212" s="3">
        <v>0</v>
      </c>
      <c r="DF212" s="3">
        <v>0</v>
      </c>
      <c r="DM212" s="3" t="s">
        <v>21</v>
      </c>
      <c r="DN212" s="17">
        <v>44166</v>
      </c>
      <c r="DO212" s="3">
        <v>151.6</v>
      </c>
      <c r="DP212" s="3">
        <v>108.626</v>
      </c>
      <c r="DR212" s="3" t="s">
        <v>33</v>
      </c>
      <c r="DS212" s="17">
        <v>43009</v>
      </c>
      <c r="DT212" s="3">
        <v>51.7</v>
      </c>
      <c r="DU212" s="3">
        <v>40.706000000000003</v>
      </c>
      <c r="DW212" s="3" t="s">
        <v>34</v>
      </c>
      <c r="DX212" s="17">
        <v>43070</v>
      </c>
      <c r="DY212" s="3">
        <v>101</v>
      </c>
      <c r="DZ212" s="3">
        <v>55.107999999999997</v>
      </c>
      <c r="EB212" s="3" t="s">
        <v>35</v>
      </c>
      <c r="EC212" s="17">
        <v>43101</v>
      </c>
      <c r="ED212" s="3">
        <v>70</v>
      </c>
      <c r="EE212" s="3">
        <v>89.84</v>
      </c>
      <c r="EG212" s="3" t="s">
        <v>8</v>
      </c>
      <c r="EH212" s="17">
        <v>43739</v>
      </c>
      <c r="EI212" s="3">
        <v>6.6</v>
      </c>
      <c r="EJ212" s="3">
        <v>9.6349999999999998</v>
      </c>
      <c r="EL212" s="3" t="s">
        <v>9</v>
      </c>
      <c r="EM212" s="17">
        <v>43739</v>
      </c>
      <c r="EN212" s="3">
        <v>2.8</v>
      </c>
      <c r="EO212" s="3">
        <v>8.0210000000000008</v>
      </c>
      <c r="EQ212" s="3" t="s">
        <v>10</v>
      </c>
      <c r="ER212" s="17">
        <v>42917</v>
      </c>
      <c r="ES212" s="3">
        <v>0</v>
      </c>
      <c r="ET212" s="3">
        <v>0</v>
      </c>
      <c r="EV212" s="3" t="s">
        <v>11</v>
      </c>
      <c r="EW212" s="17">
        <v>43040</v>
      </c>
      <c r="EX212" s="3">
        <v>42</v>
      </c>
      <c r="EY212" s="3">
        <v>26.411000000000001</v>
      </c>
      <c r="FA212" s="3" t="s">
        <v>12</v>
      </c>
      <c r="FB212" s="17">
        <v>42917</v>
      </c>
      <c r="FC212" s="3">
        <v>11</v>
      </c>
      <c r="FD212" s="3">
        <v>0</v>
      </c>
      <c r="FF212" s="3" t="s">
        <v>22</v>
      </c>
      <c r="FG212" s="17">
        <v>42917</v>
      </c>
      <c r="FH212" s="3">
        <v>0.8</v>
      </c>
      <c r="FI212" s="3">
        <v>0</v>
      </c>
    </row>
    <row r="213" spans="1:165" x14ac:dyDescent="0.3">
      <c r="A213" s="3">
        <v>30093</v>
      </c>
      <c r="B213" s="17">
        <v>43040</v>
      </c>
      <c r="C213" s="3">
        <v>74.17</v>
      </c>
      <c r="D213" s="3">
        <v>71.799000000000007</v>
      </c>
      <c r="F213" s="3">
        <v>30105</v>
      </c>
      <c r="G213" s="17">
        <v>43891</v>
      </c>
      <c r="H213" s="3">
        <v>186.42</v>
      </c>
      <c r="I213" s="3">
        <v>65.430000000000007</v>
      </c>
      <c r="K213" s="3">
        <v>30164</v>
      </c>
      <c r="L213" s="17">
        <v>44409</v>
      </c>
      <c r="M213" s="3">
        <v>0</v>
      </c>
      <c r="N213" s="3">
        <v>0</v>
      </c>
      <c r="P213" s="21">
        <v>30619</v>
      </c>
      <c r="Q213" s="17">
        <v>44531</v>
      </c>
      <c r="R213" s="3">
        <v>178.82</v>
      </c>
      <c r="S213" s="3">
        <v>84.635999999999996</v>
      </c>
      <c r="T213" s="3">
        <v>91.061000000000007</v>
      </c>
      <c r="AA213" s="3" t="s">
        <v>23</v>
      </c>
      <c r="AB213" s="17">
        <v>42979</v>
      </c>
      <c r="AC213" s="3">
        <v>5.5</v>
      </c>
      <c r="AD213" s="3">
        <v>10.317</v>
      </c>
      <c r="AF213" s="3" t="s">
        <v>24</v>
      </c>
      <c r="AG213" s="17">
        <v>42948</v>
      </c>
      <c r="AH213" s="3">
        <v>0</v>
      </c>
      <c r="AI213" s="3">
        <v>0</v>
      </c>
      <c r="AK213" s="3" t="s">
        <v>25</v>
      </c>
      <c r="AL213" s="17">
        <v>43132</v>
      </c>
      <c r="AM213" s="3">
        <v>75.400000000000006</v>
      </c>
      <c r="AN213" s="3">
        <v>79.888999999999996</v>
      </c>
      <c r="AP213" s="3" t="s">
        <v>26</v>
      </c>
      <c r="AQ213" s="17">
        <v>42948</v>
      </c>
      <c r="AR213" s="3">
        <v>0</v>
      </c>
      <c r="AS213" s="3">
        <v>5.54</v>
      </c>
      <c r="AU213" s="3" t="s">
        <v>13</v>
      </c>
      <c r="AV213" s="17">
        <v>44256</v>
      </c>
      <c r="AW213" s="3">
        <v>31</v>
      </c>
      <c r="AX213" s="3">
        <v>53.683</v>
      </c>
      <c r="AZ213" s="3" t="s">
        <v>27</v>
      </c>
      <c r="BA213" s="17">
        <v>43132</v>
      </c>
      <c r="BB213" s="3">
        <v>33.6</v>
      </c>
      <c r="BC213" s="3">
        <v>84.075999999999993</v>
      </c>
      <c r="BE213" s="3" t="s">
        <v>28</v>
      </c>
      <c r="BF213" s="17">
        <v>42948</v>
      </c>
      <c r="BG213" s="3">
        <v>0</v>
      </c>
      <c r="BH213" s="3">
        <v>0</v>
      </c>
      <c r="BJ213" s="3" t="s">
        <v>29</v>
      </c>
      <c r="BK213" s="17">
        <v>42948</v>
      </c>
      <c r="BL213" s="3">
        <v>0</v>
      </c>
      <c r="BM213" s="3">
        <v>0</v>
      </c>
      <c r="BO213" s="3" t="s">
        <v>30</v>
      </c>
      <c r="BP213" s="17">
        <v>42948</v>
      </c>
      <c r="BQ213" s="3">
        <v>0</v>
      </c>
      <c r="BR213" s="3">
        <v>0</v>
      </c>
      <c r="BT213" s="3" t="s">
        <v>31</v>
      </c>
      <c r="BU213" s="17">
        <v>42948</v>
      </c>
      <c r="BV213" s="3">
        <v>0</v>
      </c>
      <c r="BW213" s="3">
        <v>0</v>
      </c>
      <c r="BY213" s="3" t="s">
        <v>32</v>
      </c>
      <c r="BZ213" s="17">
        <v>42948</v>
      </c>
      <c r="CA213" s="3">
        <v>0</v>
      </c>
      <c r="CB213" s="3">
        <v>0</v>
      </c>
      <c r="CD213" s="3" t="s">
        <v>14</v>
      </c>
      <c r="CE213" s="17">
        <v>43891</v>
      </c>
      <c r="CF213" s="3">
        <v>113.6</v>
      </c>
      <c r="CG213" s="3">
        <v>63.683</v>
      </c>
      <c r="CI213" s="3" t="s">
        <v>15</v>
      </c>
      <c r="CJ213" s="17">
        <v>43160</v>
      </c>
      <c r="CK213" s="3">
        <v>224.4</v>
      </c>
      <c r="CL213" s="3">
        <v>129.41399999999999</v>
      </c>
      <c r="CN213" s="3" t="s">
        <v>16</v>
      </c>
      <c r="CO213" s="17">
        <v>44470</v>
      </c>
      <c r="CP213" s="3">
        <v>59</v>
      </c>
      <c r="CQ213" s="3">
        <v>67.259</v>
      </c>
      <c r="DC213" s="3" t="s">
        <v>19</v>
      </c>
      <c r="DD213" s="17">
        <v>42979</v>
      </c>
      <c r="DE213" s="3">
        <v>27.9</v>
      </c>
      <c r="DF213" s="3">
        <v>12.164999999999999</v>
      </c>
      <c r="DM213" s="3" t="s">
        <v>21</v>
      </c>
      <c r="DN213" s="17">
        <v>44197</v>
      </c>
      <c r="DO213" s="3">
        <v>181.6</v>
      </c>
      <c r="DP213" s="3">
        <v>200.36799999999999</v>
      </c>
      <c r="DR213" s="3" t="s">
        <v>33</v>
      </c>
      <c r="DS213" s="17">
        <v>43040</v>
      </c>
      <c r="DT213" s="3">
        <v>70.5</v>
      </c>
      <c r="DU213" s="3">
        <v>36.814999999999998</v>
      </c>
      <c r="DW213" s="3" t="s">
        <v>34</v>
      </c>
      <c r="DX213" s="17">
        <v>43101</v>
      </c>
      <c r="DY213" s="3">
        <v>62.4</v>
      </c>
      <c r="DZ213" s="3">
        <v>80.015000000000001</v>
      </c>
      <c r="EB213" s="3" t="s">
        <v>35</v>
      </c>
      <c r="EC213" s="17">
        <v>43132</v>
      </c>
      <c r="ED213" s="3">
        <v>76.5</v>
      </c>
      <c r="EE213" s="3">
        <v>88.585999999999999</v>
      </c>
      <c r="EG213" s="3" t="s">
        <v>8</v>
      </c>
      <c r="EH213" s="17">
        <v>43770</v>
      </c>
      <c r="EI213" s="3">
        <v>200.2</v>
      </c>
      <c r="EJ213" s="3">
        <v>122.355</v>
      </c>
      <c r="EL213" s="3" t="s">
        <v>9</v>
      </c>
      <c r="EM213" s="17">
        <v>43770</v>
      </c>
      <c r="EN213" s="3">
        <v>126.6</v>
      </c>
      <c r="EO213" s="3">
        <v>108.297</v>
      </c>
      <c r="EQ213" s="3" t="s">
        <v>10</v>
      </c>
      <c r="ER213" s="17">
        <v>42948</v>
      </c>
      <c r="ES213" s="3">
        <v>0</v>
      </c>
      <c r="ET213" s="3">
        <v>0</v>
      </c>
      <c r="EV213" s="3" t="s">
        <v>11</v>
      </c>
      <c r="EW213" s="17">
        <v>43070</v>
      </c>
      <c r="EX213" s="3">
        <v>45</v>
      </c>
      <c r="EY213" s="3">
        <v>50.36</v>
      </c>
      <c r="FA213" s="3" t="s">
        <v>12</v>
      </c>
      <c r="FB213" s="17">
        <v>42948</v>
      </c>
      <c r="FC213" s="3">
        <v>0</v>
      </c>
      <c r="FD213" s="3">
        <v>3.621</v>
      </c>
      <c r="FF213" s="3" t="s">
        <v>22</v>
      </c>
      <c r="FG213" s="17">
        <v>42948</v>
      </c>
      <c r="FH213" s="3">
        <v>0</v>
      </c>
      <c r="FI213" s="3">
        <v>0</v>
      </c>
    </row>
    <row r="214" spans="1:165" x14ac:dyDescent="0.3">
      <c r="A214" s="3">
        <v>30093</v>
      </c>
      <c r="B214" s="17">
        <v>43070</v>
      </c>
      <c r="C214" s="3">
        <v>117.09</v>
      </c>
      <c r="D214" s="3">
        <v>83.956999999999994</v>
      </c>
      <c r="F214" s="3">
        <v>30105</v>
      </c>
      <c r="G214" s="17">
        <v>43922</v>
      </c>
      <c r="H214" s="3">
        <v>72.64</v>
      </c>
      <c r="I214" s="3">
        <v>52.726999999999997</v>
      </c>
      <c r="K214" s="3">
        <v>30164</v>
      </c>
      <c r="L214" s="17">
        <v>44440</v>
      </c>
      <c r="M214" s="3">
        <v>50.8</v>
      </c>
      <c r="N214" s="3">
        <v>48.012999999999998</v>
      </c>
      <c r="AA214" s="3" t="s">
        <v>23</v>
      </c>
      <c r="AB214" s="17">
        <v>43009</v>
      </c>
      <c r="AC214" s="3">
        <v>55.5</v>
      </c>
      <c r="AD214" s="3">
        <v>52.976999999999997</v>
      </c>
      <c r="AF214" s="3" t="s">
        <v>24</v>
      </c>
      <c r="AG214" s="17">
        <v>42979</v>
      </c>
      <c r="AH214" s="3">
        <v>5</v>
      </c>
      <c r="AI214" s="3">
        <v>10.462999999999999</v>
      </c>
      <c r="AK214" s="3" t="s">
        <v>25</v>
      </c>
      <c r="AL214" s="17">
        <v>43160</v>
      </c>
      <c r="AM214" s="3">
        <v>14.2</v>
      </c>
      <c r="AN214" s="3">
        <v>118.95</v>
      </c>
      <c r="AP214" s="3" t="s">
        <v>26</v>
      </c>
      <c r="AQ214" s="17">
        <v>42979</v>
      </c>
      <c r="AR214" s="3">
        <v>25.9</v>
      </c>
      <c r="AS214" s="3">
        <v>15.127000000000001</v>
      </c>
      <c r="AU214" s="3" t="s">
        <v>13</v>
      </c>
      <c r="AV214" s="17">
        <v>44287</v>
      </c>
      <c r="AW214" s="3">
        <v>40.6</v>
      </c>
      <c r="AX214" s="3">
        <v>30.085999999999999</v>
      </c>
      <c r="AZ214" s="3" t="s">
        <v>27</v>
      </c>
      <c r="BA214" s="17">
        <v>43160</v>
      </c>
      <c r="BB214" s="3">
        <v>74.599999999999994</v>
      </c>
      <c r="BC214" s="3">
        <v>130.227</v>
      </c>
      <c r="BE214" s="3" t="s">
        <v>28</v>
      </c>
      <c r="BF214" s="17">
        <v>42979</v>
      </c>
      <c r="BG214" s="3">
        <v>10</v>
      </c>
      <c r="BH214" s="3">
        <v>7.4649999999999999</v>
      </c>
      <c r="BJ214" s="3" t="s">
        <v>29</v>
      </c>
      <c r="BK214" s="17">
        <v>42979</v>
      </c>
      <c r="BL214" s="3">
        <v>6</v>
      </c>
      <c r="BM214" s="3">
        <v>8.5</v>
      </c>
      <c r="BO214" s="3" t="s">
        <v>30</v>
      </c>
      <c r="BP214" s="17">
        <v>42979</v>
      </c>
      <c r="BQ214" s="3">
        <v>6.5</v>
      </c>
      <c r="BR214" s="3">
        <v>8.5</v>
      </c>
      <c r="BT214" s="3" t="s">
        <v>31</v>
      </c>
      <c r="BU214" s="17">
        <v>42979</v>
      </c>
      <c r="BV214" s="3">
        <v>3</v>
      </c>
      <c r="BW214" s="3">
        <v>10.4</v>
      </c>
      <c r="BY214" s="3" t="s">
        <v>32</v>
      </c>
      <c r="BZ214" s="17">
        <v>42979</v>
      </c>
      <c r="CA214" s="3">
        <v>4</v>
      </c>
      <c r="CB214" s="3">
        <v>8.2620000000000005</v>
      </c>
      <c r="CD214" s="3" t="s">
        <v>14</v>
      </c>
      <c r="CE214" s="17">
        <v>43922</v>
      </c>
      <c r="CF214" s="3">
        <v>203.2</v>
      </c>
      <c r="CG214" s="3">
        <v>84.326999999999998</v>
      </c>
      <c r="CI214" s="3" t="s">
        <v>15</v>
      </c>
      <c r="CJ214" s="17">
        <v>43282</v>
      </c>
      <c r="CK214" s="3">
        <v>13.2</v>
      </c>
      <c r="CL214" s="3">
        <v>6.4260000000000002</v>
      </c>
      <c r="CN214" s="3" t="s">
        <v>16</v>
      </c>
      <c r="CO214" s="17">
        <v>44501</v>
      </c>
      <c r="CP214" s="3">
        <v>154.6</v>
      </c>
      <c r="CQ214" s="3">
        <v>134.88300000000001</v>
      </c>
      <c r="DC214" s="3" t="s">
        <v>19</v>
      </c>
      <c r="DD214" s="17">
        <v>43009</v>
      </c>
      <c r="DE214" s="3">
        <v>87</v>
      </c>
      <c r="DF214" s="3">
        <v>72.132000000000005</v>
      </c>
      <c r="DM214" s="3" t="s">
        <v>21</v>
      </c>
      <c r="DN214" s="17">
        <v>44228</v>
      </c>
      <c r="DO214" s="3">
        <v>67.8</v>
      </c>
      <c r="DP214" s="3">
        <v>100.251</v>
      </c>
      <c r="DR214" s="3" t="s">
        <v>33</v>
      </c>
      <c r="DS214" s="17">
        <v>43070</v>
      </c>
      <c r="DT214" s="3">
        <v>88.2</v>
      </c>
      <c r="DU214" s="3">
        <v>67.335999999999999</v>
      </c>
      <c r="DW214" s="3" t="s">
        <v>34</v>
      </c>
      <c r="DX214" s="17">
        <v>43132</v>
      </c>
      <c r="DY214" s="3">
        <v>23.2</v>
      </c>
      <c r="DZ214" s="3">
        <v>84.975999999999999</v>
      </c>
      <c r="EB214" s="3" t="s">
        <v>35</v>
      </c>
      <c r="EC214" s="17">
        <v>43160</v>
      </c>
      <c r="ED214" s="3">
        <v>149.5</v>
      </c>
      <c r="EE214" s="3">
        <v>129.821</v>
      </c>
      <c r="EG214" s="3" t="s">
        <v>8</v>
      </c>
      <c r="EH214" s="17">
        <v>43800</v>
      </c>
      <c r="EI214" s="3">
        <v>199.4</v>
      </c>
      <c r="EJ214" s="3">
        <v>107.47</v>
      </c>
      <c r="EL214" s="3" t="s">
        <v>9</v>
      </c>
      <c r="EM214" s="17">
        <v>43800</v>
      </c>
      <c r="EN214" s="3">
        <v>22.6</v>
      </c>
      <c r="EO214" s="3">
        <v>121.348</v>
      </c>
      <c r="EQ214" s="3" t="s">
        <v>10</v>
      </c>
      <c r="ER214" s="17">
        <v>42979</v>
      </c>
      <c r="ES214" s="3">
        <v>0</v>
      </c>
      <c r="ET214" s="3">
        <v>4.0910000000000002</v>
      </c>
      <c r="EV214" s="3" t="s">
        <v>11</v>
      </c>
      <c r="EW214" s="17">
        <v>43101</v>
      </c>
      <c r="EX214" s="3">
        <v>3.6</v>
      </c>
      <c r="EY214" s="3">
        <v>61.576999999999998</v>
      </c>
      <c r="FA214" s="3" t="s">
        <v>12</v>
      </c>
      <c r="FB214" s="17">
        <v>42979</v>
      </c>
      <c r="FC214" s="3">
        <v>24</v>
      </c>
      <c r="FD214" s="3">
        <v>5.45</v>
      </c>
      <c r="FF214" s="3" t="s">
        <v>22</v>
      </c>
      <c r="FG214" s="17">
        <v>42979</v>
      </c>
      <c r="FH214" s="3">
        <v>0</v>
      </c>
      <c r="FI214" s="3">
        <v>2.1829999999999998</v>
      </c>
    </row>
    <row r="215" spans="1:165" x14ac:dyDescent="0.3">
      <c r="A215" s="3">
        <v>30093</v>
      </c>
      <c r="B215" s="17">
        <v>43101</v>
      </c>
      <c r="C215" s="3">
        <v>67.05</v>
      </c>
      <c r="D215" s="3">
        <v>140.291</v>
      </c>
      <c r="F215" s="3">
        <v>30105</v>
      </c>
      <c r="G215" s="17">
        <v>43952</v>
      </c>
      <c r="H215" s="3">
        <v>0</v>
      </c>
      <c r="I215" s="3">
        <v>5.391</v>
      </c>
      <c r="K215" s="3">
        <v>30164</v>
      </c>
      <c r="L215" s="17">
        <v>44470</v>
      </c>
      <c r="M215" s="3">
        <v>55.88</v>
      </c>
      <c r="N215" s="3">
        <v>67.259</v>
      </c>
      <c r="AA215" s="3" t="s">
        <v>23</v>
      </c>
      <c r="AB215" s="17">
        <v>43040</v>
      </c>
      <c r="AC215" s="3">
        <v>69.5</v>
      </c>
      <c r="AD215" s="3">
        <v>31.422999999999998</v>
      </c>
      <c r="AF215" s="3" t="s">
        <v>24</v>
      </c>
      <c r="AG215" s="17">
        <v>43009</v>
      </c>
      <c r="AH215" s="3">
        <v>80.5</v>
      </c>
      <c r="AI215" s="3">
        <v>56.545999999999999</v>
      </c>
      <c r="AK215" s="3" t="s">
        <v>25</v>
      </c>
      <c r="AL215" s="17">
        <v>43191</v>
      </c>
      <c r="AM215" s="3">
        <v>31.4</v>
      </c>
      <c r="AN215" s="3">
        <v>32.591000000000001</v>
      </c>
      <c r="AP215" s="3" t="s">
        <v>26</v>
      </c>
      <c r="AQ215" s="17">
        <v>43009</v>
      </c>
      <c r="AR215" s="3">
        <v>64.5</v>
      </c>
      <c r="AS215" s="3">
        <v>72.346999999999994</v>
      </c>
      <c r="AU215" s="3" t="s">
        <v>13</v>
      </c>
      <c r="AV215" s="17">
        <v>44317</v>
      </c>
      <c r="AW215" s="3">
        <v>3.8</v>
      </c>
      <c r="AX215" s="3">
        <v>5.7439999999999998</v>
      </c>
      <c r="AZ215" s="3" t="s">
        <v>27</v>
      </c>
      <c r="BA215" s="17">
        <v>43191</v>
      </c>
      <c r="BB215" s="3">
        <v>35.6</v>
      </c>
      <c r="BC215" s="3">
        <v>36.186</v>
      </c>
      <c r="BE215" s="3" t="s">
        <v>28</v>
      </c>
      <c r="BF215" s="17">
        <v>43009</v>
      </c>
      <c r="BG215" s="3">
        <v>46</v>
      </c>
      <c r="BH215" s="3">
        <v>55.470999999999997</v>
      </c>
      <c r="BJ215" s="3" t="s">
        <v>29</v>
      </c>
      <c r="BK215" s="17">
        <v>43009</v>
      </c>
      <c r="BL215" s="3">
        <v>58</v>
      </c>
      <c r="BM215" s="3">
        <v>63.829000000000001</v>
      </c>
      <c r="BO215" s="3" t="s">
        <v>30</v>
      </c>
      <c r="BP215" s="17">
        <v>43009</v>
      </c>
      <c r="BQ215" s="3">
        <v>66.5</v>
      </c>
      <c r="BR215" s="3">
        <v>63.829000000000001</v>
      </c>
      <c r="BT215" s="3" t="s">
        <v>31</v>
      </c>
      <c r="BU215" s="17">
        <v>43009</v>
      </c>
      <c r="BV215" s="3">
        <v>66</v>
      </c>
      <c r="BW215" s="3">
        <v>74.713999999999999</v>
      </c>
      <c r="BY215" s="3" t="s">
        <v>32</v>
      </c>
      <c r="BZ215" s="17">
        <v>43009</v>
      </c>
      <c r="CA215" s="3">
        <v>71</v>
      </c>
      <c r="CB215" s="3">
        <v>60.921999999999997</v>
      </c>
      <c r="CD215" s="3" t="s">
        <v>14</v>
      </c>
      <c r="CE215" s="17">
        <v>43952</v>
      </c>
      <c r="CF215" s="3">
        <v>0</v>
      </c>
      <c r="CG215" s="3">
        <v>2.8809999999999998</v>
      </c>
      <c r="CI215" s="3" t="s">
        <v>15</v>
      </c>
      <c r="CJ215" s="17">
        <v>43313</v>
      </c>
      <c r="CK215" s="3">
        <v>1.8</v>
      </c>
      <c r="CL215" s="3">
        <v>2.1349999999999998</v>
      </c>
      <c r="CN215" s="3" t="s">
        <v>16</v>
      </c>
      <c r="CO215" s="17">
        <v>44531</v>
      </c>
      <c r="CP215" s="3">
        <v>302.39999999999998</v>
      </c>
      <c r="CQ215" s="3">
        <v>157.35400000000001</v>
      </c>
      <c r="DC215" s="3" t="s">
        <v>19</v>
      </c>
      <c r="DD215" s="17">
        <v>43040</v>
      </c>
      <c r="DE215" s="3">
        <v>83.9</v>
      </c>
      <c r="DF215" s="3">
        <v>73.552000000000007</v>
      </c>
      <c r="DM215" s="3" t="s">
        <v>21</v>
      </c>
      <c r="DN215" s="17">
        <v>44256</v>
      </c>
      <c r="DO215" s="3">
        <v>29.2</v>
      </c>
      <c r="DP215" s="3">
        <v>76.801000000000002</v>
      </c>
      <c r="DR215" s="3" t="s">
        <v>33</v>
      </c>
      <c r="DS215" s="17">
        <v>43101</v>
      </c>
      <c r="DT215" s="3">
        <v>53.8</v>
      </c>
      <c r="DU215" s="3">
        <v>87.468999999999994</v>
      </c>
      <c r="DW215" s="3" t="s">
        <v>34</v>
      </c>
      <c r="DX215" s="17">
        <v>43160</v>
      </c>
      <c r="DY215" s="3">
        <v>52</v>
      </c>
      <c r="DZ215" s="3">
        <v>122.08</v>
      </c>
      <c r="EB215" s="3" t="s">
        <v>35</v>
      </c>
      <c r="EC215" s="17">
        <v>43191</v>
      </c>
      <c r="ED215" s="3">
        <v>27</v>
      </c>
      <c r="EE215" s="3">
        <v>29.137</v>
      </c>
      <c r="EG215" s="3" t="s">
        <v>8</v>
      </c>
      <c r="EH215" s="17">
        <v>43831</v>
      </c>
      <c r="EI215" s="3">
        <v>280.60000000000002</v>
      </c>
      <c r="EJ215" s="3">
        <v>125.533</v>
      </c>
      <c r="EL215" s="3" t="s">
        <v>9</v>
      </c>
      <c r="EM215" s="17">
        <v>43831</v>
      </c>
      <c r="EN215" s="3">
        <v>159.80000000000001</v>
      </c>
      <c r="EO215" s="3">
        <v>98.234999999999999</v>
      </c>
      <c r="EQ215" s="3" t="s">
        <v>10</v>
      </c>
      <c r="ER215" s="17">
        <v>43009</v>
      </c>
      <c r="ES215" s="3">
        <v>12.8</v>
      </c>
      <c r="ET215" s="3">
        <v>35.143999999999998</v>
      </c>
      <c r="EV215" s="3" t="s">
        <v>11</v>
      </c>
      <c r="EW215" s="17">
        <v>43132</v>
      </c>
      <c r="EX215" s="3">
        <v>0</v>
      </c>
      <c r="EY215" s="3">
        <v>115.279</v>
      </c>
      <c r="FA215" s="3" t="s">
        <v>12</v>
      </c>
      <c r="FB215" s="17">
        <v>43009</v>
      </c>
      <c r="FC215" s="3">
        <v>103.5</v>
      </c>
      <c r="FD215" s="3">
        <v>42.228000000000002</v>
      </c>
      <c r="FF215" s="3" t="s">
        <v>22</v>
      </c>
      <c r="FG215" s="17">
        <v>43009</v>
      </c>
      <c r="FH215" s="3">
        <v>84.4</v>
      </c>
      <c r="FI215" s="3">
        <v>78.162999999999997</v>
      </c>
    </row>
    <row r="216" spans="1:165" x14ac:dyDescent="0.3">
      <c r="A216" s="3">
        <v>30093</v>
      </c>
      <c r="B216" s="17">
        <v>43132</v>
      </c>
      <c r="C216" s="3">
        <v>20.57</v>
      </c>
      <c r="D216" s="3">
        <v>92.647999999999996</v>
      </c>
      <c r="F216" s="3">
        <v>30105</v>
      </c>
      <c r="G216" s="17">
        <v>43983</v>
      </c>
      <c r="H216" s="3">
        <v>7.37</v>
      </c>
      <c r="I216" s="3">
        <v>6.0949999999999998</v>
      </c>
      <c r="K216" s="3">
        <v>30164</v>
      </c>
      <c r="L216" s="17">
        <v>44501</v>
      </c>
      <c r="M216" s="3">
        <v>161.29</v>
      </c>
      <c r="N216" s="3">
        <v>134.88300000000001</v>
      </c>
      <c r="AA216" s="3" t="s">
        <v>23</v>
      </c>
      <c r="AB216" s="17">
        <v>43070</v>
      </c>
      <c r="AC216" s="3">
        <v>27.5</v>
      </c>
      <c r="AD216" s="3">
        <v>47.923000000000002</v>
      </c>
      <c r="AF216" s="3" t="s">
        <v>24</v>
      </c>
      <c r="AG216" s="17">
        <v>43040</v>
      </c>
      <c r="AH216" s="3">
        <v>12.5</v>
      </c>
      <c r="AI216" s="3">
        <v>32.945999999999998</v>
      </c>
      <c r="AK216" s="3" t="s">
        <v>25</v>
      </c>
      <c r="AL216" s="17">
        <v>43221</v>
      </c>
      <c r="AM216" s="3">
        <v>0.4</v>
      </c>
      <c r="AN216" s="3">
        <v>6.8360000000000003</v>
      </c>
      <c r="AP216" s="3" t="s">
        <v>26</v>
      </c>
      <c r="AQ216" s="17">
        <v>43040</v>
      </c>
      <c r="AR216" s="3">
        <v>107.9</v>
      </c>
      <c r="AS216" s="3">
        <v>60.073999999999998</v>
      </c>
      <c r="AU216" s="3" t="s">
        <v>13</v>
      </c>
      <c r="AV216" s="17">
        <v>44348</v>
      </c>
      <c r="AW216" s="3">
        <v>1</v>
      </c>
      <c r="AX216" s="3">
        <v>5.0410000000000004</v>
      </c>
      <c r="AZ216" s="3" t="s">
        <v>27</v>
      </c>
      <c r="BA216" s="17">
        <v>43221</v>
      </c>
      <c r="BB216" s="3">
        <v>8</v>
      </c>
      <c r="BC216" s="3">
        <v>9.9499999999999993</v>
      </c>
      <c r="BE216" s="3" t="s">
        <v>28</v>
      </c>
      <c r="BF216" s="17">
        <v>43040</v>
      </c>
      <c r="BG216" s="3">
        <v>62</v>
      </c>
      <c r="BH216" s="3">
        <v>56.97</v>
      </c>
      <c r="BJ216" s="3" t="s">
        <v>29</v>
      </c>
      <c r="BK216" s="17">
        <v>43040</v>
      </c>
      <c r="BL216" s="3">
        <v>83</v>
      </c>
      <c r="BM216" s="3">
        <v>64.167000000000002</v>
      </c>
      <c r="BO216" s="3" t="s">
        <v>30</v>
      </c>
      <c r="BP216" s="17">
        <v>43040</v>
      </c>
      <c r="BQ216" s="3">
        <v>110</v>
      </c>
      <c r="BR216" s="3">
        <v>64.167000000000002</v>
      </c>
      <c r="BT216" s="3" t="s">
        <v>31</v>
      </c>
      <c r="BU216" s="17">
        <v>43040</v>
      </c>
      <c r="BV216" s="3">
        <v>94.5</v>
      </c>
      <c r="BW216" s="3">
        <v>63.991</v>
      </c>
      <c r="BY216" s="3" t="s">
        <v>32</v>
      </c>
      <c r="BZ216" s="17">
        <v>43040</v>
      </c>
      <c r="CA216" s="3">
        <v>76</v>
      </c>
      <c r="CB216" s="3">
        <v>61.89</v>
      </c>
      <c r="CD216" s="3" t="s">
        <v>14</v>
      </c>
      <c r="CE216" s="17">
        <v>43983</v>
      </c>
      <c r="CF216" s="3">
        <v>0</v>
      </c>
      <c r="CG216" s="3">
        <v>5.1379999999999999</v>
      </c>
      <c r="CI216" s="3" t="s">
        <v>15</v>
      </c>
      <c r="CJ216" s="17">
        <v>43344</v>
      </c>
      <c r="CK216" s="3">
        <v>16.399999999999999</v>
      </c>
      <c r="CL216" s="3">
        <v>17.41</v>
      </c>
      <c r="DC216" s="3" t="s">
        <v>19</v>
      </c>
      <c r="DD216" s="17">
        <v>43070</v>
      </c>
      <c r="DE216" s="3">
        <v>128.4</v>
      </c>
      <c r="DF216" s="3">
        <v>89.501999999999995</v>
      </c>
      <c r="DM216" s="3" t="s">
        <v>21</v>
      </c>
      <c r="DN216" s="17">
        <v>44287</v>
      </c>
      <c r="DO216" s="3">
        <v>57.6</v>
      </c>
      <c r="DP216" s="3">
        <v>29.527000000000001</v>
      </c>
      <c r="DR216" s="3" t="s">
        <v>33</v>
      </c>
      <c r="DS216" s="17">
        <v>43132</v>
      </c>
      <c r="DT216" s="3">
        <v>47.7</v>
      </c>
      <c r="DU216" s="3">
        <v>91.054000000000002</v>
      </c>
      <c r="DW216" s="3" t="s">
        <v>34</v>
      </c>
      <c r="DX216" s="17">
        <v>43191</v>
      </c>
      <c r="DY216" s="3">
        <v>76.599999999999994</v>
      </c>
      <c r="DZ216" s="3">
        <v>45.862000000000002</v>
      </c>
      <c r="EB216" s="3" t="s">
        <v>35</v>
      </c>
      <c r="EC216" s="17">
        <v>43221</v>
      </c>
      <c r="ED216" s="3">
        <v>9.5</v>
      </c>
      <c r="EE216" s="3">
        <v>4.6669999999999998</v>
      </c>
      <c r="EG216" s="3" t="s">
        <v>8</v>
      </c>
      <c r="EH216" s="17">
        <v>43862</v>
      </c>
      <c r="EI216" s="3">
        <v>157</v>
      </c>
      <c r="EJ216" s="3">
        <v>73.716999999999999</v>
      </c>
      <c r="EL216" s="3" t="s">
        <v>9</v>
      </c>
      <c r="EM216" s="17">
        <v>43862</v>
      </c>
      <c r="EN216" s="3">
        <v>14.8</v>
      </c>
      <c r="EO216" s="3">
        <v>74.697999999999993</v>
      </c>
      <c r="EQ216" s="3" t="s">
        <v>10</v>
      </c>
      <c r="ER216" s="17">
        <v>43040</v>
      </c>
      <c r="ES216" s="3">
        <v>34</v>
      </c>
      <c r="ET216" s="3">
        <v>30.878</v>
      </c>
      <c r="EV216" s="3" t="s">
        <v>11</v>
      </c>
      <c r="EW216" s="17">
        <v>43160</v>
      </c>
      <c r="EX216" s="3">
        <v>0</v>
      </c>
      <c r="EY216" s="3">
        <v>124.741</v>
      </c>
      <c r="FA216" s="3" t="s">
        <v>12</v>
      </c>
      <c r="FB216" s="17">
        <v>43040</v>
      </c>
      <c r="FC216" s="3">
        <v>86</v>
      </c>
      <c r="FD216" s="3">
        <v>52.177</v>
      </c>
      <c r="FF216" s="3" t="s">
        <v>22</v>
      </c>
      <c r="FG216" s="17">
        <v>43040</v>
      </c>
      <c r="FH216" s="3">
        <v>29.6</v>
      </c>
      <c r="FI216" s="3">
        <v>64.218999999999994</v>
      </c>
    </row>
    <row r="217" spans="1:165" x14ac:dyDescent="0.3">
      <c r="A217" s="3">
        <v>30093</v>
      </c>
      <c r="B217" s="17">
        <v>43160</v>
      </c>
      <c r="C217" s="3">
        <v>250.18</v>
      </c>
      <c r="D217" s="3">
        <v>120.292</v>
      </c>
      <c r="F217" s="3">
        <v>30105</v>
      </c>
      <c r="G217" s="17">
        <v>44013</v>
      </c>
      <c r="H217" s="3">
        <v>0</v>
      </c>
      <c r="I217" s="3">
        <v>5.3639999999999999</v>
      </c>
      <c r="K217" s="3">
        <v>30164</v>
      </c>
      <c r="L217" s="17">
        <v>44531</v>
      </c>
      <c r="M217" s="3">
        <v>299.72000000000003</v>
      </c>
      <c r="N217" s="3">
        <v>157.35400000000001</v>
      </c>
      <c r="AA217" s="3" t="s">
        <v>23</v>
      </c>
      <c r="AB217" s="17">
        <v>43101</v>
      </c>
      <c r="AC217" s="3">
        <v>71</v>
      </c>
      <c r="AD217" s="3">
        <v>120.512</v>
      </c>
      <c r="AF217" s="3" t="s">
        <v>24</v>
      </c>
      <c r="AG217" s="17">
        <v>43070</v>
      </c>
      <c r="AH217" s="3">
        <v>33.5</v>
      </c>
      <c r="AI217" s="3">
        <v>50.823999999999998</v>
      </c>
      <c r="AK217" s="3" t="s">
        <v>25</v>
      </c>
      <c r="AL217" s="17">
        <v>43252</v>
      </c>
      <c r="AM217" s="3">
        <v>0.2</v>
      </c>
      <c r="AN217" s="3">
        <v>5.1580000000000004</v>
      </c>
      <c r="AP217" s="3" t="s">
        <v>26</v>
      </c>
      <c r="AQ217" s="17">
        <v>43070</v>
      </c>
      <c r="AR217" s="3">
        <v>69.099999999999994</v>
      </c>
      <c r="AS217" s="3">
        <v>87.95</v>
      </c>
      <c r="AU217" s="3" t="s">
        <v>13</v>
      </c>
      <c r="AV217" s="17">
        <v>44378</v>
      </c>
      <c r="AW217" s="3">
        <v>0</v>
      </c>
      <c r="AX217" s="3">
        <v>0</v>
      </c>
      <c r="AZ217" s="3" t="s">
        <v>27</v>
      </c>
      <c r="BA217" s="17">
        <v>43252</v>
      </c>
      <c r="BB217" s="3">
        <v>0</v>
      </c>
      <c r="BC217" s="3">
        <v>5.8380000000000001</v>
      </c>
      <c r="BE217" s="3" t="s">
        <v>28</v>
      </c>
      <c r="BF217" s="17">
        <v>43070</v>
      </c>
      <c r="BG217" s="3">
        <v>43</v>
      </c>
      <c r="BH217" s="3">
        <v>70.86</v>
      </c>
      <c r="BJ217" s="3" t="s">
        <v>29</v>
      </c>
      <c r="BK217" s="17">
        <v>43070</v>
      </c>
      <c r="BL217" s="3">
        <v>72</v>
      </c>
      <c r="BM217" s="3">
        <v>81.007000000000005</v>
      </c>
      <c r="BO217" s="3" t="s">
        <v>30</v>
      </c>
      <c r="BP217" s="17">
        <v>43070</v>
      </c>
      <c r="BQ217" s="3">
        <v>70</v>
      </c>
      <c r="BR217" s="3">
        <v>81.007000000000005</v>
      </c>
      <c r="BT217" s="3" t="s">
        <v>31</v>
      </c>
      <c r="BU217" s="17">
        <v>43070</v>
      </c>
      <c r="BV217" s="3">
        <v>74</v>
      </c>
      <c r="BW217" s="3">
        <v>101.66200000000001</v>
      </c>
      <c r="BY217" s="3" t="s">
        <v>32</v>
      </c>
      <c r="BZ217" s="17">
        <v>43070</v>
      </c>
      <c r="CA217" s="3">
        <v>78.5</v>
      </c>
      <c r="CB217" s="3">
        <v>78.885000000000005</v>
      </c>
      <c r="CD217" s="3" t="s">
        <v>14</v>
      </c>
      <c r="CE217" s="17">
        <v>44013</v>
      </c>
      <c r="CF217" s="3">
        <v>0</v>
      </c>
      <c r="CG217" s="3">
        <v>1.008</v>
      </c>
      <c r="CI217" s="3" t="s">
        <v>15</v>
      </c>
      <c r="CJ217" s="17">
        <v>43374</v>
      </c>
      <c r="CK217" s="3">
        <v>58.2</v>
      </c>
      <c r="CL217" s="3">
        <v>45.415999999999997</v>
      </c>
      <c r="DC217" s="3" t="s">
        <v>19</v>
      </c>
      <c r="DD217" s="17">
        <v>43101</v>
      </c>
      <c r="DE217" s="3">
        <v>100.1</v>
      </c>
      <c r="DF217" s="3">
        <v>139.18600000000001</v>
      </c>
      <c r="DM217" s="3" t="s">
        <v>21</v>
      </c>
      <c r="DN217" s="17">
        <v>44317</v>
      </c>
      <c r="DO217" s="3">
        <v>0.8</v>
      </c>
      <c r="DP217" s="3">
        <v>7.109</v>
      </c>
      <c r="DR217" s="3" t="s">
        <v>33</v>
      </c>
      <c r="DS217" s="17">
        <v>43160</v>
      </c>
      <c r="DT217" s="3">
        <v>145.1</v>
      </c>
      <c r="DU217" s="3">
        <v>116.907</v>
      </c>
      <c r="DW217" s="3" t="s">
        <v>34</v>
      </c>
      <c r="DX217" s="17">
        <v>43221</v>
      </c>
      <c r="DY217" s="3">
        <v>15</v>
      </c>
      <c r="DZ217" s="3">
        <v>0</v>
      </c>
      <c r="EB217" s="3" t="s">
        <v>35</v>
      </c>
      <c r="EC217" s="17">
        <v>43252</v>
      </c>
      <c r="ED217" s="3">
        <v>0</v>
      </c>
      <c r="EE217" s="3">
        <v>0</v>
      </c>
      <c r="EG217" s="3" t="s">
        <v>8</v>
      </c>
      <c r="EH217" s="17">
        <v>43891</v>
      </c>
      <c r="EI217" s="3">
        <v>27.2</v>
      </c>
      <c r="EJ217" s="3">
        <v>28.457999999999998</v>
      </c>
      <c r="EL217" s="3" t="s">
        <v>9</v>
      </c>
      <c r="EM217" s="17">
        <v>43891</v>
      </c>
      <c r="EN217" s="3">
        <v>27.6</v>
      </c>
      <c r="EO217" s="3">
        <v>31.096</v>
      </c>
      <c r="EQ217" s="3" t="s">
        <v>10</v>
      </c>
      <c r="ER217" s="17">
        <v>43070</v>
      </c>
      <c r="ES217" s="3">
        <v>101.7</v>
      </c>
      <c r="ET217" s="3">
        <v>48.776000000000003</v>
      </c>
      <c r="EV217" s="3" t="s">
        <v>11</v>
      </c>
      <c r="EW217" s="17">
        <v>43313</v>
      </c>
      <c r="EX217" s="3">
        <v>0</v>
      </c>
      <c r="EY217" s="3">
        <v>0.58499999999999996</v>
      </c>
      <c r="FA217" s="3" t="s">
        <v>12</v>
      </c>
      <c r="FB217" s="17">
        <v>43070</v>
      </c>
      <c r="FC217" s="3">
        <v>155.5</v>
      </c>
      <c r="FD217" s="3">
        <v>59.271000000000001</v>
      </c>
      <c r="FF217" s="3" t="s">
        <v>22</v>
      </c>
      <c r="FG217" s="17">
        <v>43070</v>
      </c>
      <c r="FH217" s="3">
        <v>72.599999999999994</v>
      </c>
      <c r="FI217" s="3">
        <v>75.138999999999996</v>
      </c>
    </row>
    <row r="218" spans="1:165" x14ac:dyDescent="0.3">
      <c r="A218" s="3">
        <v>30093</v>
      </c>
      <c r="B218" s="17">
        <v>43191</v>
      </c>
      <c r="C218" s="3">
        <v>40.39</v>
      </c>
      <c r="D218" s="3">
        <v>37.146000000000001</v>
      </c>
      <c r="F218" s="3">
        <v>30105</v>
      </c>
      <c r="G218" s="17">
        <v>44136</v>
      </c>
      <c r="H218" s="3">
        <v>5.59</v>
      </c>
      <c r="I218" s="3">
        <v>209.435</v>
      </c>
      <c r="AA218" s="3" t="s">
        <v>23</v>
      </c>
      <c r="AB218" s="17">
        <v>43132</v>
      </c>
      <c r="AC218" s="3">
        <v>74</v>
      </c>
      <c r="AD218" s="3">
        <v>76.573999999999998</v>
      </c>
      <c r="AF218" s="3" t="s">
        <v>24</v>
      </c>
      <c r="AG218" s="17">
        <v>43101</v>
      </c>
      <c r="AH218" s="3">
        <v>105.5</v>
      </c>
      <c r="AI218" s="3">
        <v>117.94499999999999</v>
      </c>
      <c r="AK218" s="3" t="s">
        <v>25</v>
      </c>
      <c r="AL218" s="17">
        <v>43282</v>
      </c>
      <c r="AM218" s="3">
        <v>0.2</v>
      </c>
      <c r="AN218" s="3">
        <v>11.654</v>
      </c>
      <c r="AP218" s="3" t="s">
        <v>26</v>
      </c>
      <c r="AQ218" s="17">
        <v>43101</v>
      </c>
      <c r="AR218" s="3">
        <v>70.8</v>
      </c>
      <c r="AS218" s="3">
        <v>183.054</v>
      </c>
      <c r="AU218" s="3" t="s">
        <v>13</v>
      </c>
      <c r="AV218" s="17">
        <v>44409</v>
      </c>
      <c r="AW218" s="3">
        <v>0</v>
      </c>
      <c r="AX218" s="3">
        <v>0</v>
      </c>
      <c r="AZ218" s="3" t="s">
        <v>27</v>
      </c>
      <c r="BA218" s="17">
        <v>43282</v>
      </c>
      <c r="BB218" s="3">
        <v>13.4</v>
      </c>
      <c r="BC218" s="3">
        <v>10.193</v>
      </c>
      <c r="BE218" s="3" t="s">
        <v>28</v>
      </c>
      <c r="BF218" s="17">
        <v>43101</v>
      </c>
      <c r="BG218" s="3">
        <v>82</v>
      </c>
      <c r="BH218" s="3">
        <v>116.79600000000001</v>
      </c>
      <c r="BJ218" s="3" t="s">
        <v>29</v>
      </c>
      <c r="BK218" s="17">
        <v>43101</v>
      </c>
      <c r="BL218" s="3">
        <v>82</v>
      </c>
      <c r="BM218" s="3">
        <v>121.648</v>
      </c>
      <c r="BO218" s="3" t="s">
        <v>30</v>
      </c>
      <c r="BP218" s="17">
        <v>43101</v>
      </c>
      <c r="BQ218" s="3">
        <v>76</v>
      </c>
      <c r="BR218" s="3">
        <v>121.648</v>
      </c>
      <c r="BT218" s="3" t="s">
        <v>31</v>
      </c>
      <c r="BU218" s="17">
        <v>43101</v>
      </c>
      <c r="BV218" s="3">
        <v>57</v>
      </c>
      <c r="BW218" s="3">
        <v>158.684</v>
      </c>
      <c r="BY218" s="3" t="s">
        <v>32</v>
      </c>
      <c r="BZ218" s="17">
        <v>43101</v>
      </c>
      <c r="CA218" s="3">
        <v>62</v>
      </c>
      <c r="CB218" s="3">
        <v>124.03400000000001</v>
      </c>
      <c r="CD218" s="3" t="s">
        <v>14</v>
      </c>
      <c r="CE218" s="17">
        <v>44044</v>
      </c>
      <c r="CF218" s="3">
        <v>0</v>
      </c>
      <c r="CG218" s="3">
        <v>0</v>
      </c>
      <c r="CI218" s="3" t="s">
        <v>15</v>
      </c>
      <c r="CJ218" s="17">
        <v>43405</v>
      </c>
      <c r="CK218" s="3">
        <v>25</v>
      </c>
      <c r="CL218" s="3">
        <v>47.908999999999999</v>
      </c>
      <c r="DC218" s="3" t="s">
        <v>19</v>
      </c>
      <c r="DD218" s="17">
        <v>43132</v>
      </c>
      <c r="DE218" s="3">
        <v>78.400000000000006</v>
      </c>
      <c r="DF218" s="3">
        <v>104.197</v>
      </c>
      <c r="DM218" s="3" t="s">
        <v>21</v>
      </c>
      <c r="DN218" s="17">
        <v>44348</v>
      </c>
      <c r="DO218" s="3">
        <v>0</v>
      </c>
      <c r="DP218" s="3">
        <v>0</v>
      </c>
      <c r="DR218" s="3" t="s">
        <v>33</v>
      </c>
      <c r="DS218" s="17">
        <v>43191</v>
      </c>
      <c r="DT218" s="3">
        <v>47.7</v>
      </c>
      <c r="DU218" s="3">
        <v>53.856000000000002</v>
      </c>
      <c r="DW218" s="3" t="s">
        <v>34</v>
      </c>
      <c r="DX218" s="17">
        <v>43252</v>
      </c>
      <c r="DY218" s="3">
        <v>0.8</v>
      </c>
      <c r="DZ218" s="3">
        <v>0</v>
      </c>
      <c r="EB218" s="3" t="s">
        <v>35</v>
      </c>
      <c r="EC218" s="17">
        <v>43282</v>
      </c>
      <c r="ED218" s="3">
        <v>0</v>
      </c>
      <c r="EE218" s="3">
        <v>10.249000000000001</v>
      </c>
      <c r="EG218" s="3" t="s">
        <v>8</v>
      </c>
      <c r="EH218" s="17">
        <v>43922</v>
      </c>
      <c r="EI218" s="3">
        <v>96.2</v>
      </c>
      <c r="EJ218" s="3">
        <v>51.518000000000001</v>
      </c>
      <c r="EL218" s="3" t="s">
        <v>9</v>
      </c>
      <c r="EM218" s="17">
        <v>43922</v>
      </c>
      <c r="EN218" s="3">
        <v>32.6</v>
      </c>
      <c r="EO218" s="3">
        <v>52.171999999999997</v>
      </c>
      <c r="EQ218" s="3" t="s">
        <v>10</v>
      </c>
      <c r="ER218" s="17">
        <v>43101</v>
      </c>
      <c r="ES218" s="3">
        <v>59</v>
      </c>
      <c r="ET218" s="3">
        <v>73.186000000000007</v>
      </c>
      <c r="EV218" s="3" t="s">
        <v>11</v>
      </c>
      <c r="EW218" s="17">
        <v>43344</v>
      </c>
      <c r="EX218" s="3">
        <v>0</v>
      </c>
      <c r="EY218" s="3">
        <v>6.1559999999999997</v>
      </c>
      <c r="FA218" s="3" t="s">
        <v>12</v>
      </c>
      <c r="FB218" s="17">
        <v>43101</v>
      </c>
      <c r="FC218" s="3">
        <v>71.5</v>
      </c>
      <c r="FD218" s="3">
        <v>82.161000000000001</v>
      </c>
      <c r="FF218" s="3" t="s">
        <v>22</v>
      </c>
      <c r="FG218" s="17">
        <v>43101</v>
      </c>
      <c r="FH218" s="3">
        <v>53.8</v>
      </c>
      <c r="FI218" s="3">
        <v>49.152999999999999</v>
      </c>
    </row>
    <row r="219" spans="1:165" x14ac:dyDescent="0.3">
      <c r="A219" s="3">
        <v>30093</v>
      </c>
      <c r="B219" s="17">
        <v>43221</v>
      </c>
      <c r="C219" s="3">
        <v>28.45</v>
      </c>
      <c r="D219" s="3">
        <v>10.805</v>
      </c>
      <c r="F219" s="3">
        <v>30105</v>
      </c>
      <c r="G219" s="17">
        <v>44166</v>
      </c>
      <c r="H219" s="3">
        <v>139.94999999999999</v>
      </c>
      <c r="I219" s="3">
        <v>88.947000000000003</v>
      </c>
      <c r="AA219" s="3" t="s">
        <v>23</v>
      </c>
      <c r="AB219" s="17">
        <v>43160</v>
      </c>
      <c r="AC219" s="3">
        <v>60.5</v>
      </c>
      <c r="AD219" s="3">
        <v>106.06699999999999</v>
      </c>
      <c r="AF219" s="3" t="s">
        <v>24</v>
      </c>
      <c r="AG219" s="17">
        <v>43132</v>
      </c>
      <c r="AH219" s="3">
        <v>55.5</v>
      </c>
      <c r="AI219" s="3">
        <v>79.789000000000001</v>
      </c>
      <c r="AK219" s="3" t="s">
        <v>25</v>
      </c>
      <c r="AL219" s="17">
        <v>43313</v>
      </c>
      <c r="AM219" s="3">
        <v>0</v>
      </c>
      <c r="AN219" s="3">
        <v>2.6019999999999999</v>
      </c>
      <c r="AP219" s="3" t="s">
        <v>26</v>
      </c>
      <c r="AQ219" s="17">
        <v>43132</v>
      </c>
      <c r="AR219" s="3">
        <v>39.9</v>
      </c>
      <c r="AS219" s="3">
        <v>91.796000000000006</v>
      </c>
      <c r="AU219" s="3" t="s">
        <v>13</v>
      </c>
      <c r="AV219" s="17">
        <v>44440</v>
      </c>
      <c r="AW219" s="3">
        <v>5.8</v>
      </c>
      <c r="AX219" s="3">
        <v>51.6</v>
      </c>
      <c r="AZ219" s="3" t="s">
        <v>27</v>
      </c>
      <c r="BA219" s="17">
        <v>43313</v>
      </c>
      <c r="BB219" s="3">
        <v>0</v>
      </c>
      <c r="BC219" s="3">
        <v>2.3860000000000001</v>
      </c>
      <c r="BE219" s="3" t="s">
        <v>28</v>
      </c>
      <c r="BF219" s="17">
        <v>43132</v>
      </c>
      <c r="BG219" s="3">
        <v>32</v>
      </c>
      <c r="BH219" s="3">
        <v>60.738</v>
      </c>
      <c r="BJ219" s="3" t="s">
        <v>29</v>
      </c>
      <c r="BK219" s="17">
        <v>43132</v>
      </c>
      <c r="BL219" s="3">
        <v>25</v>
      </c>
      <c r="BM219" s="3">
        <v>94.116</v>
      </c>
      <c r="BO219" s="3" t="s">
        <v>30</v>
      </c>
      <c r="BP219" s="17">
        <v>43132</v>
      </c>
      <c r="BQ219" s="3">
        <v>36</v>
      </c>
      <c r="BR219" s="3">
        <v>94.116</v>
      </c>
      <c r="BT219" s="3" t="s">
        <v>31</v>
      </c>
      <c r="BU219" s="17">
        <v>43132</v>
      </c>
      <c r="BV219" s="3">
        <v>49.5</v>
      </c>
      <c r="BW219" s="3">
        <v>90.286000000000001</v>
      </c>
      <c r="BY219" s="3" t="s">
        <v>32</v>
      </c>
      <c r="BZ219" s="17">
        <v>43132</v>
      </c>
      <c r="CA219" s="3">
        <v>36</v>
      </c>
      <c r="CB219" s="3">
        <v>77.977000000000004</v>
      </c>
      <c r="CD219" s="3" t="s">
        <v>14</v>
      </c>
      <c r="CE219" s="17">
        <v>44075</v>
      </c>
      <c r="CF219" s="3">
        <v>8.1999999999999993</v>
      </c>
      <c r="CG219" s="3">
        <v>7.3529999999999998</v>
      </c>
      <c r="CI219" s="3" t="s">
        <v>15</v>
      </c>
      <c r="CJ219" s="17">
        <v>43466</v>
      </c>
      <c r="CK219" s="3">
        <v>42.8</v>
      </c>
      <c r="CL219" s="3">
        <v>165.18799999999999</v>
      </c>
      <c r="DC219" s="3" t="s">
        <v>19</v>
      </c>
      <c r="DD219" s="17">
        <v>43160</v>
      </c>
      <c r="DE219" s="3">
        <v>222.3</v>
      </c>
      <c r="DF219" s="3">
        <v>136.65199999999999</v>
      </c>
      <c r="DM219" s="3" t="s">
        <v>21</v>
      </c>
      <c r="DN219" s="17">
        <v>44378</v>
      </c>
      <c r="DO219" s="3">
        <v>0</v>
      </c>
      <c r="DP219" s="3">
        <v>0</v>
      </c>
      <c r="DR219" s="3" t="s">
        <v>33</v>
      </c>
      <c r="DS219" s="17">
        <v>43221</v>
      </c>
      <c r="DT219" s="3">
        <v>10.8</v>
      </c>
      <c r="DU219" s="3">
        <v>5.1660000000000004</v>
      </c>
      <c r="DW219" s="3" t="s">
        <v>34</v>
      </c>
      <c r="DX219" s="17">
        <v>43282</v>
      </c>
      <c r="DY219" s="3">
        <v>2.2000000000000002</v>
      </c>
      <c r="DZ219" s="3">
        <v>10.795999999999999</v>
      </c>
      <c r="EB219" s="3" t="s">
        <v>35</v>
      </c>
      <c r="EC219" s="17">
        <v>43313</v>
      </c>
      <c r="ED219" s="3">
        <v>0</v>
      </c>
      <c r="EE219" s="3">
        <v>1.3819999999999999</v>
      </c>
      <c r="EG219" s="3" t="s">
        <v>8</v>
      </c>
      <c r="EH219" s="17">
        <v>43952</v>
      </c>
      <c r="EI219" s="3">
        <v>0</v>
      </c>
      <c r="EJ219" s="3">
        <v>2.7010000000000001</v>
      </c>
      <c r="EL219" s="3" t="s">
        <v>9</v>
      </c>
      <c r="EM219" s="17">
        <v>43952</v>
      </c>
      <c r="EN219" s="3">
        <v>0.6</v>
      </c>
      <c r="EO219" s="3">
        <v>1.292</v>
      </c>
      <c r="EQ219" s="3" t="s">
        <v>10</v>
      </c>
      <c r="ER219" s="17">
        <v>43132</v>
      </c>
      <c r="ES219" s="3">
        <v>45.5</v>
      </c>
      <c r="ET219" s="3">
        <v>92.581000000000003</v>
      </c>
      <c r="EV219" s="3" t="s">
        <v>11</v>
      </c>
      <c r="EW219" s="17">
        <v>43709</v>
      </c>
      <c r="EX219" s="3">
        <v>0</v>
      </c>
      <c r="EY219" s="3">
        <v>0</v>
      </c>
      <c r="FA219" s="3" t="s">
        <v>12</v>
      </c>
      <c r="FB219" s="17">
        <v>43132</v>
      </c>
      <c r="FC219" s="3">
        <v>0</v>
      </c>
      <c r="FD219" s="3">
        <v>86.317999999999998</v>
      </c>
      <c r="FF219" s="3" t="s">
        <v>22</v>
      </c>
      <c r="FG219" s="17">
        <v>43132</v>
      </c>
      <c r="FH219" s="3">
        <v>93.8</v>
      </c>
      <c r="FI219" s="3">
        <v>87.242000000000004</v>
      </c>
    </row>
    <row r="220" spans="1:165" x14ac:dyDescent="0.3">
      <c r="A220" s="3">
        <v>30093</v>
      </c>
      <c r="B220" s="17">
        <v>43252</v>
      </c>
      <c r="C220" s="3">
        <v>0.25</v>
      </c>
      <c r="D220" s="3">
        <v>0</v>
      </c>
      <c r="F220" s="3">
        <v>30105</v>
      </c>
      <c r="G220" s="17">
        <v>44197</v>
      </c>
      <c r="H220" s="3">
        <v>146.05000000000001</v>
      </c>
      <c r="I220" s="3">
        <v>267.75299999999999</v>
      </c>
      <c r="AA220" s="3" t="s">
        <v>23</v>
      </c>
      <c r="AB220" s="17">
        <v>43191</v>
      </c>
      <c r="AC220" s="3">
        <v>85.5</v>
      </c>
      <c r="AD220" s="3">
        <v>34.887</v>
      </c>
      <c r="AF220" s="3" t="s">
        <v>24</v>
      </c>
      <c r="AG220" s="17">
        <v>43160</v>
      </c>
      <c r="AH220" s="3">
        <v>52</v>
      </c>
      <c r="AI220" s="3">
        <v>105.05200000000001</v>
      </c>
      <c r="AK220" s="3" t="s">
        <v>25</v>
      </c>
      <c r="AL220" s="17">
        <v>43344</v>
      </c>
      <c r="AM220" s="3">
        <v>1</v>
      </c>
      <c r="AN220" s="3">
        <v>13.063000000000001</v>
      </c>
      <c r="AP220" s="3" t="s">
        <v>26</v>
      </c>
      <c r="AQ220" s="17">
        <v>43160</v>
      </c>
      <c r="AR220" s="3">
        <v>115.7</v>
      </c>
      <c r="AS220" s="3">
        <v>153.101</v>
      </c>
      <c r="AU220" s="3" t="s">
        <v>13</v>
      </c>
      <c r="AV220" s="17">
        <v>44470</v>
      </c>
      <c r="AW220" s="3">
        <v>53.4</v>
      </c>
      <c r="AX220" s="3">
        <v>59.732999999999997</v>
      </c>
      <c r="AZ220" s="3" t="s">
        <v>27</v>
      </c>
      <c r="BA220" s="17">
        <v>43344</v>
      </c>
      <c r="BB220" s="3">
        <v>12.4</v>
      </c>
      <c r="BC220" s="3">
        <v>15.667</v>
      </c>
      <c r="BE220" s="3" t="s">
        <v>28</v>
      </c>
      <c r="BF220" s="17">
        <v>43160</v>
      </c>
      <c r="BG220" s="3">
        <v>100</v>
      </c>
      <c r="BH220" s="3">
        <v>105.586</v>
      </c>
      <c r="BJ220" s="3" t="s">
        <v>29</v>
      </c>
      <c r="BK220" s="17">
        <v>43160</v>
      </c>
      <c r="BL220" s="3">
        <v>183</v>
      </c>
      <c r="BM220" s="3">
        <v>117.544</v>
      </c>
      <c r="BO220" s="3" t="s">
        <v>30</v>
      </c>
      <c r="BP220" s="17">
        <v>43160</v>
      </c>
      <c r="BQ220" s="3">
        <v>138</v>
      </c>
      <c r="BR220" s="3">
        <v>117.544</v>
      </c>
      <c r="BT220" s="3" t="s">
        <v>31</v>
      </c>
      <c r="BU220" s="17">
        <v>43160</v>
      </c>
      <c r="BV220" s="3">
        <v>113</v>
      </c>
      <c r="BW220" s="3">
        <v>136.16200000000001</v>
      </c>
      <c r="BY220" s="3" t="s">
        <v>32</v>
      </c>
      <c r="BZ220" s="17">
        <v>43160</v>
      </c>
      <c r="CA220" s="3">
        <v>113</v>
      </c>
      <c r="CB220" s="3">
        <v>124.768</v>
      </c>
      <c r="CD220" s="3" t="s">
        <v>14</v>
      </c>
      <c r="CE220" s="17">
        <v>44105</v>
      </c>
      <c r="CF220" s="3">
        <v>0.4</v>
      </c>
      <c r="CG220" s="3">
        <v>85.546000000000006</v>
      </c>
      <c r="CI220" s="3" t="s">
        <v>15</v>
      </c>
      <c r="CJ220" s="17">
        <v>43497</v>
      </c>
      <c r="CK220" s="3">
        <v>0</v>
      </c>
      <c r="CL220" s="3">
        <v>107.974</v>
      </c>
      <c r="DC220" s="3" t="s">
        <v>19</v>
      </c>
      <c r="DD220" s="17">
        <v>43191</v>
      </c>
      <c r="DE220" s="3">
        <v>69.3</v>
      </c>
      <c r="DF220" s="3">
        <v>37.052999999999997</v>
      </c>
      <c r="DM220" s="3" t="s">
        <v>21</v>
      </c>
      <c r="DN220" s="17">
        <v>44409</v>
      </c>
      <c r="DO220" s="3">
        <v>0.6</v>
      </c>
      <c r="DP220" s="3">
        <v>0</v>
      </c>
      <c r="DR220" s="3" t="s">
        <v>33</v>
      </c>
      <c r="DS220" s="17">
        <v>43252</v>
      </c>
      <c r="DT220" s="3">
        <v>0</v>
      </c>
      <c r="DU220" s="3">
        <v>0</v>
      </c>
      <c r="DW220" s="3" t="s">
        <v>34</v>
      </c>
      <c r="DX220" s="17">
        <v>43313</v>
      </c>
      <c r="DY220" s="3">
        <v>0</v>
      </c>
      <c r="DZ220" s="3">
        <v>1.3089999999999999</v>
      </c>
      <c r="EB220" s="3" t="s">
        <v>35</v>
      </c>
      <c r="EC220" s="17">
        <v>43344</v>
      </c>
      <c r="ED220" s="3">
        <v>14</v>
      </c>
      <c r="EE220" s="3">
        <v>10.443</v>
      </c>
      <c r="EG220" s="3" t="s">
        <v>8</v>
      </c>
      <c r="EH220" s="17">
        <v>43983</v>
      </c>
      <c r="EI220" s="3">
        <v>0</v>
      </c>
      <c r="EJ220" s="3">
        <v>1.76</v>
      </c>
      <c r="EL220" s="3" t="s">
        <v>9</v>
      </c>
      <c r="EM220" s="17">
        <v>43983</v>
      </c>
      <c r="EN220" s="3">
        <v>0.6</v>
      </c>
      <c r="EO220" s="3">
        <v>2.3929999999999998</v>
      </c>
      <c r="EQ220" s="3" t="s">
        <v>10</v>
      </c>
      <c r="ER220" s="17">
        <v>43160</v>
      </c>
      <c r="ES220" s="3">
        <v>98.5</v>
      </c>
      <c r="ET220" s="3">
        <v>125.6</v>
      </c>
      <c r="EV220" s="3" t="s">
        <v>11</v>
      </c>
      <c r="EW220" s="17">
        <v>43739</v>
      </c>
      <c r="EX220" s="3">
        <v>0.6</v>
      </c>
      <c r="EY220" s="3">
        <v>11.135999999999999</v>
      </c>
      <c r="FA220" s="3" t="s">
        <v>12</v>
      </c>
      <c r="FB220" s="17">
        <v>43160</v>
      </c>
      <c r="FC220" s="3">
        <v>171</v>
      </c>
      <c r="FD220" s="3">
        <v>112.988</v>
      </c>
      <c r="FF220" s="3" t="s">
        <v>22</v>
      </c>
      <c r="FG220" s="17">
        <v>43160</v>
      </c>
      <c r="FH220" s="3">
        <v>176.8</v>
      </c>
      <c r="FI220" s="3">
        <v>99.591999999999999</v>
      </c>
    </row>
    <row r="221" spans="1:165" x14ac:dyDescent="0.3">
      <c r="A221" s="3">
        <v>30093</v>
      </c>
      <c r="B221" s="17">
        <v>43282</v>
      </c>
      <c r="C221" s="3">
        <v>0.76</v>
      </c>
      <c r="D221" s="3">
        <v>14.03</v>
      </c>
      <c r="F221" s="3">
        <v>30105</v>
      </c>
      <c r="G221" s="17">
        <v>44228</v>
      </c>
      <c r="H221" s="3">
        <v>76.2</v>
      </c>
      <c r="I221" s="3">
        <v>121.577</v>
      </c>
      <c r="AA221" s="3" t="s">
        <v>23</v>
      </c>
      <c r="AB221" s="17">
        <v>43221</v>
      </c>
      <c r="AC221" s="3">
        <v>9</v>
      </c>
      <c r="AD221" s="3">
        <v>9.4920000000000009</v>
      </c>
      <c r="AF221" s="3" t="s">
        <v>24</v>
      </c>
      <c r="AG221" s="17">
        <v>43191</v>
      </c>
      <c r="AH221" s="3">
        <v>82.5</v>
      </c>
      <c r="AI221" s="3">
        <v>39.277999999999999</v>
      </c>
      <c r="AK221" s="3" t="s">
        <v>25</v>
      </c>
      <c r="AL221" s="17">
        <v>43374</v>
      </c>
      <c r="AM221" s="3">
        <v>18</v>
      </c>
      <c r="AN221" s="3">
        <v>27.728999999999999</v>
      </c>
      <c r="AP221" s="3" t="s">
        <v>26</v>
      </c>
      <c r="AQ221" s="17">
        <v>43191</v>
      </c>
      <c r="AR221" s="3">
        <v>0</v>
      </c>
      <c r="AS221" s="3">
        <v>41.722999999999999</v>
      </c>
      <c r="AU221" s="3" t="s">
        <v>13</v>
      </c>
      <c r="AV221" s="17">
        <v>44501</v>
      </c>
      <c r="AW221" s="3">
        <v>55</v>
      </c>
      <c r="AX221" s="3">
        <v>100.43</v>
      </c>
      <c r="AZ221" s="3" t="s">
        <v>27</v>
      </c>
      <c r="BA221" s="17">
        <v>43374</v>
      </c>
      <c r="BB221" s="3">
        <v>57.2</v>
      </c>
      <c r="BC221" s="3">
        <v>35.249000000000002</v>
      </c>
      <c r="BE221" s="3" t="s">
        <v>28</v>
      </c>
      <c r="BF221" s="17">
        <v>43191</v>
      </c>
      <c r="BG221" s="3">
        <v>27</v>
      </c>
      <c r="BH221" s="3">
        <v>30.905000000000001</v>
      </c>
      <c r="BJ221" s="3" t="s">
        <v>29</v>
      </c>
      <c r="BK221" s="17">
        <v>43191</v>
      </c>
      <c r="BL221" s="3">
        <v>24.5</v>
      </c>
      <c r="BM221" s="3">
        <v>24.236999999999998</v>
      </c>
      <c r="BO221" s="3" t="s">
        <v>30</v>
      </c>
      <c r="BP221" s="17">
        <v>43191</v>
      </c>
      <c r="BQ221" s="3">
        <v>24.5</v>
      </c>
      <c r="BR221" s="3">
        <v>24.236999999999998</v>
      </c>
      <c r="BT221" s="3" t="s">
        <v>31</v>
      </c>
      <c r="BU221" s="17">
        <v>43191</v>
      </c>
      <c r="BV221" s="3">
        <v>117</v>
      </c>
      <c r="BW221" s="3">
        <v>28.716999999999999</v>
      </c>
      <c r="BY221" s="3" t="s">
        <v>32</v>
      </c>
      <c r="BZ221" s="17">
        <v>43191</v>
      </c>
      <c r="CA221" s="3">
        <v>95</v>
      </c>
      <c r="CB221" s="3">
        <v>26.353999999999999</v>
      </c>
      <c r="CD221" s="3" t="s">
        <v>14</v>
      </c>
      <c r="CE221" s="17">
        <v>44136</v>
      </c>
      <c r="CF221" s="3">
        <v>102.2</v>
      </c>
      <c r="CG221" s="3">
        <v>194.72200000000001</v>
      </c>
      <c r="CI221" s="3" t="s">
        <v>15</v>
      </c>
      <c r="CJ221" s="17">
        <v>43647</v>
      </c>
      <c r="CK221" s="3">
        <v>0</v>
      </c>
      <c r="CL221" s="3">
        <v>0</v>
      </c>
      <c r="DC221" s="3" t="s">
        <v>19</v>
      </c>
      <c r="DD221" s="17">
        <v>43221</v>
      </c>
      <c r="DE221" s="3">
        <v>22.2</v>
      </c>
      <c r="DF221" s="3">
        <v>12.276999999999999</v>
      </c>
      <c r="DM221" s="3" t="s">
        <v>21</v>
      </c>
      <c r="DN221" s="17">
        <v>44440</v>
      </c>
      <c r="DO221" s="3">
        <v>24.4</v>
      </c>
      <c r="DP221" s="3">
        <v>45.277999999999999</v>
      </c>
      <c r="DR221" s="3" t="s">
        <v>33</v>
      </c>
      <c r="DS221" s="17">
        <v>43282</v>
      </c>
      <c r="DT221" s="3">
        <v>0</v>
      </c>
      <c r="DU221" s="3">
        <v>11.891</v>
      </c>
      <c r="DW221" s="3" t="s">
        <v>34</v>
      </c>
      <c r="DX221" s="17">
        <v>43344</v>
      </c>
      <c r="DY221" s="3">
        <v>21</v>
      </c>
      <c r="DZ221" s="3">
        <v>10.356999999999999</v>
      </c>
      <c r="EB221" s="3" t="s">
        <v>35</v>
      </c>
      <c r="EC221" s="17">
        <v>43374</v>
      </c>
      <c r="ED221" s="3">
        <v>45</v>
      </c>
      <c r="EE221" s="3">
        <v>19.445</v>
      </c>
      <c r="EG221" s="3" t="s">
        <v>8</v>
      </c>
      <c r="EH221" s="17">
        <v>44013</v>
      </c>
      <c r="EI221" s="3">
        <v>0</v>
      </c>
      <c r="EJ221" s="3">
        <v>1.839</v>
      </c>
      <c r="EL221" s="3" t="s">
        <v>9</v>
      </c>
      <c r="EM221" s="17">
        <v>44013</v>
      </c>
      <c r="EN221" s="3">
        <v>0</v>
      </c>
      <c r="EO221" s="3">
        <v>1.7609999999999999</v>
      </c>
      <c r="EQ221" s="3" t="s">
        <v>10</v>
      </c>
      <c r="ER221" s="17">
        <v>43191</v>
      </c>
      <c r="ES221" s="3">
        <v>40</v>
      </c>
      <c r="ET221" s="3">
        <v>34.988</v>
      </c>
      <c r="EV221" s="3" t="s">
        <v>11</v>
      </c>
      <c r="EW221" s="17">
        <v>43770</v>
      </c>
      <c r="EX221" s="3">
        <v>137.80000000000001</v>
      </c>
      <c r="EY221" s="3">
        <v>93.001000000000005</v>
      </c>
      <c r="FA221" s="3" t="s">
        <v>12</v>
      </c>
      <c r="FB221" s="17">
        <v>43191</v>
      </c>
      <c r="FC221" s="3">
        <v>21.5</v>
      </c>
      <c r="FD221" s="3">
        <v>31.957999999999998</v>
      </c>
      <c r="FF221" s="3" t="s">
        <v>22</v>
      </c>
      <c r="FG221" s="17">
        <v>43191</v>
      </c>
      <c r="FH221" s="3">
        <v>45</v>
      </c>
      <c r="FI221" s="3">
        <v>23.164000000000001</v>
      </c>
    </row>
    <row r="222" spans="1:165" x14ac:dyDescent="0.3">
      <c r="A222" s="3">
        <v>30093</v>
      </c>
      <c r="B222" s="17">
        <v>43313</v>
      </c>
      <c r="C222" s="3">
        <v>0.25</v>
      </c>
      <c r="D222" s="3">
        <v>2.8090000000000002</v>
      </c>
      <c r="F222" s="3">
        <v>30105</v>
      </c>
      <c r="G222" s="17">
        <v>44256</v>
      </c>
      <c r="H222" s="3">
        <v>37.85</v>
      </c>
      <c r="I222" s="3">
        <v>60.26</v>
      </c>
      <c r="AA222" s="3" t="s">
        <v>23</v>
      </c>
      <c r="AB222" s="17">
        <v>43252</v>
      </c>
      <c r="AC222" s="3">
        <v>0</v>
      </c>
      <c r="AD222" s="3">
        <v>0</v>
      </c>
      <c r="AF222" s="3" t="s">
        <v>24</v>
      </c>
      <c r="AG222" s="17">
        <v>43221</v>
      </c>
      <c r="AH222" s="3">
        <v>0</v>
      </c>
      <c r="AI222" s="3">
        <v>8.1809999999999992</v>
      </c>
      <c r="AK222" s="3" t="s">
        <v>25</v>
      </c>
      <c r="AL222" s="17">
        <v>43405</v>
      </c>
      <c r="AM222" s="3">
        <v>32.4</v>
      </c>
      <c r="AN222" s="3">
        <v>34.838000000000001</v>
      </c>
      <c r="AP222" s="3" t="s">
        <v>26</v>
      </c>
      <c r="AQ222" s="17">
        <v>43221</v>
      </c>
      <c r="AR222" s="3">
        <v>8.9</v>
      </c>
      <c r="AS222" s="3">
        <v>9.6059999999999999</v>
      </c>
      <c r="AU222" s="3" t="s">
        <v>13</v>
      </c>
      <c r="AV222" s="17">
        <v>44531</v>
      </c>
      <c r="AW222" s="3">
        <v>172.8</v>
      </c>
      <c r="AX222" s="3">
        <v>108.48</v>
      </c>
      <c r="AZ222" s="3" t="s">
        <v>27</v>
      </c>
      <c r="BA222" s="17">
        <v>43405</v>
      </c>
      <c r="BB222" s="3">
        <v>16.600000000000001</v>
      </c>
      <c r="BC222" s="3">
        <v>38.771000000000001</v>
      </c>
      <c r="BE222" s="3" t="s">
        <v>28</v>
      </c>
      <c r="BF222" s="17">
        <v>43221</v>
      </c>
      <c r="BG222" s="3">
        <v>8</v>
      </c>
      <c r="BH222" s="3">
        <v>7.3639999999999999</v>
      </c>
      <c r="BJ222" s="3" t="s">
        <v>29</v>
      </c>
      <c r="BK222" s="17">
        <v>43221</v>
      </c>
      <c r="BL222" s="3">
        <v>10</v>
      </c>
      <c r="BM222" s="3">
        <v>7.2969999999999997</v>
      </c>
      <c r="BO222" s="3" t="s">
        <v>30</v>
      </c>
      <c r="BP222" s="17">
        <v>43221</v>
      </c>
      <c r="BQ222" s="3">
        <v>9</v>
      </c>
      <c r="BR222" s="3">
        <v>7.2969999999999997</v>
      </c>
      <c r="BT222" s="3" t="s">
        <v>31</v>
      </c>
      <c r="BU222" s="17">
        <v>43221</v>
      </c>
      <c r="BV222" s="3">
        <v>11</v>
      </c>
      <c r="BW222" s="3">
        <v>11.294</v>
      </c>
      <c r="BY222" s="3" t="s">
        <v>32</v>
      </c>
      <c r="BZ222" s="17">
        <v>43221</v>
      </c>
      <c r="CA222" s="3">
        <v>11</v>
      </c>
      <c r="CB222" s="3">
        <v>9.9920000000000009</v>
      </c>
      <c r="CD222" s="3" t="s">
        <v>14</v>
      </c>
      <c r="CE222" s="17">
        <v>44166</v>
      </c>
      <c r="CF222" s="3">
        <v>181.8</v>
      </c>
      <c r="CG222" s="3">
        <v>104.816</v>
      </c>
      <c r="CI222" s="3" t="s">
        <v>15</v>
      </c>
      <c r="CJ222" s="17">
        <v>43678</v>
      </c>
      <c r="CK222" s="3">
        <v>0</v>
      </c>
      <c r="CL222" s="3">
        <v>0</v>
      </c>
      <c r="DC222" s="3" t="s">
        <v>19</v>
      </c>
      <c r="DD222" s="17">
        <v>43252</v>
      </c>
      <c r="DE222" s="3">
        <v>0</v>
      </c>
      <c r="DF222" s="3">
        <v>0</v>
      </c>
      <c r="DM222" s="3" t="s">
        <v>21</v>
      </c>
      <c r="DN222" s="17">
        <v>44470</v>
      </c>
      <c r="DO222" s="3">
        <v>34.200000000000003</v>
      </c>
      <c r="DP222" s="3">
        <v>62.953000000000003</v>
      </c>
      <c r="DR222" s="3" t="s">
        <v>33</v>
      </c>
      <c r="DS222" s="17">
        <v>43313</v>
      </c>
      <c r="DT222" s="3">
        <v>0</v>
      </c>
      <c r="DU222" s="3">
        <v>1.407</v>
      </c>
      <c r="DW222" s="3" t="s">
        <v>34</v>
      </c>
      <c r="DX222" s="17">
        <v>43374</v>
      </c>
      <c r="DY222" s="3">
        <v>19.2</v>
      </c>
      <c r="DZ222" s="3">
        <v>19.879000000000001</v>
      </c>
      <c r="EB222" s="3" t="s">
        <v>35</v>
      </c>
      <c r="EC222" s="17">
        <v>43405</v>
      </c>
      <c r="ED222" s="3">
        <v>7.5</v>
      </c>
      <c r="EE222" s="3">
        <v>35.018000000000001</v>
      </c>
      <c r="EG222" s="3" t="s">
        <v>8</v>
      </c>
      <c r="EH222" s="17">
        <v>44044</v>
      </c>
      <c r="EI222" s="3">
        <v>0</v>
      </c>
      <c r="EJ222" s="3">
        <v>0</v>
      </c>
      <c r="EL222" s="3" t="s">
        <v>9</v>
      </c>
      <c r="EM222" s="17">
        <v>44044</v>
      </c>
      <c r="EN222" s="3">
        <v>0</v>
      </c>
      <c r="EO222" s="3">
        <v>0</v>
      </c>
      <c r="EQ222" s="3" t="s">
        <v>10</v>
      </c>
      <c r="ER222" s="17">
        <v>43221</v>
      </c>
      <c r="ES222" s="3">
        <v>20</v>
      </c>
      <c r="ET222" s="3">
        <v>0</v>
      </c>
      <c r="EV222" s="3" t="s">
        <v>11</v>
      </c>
      <c r="EW222" s="17">
        <v>43800</v>
      </c>
      <c r="EX222" s="3">
        <v>76</v>
      </c>
      <c r="EY222" s="3">
        <v>121.429</v>
      </c>
      <c r="FA222" s="3" t="s">
        <v>12</v>
      </c>
      <c r="FB222" s="17">
        <v>43221</v>
      </c>
      <c r="FC222" s="3">
        <v>16.5</v>
      </c>
      <c r="FD222" s="3">
        <v>6.5910000000000002</v>
      </c>
      <c r="FF222" s="3" t="s">
        <v>22</v>
      </c>
      <c r="FG222" s="17">
        <v>43221</v>
      </c>
      <c r="FH222" s="3">
        <v>17.399999999999999</v>
      </c>
      <c r="FI222" s="3">
        <v>8.4730000000000008</v>
      </c>
    </row>
    <row r="223" spans="1:165" x14ac:dyDescent="0.3">
      <c r="A223" s="3">
        <v>30093</v>
      </c>
      <c r="B223" s="17">
        <v>43344</v>
      </c>
      <c r="C223" s="3">
        <v>1.02</v>
      </c>
      <c r="D223" s="3">
        <v>16.908000000000001</v>
      </c>
      <c r="F223" s="3">
        <v>30105</v>
      </c>
      <c r="G223" s="17">
        <v>44287</v>
      </c>
      <c r="H223" s="3">
        <v>41.4</v>
      </c>
      <c r="I223" s="3">
        <v>29.84</v>
      </c>
      <c r="AA223" s="3" t="s">
        <v>23</v>
      </c>
      <c r="AB223" s="17">
        <v>43282</v>
      </c>
      <c r="AC223" s="3">
        <v>0</v>
      </c>
      <c r="AD223" s="3">
        <v>0</v>
      </c>
      <c r="AF223" s="3" t="s">
        <v>24</v>
      </c>
      <c r="AG223" s="17">
        <v>43252</v>
      </c>
      <c r="AH223" s="3">
        <v>0</v>
      </c>
      <c r="AI223" s="3">
        <v>0</v>
      </c>
      <c r="AK223" s="3" t="s">
        <v>25</v>
      </c>
      <c r="AL223" s="17">
        <v>43435</v>
      </c>
      <c r="AM223" s="3">
        <v>47.8</v>
      </c>
      <c r="AN223" s="3">
        <v>105.69199999999999</v>
      </c>
      <c r="AP223" s="3" t="s">
        <v>26</v>
      </c>
      <c r="AQ223" s="17">
        <v>43252</v>
      </c>
      <c r="AR223" s="3">
        <v>0</v>
      </c>
      <c r="AS223" s="3">
        <v>6.702</v>
      </c>
      <c r="AZ223" s="3" t="s">
        <v>27</v>
      </c>
      <c r="BA223" s="17">
        <v>43435</v>
      </c>
      <c r="BB223" s="3">
        <v>86.8</v>
      </c>
      <c r="BC223" s="3">
        <v>125.723</v>
      </c>
      <c r="BE223" s="3" t="s">
        <v>28</v>
      </c>
      <c r="BF223" s="17">
        <v>43252</v>
      </c>
      <c r="BG223" s="3">
        <v>0</v>
      </c>
      <c r="BH223" s="3">
        <v>5.1429999999999998</v>
      </c>
      <c r="BJ223" s="3" t="s">
        <v>29</v>
      </c>
      <c r="BK223" s="17">
        <v>43252</v>
      </c>
      <c r="BL223" s="3">
        <v>0</v>
      </c>
      <c r="BM223" s="3">
        <v>0</v>
      </c>
      <c r="BO223" s="3" t="s">
        <v>30</v>
      </c>
      <c r="BP223" s="17">
        <v>43252</v>
      </c>
      <c r="BQ223" s="3">
        <v>0</v>
      </c>
      <c r="BR223" s="3">
        <v>0</v>
      </c>
      <c r="BT223" s="3" t="s">
        <v>31</v>
      </c>
      <c r="BU223" s="17">
        <v>43252</v>
      </c>
      <c r="BV223" s="3">
        <v>0</v>
      </c>
      <c r="BW223" s="3">
        <v>7.3730000000000002</v>
      </c>
      <c r="BY223" s="3" t="s">
        <v>32</v>
      </c>
      <c r="BZ223" s="17">
        <v>43252</v>
      </c>
      <c r="CA223" s="3">
        <v>0</v>
      </c>
      <c r="CB223" s="3">
        <v>0</v>
      </c>
      <c r="CD223" s="3" t="s">
        <v>14</v>
      </c>
      <c r="CE223" s="17">
        <v>44197</v>
      </c>
      <c r="CF223" s="3">
        <v>195.4</v>
      </c>
      <c r="CG223" s="3">
        <v>200.33099999999999</v>
      </c>
      <c r="CI223" s="3" t="s">
        <v>15</v>
      </c>
      <c r="CJ223" s="17">
        <v>43709</v>
      </c>
      <c r="CK223" s="3">
        <v>0.6</v>
      </c>
      <c r="CL223" s="3">
        <v>5.4390000000000001</v>
      </c>
      <c r="DC223" s="3" t="s">
        <v>19</v>
      </c>
      <c r="DD223" s="17">
        <v>43282</v>
      </c>
      <c r="DE223" s="3">
        <v>0</v>
      </c>
      <c r="DF223" s="3">
        <v>7.375</v>
      </c>
      <c r="DM223" s="3" t="s">
        <v>21</v>
      </c>
      <c r="DN223" s="17">
        <v>44501</v>
      </c>
      <c r="DO223" s="3">
        <v>12.2</v>
      </c>
      <c r="DP223" s="3">
        <v>130.95500000000001</v>
      </c>
      <c r="DR223" s="3" t="s">
        <v>33</v>
      </c>
      <c r="DS223" s="17">
        <v>43344</v>
      </c>
      <c r="DT223" s="3">
        <v>2.7</v>
      </c>
      <c r="DU223" s="3">
        <v>12.032</v>
      </c>
      <c r="DW223" s="3" t="s">
        <v>34</v>
      </c>
      <c r="DX223" s="17">
        <v>43405</v>
      </c>
      <c r="DY223" s="3">
        <v>5.6</v>
      </c>
      <c r="DZ223" s="3">
        <v>26.576000000000001</v>
      </c>
      <c r="EB223" s="3" t="s">
        <v>35</v>
      </c>
      <c r="EC223" s="17">
        <v>43435</v>
      </c>
      <c r="ED223" s="3">
        <v>89</v>
      </c>
      <c r="EE223" s="3">
        <v>105.89100000000001</v>
      </c>
      <c r="EG223" s="3" t="s">
        <v>8</v>
      </c>
      <c r="EH223" s="17">
        <v>44075</v>
      </c>
      <c r="EI223" s="3">
        <v>2.2000000000000002</v>
      </c>
      <c r="EJ223" s="3">
        <v>6.2069999999999999</v>
      </c>
      <c r="EL223" s="3" t="s">
        <v>9</v>
      </c>
      <c r="EM223" s="17">
        <v>44075</v>
      </c>
      <c r="EN223" s="3">
        <v>2</v>
      </c>
      <c r="EO223" s="3">
        <v>5.3150000000000004</v>
      </c>
      <c r="EQ223" s="3" t="s">
        <v>10</v>
      </c>
      <c r="ER223" s="17">
        <v>43252</v>
      </c>
      <c r="ES223" s="3">
        <v>0</v>
      </c>
      <c r="ET223" s="3">
        <v>0</v>
      </c>
      <c r="EV223" s="3" t="s">
        <v>11</v>
      </c>
      <c r="EW223" s="17">
        <v>43831</v>
      </c>
      <c r="EX223" s="3">
        <v>152.6</v>
      </c>
      <c r="EY223" s="3">
        <v>119.157</v>
      </c>
      <c r="FA223" s="3" t="s">
        <v>12</v>
      </c>
      <c r="FB223" s="17">
        <v>43252</v>
      </c>
      <c r="FC223" s="3">
        <v>0</v>
      </c>
      <c r="FD223" s="3">
        <v>0</v>
      </c>
      <c r="FF223" s="3" t="s">
        <v>22</v>
      </c>
      <c r="FG223" s="17">
        <v>43252</v>
      </c>
      <c r="FH223" s="3">
        <v>0.2</v>
      </c>
      <c r="FI223" s="3">
        <v>0</v>
      </c>
    </row>
    <row r="224" spans="1:165" x14ac:dyDescent="0.3">
      <c r="A224" s="3">
        <v>30093</v>
      </c>
      <c r="B224" s="17">
        <v>43374</v>
      </c>
      <c r="C224" s="3">
        <v>1.78</v>
      </c>
      <c r="D224" s="3">
        <v>35.659999999999997</v>
      </c>
      <c r="F224" s="3">
        <v>30105</v>
      </c>
      <c r="G224" s="17">
        <v>44317</v>
      </c>
      <c r="H224" s="3">
        <v>1.27</v>
      </c>
      <c r="I224" s="3">
        <v>6.12</v>
      </c>
      <c r="AA224" s="3" t="s">
        <v>23</v>
      </c>
      <c r="AB224" s="17">
        <v>43313</v>
      </c>
      <c r="AC224" s="3">
        <v>0</v>
      </c>
      <c r="AD224" s="3">
        <v>1.655</v>
      </c>
      <c r="AF224" s="3" t="s">
        <v>24</v>
      </c>
      <c r="AG224" s="17">
        <v>43282</v>
      </c>
      <c r="AH224" s="3">
        <v>0</v>
      </c>
      <c r="AI224" s="3">
        <v>0</v>
      </c>
      <c r="AK224" s="3" t="s">
        <v>25</v>
      </c>
      <c r="AL224" s="17">
        <v>43466</v>
      </c>
      <c r="AM224" s="3">
        <v>99.8</v>
      </c>
      <c r="AN224" s="3">
        <v>131.27600000000001</v>
      </c>
      <c r="AP224" s="3" t="s">
        <v>26</v>
      </c>
      <c r="AQ224" s="17">
        <v>43282</v>
      </c>
      <c r="AR224" s="3">
        <v>0</v>
      </c>
      <c r="AS224" s="3">
        <v>10.922000000000001</v>
      </c>
      <c r="AZ224" s="3" t="s">
        <v>27</v>
      </c>
      <c r="BA224" s="17">
        <v>43466</v>
      </c>
      <c r="BB224" s="3">
        <v>36.6</v>
      </c>
      <c r="BC224" s="3">
        <v>142.66900000000001</v>
      </c>
      <c r="BE224" s="3" t="s">
        <v>28</v>
      </c>
      <c r="BF224" s="17">
        <v>43282</v>
      </c>
      <c r="BG224" s="3">
        <v>0</v>
      </c>
      <c r="BH224" s="3">
        <v>9.7230000000000008</v>
      </c>
      <c r="BJ224" s="3" t="s">
        <v>29</v>
      </c>
      <c r="BK224" s="17">
        <v>43282</v>
      </c>
      <c r="BL224" s="3">
        <v>0</v>
      </c>
      <c r="BM224" s="3">
        <v>11.734999999999999</v>
      </c>
      <c r="BO224" s="3" t="s">
        <v>30</v>
      </c>
      <c r="BP224" s="17">
        <v>43282</v>
      </c>
      <c r="BQ224" s="3">
        <v>0</v>
      </c>
      <c r="BR224" s="3">
        <v>11.734999999999999</v>
      </c>
      <c r="BT224" s="3" t="s">
        <v>31</v>
      </c>
      <c r="BU224" s="17">
        <v>43282</v>
      </c>
      <c r="BV224" s="3">
        <v>0</v>
      </c>
      <c r="BW224" s="3">
        <v>13.87</v>
      </c>
      <c r="BY224" s="3" t="s">
        <v>32</v>
      </c>
      <c r="BZ224" s="17">
        <v>43282</v>
      </c>
      <c r="CA224" s="3">
        <v>0</v>
      </c>
      <c r="CB224" s="3">
        <v>11.476000000000001</v>
      </c>
      <c r="CD224" s="3" t="s">
        <v>14</v>
      </c>
      <c r="CE224" s="17">
        <v>44228</v>
      </c>
      <c r="CF224" s="3">
        <v>148.19999999999999</v>
      </c>
      <c r="CG224" s="3">
        <v>114.633</v>
      </c>
      <c r="CI224" s="3" t="s">
        <v>15</v>
      </c>
      <c r="CJ224" s="17">
        <v>43739</v>
      </c>
      <c r="CK224" s="3">
        <v>9.8000000000000007</v>
      </c>
      <c r="CL224" s="3">
        <v>11.066000000000001</v>
      </c>
      <c r="DC224" s="3" t="s">
        <v>19</v>
      </c>
      <c r="DD224" s="17">
        <v>43313</v>
      </c>
      <c r="DE224" s="3">
        <v>0</v>
      </c>
      <c r="DF224" s="3">
        <v>2.2869999999999999</v>
      </c>
      <c r="DM224" s="3" t="s">
        <v>21</v>
      </c>
      <c r="DN224" s="17">
        <v>44531</v>
      </c>
      <c r="DO224" s="3">
        <v>84</v>
      </c>
      <c r="DP224" s="3">
        <v>176.46199999999999</v>
      </c>
      <c r="DR224" s="3" t="s">
        <v>33</v>
      </c>
      <c r="DS224" s="17">
        <v>43374</v>
      </c>
      <c r="DT224" s="3">
        <v>14.9</v>
      </c>
      <c r="DU224" s="3">
        <v>21.254999999999999</v>
      </c>
      <c r="DW224" s="3" t="s">
        <v>34</v>
      </c>
      <c r="DX224" s="17">
        <v>43435</v>
      </c>
      <c r="DY224" s="3">
        <v>182.2</v>
      </c>
      <c r="DZ224" s="3">
        <v>92.491</v>
      </c>
      <c r="EB224" s="3" t="s">
        <v>35</v>
      </c>
      <c r="EC224" s="17">
        <v>43466</v>
      </c>
      <c r="ED224" s="3">
        <v>135</v>
      </c>
      <c r="EE224" s="3">
        <v>118.477</v>
      </c>
      <c r="EG224" s="3" t="s">
        <v>8</v>
      </c>
      <c r="EH224" s="17">
        <v>44105</v>
      </c>
      <c r="EI224" s="3">
        <v>1.6</v>
      </c>
      <c r="EJ224" s="3">
        <v>57.072000000000003</v>
      </c>
      <c r="EL224" s="3" t="s">
        <v>9</v>
      </c>
      <c r="EM224" s="17">
        <v>44105</v>
      </c>
      <c r="EN224" s="3">
        <v>1.2</v>
      </c>
      <c r="EO224" s="3">
        <v>48.29</v>
      </c>
      <c r="EQ224" s="3" t="s">
        <v>10</v>
      </c>
      <c r="ER224" s="17">
        <v>43282</v>
      </c>
      <c r="ES224" s="3">
        <v>0</v>
      </c>
      <c r="ET224" s="3">
        <v>0</v>
      </c>
      <c r="EV224" s="3" t="s">
        <v>11</v>
      </c>
      <c r="EW224" s="17">
        <v>43862</v>
      </c>
      <c r="EX224" s="3">
        <v>84.2</v>
      </c>
      <c r="EY224" s="3">
        <v>118.345</v>
      </c>
      <c r="FA224" s="3" t="s">
        <v>12</v>
      </c>
      <c r="FB224" s="17">
        <v>43282</v>
      </c>
      <c r="FC224" s="3">
        <v>14</v>
      </c>
      <c r="FD224" s="3">
        <v>11.124000000000001</v>
      </c>
      <c r="FF224" s="3" t="s">
        <v>22</v>
      </c>
      <c r="FG224" s="17">
        <v>43282</v>
      </c>
      <c r="FH224" s="3">
        <v>0</v>
      </c>
      <c r="FI224" s="3">
        <v>0</v>
      </c>
    </row>
    <row r="225" spans="1:165" x14ac:dyDescent="0.3">
      <c r="A225" s="3">
        <v>30093</v>
      </c>
      <c r="B225" s="17">
        <v>43405</v>
      </c>
      <c r="C225" s="3">
        <v>5.08</v>
      </c>
      <c r="D225" s="3">
        <v>53.402000000000001</v>
      </c>
      <c r="F225" s="3">
        <v>30105</v>
      </c>
      <c r="G225" s="17">
        <v>44348</v>
      </c>
      <c r="H225" s="3">
        <v>1.02</v>
      </c>
      <c r="I225" s="3">
        <v>5.8440000000000003</v>
      </c>
      <c r="AA225" s="3" t="s">
        <v>23</v>
      </c>
      <c r="AB225" s="17">
        <v>43344</v>
      </c>
      <c r="AC225" s="3">
        <v>1</v>
      </c>
      <c r="AD225" s="3">
        <v>8.8960000000000008</v>
      </c>
      <c r="AF225" s="3" t="s">
        <v>24</v>
      </c>
      <c r="AG225" s="17">
        <v>43313</v>
      </c>
      <c r="AH225" s="3">
        <v>0</v>
      </c>
      <c r="AI225" s="3">
        <v>1.93</v>
      </c>
      <c r="AK225" s="3" t="s">
        <v>25</v>
      </c>
      <c r="AL225" s="17">
        <v>43497</v>
      </c>
      <c r="AM225" s="3">
        <v>95.6</v>
      </c>
      <c r="AN225" s="3">
        <v>85.727999999999994</v>
      </c>
      <c r="AP225" s="3" t="s">
        <v>26</v>
      </c>
      <c r="AQ225" s="17">
        <v>43313</v>
      </c>
      <c r="AR225" s="3">
        <v>0</v>
      </c>
      <c r="AS225" s="3">
        <v>5.81</v>
      </c>
      <c r="AZ225" s="3" t="s">
        <v>27</v>
      </c>
      <c r="BA225" s="17">
        <v>43497</v>
      </c>
      <c r="BB225" s="3">
        <v>3</v>
      </c>
      <c r="BC225" s="3">
        <v>95.477000000000004</v>
      </c>
      <c r="BE225" s="3" t="s">
        <v>28</v>
      </c>
      <c r="BF225" s="17">
        <v>43313</v>
      </c>
      <c r="BG225" s="3">
        <v>0</v>
      </c>
      <c r="BH225" s="3">
        <v>1.075</v>
      </c>
      <c r="BJ225" s="3" t="s">
        <v>29</v>
      </c>
      <c r="BK225" s="17">
        <v>43313</v>
      </c>
      <c r="BL225" s="3">
        <v>0</v>
      </c>
      <c r="BM225" s="3">
        <v>1.8740000000000001</v>
      </c>
      <c r="BO225" s="3" t="s">
        <v>30</v>
      </c>
      <c r="BP225" s="17">
        <v>43313</v>
      </c>
      <c r="BQ225" s="3">
        <v>0</v>
      </c>
      <c r="BR225" s="3">
        <v>1.8740000000000001</v>
      </c>
      <c r="BT225" s="3" t="s">
        <v>31</v>
      </c>
      <c r="BU225" s="17">
        <v>43313</v>
      </c>
      <c r="BV225" s="3">
        <v>0</v>
      </c>
      <c r="BW225" s="3">
        <v>2.5510000000000002</v>
      </c>
      <c r="BY225" s="3" t="s">
        <v>32</v>
      </c>
      <c r="BZ225" s="17">
        <v>43313</v>
      </c>
      <c r="CA225" s="3">
        <v>0</v>
      </c>
      <c r="CB225" s="3">
        <v>1.7350000000000001</v>
      </c>
      <c r="CD225" s="3" t="s">
        <v>14</v>
      </c>
      <c r="CE225" s="17">
        <v>44256</v>
      </c>
      <c r="CF225" s="3">
        <v>74.400000000000006</v>
      </c>
      <c r="CG225" s="3">
        <v>75.149000000000001</v>
      </c>
      <c r="CI225" s="3" t="s">
        <v>15</v>
      </c>
      <c r="CJ225" s="17">
        <v>43770</v>
      </c>
      <c r="CK225" s="3">
        <v>142</v>
      </c>
      <c r="CL225" s="3">
        <v>104.485</v>
      </c>
      <c r="DC225" s="3" t="s">
        <v>19</v>
      </c>
      <c r="DD225" s="17">
        <v>43344</v>
      </c>
      <c r="DE225" s="3">
        <v>9.5</v>
      </c>
      <c r="DF225" s="3">
        <v>17.72</v>
      </c>
      <c r="DR225" s="3" t="s">
        <v>33</v>
      </c>
      <c r="DS225" s="17">
        <v>43405</v>
      </c>
      <c r="DT225" s="3">
        <v>24.1</v>
      </c>
      <c r="DU225" s="3">
        <v>26.643999999999998</v>
      </c>
      <c r="DW225" s="3" t="s">
        <v>34</v>
      </c>
      <c r="DX225" s="17">
        <v>43466</v>
      </c>
      <c r="DY225" s="3">
        <v>116.6</v>
      </c>
      <c r="DZ225" s="3">
        <v>94.879000000000005</v>
      </c>
      <c r="EB225" s="3" t="s">
        <v>35</v>
      </c>
      <c r="EC225" s="17">
        <v>43497</v>
      </c>
      <c r="ED225" s="3">
        <v>5.5</v>
      </c>
      <c r="EE225" s="3">
        <v>139.34100000000001</v>
      </c>
      <c r="EG225" s="3" t="s">
        <v>8</v>
      </c>
      <c r="EH225" s="17">
        <v>44136</v>
      </c>
      <c r="EI225" s="3">
        <v>171</v>
      </c>
      <c r="EJ225" s="3">
        <v>168.50399999999999</v>
      </c>
      <c r="EL225" s="3" t="s">
        <v>9</v>
      </c>
      <c r="EM225" s="17">
        <v>44136</v>
      </c>
      <c r="EN225" s="3">
        <v>40.6</v>
      </c>
      <c r="EO225" s="3">
        <v>137.78200000000001</v>
      </c>
      <c r="EQ225" s="3" t="s">
        <v>10</v>
      </c>
      <c r="ER225" s="17">
        <v>43313</v>
      </c>
      <c r="ES225" s="3">
        <v>0</v>
      </c>
      <c r="ET225" s="3">
        <v>1.5029999999999999</v>
      </c>
      <c r="EV225" s="3" t="s">
        <v>11</v>
      </c>
      <c r="EW225" s="17">
        <v>43891</v>
      </c>
      <c r="EX225" s="3">
        <v>29.8</v>
      </c>
      <c r="EY225" s="3">
        <v>41.110999999999997</v>
      </c>
      <c r="FA225" s="3" t="s">
        <v>12</v>
      </c>
      <c r="FB225" s="17">
        <v>43313</v>
      </c>
      <c r="FC225" s="3">
        <v>0</v>
      </c>
      <c r="FD225" s="3">
        <v>2.1349999999999998</v>
      </c>
      <c r="FF225" s="3" t="s">
        <v>22</v>
      </c>
      <c r="FG225" s="17">
        <v>43313</v>
      </c>
      <c r="FH225" s="3">
        <v>0</v>
      </c>
      <c r="FI225" s="3">
        <v>0.52300000000000002</v>
      </c>
    </row>
    <row r="226" spans="1:165" x14ac:dyDescent="0.3">
      <c r="A226" s="3">
        <v>30093</v>
      </c>
      <c r="B226" s="17">
        <v>43435</v>
      </c>
      <c r="C226" s="3">
        <v>155.19</v>
      </c>
      <c r="D226" s="3">
        <v>124.20099999999999</v>
      </c>
      <c r="F226" s="3">
        <v>30105</v>
      </c>
      <c r="G226" s="17">
        <v>44378</v>
      </c>
      <c r="H226" s="3">
        <v>0</v>
      </c>
      <c r="I226" s="3">
        <v>5.2750000000000004</v>
      </c>
      <c r="AA226" s="3" t="s">
        <v>23</v>
      </c>
      <c r="AB226" s="17">
        <v>43405</v>
      </c>
      <c r="AC226" s="3">
        <v>24</v>
      </c>
      <c r="AD226" s="3">
        <v>19.545000000000002</v>
      </c>
      <c r="AF226" s="3" t="s">
        <v>24</v>
      </c>
      <c r="AG226" s="17">
        <v>43344</v>
      </c>
      <c r="AH226" s="3">
        <v>0</v>
      </c>
      <c r="AI226" s="3">
        <v>9.1850000000000005</v>
      </c>
      <c r="AK226" s="3" t="s">
        <v>25</v>
      </c>
      <c r="AL226" s="17">
        <v>43525</v>
      </c>
      <c r="AM226" s="3">
        <v>7.2</v>
      </c>
      <c r="AN226" s="3">
        <v>23.152999999999999</v>
      </c>
      <c r="AP226" s="3" t="s">
        <v>26</v>
      </c>
      <c r="AQ226" s="17">
        <v>43344</v>
      </c>
      <c r="AR226" s="3">
        <v>9.3000000000000007</v>
      </c>
      <c r="AS226" s="3">
        <v>16.626999999999999</v>
      </c>
      <c r="AZ226" s="3" t="s">
        <v>27</v>
      </c>
      <c r="BA226" s="17">
        <v>43525</v>
      </c>
      <c r="BB226" s="3">
        <v>10.199999999999999</v>
      </c>
      <c r="BC226" s="3">
        <v>22.914000000000001</v>
      </c>
      <c r="BE226" s="3" t="s">
        <v>28</v>
      </c>
      <c r="BF226" s="17">
        <v>43344</v>
      </c>
      <c r="BG226" s="3">
        <v>6</v>
      </c>
      <c r="BH226" s="3">
        <v>12.353999999999999</v>
      </c>
      <c r="BJ226" s="3" t="s">
        <v>29</v>
      </c>
      <c r="BK226" s="17">
        <v>43344</v>
      </c>
      <c r="BL226" s="3">
        <v>34</v>
      </c>
      <c r="BM226" s="3">
        <v>15.305999999999999</v>
      </c>
      <c r="BO226" s="3" t="s">
        <v>30</v>
      </c>
      <c r="BP226" s="17">
        <v>43344</v>
      </c>
      <c r="BQ226" s="3">
        <v>30</v>
      </c>
      <c r="BR226" s="3">
        <v>15.305999999999999</v>
      </c>
      <c r="BT226" s="3" t="s">
        <v>31</v>
      </c>
      <c r="BU226" s="17">
        <v>43344</v>
      </c>
      <c r="BV226" s="3">
        <v>5</v>
      </c>
      <c r="BW226" s="3">
        <v>16.178000000000001</v>
      </c>
      <c r="BY226" s="3" t="s">
        <v>32</v>
      </c>
      <c r="BZ226" s="17">
        <v>43344</v>
      </c>
      <c r="CA226" s="3">
        <v>5.5</v>
      </c>
      <c r="CB226" s="3">
        <v>13.038</v>
      </c>
      <c r="CD226" s="3" t="s">
        <v>14</v>
      </c>
      <c r="CE226" s="17">
        <v>44287</v>
      </c>
      <c r="CF226" s="3">
        <v>58.4</v>
      </c>
      <c r="CG226" s="3">
        <v>35.716999999999999</v>
      </c>
      <c r="CI226" s="3" t="s">
        <v>15</v>
      </c>
      <c r="CJ226" s="17">
        <v>43800</v>
      </c>
      <c r="CK226" s="3">
        <v>326.8</v>
      </c>
      <c r="CL226" s="3">
        <v>97.662999999999997</v>
      </c>
      <c r="DC226" s="3" t="s">
        <v>19</v>
      </c>
      <c r="DD226" s="17">
        <v>43374</v>
      </c>
      <c r="DE226" s="3">
        <v>54.6</v>
      </c>
      <c r="DF226" s="3">
        <v>46.43</v>
      </c>
      <c r="DR226" s="3" t="s">
        <v>33</v>
      </c>
      <c r="DS226" s="17">
        <v>43435</v>
      </c>
      <c r="DT226" s="3">
        <v>190.6</v>
      </c>
      <c r="DU226" s="3">
        <v>106.245</v>
      </c>
      <c r="DW226" s="3" t="s">
        <v>34</v>
      </c>
      <c r="DX226" s="17">
        <v>43497</v>
      </c>
      <c r="DY226" s="3">
        <v>87.4</v>
      </c>
      <c r="DZ226" s="3">
        <v>109.486</v>
      </c>
      <c r="EB226" s="3" t="s">
        <v>35</v>
      </c>
      <c r="EC226" s="17">
        <v>43525</v>
      </c>
      <c r="ED226" s="3">
        <v>3.5</v>
      </c>
      <c r="EE226" s="3">
        <v>25.803999999999998</v>
      </c>
      <c r="EG226" s="3" t="s">
        <v>8</v>
      </c>
      <c r="EH226" s="17">
        <v>44166</v>
      </c>
      <c r="EI226" s="3">
        <v>179.2</v>
      </c>
      <c r="EJ226" s="3">
        <v>139.828</v>
      </c>
      <c r="EL226" s="3" t="s">
        <v>9</v>
      </c>
      <c r="EM226" s="17">
        <v>44166</v>
      </c>
      <c r="EN226" s="3">
        <v>1.8</v>
      </c>
      <c r="EO226" s="3">
        <v>107.908</v>
      </c>
      <c r="EQ226" s="3" t="s">
        <v>10</v>
      </c>
      <c r="ER226" s="17">
        <v>43344</v>
      </c>
      <c r="ES226" s="3">
        <v>3</v>
      </c>
      <c r="ET226" s="3">
        <v>8.1709999999999994</v>
      </c>
      <c r="EV226" s="3" t="s">
        <v>11</v>
      </c>
      <c r="EW226" s="17">
        <v>43922</v>
      </c>
      <c r="EX226" s="3">
        <v>90.4</v>
      </c>
      <c r="EY226" s="3">
        <v>48.173000000000002</v>
      </c>
      <c r="FA226" s="3" t="s">
        <v>12</v>
      </c>
      <c r="FB226" s="17">
        <v>43344</v>
      </c>
      <c r="FC226" s="3">
        <v>1.6</v>
      </c>
      <c r="FD226" s="3">
        <v>7.69</v>
      </c>
      <c r="FF226" s="3" t="s">
        <v>22</v>
      </c>
      <c r="FG226" s="17">
        <v>43344</v>
      </c>
      <c r="FH226" s="3">
        <v>7.2</v>
      </c>
      <c r="FI226" s="3">
        <v>6.2969999999999997</v>
      </c>
    </row>
    <row r="227" spans="1:165" x14ac:dyDescent="0.3">
      <c r="A227" s="3">
        <v>30093</v>
      </c>
      <c r="B227" s="17">
        <v>43466</v>
      </c>
      <c r="C227" s="3">
        <v>105.16</v>
      </c>
      <c r="D227" s="3">
        <v>173.46600000000001</v>
      </c>
      <c r="F227" s="3">
        <v>30105</v>
      </c>
      <c r="G227" s="17">
        <v>44409</v>
      </c>
      <c r="H227" s="3">
        <v>0</v>
      </c>
      <c r="I227" s="3">
        <v>6.484</v>
      </c>
      <c r="AA227" s="3" t="s">
        <v>23</v>
      </c>
      <c r="AB227" s="17">
        <v>43435</v>
      </c>
      <c r="AC227" s="3">
        <v>121.5</v>
      </c>
      <c r="AD227" s="3">
        <v>103.124</v>
      </c>
      <c r="AF227" s="3" t="s">
        <v>24</v>
      </c>
      <c r="AG227" s="17">
        <v>43374</v>
      </c>
      <c r="AH227" s="3">
        <v>0</v>
      </c>
      <c r="AI227" s="3">
        <v>22.977</v>
      </c>
      <c r="AK227" s="3" t="s">
        <v>25</v>
      </c>
      <c r="AL227" s="17">
        <v>43556</v>
      </c>
      <c r="AM227" s="3">
        <v>106.7</v>
      </c>
      <c r="AN227" s="3">
        <v>84.105000000000004</v>
      </c>
      <c r="AP227" s="3" t="s">
        <v>26</v>
      </c>
      <c r="AQ227" s="17">
        <v>43374</v>
      </c>
      <c r="AR227" s="3">
        <v>52.2</v>
      </c>
      <c r="AS227" s="3">
        <v>38.341999999999999</v>
      </c>
      <c r="AZ227" s="3" t="s">
        <v>27</v>
      </c>
      <c r="BA227" s="17">
        <v>43556</v>
      </c>
      <c r="BB227" s="3">
        <v>82.8</v>
      </c>
      <c r="BC227" s="3">
        <v>89.350999999999999</v>
      </c>
      <c r="BE227" s="3" t="s">
        <v>28</v>
      </c>
      <c r="BF227" s="17">
        <v>43374</v>
      </c>
      <c r="BG227" s="3">
        <v>68</v>
      </c>
      <c r="BH227" s="3">
        <v>26.919</v>
      </c>
      <c r="BJ227" s="3" t="s">
        <v>29</v>
      </c>
      <c r="BK227" s="17">
        <v>43374</v>
      </c>
      <c r="BL227" s="3">
        <v>52</v>
      </c>
      <c r="BM227" s="3">
        <v>26.405999999999999</v>
      </c>
      <c r="BO227" s="3" t="s">
        <v>30</v>
      </c>
      <c r="BP227" s="17">
        <v>43374</v>
      </c>
      <c r="BQ227" s="3">
        <v>50</v>
      </c>
      <c r="BR227" s="3">
        <v>26.405999999999999</v>
      </c>
      <c r="BT227" s="3" t="s">
        <v>31</v>
      </c>
      <c r="BU227" s="17">
        <v>43374</v>
      </c>
      <c r="BV227" s="3">
        <v>62</v>
      </c>
      <c r="BW227" s="3">
        <v>38.523000000000003</v>
      </c>
      <c r="BY227" s="3" t="s">
        <v>32</v>
      </c>
      <c r="BZ227" s="17">
        <v>43374</v>
      </c>
      <c r="CA227" s="3">
        <v>50</v>
      </c>
      <c r="CB227" s="3">
        <v>28.603999999999999</v>
      </c>
      <c r="CD227" s="3" t="s">
        <v>14</v>
      </c>
      <c r="CE227" s="17">
        <v>44317</v>
      </c>
      <c r="CF227" s="3">
        <v>2.6</v>
      </c>
      <c r="CG227" s="3">
        <v>6.1109999999999998</v>
      </c>
      <c r="CI227" s="3" t="s">
        <v>15</v>
      </c>
      <c r="CJ227" s="17">
        <v>43831</v>
      </c>
      <c r="CK227" s="3">
        <v>91.8</v>
      </c>
      <c r="CL227" s="3">
        <v>92.781999999999996</v>
      </c>
      <c r="DC227" s="3" t="s">
        <v>19</v>
      </c>
      <c r="DD227" s="17">
        <v>43405</v>
      </c>
      <c r="DE227" s="3">
        <v>38.9</v>
      </c>
      <c r="DF227" s="3">
        <v>50.197000000000003</v>
      </c>
      <c r="DR227" s="3" t="s">
        <v>33</v>
      </c>
      <c r="DS227" s="17">
        <v>43466</v>
      </c>
      <c r="DT227" s="3">
        <v>142.6</v>
      </c>
      <c r="DU227" s="3">
        <v>97.906999999999996</v>
      </c>
      <c r="DW227" s="3" t="s">
        <v>34</v>
      </c>
      <c r="DX227" s="17">
        <v>43525</v>
      </c>
      <c r="DY227" s="3">
        <v>1.4</v>
      </c>
      <c r="DZ227" s="3">
        <v>17.518000000000001</v>
      </c>
      <c r="EB227" s="3" t="s">
        <v>35</v>
      </c>
      <c r="EC227" s="17">
        <v>43556</v>
      </c>
      <c r="ED227" s="3">
        <v>77.5</v>
      </c>
      <c r="EE227" s="3">
        <v>79.251000000000005</v>
      </c>
      <c r="EG227" s="3" t="s">
        <v>8</v>
      </c>
      <c r="EH227" s="17">
        <v>44197</v>
      </c>
      <c r="EI227" s="3">
        <v>169.2</v>
      </c>
      <c r="EJ227" s="3">
        <v>294.76400000000001</v>
      </c>
      <c r="EL227" s="3" t="s">
        <v>9</v>
      </c>
      <c r="EM227" s="17">
        <v>44197</v>
      </c>
      <c r="EN227" s="3">
        <v>0</v>
      </c>
      <c r="EO227" s="3">
        <v>232.685</v>
      </c>
      <c r="EQ227" s="3" t="s">
        <v>10</v>
      </c>
      <c r="ER227" s="17">
        <v>43374</v>
      </c>
      <c r="ES227" s="3">
        <v>19</v>
      </c>
      <c r="ET227" s="3">
        <v>20.085999999999999</v>
      </c>
      <c r="EV227" s="3" t="s">
        <v>11</v>
      </c>
      <c r="EW227" s="17">
        <v>43952</v>
      </c>
      <c r="EX227" s="3">
        <v>0</v>
      </c>
      <c r="EY227" s="3">
        <v>0.877</v>
      </c>
      <c r="FA227" s="3" t="s">
        <v>12</v>
      </c>
      <c r="FB227" s="17">
        <v>43374</v>
      </c>
      <c r="FC227" s="3">
        <v>20.8</v>
      </c>
      <c r="FD227" s="3">
        <v>19.027999999999999</v>
      </c>
      <c r="FF227" s="3" t="s">
        <v>22</v>
      </c>
      <c r="FG227" s="17">
        <v>43374</v>
      </c>
      <c r="FH227" s="3">
        <v>14.2</v>
      </c>
      <c r="FI227" s="3">
        <v>23.957999999999998</v>
      </c>
    </row>
    <row r="228" spans="1:165" x14ac:dyDescent="0.3">
      <c r="A228" s="3">
        <v>30093</v>
      </c>
      <c r="B228" s="17">
        <v>43497</v>
      </c>
      <c r="C228" s="3">
        <v>133.62</v>
      </c>
      <c r="D228" s="3">
        <v>136.83099999999999</v>
      </c>
      <c r="F228" s="3">
        <v>30105</v>
      </c>
      <c r="G228" s="17">
        <v>44440</v>
      </c>
      <c r="H228" s="3">
        <v>36.32</v>
      </c>
      <c r="I228" s="3">
        <v>61.8</v>
      </c>
      <c r="AA228" s="3" t="s">
        <v>23</v>
      </c>
      <c r="AB228" s="17">
        <v>43466</v>
      </c>
      <c r="AC228" s="3">
        <v>95.5</v>
      </c>
      <c r="AD228" s="3">
        <v>89.156999999999996</v>
      </c>
      <c r="AF228" s="3" t="s">
        <v>24</v>
      </c>
      <c r="AG228" s="17">
        <v>43405</v>
      </c>
      <c r="AH228" s="3">
        <v>46</v>
      </c>
      <c r="AI228" s="3">
        <v>19.719000000000001</v>
      </c>
      <c r="AK228" s="3" t="s">
        <v>25</v>
      </c>
      <c r="AL228" s="17">
        <v>43586</v>
      </c>
      <c r="AM228" s="3">
        <v>0</v>
      </c>
      <c r="AN228" s="3">
        <v>0</v>
      </c>
      <c r="AP228" s="3" t="s">
        <v>26</v>
      </c>
      <c r="AQ228" s="17">
        <v>43405</v>
      </c>
      <c r="AR228" s="3">
        <v>27.1</v>
      </c>
      <c r="AS228" s="3">
        <v>37.375999999999998</v>
      </c>
      <c r="AZ228" s="3" t="s">
        <v>27</v>
      </c>
      <c r="BA228" s="17">
        <v>43586</v>
      </c>
      <c r="BB228" s="3">
        <v>0</v>
      </c>
      <c r="BC228" s="3">
        <v>5.9610000000000003</v>
      </c>
      <c r="BE228" s="3" t="s">
        <v>28</v>
      </c>
      <c r="BF228" s="17">
        <v>43405</v>
      </c>
      <c r="BG228" s="3">
        <v>15.5</v>
      </c>
      <c r="BH228" s="3">
        <v>37.51</v>
      </c>
      <c r="BJ228" s="3" t="s">
        <v>29</v>
      </c>
      <c r="BK228" s="17">
        <v>43405</v>
      </c>
      <c r="BL228" s="3">
        <v>8.5</v>
      </c>
      <c r="BM228" s="3">
        <v>41.421999999999997</v>
      </c>
      <c r="BO228" s="3" t="s">
        <v>30</v>
      </c>
      <c r="BP228" s="17">
        <v>43405</v>
      </c>
      <c r="BQ228" s="3">
        <v>14.5</v>
      </c>
      <c r="BR228" s="3">
        <v>41.421999999999997</v>
      </c>
      <c r="BT228" s="3" t="s">
        <v>31</v>
      </c>
      <c r="BU228" s="17">
        <v>43405</v>
      </c>
      <c r="BV228" s="3">
        <v>8.5</v>
      </c>
      <c r="BW228" s="3">
        <v>43</v>
      </c>
      <c r="BY228" s="3" t="s">
        <v>32</v>
      </c>
      <c r="BZ228" s="17">
        <v>43405</v>
      </c>
      <c r="CA228" s="3">
        <v>10</v>
      </c>
      <c r="CB228" s="3">
        <v>40.07</v>
      </c>
      <c r="CD228" s="3" t="s">
        <v>14</v>
      </c>
      <c r="CE228" s="17">
        <v>44348</v>
      </c>
      <c r="CF228" s="3">
        <v>0</v>
      </c>
      <c r="CG228" s="3">
        <v>0</v>
      </c>
      <c r="CI228" s="3" t="s">
        <v>15</v>
      </c>
      <c r="CJ228" s="17">
        <v>43862</v>
      </c>
      <c r="CK228" s="3">
        <v>49.6</v>
      </c>
      <c r="CL228" s="3">
        <v>79.677999999999997</v>
      </c>
      <c r="DC228" s="3" t="s">
        <v>19</v>
      </c>
      <c r="DD228" s="17">
        <v>43435</v>
      </c>
      <c r="DE228" s="3">
        <v>91</v>
      </c>
      <c r="DF228" s="3">
        <v>127.535</v>
      </c>
      <c r="DR228" s="3" t="s">
        <v>33</v>
      </c>
      <c r="DS228" s="17">
        <v>43497</v>
      </c>
      <c r="DT228" s="3">
        <v>94.8</v>
      </c>
      <c r="DU228" s="3">
        <v>118.86</v>
      </c>
      <c r="DW228" s="3" t="s">
        <v>34</v>
      </c>
      <c r="DX228" s="17">
        <v>43556</v>
      </c>
      <c r="DY228" s="3">
        <v>15.6</v>
      </c>
      <c r="DZ228" s="3">
        <v>87.900999999999996</v>
      </c>
      <c r="EB228" s="3" t="s">
        <v>35</v>
      </c>
      <c r="EC228" s="17">
        <v>43586</v>
      </c>
      <c r="ED228" s="3">
        <v>0</v>
      </c>
      <c r="EE228" s="3">
        <v>6.2229999999999999</v>
      </c>
      <c r="EG228" s="3" t="s">
        <v>8</v>
      </c>
      <c r="EH228" s="17">
        <v>44228</v>
      </c>
      <c r="EI228" s="3">
        <v>129.4</v>
      </c>
      <c r="EJ228" s="3">
        <v>224.63200000000001</v>
      </c>
      <c r="EL228" s="3" t="s">
        <v>9</v>
      </c>
      <c r="EM228" s="17">
        <v>44228</v>
      </c>
      <c r="EN228" s="3">
        <v>0</v>
      </c>
      <c r="EO228" s="3">
        <v>154.17699999999999</v>
      </c>
      <c r="EQ228" s="3" t="s">
        <v>10</v>
      </c>
      <c r="ER228" s="17">
        <v>43405</v>
      </c>
      <c r="ES228" s="3">
        <v>22.5</v>
      </c>
      <c r="ET228" s="3">
        <v>19.079000000000001</v>
      </c>
      <c r="EV228" s="3" t="s">
        <v>11</v>
      </c>
      <c r="EW228" s="17">
        <v>43983</v>
      </c>
      <c r="EX228" s="3">
        <v>1.2</v>
      </c>
      <c r="EY228" s="3">
        <v>1.821</v>
      </c>
      <c r="FA228" s="3" t="s">
        <v>12</v>
      </c>
      <c r="FB228" s="17">
        <v>43405</v>
      </c>
      <c r="FC228" s="3">
        <v>64.599999999999994</v>
      </c>
      <c r="FD228" s="3">
        <v>30.266999999999999</v>
      </c>
      <c r="FF228" s="3" t="s">
        <v>22</v>
      </c>
      <c r="FG228" s="17">
        <v>43405</v>
      </c>
      <c r="FH228" s="3">
        <v>25</v>
      </c>
      <c r="FI228" s="3">
        <v>28.228000000000002</v>
      </c>
    </row>
    <row r="229" spans="1:165" x14ac:dyDescent="0.3">
      <c r="A229" s="3">
        <v>30093</v>
      </c>
      <c r="B229" s="17">
        <v>43525</v>
      </c>
      <c r="C229" s="3">
        <v>17.02</v>
      </c>
      <c r="D229" s="3">
        <v>41.588000000000001</v>
      </c>
      <c r="F229" s="3">
        <v>30105</v>
      </c>
      <c r="G229" s="17">
        <v>44470</v>
      </c>
      <c r="H229" s="3">
        <v>55.63</v>
      </c>
      <c r="I229" s="3">
        <v>59.993000000000002</v>
      </c>
      <c r="AA229" s="3" t="s">
        <v>23</v>
      </c>
      <c r="AB229" s="17">
        <v>43497</v>
      </c>
      <c r="AC229" s="3">
        <v>102.5</v>
      </c>
      <c r="AD229" s="3">
        <v>77.879000000000005</v>
      </c>
      <c r="AF229" s="3" t="s">
        <v>24</v>
      </c>
      <c r="AG229" s="17">
        <v>43435</v>
      </c>
      <c r="AH229" s="3">
        <v>103</v>
      </c>
      <c r="AI229" s="3">
        <v>101.83499999999999</v>
      </c>
      <c r="AK229" s="3" t="s">
        <v>25</v>
      </c>
      <c r="AL229" s="17">
        <v>43617</v>
      </c>
      <c r="AM229" s="3">
        <v>0</v>
      </c>
      <c r="AN229" s="3">
        <v>5.2169999999999996</v>
      </c>
      <c r="AP229" s="3" t="s">
        <v>26</v>
      </c>
      <c r="AQ229" s="17">
        <v>43435</v>
      </c>
      <c r="AR229" s="3">
        <v>84.7</v>
      </c>
      <c r="AS229" s="3">
        <v>137.84899999999999</v>
      </c>
      <c r="AZ229" s="3" t="s">
        <v>27</v>
      </c>
      <c r="BA229" s="17">
        <v>43617</v>
      </c>
      <c r="BB229" s="3">
        <v>0</v>
      </c>
      <c r="BC229" s="3">
        <v>5.5839999999999996</v>
      </c>
      <c r="BE229" s="3" t="s">
        <v>28</v>
      </c>
      <c r="BF229" s="17">
        <v>43435</v>
      </c>
      <c r="BG229" s="3">
        <v>65.5</v>
      </c>
      <c r="BH229" s="3">
        <v>108.754</v>
      </c>
      <c r="BJ229" s="3" t="s">
        <v>29</v>
      </c>
      <c r="BK229" s="17">
        <v>43435</v>
      </c>
      <c r="BL229" s="3">
        <v>74</v>
      </c>
      <c r="BM229" s="3">
        <v>115.148</v>
      </c>
      <c r="BO229" s="3" t="s">
        <v>30</v>
      </c>
      <c r="BP229" s="17">
        <v>43435</v>
      </c>
      <c r="BQ229" s="3">
        <v>75</v>
      </c>
      <c r="BR229" s="3">
        <v>115.148</v>
      </c>
      <c r="BT229" s="3" t="s">
        <v>31</v>
      </c>
      <c r="BU229" s="17">
        <v>43435</v>
      </c>
      <c r="BV229" s="3">
        <v>62</v>
      </c>
      <c r="BW229" s="3">
        <v>150.71</v>
      </c>
      <c r="BY229" s="3" t="s">
        <v>32</v>
      </c>
      <c r="BZ229" s="17">
        <v>43435</v>
      </c>
      <c r="CA229" s="3">
        <v>69</v>
      </c>
      <c r="CB229" s="3">
        <v>114.07599999999999</v>
      </c>
      <c r="CD229" s="3" t="s">
        <v>14</v>
      </c>
      <c r="CE229" s="17">
        <v>44470</v>
      </c>
      <c r="CF229" s="3">
        <v>44.4</v>
      </c>
      <c r="CG229" s="3">
        <v>64.753</v>
      </c>
      <c r="CI229" s="3" t="s">
        <v>15</v>
      </c>
      <c r="CJ229" s="17">
        <v>43891</v>
      </c>
      <c r="CK229" s="3">
        <v>55.4</v>
      </c>
      <c r="CL229" s="3">
        <v>72.543999999999997</v>
      </c>
      <c r="DC229" s="3" t="s">
        <v>19</v>
      </c>
      <c r="DD229" s="17">
        <v>43466</v>
      </c>
      <c r="DE229" s="3">
        <v>106.6</v>
      </c>
      <c r="DF229" s="3">
        <v>179.43899999999999</v>
      </c>
      <c r="DR229" s="3" t="s">
        <v>33</v>
      </c>
      <c r="DS229" s="17">
        <v>43525</v>
      </c>
      <c r="DT229" s="3">
        <v>45.6</v>
      </c>
      <c r="DU229" s="3">
        <v>19.207000000000001</v>
      </c>
      <c r="DW229" s="3" t="s">
        <v>34</v>
      </c>
      <c r="DX229" s="17">
        <v>43586</v>
      </c>
      <c r="DY229" s="3">
        <v>0</v>
      </c>
      <c r="DZ229" s="3">
        <v>1.746</v>
      </c>
      <c r="EB229" s="3" t="s">
        <v>35</v>
      </c>
      <c r="EC229" s="17">
        <v>43617</v>
      </c>
      <c r="ED229" s="3">
        <v>0</v>
      </c>
      <c r="EE229" s="3">
        <v>2.3540000000000001</v>
      </c>
      <c r="EG229" s="3" t="s">
        <v>8</v>
      </c>
      <c r="EH229" s="17">
        <v>44256</v>
      </c>
      <c r="EI229" s="3">
        <v>22.4</v>
      </c>
      <c r="EJ229" s="3">
        <v>26.297000000000001</v>
      </c>
      <c r="EL229" s="3" t="s">
        <v>9</v>
      </c>
      <c r="EM229" s="17">
        <v>44256</v>
      </c>
      <c r="EN229" s="3">
        <v>0</v>
      </c>
      <c r="EO229" s="3">
        <v>25.015999999999998</v>
      </c>
      <c r="EQ229" s="3" t="s">
        <v>10</v>
      </c>
      <c r="ER229" s="17">
        <v>43435</v>
      </c>
      <c r="ES229" s="3">
        <v>120.9</v>
      </c>
      <c r="ET229" s="3">
        <v>98.224000000000004</v>
      </c>
      <c r="EV229" s="3" t="s">
        <v>11</v>
      </c>
      <c r="EW229" s="17">
        <v>44013</v>
      </c>
      <c r="EX229" s="3">
        <v>0</v>
      </c>
      <c r="EY229" s="3">
        <v>0.71199999999999997</v>
      </c>
      <c r="FA229" s="3" t="s">
        <v>12</v>
      </c>
      <c r="FB229" s="17">
        <v>43435</v>
      </c>
      <c r="FC229" s="3">
        <v>177</v>
      </c>
      <c r="FD229" s="3">
        <v>124.70399999999999</v>
      </c>
      <c r="FF229" s="3" t="s">
        <v>22</v>
      </c>
      <c r="FG229" s="17">
        <v>43435</v>
      </c>
      <c r="FH229" s="3">
        <v>140.19999999999999</v>
      </c>
      <c r="FI229" s="3">
        <v>171.429</v>
      </c>
    </row>
    <row r="230" spans="1:165" x14ac:dyDescent="0.3">
      <c r="A230" s="3">
        <v>30093</v>
      </c>
      <c r="B230" s="17">
        <v>43556</v>
      </c>
      <c r="C230" s="3">
        <v>83.82</v>
      </c>
      <c r="D230" s="3">
        <v>92.567999999999998</v>
      </c>
      <c r="F230" s="3">
        <v>30105</v>
      </c>
      <c r="G230" s="17">
        <v>44501</v>
      </c>
      <c r="H230" s="3">
        <v>42.67</v>
      </c>
      <c r="I230" s="3">
        <v>101.371</v>
      </c>
      <c r="AA230" s="3" t="s">
        <v>23</v>
      </c>
      <c r="AB230" s="17">
        <v>43525</v>
      </c>
      <c r="AC230" s="3">
        <v>3.5</v>
      </c>
      <c r="AD230" s="3">
        <v>25.59</v>
      </c>
      <c r="AF230" s="3" t="s">
        <v>24</v>
      </c>
      <c r="AG230" s="17">
        <v>43466</v>
      </c>
      <c r="AH230" s="3">
        <v>170.5</v>
      </c>
      <c r="AI230" s="3">
        <v>98.736000000000004</v>
      </c>
      <c r="AK230" s="3" t="s">
        <v>25</v>
      </c>
      <c r="AL230" s="17">
        <v>43647</v>
      </c>
      <c r="AM230" s="3">
        <v>0.2</v>
      </c>
      <c r="AN230" s="3">
        <v>5.25</v>
      </c>
      <c r="AP230" s="3" t="s">
        <v>26</v>
      </c>
      <c r="AQ230" s="17">
        <v>43466</v>
      </c>
      <c r="AR230" s="3">
        <v>122.7</v>
      </c>
      <c r="AS230" s="3">
        <v>150.75700000000001</v>
      </c>
      <c r="AZ230" s="3" t="s">
        <v>27</v>
      </c>
      <c r="BA230" s="17">
        <v>43647</v>
      </c>
      <c r="BB230" s="3">
        <v>0</v>
      </c>
      <c r="BC230" s="3">
        <v>0</v>
      </c>
      <c r="BE230" s="3" t="s">
        <v>28</v>
      </c>
      <c r="BF230" s="17">
        <v>43466</v>
      </c>
      <c r="BG230" s="3">
        <v>138</v>
      </c>
      <c r="BH230" s="3">
        <v>106.107</v>
      </c>
      <c r="BJ230" s="3" t="s">
        <v>29</v>
      </c>
      <c r="BK230" s="17">
        <v>43466</v>
      </c>
      <c r="BL230" s="3">
        <v>141</v>
      </c>
      <c r="BM230" s="3">
        <v>118.371</v>
      </c>
      <c r="BO230" s="3" t="s">
        <v>30</v>
      </c>
      <c r="BP230" s="17">
        <v>43466</v>
      </c>
      <c r="BQ230" s="3">
        <v>149</v>
      </c>
      <c r="BR230" s="3">
        <v>118.371</v>
      </c>
      <c r="BT230" s="3" t="s">
        <v>31</v>
      </c>
      <c r="BU230" s="17">
        <v>43466</v>
      </c>
      <c r="BV230" s="3">
        <v>137</v>
      </c>
      <c r="BW230" s="3">
        <v>157.57499999999999</v>
      </c>
      <c r="BY230" s="3" t="s">
        <v>32</v>
      </c>
      <c r="BZ230" s="17">
        <v>43466</v>
      </c>
      <c r="CA230" s="3">
        <v>132</v>
      </c>
      <c r="CB230" s="3">
        <v>123.55200000000001</v>
      </c>
      <c r="CD230" s="3" t="s">
        <v>14</v>
      </c>
      <c r="CE230" s="17">
        <v>44501</v>
      </c>
      <c r="CF230" s="3">
        <v>235.4</v>
      </c>
      <c r="CG230" s="3">
        <v>120.148</v>
      </c>
      <c r="CI230" s="3" t="s">
        <v>15</v>
      </c>
      <c r="CJ230" s="17">
        <v>43922</v>
      </c>
      <c r="CK230" s="3">
        <v>145.19999999999999</v>
      </c>
      <c r="CL230" s="3">
        <v>96.807000000000002</v>
      </c>
      <c r="DC230" s="3" t="s">
        <v>19</v>
      </c>
      <c r="DD230" s="17">
        <v>43497</v>
      </c>
      <c r="DE230" s="3">
        <v>108.8</v>
      </c>
      <c r="DF230" s="3">
        <v>132.74</v>
      </c>
      <c r="DR230" s="3" t="s">
        <v>33</v>
      </c>
      <c r="DS230" s="17">
        <v>43586</v>
      </c>
      <c r="DT230" s="3">
        <v>0</v>
      </c>
      <c r="DU230" s="3">
        <v>0</v>
      </c>
      <c r="DW230" s="3" t="s">
        <v>34</v>
      </c>
      <c r="DX230" s="17">
        <v>43617</v>
      </c>
      <c r="DY230" s="3">
        <v>0</v>
      </c>
      <c r="DZ230" s="3">
        <v>1.5489999999999999</v>
      </c>
      <c r="EB230" s="3" t="s">
        <v>35</v>
      </c>
      <c r="EC230" s="17">
        <v>43647</v>
      </c>
      <c r="ED230" s="3">
        <v>0</v>
      </c>
      <c r="EE230" s="3">
        <v>0</v>
      </c>
      <c r="EG230" s="3" t="s">
        <v>8</v>
      </c>
      <c r="EH230" s="17">
        <v>44287</v>
      </c>
      <c r="EI230" s="3">
        <v>27.6</v>
      </c>
      <c r="EJ230" s="3">
        <v>19.271999999999998</v>
      </c>
      <c r="EL230" s="3" t="s">
        <v>9</v>
      </c>
      <c r="EM230" s="17">
        <v>44287</v>
      </c>
      <c r="EN230" s="3">
        <v>0.8</v>
      </c>
      <c r="EO230" s="3">
        <v>21.064</v>
      </c>
      <c r="EQ230" s="3" t="s">
        <v>10</v>
      </c>
      <c r="ER230" s="17">
        <v>43466</v>
      </c>
      <c r="ES230" s="3">
        <v>64.7</v>
      </c>
      <c r="ET230" s="3">
        <v>89.234999999999999</v>
      </c>
      <c r="EV230" s="3" t="s">
        <v>11</v>
      </c>
      <c r="EW230" s="17">
        <v>44044</v>
      </c>
      <c r="EX230" s="3">
        <v>0</v>
      </c>
      <c r="EY230" s="3">
        <v>0</v>
      </c>
      <c r="FA230" s="3" t="s">
        <v>12</v>
      </c>
      <c r="FB230" s="17">
        <v>43466</v>
      </c>
      <c r="FC230" s="3">
        <v>157</v>
      </c>
      <c r="FD230" s="3">
        <v>112.333</v>
      </c>
      <c r="FF230" s="3" t="s">
        <v>22</v>
      </c>
      <c r="FG230" s="17">
        <v>43466</v>
      </c>
      <c r="FH230" s="3">
        <v>96</v>
      </c>
      <c r="FI230" s="3">
        <v>70.016000000000005</v>
      </c>
    </row>
    <row r="231" spans="1:165" x14ac:dyDescent="0.3">
      <c r="A231" s="3">
        <v>30093</v>
      </c>
      <c r="B231" s="17">
        <v>43586</v>
      </c>
      <c r="C231" s="3">
        <v>0</v>
      </c>
      <c r="D231" s="3">
        <v>8.7469999999999999</v>
      </c>
      <c r="F231" s="3">
        <v>30105</v>
      </c>
      <c r="G231" s="17">
        <v>44531</v>
      </c>
      <c r="H231" s="3">
        <v>194.56</v>
      </c>
      <c r="I231" s="3">
        <v>111.874</v>
      </c>
      <c r="AA231" s="3" t="s">
        <v>23</v>
      </c>
      <c r="AB231" s="17">
        <v>43556</v>
      </c>
      <c r="AC231" s="3">
        <v>136</v>
      </c>
      <c r="AD231" s="3">
        <v>93.554000000000002</v>
      </c>
      <c r="AF231" s="3" t="s">
        <v>24</v>
      </c>
      <c r="AG231" s="17">
        <v>43497</v>
      </c>
      <c r="AH231" s="3">
        <v>133</v>
      </c>
      <c r="AI231" s="3">
        <v>79.268000000000001</v>
      </c>
      <c r="AK231" s="3" t="s">
        <v>25</v>
      </c>
      <c r="AL231" s="17">
        <v>43678</v>
      </c>
      <c r="AM231" s="3">
        <v>0</v>
      </c>
      <c r="AN231" s="3">
        <v>0</v>
      </c>
      <c r="AP231" s="3" t="s">
        <v>26</v>
      </c>
      <c r="AQ231" s="17">
        <v>43497</v>
      </c>
      <c r="AR231" s="3">
        <v>103.3</v>
      </c>
      <c r="AS231" s="3">
        <v>98.317999999999998</v>
      </c>
      <c r="AZ231" s="3" t="s">
        <v>27</v>
      </c>
      <c r="BA231" s="17">
        <v>43678</v>
      </c>
      <c r="BB231" s="3">
        <v>0</v>
      </c>
      <c r="BC231" s="3">
        <v>0</v>
      </c>
      <c r="BE231" s="3" t="s">
        <v>28</v>
      </c>
      <c r="BF231" s="17">
        <v>43497</v>
      </c>
      <c r="BG231" s="3">
        <v>9</v>
      </c>
      <c r="BH231" s="3">
        <v>90.302000000000007</v>
      </c>
      <c r="BJ231" s="3" t="s">
        <v>29</v>
      </c>
      <c r="BK231" s="17">
        <v>43497</v>
      </c>
      <c r="BL231" s="3">
        <v>8.6</v>
      </c>
      <c r="BM231" s="3">
        <v>135.298</v>
      </c>
      <c r="BO231" s="3" t="s">
        <v>30</v>
      </c>
      <c r="BP231" s="17">
        <v>43497</v>
      </c>
      <c r="BQ231" s="3">
        <v>8.6</v>
      </c>
      <c r="BR231" s="3">
        <v>135.298</v>
      </c>
      <c r="BT231" s="3" t="s">
        <v>31</v>
      </c>
      <c r="BU231" s="17">
        <v>43497</v>
      </c>
      <c r="BV231" s="3">
        <v>13</v>
      </c>
      <c r="BW231" s="3">
        <v>125.626</v>
      </c>
      <c r="BY231" s="3" t="s">
        <v>32</v>
      </c>
      <c r="BZ231" s="17">
        <v>43497</v>
      </c>
      <c r="CA231" s="3">
        <v>12.1</v>
      </c>
      <c r="CB231" s="3">
        <v>110.16</v>
      </c>
      <c r="CD231" s="3" t="s">
        <v>14</v>
      </c>
      <c r="CE231" s="17">
        <v>44531</v>
      </c>
      <c r="CF231" s="3">
        <v>20</v>
      </c>
      <c r="CG231" s="3">
        <v>154.56800000000001</v>
      </c>
      <c r="CI231" s="3" t="s">
        <v>15</v>
      </c>
      <c r="CJ231" s="17">
        <v>43952</v>
      </c>
      <c r="CK231" s="3">
        <v>0</v>
      </c>
      <c r="CL231" s="3">
        <v>2.5190000000000001</v>
      </c>
      <c r="DC231" s="3" t="s">
        <v>19</v>
      </c>
      <c r="DD231" s="17">
        <v>43525</v>
      </c>
      <c r="DE231" s="3">
        <v>28.7</v>
      </c>
      <c r="DF231" s="3">
        <v>39.96</v>
      </c>
      <c r="DR231" s="3" t="s">
        <v>33</v>
      </c>
      <c r="DS231" s="17">
        <v>43617</v>
      </c>
      <c r="DT231" s="3">
        <v>0</v>
      </c>
      <c r="DU231" s="3">
        <v>3.1880000000000002</v>
      </c>
      <c r="DW231" s="3" t="s">
        <v>34</v>
      </c>
      <c r="DX231" s="17">
        <v>43647</v>
      </c>
      <c r="DY231" s="3">
        <v>0</v>
      </c>
      <c r="DZ231" s="3">
        <v>0</v>
      </c>
      <c r="EB231" s="3" t="s">
        <v>35</v>
      </c>
      <c r="EC231" s="17">
        <v>43678</v>
      </c>
      <c r="ED231" s="3">
        <v>0</v>
      </c>
      <c r="EE231" s="3">
        <v>0</v>
      </c>
      <c r="EG231" s="3" t="s">
        <v>8</v>
      </c>
      <c r="EH231" s="17">
        <v>44317</v>
      </c>
      <c r="EI231" s="3">
        <v>2.2000000000000002</v>
      </c>
      <c r="EJ231" s="3">
        <v>0</v>
      </c>
      <c r="EL231" s="3" t="s">
        <v>9</v>
      </c>
      <c r="EM231" s="17">
        <v>44317</v>
      </c>
      <c r="EN231" s="3">
        <v>0.2</v>
      </c>
      <c r="EO231" s="3">
        <v>0</v>
      </c>
      <c r="EQ231" s="3" t="s">
        <v>10</v>
      </c>
      <c r="ER231" s="17">
        <v>43497</v>
      </c>
      <c r="ES231" s="3">
        <v>62.6</v>
      </c>
      <c r="ET231" s="3">
        <v>135.577</v>
      </c>
      <c r="EV231" s="3" t="s">
        <v>11</v>
      </c>
      <c r="EW231" s="17">
        <v>44075</v>
      </c>
      <c r="EX231" s="3">
        <v>0</v>
      </c>
      <c r="EY231" s="3">
        <v>3.1150000000000002</v>
      </c>
      <c r="FA231" s="3" t="s">
        <v>12</v>
      </c>
      <c r="FB231" s="17">
        <v>43497</v>
      </c>
      <c r="FC231" s="3">
        <v>74</v>
      </c>
      <c r="FD231" s="3">
        <v>131.654</v>
      </c>
      <c r="FF231" s="3" t="s">
        <v>22</v>
      </c>
      <c r="FG231" s="17">
        <v>43497</v>
      </c>
      <c r="FH231" s="3">
        <v>52.2</v>
      </c>
      <c r="FI231" s="3">
        <v>121.48099999999999</v>
      </c>
    </row>
    <row r="232" spans="1:165" x14ac:dyDescent="0.3">
      <c r="A232" s="3">
        <v>30093</v>
      </c>
      <c r="B232" s="17">
        <v>43617</v>
      </c>
      <c r="C232" s="3">
        <v>0</v>
      </c>
      <c r="D232" s="3">
        <v>3.0459999999999998</v>
      </c>
      <c r="AA232" s="3" t="s">
        <v>23</v>
      </c>
      <c r="AB232" s="17">
        <v>43586</v>
      </c>
      <c r="AC232" s="3">
        <v>0</v>
      </c>
      <c r="AD232" s="3">
        <v>0</v>
      </c>
      <c r="AF232" s="3" t="s">
        <v>24</v>
      </c>
      <c r="AG232" s="17">
        <v>43525</v>
      </c>
      <c r="AH232" s="3">
        <v>15.5</v>
      </c>
      <c r="AI232" s="3">
        <v>25.922000000000001</v>
      </c>
      <c r="AK232" s="3" t="s">
        <v>25</v>
      </c>
      <c r="AL232" s="17">
        <v>43709</v>
      </c>
      <c r="AM232" s="3">
        <v>0</v>
      </c>
      <c r="AN232" s="3">
        <v>5.0129999999999999</v>
      </c>
      <c r="AP232" s="3" t="s">
        <v>26</v>
      </c>
      <c r="AQ232" s="17">
        <v>43525</v>
      </c>
      <c r="AR232" s="3">
        <v>11.5</v>
      </c>
      <c r="AS232" s="3">
        <v>25.024999999999999</v>
      </c>
      <c r="AZ232" s="3" t="s">
        <v>27</v>
      </c>
      <c r="BA232" s="17">
        <v>43709</v>
      </c>
      <c r="BB232" s="3">
        <v>0</v>
      </c>
      <c r="BC232" s="3">
        <v>5.9989999999999997</v>
      </c>
      <c r="BE232" s="3" t="s">
        <v>28</v>
      </c>
      <c r="BF232" s="17">
        <v>43525</v>
      </c>
      <c r="BG232" s="3">
        <v>8</v>
      </c>
      <c r="BH232" s="3">
        <v>16.559999999999999</v>
      </c>
      <c r="BJ232" s="3" t="s">
        <v>29</v>
      </c>
      <c r="BK232" s="17">
        <v>43525</v>
      </c>
      <c r="BL232" s="3">
        <v>2</v>
      </c>
      <c r="BM232" s="3">
        <v>23.669</v>
      </c>
      <c r="BO232" s="3" t="s">
        <v>30</v>
      </c>
      <c r="BP232" s="17">
        <v>43525</v>
      </c>
      <c r="BQ232" s="3">
        <v>2</v>
      </c>
      <c r="BR232" s="3">
        <v>23.669</v>
      </c>
      <c r="BT232" s="3" t="s">
        <v>31</v>
      </c>
      <c r="BU232" s="17">
        <v>43525</v>
      </c>
      <c r="BV232" s="3">
        <v>16</v>
      </c>
      <c r="BW232" s="3">
        <v>32.668999999999997</v>
      </c>
      <c r="BY232" s="3" t="s">
        <v>32</v>
      </c>
      <c r="BZ232" s="17">
        <v>43525</v>
      </c>
      <c r="CA232" s="3">
        <v>15</v>
      </c>
      <c r="CB232" s="3">
        <v>26.634</v>
      </c>
      <c r="CI232" s="3" t="s">
        <v>15</v>
      </c>
      <c r="CJ232" s="17">
        <v>43983</v>
      </c>
      <c r="CK232" s="3">
        <v>5.4</v>
      </c>
      <c r="CL232" s="3">
        <v>4.5389999999999997</v>
      </c>
      <c r="DC232" s="3" t="s">
        <v>19</v>
      </c>
      <c r="DD232" s="17">
        <v>43556</v>
      </c>
      <c r="DE232" s="3">
        <v>101</v>
      </c>
      <c r="DF232" s="3">
        <v>103.96299999999999</v>
      </c>
      <c r="DR232" s="3" t="s">
        <v>33</v>
      </c>
      <c r="DS232" s="17">
        <v>43647</v>
      </c>
      <c r="DT232" s="3">
        <v>0</v>
      </c>
      <c r="DU232" s="3">
        <v>0</v>
      </c>
      <c r="DW232" s="3" t="s">
        <v>34</v>
      </c>
      <c r="DX232" s="17">
        <v>43678</v>
      </c>
      <c r="DY232" s="3">
        <v>0</v>
      </c>
      <c r="DZ232" s="3">
        <v>0</v>
      </c>
      <c r="EB232" s="3" t="s">
        <v>35</v>
      </c>
      <c r="EC232" s="17">
        <v>43709</v>
      </c>
      <c r="ED232" s="3">
        <v>0</v>
      </c>
      <c r="EE232" s="3">
        <v>0</v>
      </c>
      <c r="EG232" s="3" t="s">
        <v>8</v>
      </c>
      <c r="EH232" s="17">
        <v>44348</v>
      </c>
      <c r="EI232" s="3">
        <v>0</v>
      </c>
      <c r="EJ232" s="3">
        <v>0</v>
      </c>
      <c r="EL232" s="3" t="s">
        <v>9</v>
      </c>
      <c r="EM232" s="17">
        <v>44348</v>
      </c>
      <c r="EN232" s="3">
        <v>0</v>
      </c>
      <c r="EO232" s="3">
        <v>0</v>
      </c>
      <c r="EQ232" s="3" t="s">
        <v>10</v>
      </c>
      <c r="ER232" s="17">
        <v>43525</v>
      </c>
      <c r="ES232" s="3">
        <v>7.7</v>
      </c>
      <c r="ET232" s="3">
        <v>22.713000000000001</v>
      </c>
      <c r="EV232" s="3" t="s">
        <v>11</v>
      </c>
      <c r="EW232" s="17">
        <v>44105</v>
      </c>
      <c r="EX232" s="3">
        <v>0.4</v>
      </c>
      <c r="EY232" s="3">
        <v>69.180999999999997</v>
      </c>
      <c r="FA232" s="3" t="s">
        <v>12</v>
      </c>
      <c r="FB232" s="17">
        <v>43525</v>
      </c>
      <c r="FC232" s="3">
        <v>30</v>
      </c>
      <c r="FD232" s="3">
        <v>28.035</v>
      </c>
      <c r="FF232" s="3" t="s">
        <v>22</v>
      </c>
      <c r="FG232" s="17">
        <v>43525</v>
      </c>
      <c r="FH232" s="3">
        <v>26.6</v>
      </c>
      <c r="FI232" s="3">
        <v>28.346</v>
      </c>
    </row>
    <row r="233" spans="1:165" x14ac:dyDescent="0.3">
      <c r="A233" s="3">
        <v>30093</v>
      </c>
      <c r="B233" s="17">
        <v>43647</v>
      </c>
      <c r="C233" s="3">
        <v>1.02</v>
      </c>
      <c r="D233" s="3">
        <v>0</v>
      </c>
      <c r="AA233" s="3" t="s">
        <v>23</v>
      </c>
      <c r="AB233" s="17">
        <v>43617</v>
      </c>
      <c r="AC233" s="3">
        <v>0</v>
      </c>
      <c r="AD233" s="3">
        <v>2.843</v>
      </c>
      <c r="AF233" s="3" t="s">
        <v>24</v>
      </c>
      <c r="AG233" s="17">
        <v>43556</v>
      </c>
      <c r="AH233" s="3">
        <v>158</v>
      </c>
      <c r="AI233" s="3">
        <v>96.063999999999993</v>
      </c>
      <c r="AK233" s="3" t="s">
        <v>25</v>
      </c>
      <c r="AL233" s="17">
        <v>43800</v>
      </c>
      <c r="AM233" s="3">
        <v>57.4</v>
      </c>
      <c r="AN233" s="3">
        <v>109.782</v>
      </c>
      <c r="AP233" s="3" t="s">
        <v>26</v>
      </c>
      <c r="AQ233" s="17">
        <v>43556</v>
      </c>
      <c r="AR233" s="3">
        <v>0</v>
      </c>
      <c r="AS233" s="3">
        <v>95.977999999999994</v>
      </c>
      <c r="AZ233" s="3" t="s">
        <v>27</v>
      </c>
      <c r="BA233" s="17">
        <v>43739</v>
      </c>
      <c r="BB233" s="3">
        <v>0</v>
      </c>
      <c r="BC233" s="3">
        <v>7.976</v>
      </c>
      <c r="BE233" s="3" t="s">
        <v>28</v>
      </c>
      <c r="BF233" s="17">
        <v>43556</v>
      </c>
      <c r="BG233" s="3">
        <v>82</v>
      </c>
      <c r="BH233" s="3">
        <v>80.998999999999995</v>
      </c>
      <c r="BJ233" s="3" t="s">
        <v>29</v>
      </c>
      <c r="BK233" s="17">
        <v>43556</v>
      </c>
      <c r="BL233" s="3">
        <v>93</v>
      </c>
      <c r="BM233" s="3">
        <v>88.694999999999993</v>
      </c>
      <c r="BO233" s="3" t="s">
        <v>30</v>
      </c>
      <c r="BP233" s="17">
        <v>43556</v>
      </c>
      <c r="BQ233" s="3">
        <v>74</v>
      </c>
      <c r="BR233" s="3">
        <v>88.694999999999993</v>
      </c>
      <c r="BT233" s="3" t="s">
        <v>31</v>
      </c>
      <c r="BU233" s="17">
        <v>43556</v>
      </c>
      <c r="BV233" s="3">
        <v>80</v>
      </c>
      <c r="BW233" s="3">
        <v>99.161000000000001</v>
      </c>
      <c r="BY233" s="3" t="s">
        <v>32</v>
      </c>
      <c r="BZ233" s="17">
        <v>43556</v>
      </c>
      <c r="CA233" s="3">
        <v>90</v>
      </c>
      <c r="CB233" s="3">
        <v>89.671000000000006</v>
      </c>
      <c r="CI233" s="3" t="s">
        <v>15</v>
      </c>
      <c r="CJ233" s="17">
        <v>44013</v>
      </c>
      <c r="CK233" s="3">
        <v>0</v>
      </c>
      <c r="CL233" s="3">
        <v>0.90800000000000003</v>
      </c>
      <c r="DC233" s="3" t="s">
        <v>19</v>
      </c>
      <c r="DD233" s="17">
        <v>43586</v>
      </c>
      <c r="DE233" s="3">
        <v>0</v>
      </c>
      <c r="DF233" s="3">
        <v>6.9770000000000003</v>
      </c>
      <c r="DR233" s="3" t="s">
        <v>33</v>
      </c>
      <c r="DS233" s="17">
        <v>43678</v>
      </c>
      <c r="DT233" s="3">
        <v>0</v>
      </c>
      <c r="DU233" s="3">
        <v>0</v>
      </c>
      <c r="DW233" s="3" t="s">
        <v>34</v>
      </c>
      <c r="DX233" s="17">
        <v>43709</v>
      </c>
      <c r="DY233" s="3">
        <v>1.2</v>
      </c>
      <c r="DZ233" s="3">
        <v>0</v>
      </c>
      <c r="EB233" s="3" t="s">
        <v>35</v>
      </c>
      <c r="EC233" s="17">
        <v>43739</v>
      </c>
      <c r="ED233" s="3">
        <v>45</v>
      </c>
      <c r="EE233" s="3">
        <v>4.6150000000000002</v>
      </c>
      <c r="EG233" s="3" t="s">
        <v>8</v>
      </c>
      <c r="EH233" s="17">
        <v>44378</v>
      </c>
      <c r="EI233" s="3">
        <v>0</v>
      </c>
      <c r="EJ233" s="3">
        <v>0</v>
      </c>
      <c r="EL233" s="3" t="s">
        <v>9</v>
      </c>
      <c r="EM233" s="17">
        <v>44378</v>
      </c>
      <c r="EN233" s="3">
        <v>0</v>
      </c>
      <c r="EO233" s="3">
        <v>0</v>
      </c>
      <c r="EQ233" s="3" t="s">
        <v>10</v>
      </c>
      <c r="ER233" s="17">
        <v>43556</v>
      </c>
      <c r="ES233" s="3">
        <v>20.7</v>
      </c>
      <c r="ET233" s="3">
        <v>89.241</v>
      </c>
      <c r="EV233" s="3" t="s">
        <v>11</v>
      </c>
      <c r="EW233" s="17">
        <v>44136</v>
      </c>
      <c r="EX233" s="3">
        <v>81.599999999999994</v>
      </c>
      <c r="EY233" s="3">
        <v>114.752</v>
      </c>
      <c r="FA233" s="3" t="s">
        <v>12</v>
      </c>
      <c r="FB233" s="17">
        <v>43556</v>
      </c>
      <c r="FC233" s="3">
        <v>100.5</v>
      </c>
      <c r="FD233" s="3">
        <v>85.445999999999998</v>
      </c>
      <c r="FF233" s="3" t="s">
        <v>22</v>
      </c>
      <c r="FG233" s="17">
        <v>43556</v>
      </c>
      <c r="FH233" s="3">
        <v>39.200000000000003</v>
      </c>
      <c r="FI233" s="3">
        <v>48.968000000000004</v>
      </c>
    </row>
    <row r="234" spans="1:165" x14ac:dyDescent="0.3">
      <c r="A234" s="3">
        <v>30093</v>
      </c>
      <c r="B234" s="17">
        <v>43678</v>
      </c>
      <c r="C234" s="3">
        <v>0</v>
      </c>
      <c r="D234" s="3">
        <v>0</v>
      </c>
      <c r="AA234" s="3" t="s">
        <v>23</v>
      </c>
      <c r="AB234" s="17">
        <v>43647</v>
      </c>
      <c r="AC234" s="3">
        <v>0</v>
      </c>
      <c r="AD234" s="3">
        <v>0</v>
      </c>
      <c r="AF234" s="3" t="s">
        <v>24</v>
      </c>
      <c r="AG234" s="17">
        <v>43586</v>
      </c>
      <c r="AH234" s="3">
        <v>0</v>
      </c>
      <c r="AI234" s="3">
        <v>0</v>
      </c>
      <c r="AK234" s="3" t="s">
        <v>25</v>
      </c>
      <c r="AL234" s="17">
        <v>43831</v>
      </c>
      <c r="AM234" s="3">
        <v>140.19999999999999</v>
      </c>
      <c r="AN234" s="3">
        <v>171.97800000000001</v>
      </c>
      <c r="AP234" s="3" t="s">
        <v>26</v>
      </c>
      <c r="AQ234" s="17">
        <v>43586</v>
      </c>
      <c r="AR234" s="3">
        <v>0</v>
      </c>
      <c r="AS234" s="3">
        <v>6.3280000000000003</v>
      </c>
      <c r="AZ234" s="3" t="s">
        <v>27</v>
      </c>
      <c r="BA234" s="17">
        <v>43770</v>
      </c>
      <c r="BB234" s="3">
        <v>81.599999999999994</v>
      </c>
      <c r="BC234" s="3">
        <v>132.76599999999999</v>
      </c>
      <c r="BE234" s="3" t="s">
        <v>28</v>
      </c>
      <c r="BF234" s="17">
        <v>43586</v>
      </c>
      <c r="BG234" s="3">
        <v>0</v>
      </c>
      <c r="BH234" s="3">
        <v>0</v>
      </c>
      <c r="BJ234" s="3" t="s">
        <v>29</v>
      </c>
      <c r="BK234" s="17">
        <v>43586</v>
      </c>
      <c r="BL234" s="3">
        <v>0</v>
      </c>
      <c r="BM234" s="3">
        <v>8.3089999999999993</v>
      </c>
      <c r="BO234" s="3" t="s">
        <v>30</v>
      </c>
      <c r="BP234" s="17">
        <v>43586</v>
      </c>
      <c r="BQ234" s="3">
        <v>0</v>
      </c>
      <c r="BR234" s="3">
        <v>8.3089999999999993</v>
      </c>
      <c r="BT234" s="3" t="s">
        <v>31</v>
      </c>
      <c r="BU234" s="17">
        <v>43586</v>
      </c>
      <c r="BV234" s="3">
        <v>0</v>
      </c>
      <c r="BW234" s="3">
        <v>8.6739999999999995</v>
      </c>
      <c r="BY234" s="3" t="s">
        <v>32</v>
      </c>
      <c r="BZ234" s="17">
        <v>43586</v>
      </c>
      <c r="CA234" s="3">
        <v>0</v>
      </c>
      <c r="CB234" s="3">
        <v>7.9950000000000001</v>
      </c>
      <c r="CI234" s="3" t="s">
        <v>15</v>
      </c>
      <c r="CJ234" s="17">
        <v>44044</v>
      </c>
      <c r="CK234" s="3">
        <v>0</v>
      </c>
      <c r="CL234" s="3">
        <v>0</v>
      </c>
      <c r="DC234" s="3" t="s">
        <v>19</v>
      </c>
      <c r="DD234" s="17">
        <v>43617</v>
      </c>
      <c r="DE234" s="3">
        <v>0</v>
      </c>
      <c r="DF234" s="3">
        <v>2.4380000000000002</v>
      </c>
      <c r="DR234" s="3" t="s">
        <v>33</v>
      </c>
      <c r="DS234" s="17">
        <v>43709</v>
      </c>
      <c r="DT234" s="3">
        <v>0</v>
      </c>
      <c r="DU234" s="3">
        <v>0</v>
      </c>
      <c r="DW234" s="3" t="s">
        <v>34</v>
      </c>
      <c r="DX234" s="17">
        <v>43739</v>
      </c>
      <c r="DY234" s="3">
        <v>2.6</v>
      </c>
      <c r="DZ234" s="3">
        <v>5.4880000000000004</v>
      </c>
      <c r="EB234" s="3" t="s">
        <v>35</v>
      </c>
      <c r="EC234" s="17">
        <v>43770</v>
      </c>
      <c r="ED234" s="3">
        <v>114</v>
      </c>
      <c r="EE234" s="3">
        <v>82.043000000000006</v>
      </c>
      <c r="EG234" s="3" t="s">
        <v>8</v>
      </c>
      <c r="EH234" s="17">
        <v>44409</v>
      </c>
      <c r="EI234" s="3">
        <v>10.6</v>
      </c>
      <c r="EJ234" s="3">
        <v>0</v>
      </c>
      <c r="EL234" s="3" t="s">
        <v>9</v>
      </c>
      <c r="EM234" s="17">
        <v>44409</v>
      </c>
      <c r="EN234" s="3">
        <v>0.2</v>
      </c>
      <c r="EO234" s="3">
        <v>0</v>
      </c>
      <c r="EQ234" s="3" t="s">
        <v>10</v>
      </c>
      <c r="ER234" s="17">
        <v>43586</v>
      </c>
      <c r="ES234" s="3">
        <v>0</v>
      </c>
      <c r="ET234" s="3">
        <v>4.2220000000000004</v>
      </c>
      <c r="EV234" s="3" t="s">
        <v>11</v>
      </c>
      <c r="EW234" s="17">
        <v>44166</v>
      </c>
      <c r="EX234" s="3">
        <v>106.4</v>
      </c>
      <c r="EY234" s="3">
        <v>164.68799999999999</v>
      </c>
      <c r="FA234" s="3" t="s">
        <v>12</v>
      </c>
      <c r="FB234" s="17">
        <v>43586</v>
      </c>
      <c r="FC234" s="3">
        <v>0</v>
      </c>
      <c r="FD234" s="3">
        <v>6.5869999999999997</v>
      </c>
      <c r="FF234" s="3" t="s">
        <v>22</v>
      </c>
      <c r="FG234" s="17">
        <v>43586</v>
      </c>
      <c r="FH234" s="3">
        <v>0.4</v>
      </c>
      <c r="FI234" s="3">
        <v>0</v>
      </c>
    </row>
    <row r="235" spans="1:165" x14ac:dyDescent="0.3">
      <c r="A235" s="3">
        <v>30093</v>
      </c>
      <c r="B235" s="17">
        <v>43709</v>
      </c>
      <c r="C235" s="3">
        <v>0</v>
      </c>
      <c r="D235" s="3">
        <v>6.4459999999999997</v>
      </c>
      <c r="AA235" s="3" t="s">
        <v>23</v>
      </c>
      <c r="AB235" s="17">
        <v>43678</v>
      </c>
      <c r="AC235" s="3">
        <v>0</v>
      </c>
      <c r="AD235" s="3">
        <v>0</v>
      </c>
      <c r="AF235" s="3" t="s">
        <v>24</v>
      </c>
      <c r="AG235" s="17">
        <v>43617</v>
      </c>
      <c r="AH235" s="3">
        <v>0</v>
      </c>
      <c r="AI235" s="3">
        <v>5.1619999999999999</v>
      </c>
      <c r="AK235" s="3" t="s">
        <v>25</v>
      </c>
      <c r="AL235" s="17">
        <v>43862</v>
      </c>
      <c r="AM235" s="3">
        <v>28.6</v>
      </c>
      <c r="AN235" s="3">
        <v>67.613</v>
      </c>
      <c r="AP235" s="3" t="s">
        <v>26</v>
      </c>
      <c r="AQ235" s="17">
        <v>43617</v>
      </c>
      <c r="AR235" s="3">
        <v>0</v>
      </c>
      <c r="AS235" s="3">
        <v>7.2290000000000001</v>
      </c>
      <c r="AZ235" s="3" t="s">
        <v>27</v>
      </c>
      <c r="BA235" s="17">
        <v>43800</v>
      </c>
      <c r="BB235" s="3">
        <v>161.6</v>
      </c>
      <c r="BC235" s="3">
        <v>125.876</v>
      </c>
      <c r="BE235" s="3" t="s">
        <v>28</v>
      </c>
      <c r="BF235" s="17">
        <v>43617</v>
      </c>
      <c r="BG235" s="3">
        <v>0</v>
      </c>
      <c r="BH235" s="3">
        <v>5.1550000000000002</v>
      </c>
      <c r="BJ235" s="3" t="s">
        <v>29</v>
      </c>
      <c r="BK235" s="17">
        <v>43617</v>
      </c>
      <c r="BL235" s="3">
        <v>0</v>
      </c>
      <c r="BM235" s="3">
        <v>2.5779999999999998</v>
      </c>
      <c r="BO235" s="3" t="s">
        <v>30</v>
      </c>
      <c r="BP235" s="17">
        <v>43617</v>
      </c>
      <c r="BQ235" s="3">
        <v>0</v>
      </c>
      <c r="BR235" s="3">
        <v>2.5779999999999998</v>
      </c>
      <c r="BT235" s="3" t="s">
        <v>31</v>
      </c>
      <c r="BU235" s="17">
        <v>43617</v>
      </c>
      <c r="BV235" s="3">
        <v>0</v>
      </c>
      <c r="BW235" s="3">
        <v>7.0069999999999997</v>
      </c>
      <c r="BY235" s="3" t="s">
        <v>32</v>
      </c>
      <c r="BZ235" s="17">
        <v>43617</v>
      </c>
      <c r="CA235" s="3">
        <v>0</v>
      </c>
      <c r="CB235" s="3">
        <v>2.3650000000000002</v>
      </c>
      <c r="CI235" s="3" t="s">
        <v>15</v>
      </c>
      <c r="CJ235" s="17">
        <v>44075</v>
      </c>
      <c r="CK235" s="3">
        <v>10.199999999999999</v>
      </c>
      <c r="CL235" s="3">
        <v>7.8410000000000002</v>
      </c>
      <c r="DC235" s="3" t="s">
        <v>19</v>
      </c>
      <c r="DD235" s="17">
        <v>43647</v>
      </c>
      <c r="DE235" s="3">
        <v>0</v>
      </c>
      <c r="DF235" s="3">
        <v>0</v>
      </c>
      <c r="DR235" s="3" t="s">
        <v>33</v>
      </c>
      <c r="DS235" s="17">
        <v>43739</v>
      </c>
      <c r="DT235" s="3">
        <v>2.9</v>
      </c>
      <c r="DU235" s="3">
        <v>5.76</v>
      </c>
      <c r="DW235" s="3" t="s">
        <v>34</v>
      </c>
      <c r="DX235" s="17">
        <v>43770</v>
      </c>
      <c r="DY235" s="3">
        <v>134</v>
      </c>
      <c r="DZ235" s="3">
        <v>97.917000000000002</v>
      </c>
      <c r="EB235" s="3" t="s">
        <v>35</v>
      </c>
      <c r="EC235" s="17">
        <v>43800</v>
      </c>
      <c r="ED235" s="3">
        <v>140</v>
      </c>
      <c r="EE235" s="3">
        <v>101.756</v>
      </c>
      <c r="EG235" s="3" t="s">
        <v>8</v>
      </c>
      <c r="EH235" s="17">
        <v>44440</v>
      </c>
      <c r="EI235" s="3">
        <v>16</v>
      </c>
      <c r="EJ235" s="3">
        <v>5.9889999999999999</v>
      </c>
      <c r="EL235" s="3" t="s">
        <v>9</v>
      </c>
      <c r="EM235" s="17">
        <v>44440</v>
      </c>
      <c r="EN235" s="3">
        <v>0</v>
      </c>
      <c r="EO235" s="3">
        <v>31.815000000000001</v>
      </c>
      <c r="EQ235" s="3" t="s">
        <v>10</v>
      </c>
      <c r="ER235" s="17">
        <v>43617</v>
      </c>
      <c r="ES235" s="3">
        <v>0</v>
      </c>
      <c r="ET235" s="3">
        <v>1.2569999999999999</v>
      </c>
      <c r="EV235" s="3" t="s">
        <v>11</v>
      </c>
      <c r="EW235" s="17">
        <v>44197</v>
      </c>
      <c r="EX235" s="3">
        <v>120.4</v>
      </c>
      <c r="EY235" s="3">
        <v>248.72</v>
      </c>
      <c r="FA235" s="3" t="s">
        <v>12</v>
      </c>
      <c r="FB235" s="17">
        <v>43617</v>
      </c>
      <c r="FC235" s="3">
        <v>0</v>
      </c>
      <c r="FD235" s="3">
        <v>2.0409999999999999</v>
      </c>
      <c r="FF235" s="3" t="s">
        <v>22</v>
      </c>
      <c r="FG235" s="17">
        <v>43617</v>
      </c>
      <c r="FH235" s="3">
        <v>0</v>
      </c>
      <c r="FI235" s="3">
        <v>2.0470000000000002</v>
      </c>
    </row>
    <row r="236" spans="1:165" x14ac:dyDescent="0.3">
      <c r="A236" s="3">
        <v>30093</v>
      </c>
      <c r="B236" s="17">
        <v>43739</v>
      </c>
      <c r="C236" s="3">
        <v>8.3800000000000008</v>
      </c>
      <c r="D236" s="3">
        <v>11.522</v>
      </c>
      <c r="AA236" s="3" t="s">
        <v>23</v>
      </c>
      <c r="AB236" s="17">
        <v>43709</v>
      </c>
      <c r="AC236" s="3">
        <v>0</v>
      </c>
      <c r="AD236" s="3">
        <v>0</v>
      </c>
      <c r="AF236" s="3" t="s">
        <v>24</v>
      </c>
      <c r="AG236" s="17">
        <v>43647</v>
      </c>
      <c r="AH236" s="3">
        <v>0</v>
      </c>
      <c r="AI236" s="3">
        <v>0</v>
      </c>
      <c r="AK236" s="3" t="s">
        <v>25</v>
      </c>
      <c r="AL236" s="17">
        <v>43891</v>
      </c>
      <c r="AM236" s="3">
        <v>29.2</v>
      </c>
      <c r="AN236" s="3">
        <v>57.508000000000003</v>
      </c>
      <c r="AP236" s="3" t="s">
        <v>26</v>
      </c>
      <c r="AQ236" s="17">
        <v>43647</v>
      </c>
      <c r="AR236" s="3">
        <v>0</v>
      </c>
      <c r="AS236" s="3">
        <v>6.4569999999999999</v>
      </c>
      <c r="AZ236" s="3" t="s">
        <v>27</v>
      </c>
      <c r="BA236" s="17">
        <v>43831</v>
      </c>
      <c r="BB236" s="3">
        <v>66.599999999999994</v>
      </c>
      <c r="BC236" s="3">
        <v>144.25899999999999</v>
      </c>
      <c r="BE236" s="3" t="s">
        <v>28</v>
      </c>
      <c r="BF236" s="17">
        <v>43647</v>
      </c>
      <c r="BG236" s="3">
        <v>0</v>
      </c>
      <c r="BH236" s="3">
        <v>0</v>
      </c>
      <c r="BJ236" s="3" t="s">
        <v>29</v>
      </c>
      <c r="BK236" s="17">
        <v>43647</v>
      </c>
      <c r="BL236" s="3">
        <v>0</v>
      </c>
      <c r="BM236" s="3">
        <v>0</v>
      </c>
      <c r="BO236" s="3" t="s">
        <v>30</v>
      </c>
      <c r="BP236" s="17">
        <v>43647</v>
      </c>
      <c r="BQ236" s="3">
        <v>0</v>
      </c>
      <c r="BR236" s="3">
        <v>0</v>
      </c>
      <c r="BT236" s="3" t="s">
        <v>31</v>
      </c>
      <c r="BU236" s="17">
        <v>43647</v>
      </c>
      <c r="BV236" s="3">
        <v>0</v>
      </c>
      <c r="BW236" s="3">
        <v>0</v>
      </c>
      <c r="BY236" s="3" t="s">
        <v>32</v>
      </c>
      <c r="BZ236" s="17">
        <v>43647</v>
      </c>
      <c r="CA236" s="3">
        <v>0</v>
      </c>
      <c r="CB236" s="3">
        <v>0</v>
      </c>
      <c r="CI236" s="3" t="s">
        <v>15</v>
      </c>
      <c r="CJ236" s="17">
        <v>44105</v>
      </c>
      <c r="CK236" s="3">
        <v>93.8</v>
      </c>
      <c r="CL236" s="3">
        <v>90.739000000000004</v>
      </c>
      <c r="DC236" s="3" t="s">
        <v>19</v>
      </c>
      <c r="DD236" s="17">
        <v>43678</v>
      </c>
      <c r="DE236" s="3">
        <v>0</v>
      </c>
      <c r="DF236" s="3">
        <v>0</v>
      </c>
      <c r="DR236" s="3" t="s">
        <v>33</v>
      </c>
      <c r="DS236" s="17">
        <v>43770</v>
      </c>
      <c r="DT236" s="3">
        <v>104.8</v>
      </c>
      <c r="DU236" s="3">
        <v>98.716999999999999</v>
      </c>
      <c r="DW236" s="3" t="s">
        <v>34</v>
      </c>
      <c r="DX236" s="17">
        <v>43800</v>
      </c>
      <c r="DY236" s="3">
        <v>92.8</v>
      </c>
      <c r="DZ236" s="3">
        <v>106.861</v>
      </c>
      <c r="EB236" s="3" t="s">
        <v>35</v>
      </c>
      <c r="EC236" s="17">
        <v>43831</v>
      </c>
      <c r="ED236" s="3">
        <v>132.5</v>
      </c>
      <c r="EE236" s="3">
        <v>118.27500000000001</v>
      </c>
      <c r="EG236" s="3" t="s">
        <v>8</v>
      </c>
      <c r="EH236" s="17">
        <v>44470</v>
      </c>
      <c r="EI236" s="3">
        <v>38.6</v>
      </c>
      <c r="EJ236" s="3">
        <v>34.087000000000003</v>
      </c>
      <c r="EL236" s="3" t="s">
        <v>9</v>
      </c>
      <c r="EM236" s="17">
        <v>44470</v>
      </c>
      <c r="EN236" s="3">
        <v>0.2</v>
      </c>
      <c r="EO236" s="3">
        <v>33.793999999999997</v>
      </c>
      <c r="EQ236" s="3" t="s">
        <v>10</v>
      </c>
      <c r="ER236" s="17">
        <v>43647</v>
      </c>
      <c r="ES236" s="3">
        <v>0</v>
      </c>
      <c r="ET236" s="3">
        <v>0</v>
      </c>
      <c r="EV236" s="3" t="s">
        <v>11</v>
      </c>
      <c r="EW236" s="17">
        <v>44228</v>
      </c>
      <c r="EX236" s="3">
        <v>92.2</v>
      </c>
      <c r="EY236" s="3">
        <v>258.654</v>
      </c>
      <c r="FA236" s="3" t="s">
        <v>12</v>
      </c>
      <c r="FB236" s="17">
        <v>43647</v>
      </c>
      <c r="FC236" s="3">
        <v>0</v>
      </c>
      <c r="FD236" s="3">
        <v>0</v>
      </c>
      <c r="FF236" s="3" t="s">
        <v>22</v>
      </c>
      <c r="FG236" s="17">
        <v>43647</v>
      </c>
      <c r="FH236" s="3">
        <v>0</v>
      </c>
      <c r="FI236" s="3">
        <v>0</v>
      </c>
    </row>
    <row r="237" spans="1:165" x14ac:dyDescent="0.3">
      <c r="A237" s="3">
        <v>30093</v>
      </c>
      <c r="B237" s="17">
        <v>43770</v>
      </c>
      <c r="C237" s="3">
        <v>193.81</v>
      </c>
      <c r="D237" s="3">
        <v>109.05500000000001</v>
      </c>
      <c r="AA237" s="3" t="s">
        <v>23</v>
      </c>
      <c r="AB237" s="17">
        <v>43739</v>
      </c>
      <c r="AC237" s="3">
        <v>0</v>
      </c>
      <c r="AD237" s="3">
        <v>6.8630000000000004</v>
      </c>
      <c r="AF237" s="3" t="s">
        <v>24</v>
      </c>
      <c r="AG237" s="17">
        <v>43678</v>
      </c>
      <c r="AH237" s="3">
        <v>0</v>
      </c>
      <c r="AI237" s="3">
        <v>0</v>
      </c>
      <c r="AK237" s="3" t="s">
        <v>25</v>
      </c>
      <c r="AL237" s="17">
        <v>43922</v>
      </c>
      <c r="AM237" s="3">
        <v>0</v>
      </c>
      <c r="AN237" s="3">
        <v>52.139000000000003</v>
      </c>
      <c r="AP237" s="3" t="s">
        <v>26</v>
      </c>
      <c r="AQ237" s="17">
        <v>43678</v>
      </c>
      <c r="AR237" s="3">
        <v>0</v>
      </c>
      <c r="AS237" s="3">
        <v>5.3840000000000003</v>
      </c>
      <c r="AZ237" s="3" t="s">
        <v>27</v>
      </c>
      <c r="BA237" s="17">
        <v>43862</v>
      </c>
      <c r="BB237" s="3">
        <v>65.2</v>
      </c>
      <c r="BC237" s="3">
        <v>73.075999999999993</v>
      </c>
      <c r="BE237" s="3" t="s">
        <v>28</v>
      </c>
      <c r="BF237" s="17">
        <v>43678</v>
      </c>
      <c r="BG237" s="3">
        <v>0</v>
      </c>
      <c r="BH237" s="3">
        <v>0</v>
      </c>
      <c r="BJ237" s="3" t="s">
        <v>29</v>
      </c>
      <c r="BK237" s="17">
        <v>43678</v>
      </c>
      <c r="BL237" s="3">
        <v>0</v>
      </c>
      <c r="BM237" s="3">
        <v>0</v>
      </c>
      <c r="BO237" s="3" t="s">
        <v>30</v>
      </c>
      <c r="BP237" s="17">
        <v>43678</v>
      </c>
      <c r="BQ237" s="3">
        <v>0</v>
      </c>
      <c r="BR237" s="3">
        <v>0</v>
      </c>
      <c r="BT237" s="3" t="s">
        <v>31</v>
      </c>
      <c r="BU237" s="17">
        <v>43678</v>
      </c>
      <c r="BV237" s="3">
        <v>0</v>
      </c>
      <c r="BW237" s="3">
        <v>0</v>
      </c>
      <c r="BY237" s="3" t="s">
        <v>32</v>
      </c>
      <c r="BZ237" s="17">
        <v>43678</v>
      </c>
      <c r="CA237" s="3">
        <v>0</v>
      </c>
      <c r="CB237" s="3">
        <v>0</v>
      </c>
      <c r="CI237" s="3" t="s">
        <v>15</v>
      </c>
      <c r="CJ237" s="17">
        <v>44136</v>
      </c>
      <c r="CK237" s="3">
        <v>238.2</v>
      </c>
      <c r="CL237" s="3">
        <v>195.31800000000001</v>
      </c>
      <c r="DC237" s="3" t="s">
        <v>19</v>
      </c>
      <c r="DD237" s="17">
        <v>43709</v>
      </c>
      <c r="DE237" s="3">
        <v>1.2</v>
      </c>
      <c r="DF237" s="3">
        <v>5.5519999999999996</v>
      </c>
      <c r="DR237" s="3" t="s">
        <v>33</v>
      </c>
      <c r="DS237" s="17">
        <v>43800</v>
      </c>
      <c r="DT237" s="3">
        <v>203.7</v>
      </c>
      <c r="DU237" s="3">
        <v>131.89599999999999</v>
      </c>
      <c r="DW237" s="3" t="s">
        <v>34</v>
      </c>
      <c r="DX237" s="17">
        <v>43831</v>
      </c>
      <c r="DY237" s="3">
        <v>176.2</v>
      </c>
      <c r="DZ237" s="3">
        <v>105.541</v>
      </c>
      <c r="EB237" s="3" t="s">
        <v>35</v>
      </c>
      <c r="EC237" s="17">
        <v>43862</v>
      </c>
      <c r="ED237" s="3">
        <v>88</v>
      </c>
      <c r="EE237" s="3">
        <v>103.65300000000001</v>
      </c>
      <c r="EG237" s="3" t="s">
        <v>8</v>
      </c>
      <c r="EH237" s="17">
        <v>44501</v>
      </c>
      <c r="EI237" s="3">
        <v>54.8</v>
      </c>
      <c r="EJ237" s="3">
        <v>96.188000000000002</v>
      </c>
      <c r="EL237" s="3" t="s">
        <v>9</v>
      </c>
      <c r="EM237" s="17">
        <v>44501</v>
      </c>
      <c r="EN237" s="3">
        <v>49.2</v>
      </c>
      <c r="EO237" s="3">
        <v>87.728999999999999</v>
      </c>
      <c r="EQ237" s="3" t="s">
        <v>10</v>
      </c>
      <c r="ER237" s="17">
        <v>43678</v>
      </c>
      <c r="ES237" s="3">
        <v>0</v>
      </c>
      <c r="ET237" s="3">
        <v>0</v>
      </c>
      <c r="EV237" s="3" t="s">
        <v>11</v>
      </c>
      <c r="EW237" s="17">
        <v>44256</v>
      </c>
      <c r="EX237" s="3">
        <v>21</v>
      </c>
      <c r="EY237" s="3">
        <v>34.531999999999996</v>
      </c>
      <c r="FA237" s="3" t="s">
        <v>12</v>
      </c>
      <c r="FB237" s="17">
        <v>43678</v>
      </c>
      <c r="FC237" s="3">
        <v>0</v>
      </c>
      <c r="FD237" s="3">
        <v>0</v>
      </c>
      <c r="FF237" s="3" t="s">
        <v>22</v>
      </c>
      <c r="FG237" s="17">
        <v>43678</v>
      </c>
      <c r="FH237" s="3">
        <v>0</v>
      </c>
      <c r="FI237" s="3">
        <v>0</v>
      </c>
    </row>
    <row r="238" spans="1:165" x14ac:dyDescent="0.3">
      <c r="A238" s="3">
        <v>30093</v>
      </c>
      <c r="B238" s="17">
        <v>43800</v>
      </c>
      <c r="C238" s="3">
        <v>425.45</v>
      </c>
      <c r="D238" s="3">
        <v>105.943</v>
      </c>
      <c r="AA238" s="3" t="s">
        <v>23</v>
      </c>
      <c r="AB238" s="17">
        <v>43770</v>
      </c>
      <c r="AC238" s="3">
        <v>53</v>
      </c>
      <c r="AD238" s="3">
        <v>117.205</v>
      </c>
      <c r="AF238" s="3" t="s">
        <v>24</v>
      </c>
      <c r="AG238" s="17">
        <v>43709</v>
      </c>
      <c r="AH238" s="3">
        <v>0</v>
      </c>
      <c r="AI238" s="3">
        <v>0</v>
      </c>
      <c r="AK238" s="3" t="s">
        <v>25</v>
      </c>
      <c r="AL238" s="17">
        <v>43952</v>
      </c>
      <c r="AM238" s="3">
        <v>0</v>
      </c>
      <c r="AN238" s="3">
        <v>5.3449999999999998</v>
      </c>
      <c r="AP238" s="3" t="s">
        <v>26</v>
      </c>
      <c r="AQ238" s="17">
        <v>43709</v>
      </c>
      <c r="AR238" s="3">
        <v>0</v>
      </c>
      <c r="AS238" s="3">
        <v>6.53</v>
      </c>
      <c r="AZ238" s="3" t="s">
        <v>27</v>
      </c>
      <c r="BA238" s="17">
        <v>43891</v>
      </c>
      <c r="BB238" s="3">
        <v>46.4</v>
      </c>
      <c r="BC238" s="3">
        <v>48.276000000000003</v>
      </c>
      <c r="BE238" s="3" t="s">
        <v>28</v>
      </c>
      <c r="BF238" s="17">
        <v>43709</v>
      </c>
      <c r="BG238" s="3">
        <v>0</v>
      </c>
      <c r="BH238" s="3">
        <v>0</v>
      </c>
      <c r="BJ238" s="3" t="s">
        <v>29</v>
      </c>
      <c r="BK238" s="17">
        <v>43709</v>
      </c>
      <c r="BL238" s="3">
        <v>0</v>
      </c>
      <c r="BM238" s="3">
        <v>0</v>
      </c>
      <c r="BO238" s="3" t="s">
        <v>30</v>
      </c>
      <c r="BP238" s="17">
        <v>43709</v>
      </c>
      <c r="BQ238" s="3">
        <v>0</v>
      </c>
      <c r="BR238" s="3">
        <v>0</v>
      </c>
      <c r="BT238" s="3" t="s">
        <v>31</v>
      </c>
      <c r="BU238" s="17">
        <v>43709</v>
      </c>
      <c r="BV238" s="3">
        <v>0</v>
      </c>
      <c r="BW238" s="3">
        <v>5.4850000000000003</v>
      </c>
      <c r="BY238" s="3" t="s">
        <v>32</v>
      </c>
      <c r="BZ238" s="17">
        <v>43709</v>
      </c>
      <c r="CA238" s="3">
        <v>0</v>
      </c>
      <c r="CB238" s="3">
        <v>0</v>
      </c>
      <c r="CI238" s="3" t="s">
        <v>15</v>
      </c>
      <c r="CJ238" s="17">
        <v>44166</v>
      </c>
      <c r="CK238" s="3">
        <v>117.4</v>
      </c>
      <c r="CL238" s="3">
        <v>110.251</v>
      </c>
      <c r="DC238" s="3" t="s">
        <v>19</v>
      </c>
      <c r="DD238" s="17">
        <v>43739</v>
      </c>
      <c r="DE238" s="3">
        <v>2.9</v>
      </c>
      <c r="DF238" s="3">
        <v>11.461</v>
      </c>
      <c r="DR238" s="3" t="s">
        <v>33</v>
      </c>
      <c r="DS238" s="17">
        <v>43831</v>
      </c>
      <c r="DT238" s="3">
        <v>184.8</v>
      </c>
      <c r="DU238" s="3">
        <v>112.873</v>
      </c>
      <c r="DW238" s="3" t="s">
        <v>34</v>
      </c>
      <c r="DX238" s="17">
        <v>43862</v>
      </c>
      <c r="DY238" s="3">
        <v>79.400000000000006</v>
      </c>
      <c r="DZ238" s="3">
        <v>73.224999999999994</v>
      </c>
      <c r="EB238" s="3" t="s">
        <v>35</v>
      </c>
      <c r="EC238" s="17">
        <v>43891</v>
      </c>
      <c r="ED238" s="3">
        <v>54</v>
      </c>
      <c r="EE238" s="3">
        <v>52.631999999999998</v>
      </c>
      <c r="EG238" s="3" t="s">
        <v>8</v>
      </c>
      <c r="EH238" s="17">
        <v>44531</v>
      </c>
      <c r="EI238" s="3">
        <v>283.39999999999998</v>
      </c>
      <c r="EJ238" s="3">
        <v>165.70599999999999</v>
      </c>
      <c r="EL238" s="3" t="s">
        <v>9</v>
      </c>
      <c r="EM238" s="17">
        <v>44531</v>
      </c>
      <c r="EN238" s="3">
        <v>271.8</v>
      </c>
      <c r="EO238" s="3">
        <v>171.75399999999999</v>
      </c>
      <c r="EQ238" s="3" t="s">
        <v>10</v>
      </c>
      <c r="ER238" s="17">
        <v>43709</v>
      </c>
      <c r="ES238" s="3">
        <v>0</v>
      </c>
      <c r="ET238" s="3">
        <v>0</v>
      </c>
      <c r="EV238" s="3" t="s">
        <v>11</v>
      </c>
      <c r="EW238" s="17">
        <v>44287</v>
      </c>
      <c r="EX238" s="3">
        <v>15.6</v>
      </c>
      <c r="EY238" s="3">
        <v>11.589</v>
      </c>
      <c r="FA238" s="3" t="s">
        <v>12</v>
      </c>
      <c r="FB238" s="17">
        <v>43709</v>
      </c>
      <c r="FC238" s="3">
        <v>0</v>
      </c>
      <c r="FD238" s="3">
        <v>0</v>
      </c>
      <c r="FF238" s="3" t="s">
        <v>22</v>
      </c>
      <c r="FG238" s="17">
        <v>43709</v>
      </c>
      <c r="FH238" s="3">
        <v>0</v>
      </c>
      <c r="FI238" s="3">
        <v>0</v>
      </c>
    </row>
    <row r="239" spans="1:165" x14ac:dyDescent="0.3">
      <c r="A239" s="3">
        <v>30093</v>
      </c>
      <c r="B239" s="17">
        <v>43831</v>
      </c>
      <c r="C239" s="3">
        <v>118.87</v>
      </c>
      <c r="D239" s="3">
        <v>92.328000000000003</v>
      </c>
      <c r="AA239" s="3" t="s">
        <v>23</v>
      </c>
      <c r="AB239" s="17">
        <v>43800</v>
      </c>
      <c r="AC239" s="3">
        <v>217.5</v>
      </c>
      <c r="AD239" s="3">
        <v>110.97</v>
      </c>
      <c r="AF239" s="3" t="s">
        <v>24</v>
      </c>
      <c r="AG239" s="17">
        <v>43739</v>
      </c>
      <c r="AH239" s="3">
        <v>38.5</v>
      </c>
      <c r="AI239" s="3">
        <v>6.0940000000000003</v>
      </c>
      <c r="AK239" s="3" t="s">
        <v>25</v>
      </c>
      <c r="AL239" s="17">
        <v>43983</v>
      </c>
      <c r="AM239" s="3">
        <v>2.6</v>
      </c>
      <c r="AN239" s="3">
        <v>5.8449999999999998</v>
      </c>
      <c r="AP239" s="3" t="s">
        <v>26</v>
      </c>
      <c r="AQ239" s="17">
        <v>43739</v>
      </c>
      <c r="AR239" s="3">
        <v>0</v>
      </c>
      <c r="AS239" s="3">
        <v>9.8800000000000008</v>
      </c>
      <c r="AZ239" s="3" t="s">
        <v>27</v>
      </c>
      <c r="BA239" s="17">
        <v>43922</v>
      </c>
      <c r="BB239" s="3">
        <v>100.4</v>
      </c>
      <c r="BC239" s="3">
        <v>69.266000000000005</v>
      </c>
      <c r="BE239" s="3" t="s">
        <v>28</v>
      </c>
      <c r="BF239" s="17">
        <v>43739</v>
      </c>
      <c r="BG239" s="3">
        <v>35</v>
      </c>
      <c r="BH239" s="3">
        <v>4.2720000000000002</v>
      </c>
      <c r="BJ239" s="3" t="s">
        <v>29</v>
      </c>
      <c r="BK239" s="17">
        <v>43739</v>
      </c>
      <c r="BL239" s="3">
        <v>46</v>
      </c>
      <c r="BM239" s="3">
        <v>5.21</v>
      </c>
      <c r="BO239" s="3" t="s">
        <v>30</v>
      </c>
      <c r="BP239" s="17">
        <v>43739</v>
      </c>
      <c r="BQ239" s="3">
        <v>46</v>
      </c>
      <c r="BR239" s="3">
        <v>5.21</v>
      </c>
      <c r="BT239" s="3" t="s">
        <v>31</v>
      </c>
      <c r="BU239" s="17">
        <v>43739</v>
      </c>
      <c r="BV239" s="3">
        <v>50</v>
      </c>
      <c r="BW239" s="3">
        <v>8.3079999999999998</v>
      </c>
      <c r="BY239" s="3" t="s">
        <v>32</v>
      </c>
      <c r="BZ239" s="17">
        <v>43739</v>
      </c>
      <c r="CA239" s="3">
        <v>41</v>
      </c>
      <c r="CB239" s="3">
        <v>5.4930000000000003</v>
      </c>
      <c r="CI239" s="3" t="s">
        <v>15</v>
      </c>
      <c r="CJ239" s="17">
        <v>44197</v>
      </c>
      <c r="CK239" s="3">
        <v>148.80000000000001</v>
      </c>
      <c r="CL239" s="3">
        <v>221.39</v>
      </c>
      <c r="DC239" s="3" t="s">
        <v>19</v>
      </c>
      <c r="DD239" s="17">
        <v>43770</v>
      </c>
      <c r="DE239" s="3">
        <v>193.9</v>
      </c>
      <c r="DF239" s="3">
        <v>110.261</v>
      </c>
      <c r="DR239" s="3" t="s">
        <v>33</v>
      </c>
      <c r="DS239" s="17">
        <v>43862</v>
      </c>
      <c r="DT239" s="3">
        <v>56.7</v>
      </c>
      <c r="DU239" s="3">
        <v>94.234999999999999</v>
      </c>
      <c r="DW239" s="3" t="s">
        <v>34</v>
      </c>
      <c r="DX239" s="17">
        <v>43891</v>
      </c>
      <c r="DY239" s="3">
        <v>21.6</v>
      </c>
      <c r="DZ239" s="3">
        <v>45.009</v>
      </c>
      <c r="EB239" s="3" t="s">
        <v>35</v>
      </c>
      <c r="EC239" s="17">
        <v>43922</v>
      </c>
      <c r="ED239" s="3">
        <v>167</v>
      </c>
      <c r="EE239" s="3">
        <v>57.618000000000002</v>
      </c>
      <c r="EQ239" s="3" t="s">
        <v>10</v>
      </c>
      <c r="ER239" s="17">
        <v>43739</v>
      </c>
      <c r="ES239" s="3">
        <v>2</v>
      </c>
      <c r="ET239" s="3">
        <v>9.6920000000000002</v>
      </c>
      <c r="EV239" s="3" t="s">
        <v>11</v>
      </c>
      <c r="EW239" s="17">
        <v>44317</v>
      </c>
      <c r="EX239" s="3">
        <v>0.2</v>
      </c>
      <c r="EY239" s="3">
        <v>0</v>
      </c>
      <c r="FA239" s="3" t="s">
        <v>12</v>
      </c>
      <c r="FB239" s="17">
        <v>43739</v>
      </c>
      <c r="FC239" s="3">
        <v>0</v>
      </c>
      <c r="FD239" s="3">
        <v>8.0510000000000002</v>
      </c>
      <c r="FF239" s="3" t="s">
        <v>22</v>
      </c>
      <c r="FG239" s="17">
        <v>43739</v>
      </c>
      <c r="FH239" s="3">
        <v>22</v>
      </c>
      <c r="FI239" s="3">
        <v>18.876999999999999</v>
      </c>
    </row>
    <row r="240" spans="1:165" x14ac:dyDescent="0.3">
      <c r="A240" s="3">
        <v>30093</v>
      </c>
      <c r="B240" s="17">
        <v>43862</v>
      </c>
      <c r="C240" s="3">
        <v>37.840000000000003</v>
      </c>
      <c r="D240" s="3">
        <v>82.507999999999996</v>
      </c>
      <c r="AA240" s="3" t="s">
        <v>23</v>
      </c>
      <c r="AB240" s="17">
        <v>43831</v>
      </c>
      <c r="AC240" s="3">
        <v>182.5</v>
      </c>
      <c r="AD240" s="3">
        <v>185.41900000000001</v>
      </c>
      <c r="AF240" s="3" t="s">
        <v>24</v>
      </c>
      <c r="AG240" s="17">
        <v>43770</v>
      </c>
      <c r="AH240" s="3">
        <v>45</v>
      </c>
      <c r="AI240" s="3">
        <v>113.238</v>
      </c>
      <c r="AK240" s="3" t="s">
        <v>25</v>
      </c>
      <c r="AL240" s="17">
        <v>44013</v>
      </c>
      <c r="AM240" s="3">
        <v>0</v>
      </c>
      <c r="AN240" s="3">
        <v>2.9390000000000001</v>
      </c>
      <c r="AP240" s="3" t="s">
        <v>26</v>
      </c>
      <c r="AQ240" s="17">
        <v>43770</v>
      </c>
      <c r="AR240" s="3">
        <v>147.69999999999999</v>
      </c>
      <c r="AS240" s="3">
        <v>139.72499999999999</v>
      </c>
      <c r="AZ240" s="3" t="s">
        <v>27</v>
      </c>
      <c r="BA240" s="17">
        <v>43952</v>
      </c>
      <c r="BB240" s="3">
        <v>0</v>
      </c>
      <c r="BC240" s="3">
        <v>5.4989999999999997</v>
      </c>
      <c r="BE240" s="3" t="s">
        <v>28</v>
      </c>
      <c r="BF240" s="17">
        <v>43770</v>
      </c>
      <c r="BG240" s="3">
        <v>147</v>
      </c>
      <c r="BH240" s="3">
        <v>103.149</v>
      </c>
      <c r="BJ240" s="3" t="s">
        <v>29</v>
      </c>
      <c r="BK240" s="17">
        <v>43770</v>
      </c>
      <c r="BL240" s="3">
        <v>184</v>
      </c>
      <c r="BM240" s="3">
        <v>102.968</v>
      </c>
      <c r="BO240" s="3" t="s">
        <v>30</v>
      </c>
      <c r="BP240" s="17">
        <v>43770</v>
      </c>
      <c r="BQ240" s="3">
        <v>183</v>
      </c>
      <c r="BR240" s="3">
        <v>102.968</v>
      </c>
      <c r="BT240" s="3" t="s">
        <v>31</v>
      </c>
      <c r="BU240" s="17">
        <v>43770</v>
      </c>
      <c r="BV240" s="3">
        <v>205</v>
      </c>
      <c r="BW240" s="3">
        <v>106.027</v>
      </c>
      <c r="BY240" s="3" t="s">
        <v>32</v>
      </c>
      <c r="BZ240" s="17">
        <v>43770</v>
      </c>
      <c r="CA240" s="3">
        <v>169</v>
      </c>
      <c r="CB240" s="3">
        <v>102.349</v>
      </c>
      <c r="CI240" s="3" t="s">
        <v>15</v>
      </c>
      <c r="CJ240" s="17">
        <v>44228</v>
      </c>
      <c r="CK240" s="3">
        <v>65</v>
      </c>
      <c r="CL240" s="3">
        <v>108.035</v>
      </c>
      <c r="DC240" s="3" t="s">
        <v>19</v>
      </c>
      <c r="DD240" s="17">
        <v>43800</v>
      </c>
      <c r="DE240" s="3">
        <v>146</v>
      </c>
      <c r="DF240" s="3">
        <v>108.491</v>
      </c>
      <c r="DR240" s="3" t="s">
        <v>33</v>
      </c>
      <c r="DS240" s="17">
        <v>43891</v>
      </c>
      <c r="DT240" s="3">
        <v>45.3</v>
      </c>
      <c r="DU240" s="3">
        <v>43.984000000000002</v>
      </c>
      <c r="DW240" s="3" t="s">
        <v>34</v>
      </c>
      <c r="DX240" s="17">
        <v>43922</v>
      </c>
      <c r="DY240" s="3">
        <v>77.2</v>
      </c>
      <c r="DZ240" s="3">
        <v>63.582000000000001</v>
      </c>
      <c r="EB240" s="3" t="s">
        <v>35</v>
      </c>
      <c r="EC240" s="17">
        <v>43952</v>
      </c>
      <c r="ED240" s="3">
        <v>0</v>
      </c>
      <c r="EE240" s="3">
        <v>2.827</v>
      </c>
      <c r="EQ240" s="3" t="s">
        <v>10</v>
      </c>
      <c r="ER240" s="17">
        <v>43770</v>
      </c>
      <c r="ES240" s="3">
        <v>41.6</v>
      </c>
      <c r="ET240" s="3">
        <v>115.128</v>
      </c>
      <c r="EV240" s="3" t="s">
        <v>11</v>
      </c>
      <c r="EW240" s="17">
        <v>44348</v>
      </c>
      <c r="EX240" s="3">
        <v>1.2</v>
      </c>
      <c r="EY240" s="3">
        <v>0</v>
      </c>
      <c r="FA240" s="3" t="s">
        <v>12</v>
      </c>
      <c r="FB240" s="17">
        <v>43770</v>
      </c>
      <c r="FC240" s="3">
        <v>122</v>
      </c>
      <c r="FD240" s="3">
        <v>109.14</v>
      </c>
      <c r="FF240" s="3" t="s">
        <v>22</v>
      </c>
      <c r="FG240" s="17">
        <v>43770</v>
      </c>
      <c r="FH240" s="3">
        <v>109.4</v>
      </c>
      <c r="FI240" s="3">
        <v>107.98099999999999</v>
      </c>
    </row>
    <row r="241" spans="1:165" x14ac:dyDescent="0.3">
      <c r="A241" s="3">
        <v>30093</v>
      </c>
      <c r="B241" s="17">
        <v>43891</v>
      </c>
      <c r="C241" s="3">
        <v>68.08</v>
      </c>
      <c r="D241" s="3">
        <v>65.781999999999996</v>
      </c>
      <c r="AA241" s="3" t="s">
        <v>23</v>
      </c>
      <c r="AB241" s="17">
        <v>43862</v>
      </c>
      <c r="AC241" s="3">
        <v>42</v>
      </c>
      <c r="AD241" s="3">
        <v>78.62</v>
      </c>
      <c r="AF241" s="3" t="s">
        <v>24</v>
      </c>
      <c r="AG241" s="17">
        <v>43800</v>
      </c>
      <c r="AH241" s="3">
        <v>181.5</v>
      </c>
      <c r="AI241" s="3">
        <v>113.813</v>
      </c>
      <c r="AK241" s="3" t="s">
        <v>25</v>
      </c>
      <c r="AL241" s="17">
        <v>44044</v>
      </c>
      <c r="AM241" s="3">
        <v>0</v>
      </c>
      <c r="AN241" s="3">
        <v>5.1180000000000003</v>
      </c>
      <c r="AP241" s="3" t="s">
        <v>26</v>
      </c>
      <c r="AQ241" s="17">
        <v>43800</v>
      </c>
      <c r="AR241" s="3">
        <v>235.6</v>
      </c>
      <c r="AS241" s="3">
        <v>149</v>
      </c>
      <c r="AZ241" s="3" t="s">
        <v>27</v>
      </c>
      <c r="BA241" s="17">
        <v>43983</v>
      </c>
      <c r="BB241" s="3">
        <v>8.8000000000000007</v>
      </c>
      <c r="BC241" s="3">
        <v>7.359</v>
      </c>
      <c r="BE241" s="3" t="s">
        <v>28</v>
      </c>
      <c r="BF241" s="17">
        <v>43800</v>
      </c>
      <c r="BG241" s="3">
        <v>218</v>
      </c>
      <c r="BH241" s="3">
        <v>107.759</v>
      </c>
      <c r="BJ241" s="3" t="s">
        <v>29</v>
      </c>
      <c r="BK241" s="17">
        <v>43800</v>
      </c>
      <c r="BL241" s="3">
        <v>278</v>
      </c>
      <c r="BM241" s="3">
        <v>112.999</v>
      </c>
      <c r="BO241" s="3" t="s">
        <v>30</v>
      </c>
      <c r="BP241" s="17">
        <v>43800</v>
      </c>
      <c r="BQ241" s="3">
        <v>162.5</v>
      </c>
      <c r="BR241" s="3">
        <v>112.999</v>
      </c>
      <c r="BT241" s="3" t="s">
        <v>31</v>
      </c>
      <c r="BU241" s="17">
        <v>43800</v>
      </c>
      <c r="BV241" s="3">
        <v>248</v>
      </c>
      <c r="BW241" s="3">
        <v>145.69300000000001</v>
      </c>
      <c r="BY241" s="3" t="s">
        <v>32</v>
      </c>
      <c r="BZ241" s="17">
        <v>43800</v>
      </c>
      <c r="CA241" s="3">
        <v>240</v>
      </c>
      <c r="CB241" s="3">
        <v>109.98099999999999</v>
      </c>
      <c r="CI241" s="3" t="s">
        <v>15</v>
      </c>
      <c r="CJ241" s="17">
        <v>44256</v>
      </c>
      <c r="CK241" s="3">
        <v>73</v>
      </c>
      <c r="CL241" s="3">
        <v>77.073999999999998</v>
      </c>
      <c r="DC241" s="3" t="s">
        <v>19</v>
      </c>
      <c r="DD241" s="17">
        <v>43831</v>
      </c>
      <c r="DE241" s="3">
        <v>117.6</v>
      </c>
      <c r="DF241" s="3">
        <v>100.471</v>
      </c>
      <c r="DR241" s="3" t="s">
        <v>33</v>
      </c>
      <c r="DS241" s="17">
        <v>43922</v>
      </c>
      <c r="DT241" s="3">
        <v>88.7</v>
      </c>
      <c r="DU241" s="3">
        <v>63.526000000000003</v>
      </c>
      <c r="DW241" s="3" t="s">
        <v>34</v>
      </c>
      <c r="DX241" s="17">
        <v>43952</v>
      </c>
      <c r="DY241" s="3">
        <v>0</v>
      </c>
      <c r="DZ241" s="3">
        <v>2.0499999999999998</v>
      </c>
      <c r="EB241" s="3" t="s">
        <v>35</v>
      </c>
      <c r="EC241" s="17">
        <v>43983</v>
      </c>
      <c r="ED241" s="3">
        <v>8</v>
      </c>
      <c r="EE241" s="3">
        <v>3.6230000000000002</v>
      </c>
      <c r="EQ241" s="3" t="s">
        <v>10</v>
      </c>
      <c r="ER241" s="17">
        <v>43800</v>
      </c>
      <c r="ES241" s="3">
        <v>86</v>
      </c>
      <c r="ET241" s="3">
        <v>119.908</v>
      </c>
      <c r="EV241" s="3" t="s">
        <v>11</v>
      </c>
      <c r="EW241" s="17">
        <v>44378</v>
      </c>
      <c r="EX241" s="3">
        <v>1</v>
      </c>
      <c r="EY241" s="3">
        <v>0</v>
      </c>
      <c r="FA241" s="3" t="s">
        <v>12</v>
      </c>
      <c r="FB241" s="17">
        <v>43800</v>
      </c>
      <c r="FC241" s="3">
        <v>121.5</v>
      </c>
      <c r="FD241" s="3">
        <v>102.505</v>
      </c>
      <c r="FF241" s="3" t="s">
        <v>22</v>
      </c>
      <c r="FG241" s="17">
        <v>43800</v>
      </c>
      <c r="FH241" s="3">
        <v>70.400000000000006</v>
      </c>
      <c r="FI241" s="3">
        <v>118.157</v>
      </c>
    </row>
    <row r="242" spans="1:165" x14ac:dyDescent="0.3">
      <c r="A242" s="3">
        <v>30093</v>
      </c>
      <c r="B242" s="17">
        <v>43922</v>
      </c>
      <c r="C242" s="3">
        <v>128.51</v>
      </c>
      <c r="D242" s="3">
        <v>75.326999999999998</v>
      </c>
      <c r="AA242" s="3" t="s">
        <v>23</v>
      </c>
      <c r="AB242" s="17">
        <v>43891</v>
      </c>
      <c r="AC242" s="3">
        <v>106.5</v>
      </c>
      <c r="AD242" s="3">
        <v>60.936</v>
      </c>
      <c r="AF242" s="3" t="s">
        <v>24</v>
      </c>
      <c r="AG242" s="17">
        <v>43831</v>
      </c>
      <c r="AH242" s="3">
        <v>118.5</v>
      </c>
      <c r="AI242" s="3">
        <v>194.23</v>
      </c>
      <c r="AK242" s="3" t="s">
        <v>25</v>
      </c>
      <c r="AL242" s="17">
        <v>44075</v>
      </c>
      <c r="AM242" s="3">
        <v>1.6</v>
      </c>
      <c r="AN242" s="3">
        <v>8.8239999999999998</v>
      </c>
      <c r="AP242" s="3" t="s">
        <v>26</v>
      </c>
      <c r="AQ242" s="17">
        <v>43831</v>
      </c>
      <c r="AR242" s="3">
        <v>148.69999999999999</v>
      </c>
      <c r="AS242" s="3">
        <v>212.506</v>
      </c>
      <c r="AZ242" s="3" t="s">
        <v>27</v>
      </c>
      <c r="BA242" s="17">
        <v>44013</v>
      </c>
      <c r="BB242" s="3">
        <v>0</v>
      </c>
      <c r="BC242" s="3">
        <v>2.5329999999999999</v>
      </c>
      <c r="BE242" s="3" t="s">
        <v>28</v>
      </c>
      <c r="BF242" s="17">
        <v>43831</v>
      </c>
      <c r="BG242" s="3">
        <v>151.5</v>
      </c>
      <c r="BH242" s="3">
        <v>85.200999999999993</v>
      </c>
      <c r="BJ242" s="3" t="s">
        <v>29</v>
      </c>
      <c r="BK242" s="17">
        <v>43831</v>
      </c>
      <c r="BL242" s="3">
        <v>206.5</v>
      </c>
      <c r="BM242" s="3">
        <v>99.022999999999996</v>
      </c>
      <c r="BO242" s="3" t="s">
        <v>30</v>
      </c>
      <c r="BP242" s="17">
        <v>43831</v>
      </c>
      <c r="BQ242" s="3">
        <v>211.5</v>
      </c>
      <c r="BR242" s="3">
        <v>99.022999999999996</v>
      </c>
      <c r="BT242" s="3" t="s">
        <v>31</v>
      </c>
      <c r="BU242" s="17">
        <v>43831</v>
      </c>
      <c r="BV242" s="3">
        <v>110</v>
      </c>
      <c r="BW242" s="3">
        <v>102.30200000000001</v>
      </c>
      <c r="BY242" s="3" t="s">
        <v>32</v>
      </c>
      <c r="BZ242" s="17">
        <v>43831</v>
      </c>
      <c r="CA242" s="3">
        <v>145.5</v>
      </c>
      <c r="CB242" s="3">
        <v>83.823999999999998</v>
      </c>
      <c r="CI242" s="3" t="s">
        <v>15</v>
      </c>
      <c r="CJ242" s="17">
        <v>44287</v>
      </c>
      <c r="CK242" s="3">
        <v>41.2</v>
      </c>
      <c r="CL242" s="3">
        <v>38.643999999999998</v>
      </c>
      <c r="DC242" s="3" t="s">
        <v>19</v>
      </c>
      <c r="DD242" s="17">
        <v>43862</v>
      </c>
      <c r="DE242" s="3">
        <v>21</v>
      </c>
      <c r="DF242" s="3">
        <v>88.356999999999999</v>
      </c>
      <c r="DR242" s="3" t="s">
        <v>33</v>
      </c>
      <c r="DS242" s="17">
        <v>43952</v>
      </c>
      <c r="DT242" s="3">
        <v>0</v>
      </c>
      <c r="DU242" s="3">
        <v>2.2480000000000002</v>
      </c>
      <c r="DW242" s="3" t="s">
        <v>34</v>
      </c>
      <c r="DX242" s="17">
        <v>43983</v>
      </c>
      <c r="DY242" s="3">
        <v>1.6</v>
      </c>
      <c r="DZ242" s="3">
        <v>2.2570000000000001</v>
      </c>
      <c r="EB242" s="3" t="s">
        <v>35</v>
      </c>
      <c r="EC242" s="17">
        <v>44013</v>
      </c>
      <c r="ED242" s="3">
        <v>0</v>
      </c>
      <c r="EE242" s="3">
        <v>1.7809999999999999</v>
      </c>
      <c r="EQ242" s="3" t="s">
        <v>10</v>
      </c>
      <c r="ER242" s="17">
        <v>43831</v>
      </c>
      <c r="ES242" s="3">
        <v>110</v>
      </c>
      <c r="ET242" s="3">
        <v>101.357</v>
      </c>
      <c r="EV242" s="3" t="s">
        <v>11</v>
      </c>
      <c r="EW242" s="17">
        <v>44409</v>
      </c>
      <c r="EX242" s="3">
        <v>4.2</v>
      </c>
      <c r="EY242" s="3">
        <v>0</v>
      </c>
      <c r="FA242" s="3" t="s">
        <v>12</v>
      </c>
      <c r="FB242" s="17">
        <v>43831</v>
      </c>
      <c r="FC242" s="3">
        <v>189</v>
      </c>
      <c r="FD242" s="3">
        <v>127.73699999999999</v>
      </c>
      <c r="FF242" s="3" t="s">
        <v>22</v>
      </c>
      <c r="FG242" s="17">
        <v>43831</v>
      </c>
      <c r="FH242" s="3">
        <v>67.2</v>
      </c>
      <c r="FI242" s="3">
        <v>89.927000000000007</v>
      </c>
    </row>
    <row r="243" spans="1:165" x14ac:dyDescent="0.3">
      <c r="A243" s="3">
        <v>30093</v>
      </c>
      <c r="B243" s="17">
        <v>43983</v>
      </c>
      <c r="C243" s="3">
        <v>2.0299999999999998</v>
      </c>
      <c r="D243" s="3">
        <v>5.5439999999999996</v>
      </c>
      <c r="AA243" s="3" t="s">
        <v>23</v>
      </c>
      <c r="AB243" s="17">
        <v>43922</v>
      </c>
      <c r="AC243" s="3">
        <v>103.2</v>
      </c>
      <c r="AD243" s="3">
        <v>44.723999999999997</v>
      </c>
      <c r="AF243" s="3" t="s">
        <v>24</v>
      </c>
      <c r="AG243" s="17">
        <v>43862</v>
      </c>
      <c r="AH243" s="3">
        <v>39.5</v>
      </c>
      <c r="AI243" s="3">
        <v>80.613</v>
      </c>
      <c r="AK243" s="3" t="s">
        <v>25</v>
      </c>
      <c r="AL243" s="17">
        <v>44105</v>
      </c>
      <c r="AM243" s="3">
        <v>28.2</v>
      </c>
      <c r="AN243" s="3">
        <v>53.972000000000001</v>
      </c>
      <c r="AP243" s="3" t="s">
        <v>26</v>
      </c>
      <c r="AQ243" s="17">
        <v>43862</v>
      </c>
      <c r="AR243" s="3">
        <v>118.6</v>
      </c>
      <c r="AS243" s="3">
        <v>87.481999999999999</v>
      </c>
      <c r="AZ243" s="3" t="s">
        <v>27</v>
      </c>
      <c r="BA243" s="17">
        <v>44044</v>
      </c>
      <c r="BB243" s="3">
        <v>2.2000000000000002</v>
      </c>
      <c r="BC243" s="3">
        <v>0</v>
      </c>
      <c r="BE243" s="3" t="s">
        <v>28</v>
      </c>
      <c r="BF243" s="17">
        <v>43862</v>
      </c>
      <c r="BG243" s="3">
        <v>69</v>
      </c>
      <c r="BH243" s="3">
        <v>60.061</v>
      </c>
      <c r="BJ243" s="3" t="s">
        <v>29</v>
      </c>
      <c r="BK243" s="17">
        <v>43862</v>
      </c>
      <c r="BL243" s="3">
        <v>74</v>
      </c>
      <c r="BM243" s="3">
        <v>91.016000000000005</v>
      </c>
      <c r="BO243" s="3" t="s">
        <v>30</v>
      </c>
      <c r="BP243" s="17">
        <v>43862</v>
      </c>
      <c r="BQ243" s="3">
        <v>59.4</v>
      </c>
      <c r="BR243" s="3">
        <v>91.016000000000005</v>
      </c>
      <c r="BT243" s="3" t="s">
        <v>31</v>
      </c>
      <c r="BU243" s="17">
        <v>43862</v>
      </c>
      <c r="BV243" s="3">
        <v>62</v>
      </c>
      <c r="BW243" s="3">
        <v>74.266000000000005</v>
      </c>
      <c r="BY243" s="3" t="s">
        <v>32</v>
      </c>
      <c r="BZ243" s="17">
        <v>43862</v>
      </c>
      <c r="CA243" s="3">
        <v>61</v>
      </c>
      <c r="CB243" s="3">
        <v>69.465000000000003</v>
      </c>
      <c r="CI243" s="3" t="s">
        <v>15</v>
      </c>
      <c r="CJ243" s="17">
        <v>44317</v>
      </c>
      <c r="CK243" s="3">
        <v>0.8</v>
      </c>
      <c r="CL243" s="3">
        <v>5.8559999999999999</v>
      </c>
      <c r="DC243" s="3" t="s">
        <v>19</v>
      </c>
      <c r="DD243" s="17">
        <v>43891</v>
      </c>
      <c r="DE243" s="3">
        <v>88</v>
      </c>
      <c r="DF243" s="3">
        <v>71.228999999999999</v>
      </c>
      <c r="DR243" s="3" t="s">
        <v>33</v>
      </c>
      <c r="DS243" s="17">
        <v>43983</v>
      </c>
      <c r="DT243" s="3">
        <v>1.5</v>
      </c>
      <c r="DU243" s="3">
        <v>4.9009999999999998</v>
      </c>
      <c r="DW243" s="3" t="s">
        <v>34</v>
      </c>
      <c r="DX243" s="17">
        <v>44013</v>
      </c>
      <c r="DY243" s="3">
        <v>0</v>
      </c>
      <c r="DZ243" s="3">
        <v>2.3769999999999998</v>
      </c>
      <c r="EB243" s="3" t="s">
        <v>35</v>
      </c>
      <c r="EC243" s="17">
        <v>44044</v>
      </c>
      <c r="ED243" s="3">
        <v>0</v>
      </c>
      <c r="EE243" s="3">
        <v>0</v>
      </c>
      <c r="EQ243" s="3" t="s">
        <v>10</v>
      </c>
      <c r="ER243" s="17">
        <v>43862</v>
      </c>
      <c r="ES243" s="3">
        <v>31.5</v>
      </c>
      <c r="ET243" s="3">
        <v>91.543999999999997</v>
      </c>
      <c r="EV243" s="3" t="s">
        <v>11</v>
      </c>
      <c r="EW243" s="17">
        <v>44440</v>
      </c>
      <c r="EX243" s="3">
        <v>8.8000000000000007</v>
      </c>
      <c r="EY243" s="3">
        <v>7.2169999999999996</v>
      </c>
      <c r="FA243" s="3" t="s">
        <v>12</v>
      </c>
      <c r="FB243" s="17">
        <v>43862</v>
      </c>
      <c r="FC243" s="3">
        <v>65</v>
      </c>
      <c r="FD243" s="3">
        <v>81.974000000000004</v>
      </c>
      <c r="FF243" s="3" t="s">
        <v>22</v>
      </c>
      <c r="FG243" s="17">
        <v>43862</v>
      </c>
      <c r="FH243" s="3">
        <v>2</v>
      </c>
      <c r="FI243" s="3">
        <v>102.501</v>
      </c>
    </row>
    <row r="244" spans="1:165" x14ac:dyDescent="0.3">
      <c r="A244" s="3">
        <v>30093</v>
      </c>
      <c r="B244" s="17">
        <v>44044</v>
      </c>
      <c r="C244" s="3">
        <v>0.51</v>
      </c>
      <c r="D244" s="3">
        <v>0</v>
      </c>
      <c r="AA244" s="3" t="s">
        <v>23</v>
      </c>
      <c r="AB244" s="17">
        <v>43952</v>
      </c>
      <c r="AC244" s="3">
        <v>0</v>
      </c>
      <c r="AD244" s="3">
        <v>4.1710000000000003</v>
      </c>
      <c r="AF244" s="3" t="s">
        <v>24</v>
      </c>
      <c r="AG244" s="17">
        <v>43891</v>
      </c>
      <c r="AH244" s="3">
        <v>118.5</v>
      </c>
      <c r="AI244" s="3">
        <v>63.186999999999998</v>
      </c>
      <c r="AK244" s="3" t="s">
        <v>25</v>
      </c>
      <c r="AL244" s="17">
        <v>44136</v>
      </c>
      <c r="AM244" s="3">
        <v>113.2</v>
      </c>
      <c r="AN244" s="3">
        <v>191.529</v>
      </c>
      <c r="AP244" s="3" t="s">
        <v>26</v>
      </c>
      <c r="AQ244" s="17">
        <v>43891</v>
      </c>
      <c r="AR244" s="3">
        <v>105.4</v>
      </c>
      <c r="AS244" s="3">
        <v>72.209999999999994</v>
      </c>
      <c r="AZ244" s="3" t="s">
        <v>27</v>
      </c>
      <c r="BA244" s="17">
        <v>44075</v>
      </c>
      <c r="BB244" s="3">
        <v>6.8</v>
      </c>
      <c r="BC244" s="3">
        <v>9.5370000000000008</v>
      </c>
      <c r="BE244" s="3" t="s">
        <v>28</v>
      </c>
      <c r="BF244" s="17">
        <v>43891</v>
      </c>
      <c r="BG244" s="3">
        <v>62</v>
      </c>
      <c r="BH244" s="3">
        <v>44.765000000000001</v>
      </c>
      <c r="BJ244" s="3" t="s">
        <v>29</v>
      </c>
      <c r="BK244" s="17">
        <v>43891</v>
      </c>
      <c r="BL244" s="3">
        <v>54</v>
      </c>
      <c r="BM244" s="3">
        <v>55.49</v>
      </c>
      <c r="BO244" s="3" t="s">
        <v>30</v>
      </c>
      <c r="BP244" s="17">
        <v>43891</v>
      </c>
      <c r="BQ244" s="3">
        <v>68</v>
      </c>
      <c r="BR244" s="3">
        <v>55.49</v>
      </c>
      <c r="BT244" s="3" t="s">
        <v>31</v>
      </c>
      <c r="BU244" s="17">
        <v>43891</v>
      </c>
      <c r="BV244" s="3">
        <v>58</v>
      </c>
      <c r="BW244" s="3">
        <v>65.206999999999994</v>
      </c>
      <c r="BY244" s="3" t="s">
        <v>32</v>
      </c>
      <c r="BZ244" s="17">
        <v>43891</v>
      </c>
      <c r="CA244" s="3">
        <v>63</v>
      </c>
      <c r="CB244" s="3">
        <v>55.378999999999998</v>
      </c>
      <c r="CI244" s="3" t="s">
        <v>15</v>
      </c>
      <c r="CJ244" s="17">
        <v>44348</v>
      </c>
      <c r="CK244" s="3">
        <v>0</v>
      </c>
      <c r="CL244" s="3">
        <v>0</v>
      </c>
      <c r="DC244" s="3" t="s">
        <v>19</v>
      </c>
      <c r="DD244" s="17">
        <v>43983</v>
      </c>
      <c r="DE244" s="3">
        <v>5</v>
      </c>
      <c r="DF244" s="3">
        <v>4.7320000000000002</v>
      </c>
      <c r="DR244" s="3" t="s">
        <v>33</v>
      </c>
      <c r="DS244" s="17">
        <v>44013</v>
      </c>
      <c r="DT244" s="3">
        <v>0</v>
      </c>
      <c r="DU244" s="3">
        <v>2.6819999999999999</v>
      </c>
      <c r="DW244" s="3" t="s">
        <v>34</v>
      </c>
      <c r="DX244" s="17">
        <v>44044</v>
      </c>
      <c r="DY244" s="3">
        <v>0</v>
      </c>
      <c r="DZ244" s="3">
        <v>0</v>
      </c>
      <c r="EB244" s="3" t="s">
        <v>35</v>
      </c>
      <c r="EC244" s="17">
        <v>44075</v>
      </c>
      <c r="ED244" s="3">
        <v>0</v>
      </c>
      <c r="EE244" s="3">
        <v>5.5110000000000001</v>
      </c>
      <c r="EQ244" s="3" t="s">
        <v>10</v>
      </c>
      <c r="ER244" s="17">
        <v>43952</v>
      </c>
      <c r="ES244" s="3">
        <v>0</v>
      </c>
      <c r="ET244" s="3">
        <v>1.7150000000000001</v>
      </c>
      <c r="EV244" s="3" t="s">
        <v>11</v>
      </c>
      <c r="EW244" s="17">
        <v>44470</v>
      </c>
      <c r="EX244" s="3">
        <v>15.8</v>
      </c>
      <c r="EY244" s="3">
        <v>41.235999999999997</v>
      </c>
      <c r="FA244" s="3" t="s">
        <v>12</v>
      </c>
      <c r="FB244" s="17">
        <v>43891</v>
      </c>
      <c r="FC244" s="3">
        <v>10</v>
      </c>
      <c r="FD244" s="3">
        <v>40.869</v>
      </c>
      <c r="FF244" s="3" t="s">
        <v>22</v>
      </c>
      <c r="FG244" s="17">
        <v>43891</v>
      </c>
      <c r="FH244" s="3">
        <v>8.1999999999999993</v>
      </c>
      <c r="FI244" s="3">
        <v>48.34</v>
      </c>
    </row>
    <row r="245" spans="1:165" x14ac:dyDescent="0.3">
      <c r="A245" s="3">
        <v>30093</v>
      </c>
      <c r="B245" s="17">
        <v>44075</v>
      </c>
      <c r="C245" s="3">
        <v>5.33</v>
      </c>
      <c r="D245" s="3">
        <v>6.1849999999999996</v>
      </c>
      <c r="AA245" s="3" t="s">
        <v>23</v>
      </c>
      <c r="AB245" s="17">
        <v>44044</v>
      </c>
      <c r="AC245" s="3">
        <v>0</v>
      </c>
      <c r="AD245" s="3">
        <v>0</v>
      </c>
      <c r="AF245" s="3" t="s">
        <v>24</v>
      </c>
      <c r="AG245" s="17">
        <v>43922</v>
      </c>
      <c r="AH245" s="3">
        <v>114</v>
      </c>
      <c r="AI245" s="3">
        <v>48.814999999999998</v>
      </c>
      <c r="AK245" s="3" t="s">
        <v>25</v>
      </c>
      <c r="AL245" s="17">
        <v>44166</v>
      </c>
      <c r="AM245" s="3">
        <v>54</v>
      </c>
      <c r="AN245" s="3">
        <v>94.248999999999995</v>
      </c>
      <c r="AP245" s="3" t="s">
        <v>26</v>
      </c>
      <c r="AQ245" s="17">
        <v>43922</v>
      </c>
      <c r="AR245" s="3">
        <v>106.1</v>
      </c>
      <c r="AS245" s="3">
        <v>61.494</v>
      </c>
      <c r="AZ245" s="3" t="s">
        <v>27</v>
      </c>
      <c r="BA245" s="17">
        <v>44105</v>
      </c>
      <c r="BB245" s="3">
        <v>0.2</v>
      </c>
      <c r="BC245" s="3">
        <v>103.004</v>
      </c>
      <c r="BE245" s="3" t="s">
        <v>28</v>
      </c>
      <c r="BF245" s="17">
        <v>43922</v>
      </c>
      <c r="BG245" s="3">
        <v>85</v>
      </c>
      <c r="BH245" s="3">
        <v>64.308000000000007</v>
      </c>
      <c r="BJ245" s="3" t="s">
        <v>29</v>
      </c>
      <c r="BK245" s="17">
        <v>43922</v>
      </c>
      <c r="BL245" s="3">
        <v>139</v>
      </c>
      <c r="BM245" s="3">
        <v>64.804000000000002</v>
      </c>
      <c r="BO245" s="3" t="s">
        <v>30</v>
      </c>
      <c r="BP245" s="17">
        <v>43922</v>
      </c>
      <c r="BQ245" s="3">
        <v>113.5</v>
      </c>
      <c r="BR245" s="3">
        <v>64.804000000000002</v>
      </c>
      <c r="BT245" s="3" t="s">
        <v>31</v>
      </c>
      <c r="BU245" s="17">
        <v>43922</v>
      </c>
      <c r="BV245" s="3">
        <v>82</v>
      </c>
      <c r="BW245" s="3">
        <v>72.073999999999998</v>
      </c>
      <c r="BY245" s="3" t="s">
        <v>32</v>
      </c>
      <c r="BZ245" s="17">
        <v>43922</v>
      </c>
      <c r="CA245" s="3">
        <v>108</v>
      </c>
      <c r="CB245" s="3">
        <v>66.864000000000004</v>
      </c>
      <c r="CI245" s="3" t="s">
        <v>15</v>
      </c>
      <c r="CJ245" s="17">
        <v>44378</v>
      </c>
      <c r="CK245" s="3">
        <v>0</v>
      </c>
      <c r="CL245" s="3">
        <v>0</v>
      </c>
      <c r="DC245" s="3" t="s">
        <v>19</v>
      </c>
      <c r="DD245" s="17">
        <v>44013</v>
      </c>
      <c r="DE245" s="3">
        <v>0</v>
      </c>
      <c r="DF245" s="3">
        <v>1.26</v>
      </c>
      <c r="DR245" s="3" t="s">
        <v>33</v>
      </c>
      <c r="DS245" s="17">
        <v>44044</v>
      </c>
      <c r="DT245" s="3">
        <v>0</v>
      </c>
      <c r="DU245" s="3">
        <v>0</v>
      </c>
      <c r="DW245" s="3" t="s">
        <v>34</v>
      </c>
      <c r="DX245" s="17">
        <v>44075</v>
      </c>
      <c r="DY245" s="3">
        <v>5</v>
      </c>
      <c r="DZ245" s="3">
        <v>5.4939999999999998</v>
      </c>
      <c r="EB245" s="3" t="s">
        <v>35</v>
      </c>
      <c r="EC245" s="17">
        <v>44105</v>
      </c>
      <c r="ED245" s="3">
        <v>54</v>
      </c>
      <c r="EE245" s="3">
        <v>49.811</v>
      </c>
      <c r="EQ245" s="3" t="s">
        <v>10</v>
      </c>
      <c r="ER245" s="17">
        <v>43983</v>
      </c>
      <c r="ES245" s="3">
        <v>0</v>
      </c>
      <c r="ET245" s="3">
        <v>2.016</v>
      </c>
      <c r="EV245" s="3" t="s">
        <v>11</v>
      </c>
      <c r="EW245" s="17">
        <v>44501</v>
      </c>
      <c r="EX245" s="3">
        <v>97.6</v>
      </c>
      <c r="EY245" s="3">
        <v>71.292000000000002</v>
      </c>
      <c r="FA245" s="3" t="s">
        <v>12</v>
      </c>
      <c r="FB245" s="17">
        <v>43922</v>
      </c>
      <c r="FC245" s="3">
        <v>120</v>
      </c>
      <c r="FD245" s="3">
        <v>51.435000000000002</v>
      </c>
      <c r="FF245" s="3" t="s">
        <v>22</v>
      </c>
      <c r="FG245" s="17">
        <v>43922</v>
      </c>
      <c r="FH245" s="3">
        <v>102</v>
      </c>
      <c r="FI245" s="3">
        <v>28.495999999999999</v>
      </c>
    </row>
    <row r="246" spans="1:165" x14ac:dyDescent="0.3">
      <c r="A246" s="3">
        <v>30093</v>
      </c>
      <c r="B246" s="17">
        <v>44105</v>
      </c>
      <c r="C246" s="3">
        <v>72.900000000000006</v>
      </c>
      <c r="D246" s="3">
        <v>82.671000000000006</v>
      </c>
      <c r="AA246" s="3" t="s">
        <v>23</v>
      </c>
      <c r="AB246" s="17">
        <v>44075</v>
      </c>
      <c r="AC246" s="3">
        <v>13</v>
      </c>
      <c r="AD246" s="3">
        <v>9.7089999999999996</v>
      </c>
      <c r="AF246" s="3" t="s">
        <v>24</v>
      </c>
      <c r="AG246" s="17">
        <v>43952</v>
      </c>
      <c r="AH246" s="3">
        <v>0</v>
      </c>
      <c r="AI246" s="3">
        <v>2.76</v>
      </c>
      <c r="AK246" s="3" t="s">
        <v>25</v>
      </c>
      <c r="AL246" s="17">
        <v>44197</v>
      </c>
      <c r="AM246" s="3">
        <v>11.6</v>
      </c>
      <c r="AN246" s="3">
        <v>255.12100000000001</v>
      </c>
      <c r="AP246" s="3" t="s">
        <v>26</v>
      </c>
      <c r="AQ246" s="17">
        <v>43952</v>
      </c>
      <c r="AR246" s="3">
        <v>0</v>
      </c>
      <c r="AS246" s="3">
        <v>5.9379999999999997</v>
      </c>
      <c r="AZ246" s="3" t="s">
        <v>27</v>
      </c>
      <c r="BA246" s="17">
        <v>44136</v>
      </c>
      <c r="BB246" s="3">
        <v>29.6</v>
      </c>
      <c r="BC246" s="3">
        <v>212.51499999999999</v>
      </c>
      <c r="BE246" s="3" t="s">
        <v>28</v>
      </c>
      <c r="BF246" s="17">
        <v>43952</v>
      </c>
      <c r="BG246" s="3">
        <v>0</v>
      </c>
      <c r="BH246" s="3">
        <v>3.1339999999999999</v>
      </c>
      <c r="BJ246" s="3" t="s">
        <v>29</v>
      </c>
      <c r="BK246" s="17">
        <v>43952</v>
      </c>
      <c r="BL246" s="3">
        <v>0</v>
      </c>
      <c r="BM246" s="3">
        <v>5.1710000000000003</v>
      </c>
      <c r="BO246" s="3" t="s">
        <v>30</v>
      </c>
      <c r="BP246" s="17">
        <v>43952</v>
      </c>
      <c r="BQ246" s="3">
        <v>0</v>
      </c>
      <c r="BR246" s="3">
        <v>5.1710000000000003</v>
      </c>
      <c r="BT246" s="3" t="s">
        <v>31</v>
      </c>
      <c r="BU246" s="17">
        <v>43952</v>
      </c>
      <c r="BV246" s="3">
        <v>0</v>
      </c>
      <c r="BW246" s="3">
        <v>5.726</v>
      </c>
      <c r="BY246" s="3" t="s">
        <v>32</v>
      </c>
      <c r="BZ246" s="17">
        <v>43952</v>
      </c>
      <c r="CA246" s="3">
        <v>0</v>
      </c>
      <c r="CB246" s="3">
        <v>3.6389999999999998</v>
      </c>
      <c r="CI246" s="3" t="s">
        <v>15</v>
      </c>
      <c r="CJ246" s="17">
        <v>44409</v>
      </c>
      <c r="CK246" s="3">
        <v>0.2</v>
      </c>
      <c r="CL246" s="3">
        <v>0</v>
      </c>
      <c r="DC246" s="3" t="s">
        <v>19</v>
      </c>
      <c r="DD246" s="17">
        <v>44044</v>
      </c>
      <c r="DE246" s="3">
        <v>0</v>
      </c>
      <c r="DF246" s="3">
        <v>0</v>
      </c>
      <c r="DR246" s="3" t="s">
        <v>33</v>
      </c>
      <c r="DS246" s="17">
        <v>44075</v>
      </c>
      <c r="DT246" s="3">
        <v>1.5</v>
      </c>
      <c r="DU246" s="3">
        <v>6.2869999999999999</v>
      </c>
      <c r="DW246" s="3" t="s">
        <v>34</v>
      </c>
      <c r="DX246" s="17">
        <v>44105</v>
      </c>
      <c r="DY246" s="3">
        <v>58.6</v>
      </c>
      <c r="DZ246" s="3">
        <v>36.929000000000002</v>
      </c>
      <c r="EB246" s="3" t="s">
        <v>35</v>
      </c>
      <c r="EC246" s="17">
        <v>44136</v>
      </c>
      <c r="ED246" s="3">
        <v>145</v>
      </c>
      <c r="EE246" s="3">
        <v>165.995</v>
      </c>
      <c r="EQ246" s="3" t="s">
        <v>10</v>
      </c>
      <c r="ER246" s="17">
        <v>44013</v>
      </c>
      <c r="ES246" s="3">
        <v>0</v>
      </c>
      <c r="ET246" s="3">
        <v>1.57</v>
      </c>
      <c r="EV246" s="3" t="s">
        <v>11</v>
      </c>
      <c r="EW246" s="17">
        <v>44531</v>
      </c>
      <c r="EX246" s="3">
        <v>325</v>
      </c>
      <c r="EY246" s="3">
        <v>237.18700000000001</v>
      </c>
      <c r="FA246" s="3" t="s">
        <v>12</v>
      </c>
      <c r="FB246" s="17">
        <v>43952</v>
      </c>
      <c r="FC246" s="3">
        <v>0</v>
      </c>
      <c r="FD246" s="3">
        <v>2.7930000000000001</v>
      </c>
      <c r="FF246" s="3" t="s">
        <v>22</v>
      </c>
      <c r="FG246" s="17">
        <v>43952</v>
      </c>
      <c r="FH246" s="3">
        <v>0</v>
      </c>
      <c r="FI246" s="3">
        <v>2.1509999999999998</v>
      </c>
    </row>
    <row r="247" spans="1:165" x14ac:dyDescent="0.3">
      <c r="A247" s="3">
        <v>30093</v>
      </c>
      <c r="B247" s="17">
        <v>44136</v>
      </c>
      <c r="C247" s="3">
        <v>213.08</v>
      </c>
      <c r="D247" s="3">
        <v>194.50200000000001</v>
      </c>
      <c r="AA247" s="3" t="s">
        <v>23</v>
      </c>
      <c r="AB247" s="17">
        <v>44105</v>
      </c>
      <c r="AC247" s="3">
        <v>32.5</v>
      </c>
      <c r="AD247" s="3">
        <v>41.640999999999998</v>
      </c>
      <c r="AF247" s="3" t="s">
        <v>24</v>
      </c>
      <c r="AG247" s="17">
        <v>43983</v>
      </c>
      <c r="AH247" s="3">
        <v>0</v>
      </c>
      <c r="AI247" s="3">
        <v>5.6760000000000002</v>
      </c>
      <c r="AK247" s="3" t="s">
        <v>25</v>
      </c>
      <c r="AL247" s="17">
        <v>44228</v>
      </c>
      <c r="AM247" s="3">
        <v>1.4</v>
      </c>
      <c r="AN247" s="3">
        <v>130.10599999999999</v>
      </c>
      <c r="AP247" s="3" t="s">
        <v>26</v>
      </c>
      <c r="AQ247" s="17">
        <v>43983</v>
      </c>
      <c r="AR247" s="3">
        <v>5.5</v>
      </c>
      <c r="AS247" s="3">
        <v>8.1750000000000007</v>
      </c>
      <c r="AZ247" s="3" t="s">
        <v>27</v>
      </c>
      <c r="BA247" s="17">
        <v>44166</v>
      </c>
      <c r="BB247" s="3">
        <v>20.2</v>
      </c>
      <c r="BC247" s="3">
        <v>110.696</v>
      </c>
      <c r="BE247" s="3" t="s">
        <v>28</v>
      </c>
      <c r="BF247" s="17">
        <v>43983</v>
      </c>
      <c r="BG247" s="3">
        <v>20</v>
      </c>
      <c r="BH247" s="3">
        <v>6.5419999999999998</v>
      </c>
      <c r="BJ247" s="3" t="s">
        <v>29</v>
      </c>
      <c r="BK247" s="17">
        <v>43983</v>
      </c>
      <c r="BL247" s="3">
        <v>15</v>
      </c>
      <c r="BM247" s="3">
        <v>4.3239999999999998</v>
      </c>
      <c r="BO247" s="3" t="s">
        <v>30</v>
      </c>
      <c r="BP247" s="17">
        <v>43983</v>
      </c>
      <c r="BQ247" s="3">
        <v>14.5</v>
      </c>
      <c r="BR247" s="3">
        <v>4.3239999999999998</v>
      </c>
      <c r="BT247" s="3" t="s">
        <v>31</v>
      </c>
      <c r="BU247" s="17">
        <v>43983</v>
      </c>
      <c r="BV247" s="3">
        <v>20</v>
      </c>
      <c r="BW247" s="3">
        <v>9.9670000000000005</v>
      </c>
      <c r="BY247" s="3" t="s">
        <v>32</v>
      </c>
      <c r="BZ247" s="17">
        <v>43983</v>
      </c>
      <c r="CA247" s="3">
        <v>20</v>
      </c>
      <c r="CB247" s="3">
        <v>4.3730000000000002</v>
      </c>
      <c r="CI247" s="3" t="s">
        <v>15</v>
      </c>
      <c r="CJ247" s="17">
        <v>44440</v>
      </c>
      <c r="CK247" s="3">
        <v>41.4</v>
      </c>
      <c r="CL247" s="3">
        <v>47.156999999999996</v>
      </c>
      <c r="DC247" s="3" t="s">
        <v>19</v>
      </c>
      <c r="DD247" s="17">
        <v>44075</v>
      </c>
      <c r="DE247" s="3">
        <v>8.4</v>
      </c>
      <c r="DF247" s="3">
        <v>8.3109999999999999</v>
      </c>
      <c r="DR247" s="3" t="s">
        <v>33</v>
      </c>
      <c r="DS247" s="17">
        <v>44105</v>
      </c>
      <c r="DT247" s="3">
        <v>36.5</v>
      </c>
      <c r="DU247" s="3">
        <v>44.524999999999999</v>
      </c>
      <c r="DW247" s="3" t="s">
        <v>34</v>
      </c>
      <c r="DX247" s="17">
        <v>44136</v>
      </c>
      <c r="DY247" s="3">
        <v>124.8</v>
      </c>
      <c r="DZ247" s="3">
        <v>134.43799999999999</v>
      </c>
      <c r="EB247" s="3" t="s">
        <v>35</v>
      </c>
      <c r="EC247" s="17">
        <v>44166</v>
      </c>
      <c r="ED247" s="3">
        <v>90.5</v>
      </c>
      <c r="EE247" s="3">
        <v>111.877</v>
      </c>
      <c r="EQ247" s="3" t="s">
        <v>10</v>
      </c>
      <c r="ER247" s="17">
        <v>44044</v>
      </c>
      <c r="ES247" s="3">
        <v>0</v>
      </c>
      <c r="ET247" s="3">
        <v>0</v>
      </c>
      <c r="FA247" s="3" t="s">
        <v>12</v>
      </c>
      <c r="FB247" s="17">
        <v>43983</v>
      </c>
      <c r="FC247" s="3">
        <v>3.3</v>
      </c>
      <c r="FD247" s="3">
        <v>2.7210000000000001</v>
      </c>
      <c r="FF247" s="3" t="s">
        <v>22</v>
      </c>
      <c r="FG247" s="17">
        <v>43983</v>
      </c>
      <c r="FH247" s="3">
        <v>0.4</v>
      </c>
      <c r="FI247" s="3">
        <v>2.9980000000000002</v>
      </c>
    </row>
    <row r="248" spans="1:165" x14ac:dyDescent="0.3">
      <c r="A248" s="3">
        <v>30093</v>
      </c>
      <c r="B248" s="17">
        <v>44166</v>
      </c>
      <c r="C248" s="3">
        <v>110.75</v>
      </c>
      <c r="D248" s="3">
        <v>109.666</v>
      </c>
      <c r="AA248" s="3" t="s">
        <v>23</v>
      </c>
      <c r="AB248" s="17">
        <v>44136</v>
      </c>
      <c r="AC248" s="3">
        <v>172.5</v>
      </c>
      <c r="AD248" s="3">
        <v>177.571</v>
      </c>
      <c r="AF248" s="3" t="s">
        <v>24</v>
      </c>
      <c r="AG248" s="17">
        <v>44013</v>
      </c>
      <c r="AH248" s="3">
        <v>0</v>
      </c>
      <c r="AI248" s="3">
        <v>2.0920000000000001</v>
      </c>
      <c r="AK248" s="3" t="s">
        <v>25</v>
      </c>
      <c r="AL248" s="17">
        <v>44256</v>
      </c>
      <c r="AM248" s="3">
        <v>6.6</v>
      </c>
      <c r="AN248" s="3">
        <v>52.734999999999999</v>
      </c>
      <c r="AP248" s="3" t="s">
        <v>26</v>
      </c>
      <c r="AQ248" s="17">
        <v>44013</v>
      </c>
      <c r="AR248" s="3">
        <v>0</v>
      </c>
      <c r="AS248" s="3">
        <v>5.53</v>
      </c>
      <c r="AZ248" s="3" t="s">
        <v>27</v>
      </c>
      <c r="BA248" s="17">
        <v>44197</v>
      </c>
      <c r="BB248" s="3">
        <v>101.2</v>
      </c>
      <c r="BC248" s="3">
        <v>273.43700000000001</v>
      </c>
      <c r="BE248" s="3" t="s">
        <v>28</v>
      </c>
      <c r="BF248" s="17">
        <v>44013</v>
      </c>
      <c r="BG248" s="3">
        <v>0</v>
      </c>
      <c r="BH248" s="3">
        <v>1.8779999999999999</v>
      </c>
      <c r="BJ248" s="3" t="s">
        <v>29</v>
      </c>
      <c r="BK248" s="17">
        <v>44013</v>
      </c>
      <c r="BL248" s="3">
        <v>0</v>
      </c>
      <c r="BM248" s="3">
        <v>2.0619999999999998</v>
      </c>
      <c r="BO248" s="3" t="s">
        <v>30</v>
      </c>
      <c r="BP248" s="17">
        <v>44013</v>
      </c>
      <c r="BQ248" s="3">
        <v>0</v>
      </c>
      <c r="BR248" s="3">
        <v>2.0619999999999998</v>
      </c>
      <c r="BT248" s="3" t="s">
        <v>31</v>
      </c>
      <c r="BU248" s="17">
        <v>44013</v>
      </c>
      <c r="BV248" s="3">
        <v>0</v>
      </c>
      <c r="BW248" s="3">
        <v>2.5110000000000001</v>
      </c>
      <c r="BY248" s="3" t="s">
        <v>32</v>
      </c>
      <c r="BZ248" s="17">
        <v>44013</v>
      </c>
      <c r="CA248" s="3">
        <v>0</v>
      </c>
      <c r="CB248" s="3">
        <v>2.089</v>
      </c>
      <c r="CI248" s="3" t="s">
        <v>15</v>
      </c>
      <c r="CJ248" s="17">
        <v>44470</v>
      </c>
      <c r="CK248" s="3">
        <v>56.6</v>
      </c>
      <c r="CL248" s="3">
        <v>72.486000000000004</v>
      </c>
      <c r="DC248" s="3" t="s">
        <v>19</v>
      </c>
      <c r="DD248" s="17">
        <v>44105</v>
      </c>
      <c r="DE248" s="3">
        <v>90.8</v>
      </c>
      <c r="DF248" s="3">
        <v>105.557</v>
      </c>
      <c r="DR248" s="3" t="s">
        <v>33</v>
      </c>
      <c r="DS248" s="17">
        <v>44136</v>
      </c>
      <c r="DT248" s="3">
        <v>119.1</v>
      </c>
      <c r="DU248" s="3">
        <v>139.31399999999999</v>
      </c>
      <c r="DW248" s="3" t="s">
        <v>34</v>
      </c>
      <c r="DX248" s="17">
        <v>44166</v>
      </c>
      <c r="DY248" s="3">
        <v>79.8</v>
      </c>
      <c r="DZ248" s="3">
        <v>87.593999999999994</v>
      </c>
      <c r="EB248" s="3" t="s">
        <v>35</v>
      </c>
      <c r="EC248" s="17">
        <v>44197</v>
      </c>
      <c r="ED248" s="3">
        <v>101</v>
      </c>
      <c r="EE248" s="3">
        <v>248.10400000000001</v>
      </c>
      <c r="EQ248" s="3" t="s">
        <v>10</v>
      </c>
      <c r="ER248" s="17">
        <v>44075</v>
      </c>
      <c r="ES248" s="3">
        <v>0</v>
      </c>
      <c r="ET248" s="3">
        <v>5.569</v>
      </c>
      <c r="FA248" s="3" t="s">
        <v>12</v>
      </c>
      <c r="FB248" s="17">
        <v>44044</v>
      </c>
      <c r="FC248" s="3">
        <v>0.5</v>
      </c>
      <c r="FD248" s="3">
        <v>0</v>
      </c>
      <c r="FF248" s="3" t="s">
        <v>22</v>
      </c>
      <c r="FG248" s="17">
        <v>44013</v>
      </c>
      <c r="FH248" s="3">
        <v>0</v>
      </c>
      <c r="FI248" s="3">
        <v>0.46700000000000003</v>
      </c>
    </row>
    <row r="249" spans="1:165" x14ac:dyDescent="0.3">
      <c r="A249" s="3">
        <v>30093</v>
      </c>
      <c r="B249" s="17">
        <v>44197</v>
      </c>
      <c r="C249" s="3">
        <v>160.28</v>
      </c>
      <c r="D249" s="3">
        <v>227.15899999999999</v>
      </c>
      <c r="AA249" s="3" t="s">
        <v>23</v>
      </c>
      <c r="AB249" s="17">
        <v>44166</v>
      </c>
      <c r="AC249" s="3">
        <v>43</v>
      </c>
      <c r="AD249" s="3">
        <v>72.698999999999998</v>
      </c>
      <c r="AF249" s="3" t="s">
        <v>24</v>
      </c>
      <c r="AG249" s="17">
        <v>44044</v>
      </c>
      <c r="AH249" s="3">
        <v>0</v>
      </c>
      <c r="AI249" s="3">
        <v>0</v>
      </c>
      <c r="AK249" s="3" t="s">
        <v>25</v>
      </c>
      <c r="AL249" s="17">
        <v>44287</v>
      </c>
      <c r="AM249" s="3">
        <v>60.4</v>
      </c>
      <c r="AN249" s="3">
        <v>28.850999999999999</v>
      </c>
      <c r="AP249" s="3" t="s">
        <v>26</v>
      </c>
      <c r="AQ249" s="17">
        <v>44044</v>
      </c>
      <c r="AR249" s="3">
        <v>0</v>
      </c>
      <c r="AS249" s="3">
        <v>6.5910000000000002</v>
      </c>
      <c r="AZ249" s="3" t="s">
        <v>27</v>
      </c>
      <c r="BA249" s="17">
        <v>44228</v>
      </c>
      <c r="BB249" s="3">
        <v>34.799999999999997</v>
      </c>
      <c r="BC249" s="3">
        <v>147.04499999999999</v>
      </c>
      <c r="BE249" s="3" t="s">
        <v>28</v>
      </c>
      <c r="BF249" s="17">
        <v>44044</v>
      </c>
      <c r="BG249" s="3">
        <v>0</v>
      </c>
      <c r="BH249" s="3">
        <v>0</v>
      </c>
      <c r="BJ249" s="3" t="s">
        <v>29</v>
      </c>
      <c r="BK249" s="17">
        <v>44044</v>
      </c>
      <c r="BL249" s="3">
        <v>0</v>
      </c>
      <c r="BM249" s="3">
        <v>0</v>
      </c>
      <c r="BO249" s="3" t="s">
        <v>30</v>
      </c>
      <c r="BP249" s="17">
        <v>44044</v>
      </c>
      <c r="BQ249" s="3">
        <v>0</v>
      </c>
      <c r="BR249" s="3">
        <v>0</v>
      </c>
      <c r="BT249" s="3" t="s">
        <v>31</v>
      </c>
      <c r="BU249" s="17">
        <v>44044</v>
      </c>
      <c r="BV249" s="3">
        <v>0</v>
      </c>
      <c r="BW249" s="3">
        <v>0</v>
      </c>
      <c r="BY249" s="3" t="s">
        <v>32</v>
      </c>
      <c r="BZ249" s="17">
        <v>44044</v>
      </c>
      <c r="CA249" s="3">
        <v>0</v>
      </c>
      <c r="CB249" s="3">
        <v>0</v>
      </c>
      <c r="CI249" s="3" t="s">
        <v>15</v>
      </c>
      <c r="CJ249" s="17">
        <v>44501</v>
      </c>
      <c r="CK249" s="3">
        <v>99.6</v>
      </c>
      <c r="CL249" s="3">
        <v>123.783</v>
      </c>
      <c r="DC249" s="3" t="s">
        <v>19</v>
      </c>
      <c r="DD249" s="17">
        <v>44136</v>
      </c>
      <c r="DE249" s="3">
        <v>209.7</v>
      </c>
      <c r="DF249" s="3">
        <v>203.49700000000001</v>
      </c>
      <c r="DR249" s="3" t="s">
        <v>33</v>
      </c>
      <c r="DS249" s="17">
        <v>44166</v>
      </c>
      <c r="DT249" s="3">
        <v>54.7</v>
      </c>
      <c r="DU249" s="3">
        <v>98.430999999999997</v>
      </c>
      <c r="DW249" s="3" t="s">
        <v>34</v>
      </c>
      <c r="DX249" s="17">
        <v>44197</v>
      </c>
      <c r="DY249" s="3">
        <v>189.6</v>
      </c>
      <c r="DZ249" s="3">
        <v>220.327</v>
      </c>
      <c r="EB249" s="3" t="s">
        <v>35</v>
      </c>
      <c r="EC249" s="17">
        <v>44228</v>
      </c>
      <c r="ED249" s="3">
        <v>65.5</v>
      </c>
      <c r="EE249" s="3">
        <v>155.875</v>
      </c>
      <c r="EQ249" s="3" t="s">
        <v>10</v>
      </c>
      <c r="ER249" s="17">
        <v>44105</v>
      </c>
      <c r="ES249" s="3">
        <v>11.9</v>
      </c>
      <c r="ET249" s="3">
        <v>47.972999999999999</v>
      </c>
      <c r="FA249" s="3" t="s">
        <v>12</v>
      </c>
      <c r="FB249" s="17">
        <v>44075</v>
      </c>
      <c r="FC249" s="3">
        <v>0</v>
      </c>
      <c r="FD249" s="3">
        <v>6.8479999999999999</v>
      </c>
      <c r="FF249" s="3" t="s">
        <v>22</v>
      </c>
      <c r="FG249" s="17">
        <v>44044</v>
      </c>
      <c r="FH249" s="3">
        <v>0</v>
      </c>
      <c r="FI249" s="3">
        <v>0</v>
      </c>
    </row>
    <row r="250" spans="1:165" x14ac:dyDescent="0.3">
      <c r="A250" s="3">
        <v>30093</v>
      </c>
      <c r="B250" s="17">
        <v>44228</v>
      </c>
      <c r="C250" s="3">
        <v>57.15</v>
      </c>
      <c r="D250" s="3">
        <v>124.22</v>
      </c>
      <c r="AA250" s="3" t="s">
        <v>23</v>
      </c>
      <c r="AB250" s="17">
        <v>44197</v>
      </c>
      <c r="AC250" s="3">
        <v>186.5</v>
      </c>
      <c r="AD250" s="3">
        <v>308.96699999999998</v>
      </c>
      <c r="AF250" s="3" t="s">
        <v>24</v>
      </c>
      <c r="AG250" s="17">
        <v>44075</v>
      </c>
      <c r="AH250" s="3">
        <v>0</v>
      </c>
      <c r="AI250" s="3">
        <v>10.361000000000001</v>
      </c>
      <c r="AK250" s="3" t="s">
        <v>25</v>
      </c>
      <c r="AL250" s="17">
        <v>44317</v>
      </c>
      <c r="AM250" s="3">
        <v>0</v>
      </c>
      <c r="AN250" s="3">
        <v>5.6040000000000001</v>
      </c>
      <c r="AP250" s="3" t="s">
        <v>26</v>
      </c>
      <c r="AQ250" s="17">
        <v>44075</v>
      </c>
      <c r="AR250" s="3">
        <v>3.6</v>
      </c>
      <c r="AS250" s="3">
        <v>11.515000000000001</v>
      </c>
      <c r="AZ250" s="3" t="s">
        <v>27</v>
      </c>
      <c r="BA250" s="17">
        <v>44256</v>
      </c>
      <c r="BB250" s="3">
        <v>19.399999999999999</v>
      </c>
      <c r="BC250" s="3">
        <v>63.305</v>
      </c>
      <c r="BE250" s="3" t="s">
        <v>28</v>
      </c>
      <c r="BF250" s="17">
        <v>44075</v>
      </c>
      <c r="BG250" s="3">
        <v>0</v>
      </c>
      <c r="BH250" s="3">
        <v>5.7320000000000002</v>
      </c>
      <c r="BJ250" s="3" t="s">
        <v>29</v>
      </c>
      <c r="BK250" s="17">
        <v>44075</v>
      </c>
      <c r="BL250" s="3">
        <v>0</v>
      </c>
      <c r="BM250" s="3">
        <v>2.2000000000000002</v>
      </c>
      <c r="BO250" s="3" t="s">
        <v>30</v>
      </c>
      <c r="BP250" s="17">
        <v>44075</v>
      </c>
      <c r="BQ250" s="3">
        <v>0</v>
      </c>
      <c r="BR250" s="3">
        <v>2.2000000000000002</v>
      </c>
      <c r="BT250" s="3" t="s">
        <v>31</v>
      </c>
      <c r="BU250" s="17">
        <v>44075</v>
      </c>
      <c r="BV250" s="3">
        <v>0</v>
      </c>
      <c r="BW250" s="3">
        <v>7.3090000000000002</v>
      </c>
      <c r="BY250" s="3" t="s">
        <v>32</v>
      </c>
      <c r="BZ250" s="17">
        <v>44075</v>
      </c>
      <c r="CA250" s="3">
        <v>0</v>
      </c>
      <c r="CB250" s="3">
        <v>5.6840000000000002</v>
      </c>
      <c r="CI250" s="3" t="s">
        <v>15</v>
      </c>
      <c r="CJ250" s="17">
        <v>44531</v>
      </c>
      <c r="CK250" s="3">
        <v>275.60000000000002</v>
      </c>
      <c r="CL250" s="3">
        <v>146.14599999999999</v>
      </c>
      <c r="DC250" s="3" t="s">
        <v>19</v>
      </c>
      <c r="DD250" s="17">
        <v>44197</v>
      </c>
      <c r="DE250" s="3">
        <v>137.69999999999999</v>
      </c>
      <c r="DF250" s="3">
        <v>228.31700000000001</v>
      </c>
      <c r="DR250" s="3" t="s">
        <v>33</v>
      </c>
      <c r="DS250" s="17">
        <v>44197</v>
      </c>
      <c r="DT250" s="3">
        <v>230.7</v>
      </c>
      <c r="DU250" s="3">
        <v>242.65600000000001</v>
      </c>
      <c r="DW250" s="3" t="s">
        <v>34</v>
      </c>
      <c r="DX250" s="17">
        <v>44228</v>
      </c>
      <c r="DY250" s="3">
        <v>124.2</v>
      </c>
      <c r="DZ250" s="3">
        <v>131.59399999999999</v>
      </c>
      <c r="EB250" s="3" t="s">
        <v>35</v>
      </c>
      <c r="EC250" s="17">
        <v>44256</v>
      </c>
      <c r="ED250" s="3">
        <v>7</v>
      </c>
      <c r="EE250" s="3">
        <v>40.093000000000004</v>
      </c>
      <c r="EQ250" s="3" t="s">
        <v>10</v>
      </c>
      <c r="ER250" s="17">
        <v>44136</v>
      </c>
      <c r="ES250" s="3">
        <v>94.4</v>
      </c>
      <c r="ET250" s="3">
        <v>140.065</v>
      </c>
      <c r="FA250" s="3" t="s">
        <v>12</v>
      </c>
      <c r="FB250" s="17">
        <v>44105</v>
      </c>
      <c r="FC250" s="3">
        <v>52.5</v>
      </c>
      <c r="FD250" s="3">
        <v>39.720999999999997</v>
      </c>
      <c r="FF250" s="3" t="s">
        <v>22</v>
      </c>
      <c r="FG250" s="17">
        <v>44075</v>
      </c>
      <c r="FH250" s="3">
        <v>5.2</v>
      </c>
      <c r="FI250" s="3">
        <v>1.3240000000000001</v>
      </c>
    </row>
    <row r="251" spans="1:165" x14ac:dyDescent="0.3">
      <c r="A251" s="3">
        <v>30093</v>
      </c>
      <c r="B251" s="17">
        <v>44256</v>
      </c>
      <c r="C251" s="3">
        <v>41.4</v>
      </c>
      <c r="D251" s="3">
        <v>83.156000000000006</v>
      </c>
      <c r="AA251" s="3" t="s">
        <v>23</v>
      </c>
      <c r="AB251" s="17">
        <v>44228</v>
      </c>
      <c r="AC251" s="3">
        <v>111</v>
      </c>
      <c r="AD251" s="3">
        <v>123.486</v>
      </c>
      <c r="AF251" s="3" t="s">
        <v>24</v>
      </c>
      <c r="AG251" s="17">
        <v>44105</v>
      </c>
      <c r="AH251" s="3">
        <v>49.5</v>
      </c>
      <c r="AI251" s="3">
        <v>43.859000000000002</v>
      </c>
      <c r="AK251" s="3" t="s">
        <v>25</v>
      </c>
      <c r="AL251" s="17">
        <v>44348</v>
      </c>
      <c r="AM251" s="3">
        <v>0.4</v>
      </c>
      <c r="AN251" s="3">
        <v>5.6890000000000001</v>
      </c>
      <c r="AP251" s="3" t="s">
        <v>26</v>
      </c>
      <c r="AQ251" s="17">
        <v>44105</v>
      </c>
      <c r="AR251" s="3">
        <v>59.6</v>
      </c>
      <c r="AS251" s="3">
        <v>74.594999999999999</v>
      </c>
      <c r="AZ251" s="3" t="s">
        <v>27</v>
      </c>
      <c r="BA251" s="17">
        <v>44287</v>
      </c>
      <c r="BB251" s="3">
        <v>19.600000000000001</v>
      </c>
      <c r="BC251" s="3">
        <v>36.195999999999998</v>
      </c>
      <c r="BE251" s="3" t="s">
        <v>28</v>
      </c>
      <c r="BF251" s="17">
        <v>44105</v>
      </c>
      <c r="BG251" s="3">
        <v>68</v>
      </c>
      <c r="BH251" s="3">
        <v>64.447000000000003</v>
      </c>
      <c r="BJ251" s="3" t="s">
        <v>29</v>
      </c>
      <c r="BK251" s="17">
        <v>44105</v>
      </c>
      <c r="BL251" s="3">
        <v>80</v>
      </c>
      <c r="BM251" s="3">
        <v>60.811999999999998</v>
      </c>
      <c r="BO251" s="3" t="s">
        <v>30</v>
      </c>
      <c r="BP251" s="17">
        <v>44105</v>
      </c>
      <c r="BQ251" s="3">
        <v>83.5</v>
      </c>
      <c r="BR251" s="3">
        <v>60.811999999999998</v>
      </c>
      <c r="BT251" s="3" t="s">
        <v>31</v>
      </c>
      <c r="BU251" s="17">
        <v>44105</v>
      </c>
      <c r="BV251" s="3">
        <v>85</v>
      </c>
      <c r="BW251" s="3">
        <v>91.644999999999996</v>
      </c>
      <c r="BY251" s="3" t="s">
        <v>32</v>
      </c>
      <c r="BZ251" s="17">
        <v>44105</v>
      </c>
      <c r="CA251" s="3">
        <v>83</v>
      </c>
      <c r="CB251" s="3">
        <v>74.27</v>
      </c>
      <c r="DC251" s="3" t="s">
        <v>19</v>
      </c>
      <c r="DD251" s="17">
        <v>44228</v>
      </c>
      <c r="DE251" s="3">
        <v>87</v>
      </c>
      <c r="DF251" s="3">
        <v>110.873</v>
      </c>
      <c r="DR251" s="3" t="s">
        <v>33</v>
      </c>
      <c r="DS251" s="17">
        <v>44228</v>
      </c>
      <c r="DT251" s="3">
        <v>151.19999999999999</v>
      </c>
      <c r="DU251" s="3">
        <v>144.51</v>
      </c>
      <c r="DW251" s="3" t="s">
        <v>34</v>
      </c>
      <c r="DX251" s="17">
        <v>44256</v>
      </c>
      <c r="DY251" s="3">
        <v>22.6</v>
      </c>
      <c r="DZ251" s="3">
        <v>32.835999999999999</v>
      </c>
      <c r="EB251" s="3" t="s">
        <v>35</v>
      </c>
      <c r="EC251" s="17">
        <v>44287</v>
      </c>
      <c r="ED251" s="3">
        <v>47</v>
      </c>
      <c r="EE251" s="3">
        <v>24.25</v>
      </c>
      <c r="EQ251" s="3" t="s">
        <v>10</v>
      </c>
      <c r="ER251" s="17">
        <v>44166</v>
      </c>
      <c r="ES251" s="3">
        <v>72</v>
      </c>
      <c r="ET251" s="3">
        <v>142.46100000000001</v>
      </c>
      <c r="FA251" s="3" t="s">
        <v>12</v>
      </c>
      <c r="FB251" s="17">
        <v>44136</v>
      </c>
      <c r="FC251" s="3">
        <v>129.5</v>
      </c>
      <c r="FD251" s="3">
        <v>170.97499999999999</v>
      </c>
      <c r="FF251" s="3" t="s">
        <v>22</v>
      </c>
      <c r="FG251" s="17">
        <v>44105</v>
      </c>
      <c r="FH251" s="3">
        <v>0.4</v>
      </c>
      <c r="FI251" s="3">
        <v>103.66200000000001</v>
      </c>
    </row>
    <row r="252" spans="1:165" x14ac:dyDescent="0.3">
      <c r="A252" s="3">
        <v>30093</v>
      </c>
      <c r="B252" s="17">
        <v>44287</v>
      </c>
      <c r="C252" s="3">
        <v>75.69</v>
      </c>
      <c r="D252" s="3">
        <v>31.048999999999999</v>
      </c>
      <c r="AA252" s="3" t="s">
        <v>23</v>
      </c>
      <c r="AB252" s="17">
        <v>44256</v>
      </c>
      <c r="AC252" s="3">
        <v>19.5</v>
      </c>
      <c r="AD252" s="3">
        <v>43.084000000000003</v>
      </c>
      <c r="AF252" s="3" t="s">
        <v>24</v>
      </c>
      <c r="AG252" s="17">
        <v>44136</v>
      </c>
      <c r="AH252" s="3">
        <v>80</v>
      </c>
      <c r="AI252" s="3">
        <v>187.48699999999999</v>
      </c>
      <c r="AK252" s="3" t="s">
        <v>25</v>
      </c>
      <c r="AL252" s="17">
        <v>44378</v>
      </c>
      <c r="AM252" s="3">
        <v>0</v>
      </c>
      <c r="AN252" s="3">
        <v>0</v>
      </c>
      <c r="AP252" s="3" t="s">
        <v>26</v>
      </c>
      <c r="AQ252" s="17">
        <v>44136</v>
      </c>
      <c r="AR252" s="3">
        <v>155.5</v>
      </c>
      <c r="AS252" s="3">
        <v>220.143</v>
      </c>
      <c r="AZ252" s="3" t="s">
        <v>27</v>
      </c>
      <c r="BA252" s="17">
        <v>44317</v>
      </c>
      <c r="BB252" s="3">
        <v>10.6</v>
      </c>
      <c r="BC252" s="3">
        <v>6.5609999999999999</v>
      </c>
      <c r="BE252" s="3" t="s">
        <v>28</v>
      </c>
      <c r="BF252" s="17">
        <v>44136</v>
      </c>
      <c r="BG252" s="3">
        <v>119</v>
      </c>
      <c r="BH252" s="3">
        <v>174.58099999999999</v>
      </c>
      <c r="BJ252" s="3" t="s">
        <v>29</v>
      </c>
      <c r="BK252" s="17">
        <v>44136</v>
      </c>
      <c r="BL252" s="3">
        <v>181</v>
      </c>
      <c r="BM252" s="3">
        <v>191.214</v>
      </c>
      <c r="BO252" s="3" t="s">
        <v>30</v>
      </c>
      <c r="BP252" s="17">
        <v>44136</v>
      </c>
      <c r="BQ252" s="3">
        <v>154.5</v>
      </c>
      <c r="BR252" s="3">
        <v>191.214</v>
      </c>
      <c r="BT252" s="3" t="s">
        <v>31</v>
      </c>
      <c r="BU252" s="17">
        <v>44136</v>
      </c>
      <c r="BV252" s="3">
        <v>118</v>
      </c>
      <c r="BW252" s="3">
        <v>189.54599999999999</v>
      </c>
      <c r="BY252" s="3" t="s">
        <v>32</v>
      </c>
      <c r="BZ252" s="17">
        <v>44136</v>
      </c>
      <c r="CA252" s="3">
        <v>155</v>
      </c>
      <c r="CB252" s="3">
        <v>192.19800000000001</v>
      </c>
      <c r="DC252" s="3" t="s">
        <v>19</v>
      </c>
      <c r="DD252" s="17">
        <v>44256</v>
      </c>
      <c r="DE252" s="3">
        <v>31.5</v>
      </c>
      <c r="DF252" s="3">
        <v>85.254999999999995</v>
      </c>
      <c r="DR252" s="3" t="s">
        <v>33</v>
      </c>
      <c r="DS252" s="17">
        <v>44256</v>
      </c>
      <c r="DT252" s="3">
        <v>43.5</v>
      </c>
      <c r="DU252" s="3">
        <v>29.385000000000002</v>
      </c>
      <c r="DW252" s="3" t="s">
        <v>34</v>
      </c>
      <c r="DX252" s="17">
        <v>44287</v>
      </c>
      <c r="DY252" s="3">
        <v>52.6</v>
      </c>
      <c r="DZ252" s="3">
        <v>26.318999999999999</v>
      </c>
      <c r="EB252" s="3" t="s">
        <v>35</v>
      </c>
      <c r="EC252" s="17">
        <v>44317</v>
      </c>
      <c r="ED252" s="3">
        <v>0</v>
      </c>
      <c r="EE252" s="3">
        <v>0</v>
      </c>
      <c r="EQ252" s="3" t="s">
        <v>10</v>
      </c>
      <c r="ER252" s="17">
        <v>44197</v>
      </c>
      <c r="ES252" s="3">
        <v>88.1</v>
      </c>
      <c r="ET252" s="3">
        <v>256.67700000000002</v>
      </c>
      <c r="FA252" s="3" t="s">
        <v>12</v>
      </c>
      <c r="FB252" s="17">
        <v>44166</v>
      </c>
      <c r="FC252" s="3">
        <v>109.5</v>
      </c>
      <c r="FD252" s="3">
        <v>153.75</v>
      </c>
      <c r="FF252" s="3" t="s">
        <v>22</v>
      </c>
      <c r="FG252" s="17">
        <v>44136</v>
      </c>
      <c r="FH252" s="3">
        <v>54.6</v>
      </c>
      <c r="FI252" s="3">
        <v>166.07900000000001</v>
      </c>
    </row>
    <row r="253" spans="1:165" x14ac:dyDescent="0.3">
      <c r="A253" s="3">
        <v>30093</v>
      </c>
      <c r="B253" s="17">
        <v>44317</v>
      </c>
      <c r="C253" s="3">
        <v>0.51</v>
      </c>
      <c r="D253" s="3">
        <v>7.5350000000000001</v>
      </c>
      <c r="AA253" s="3" t="s">
        <v>23</v>
      </c>
      <c r="AB253" s="17">
        <v>44287</v>
      </c>
      <c r="AC253" s="3">
        <v>75</v>
      </c>
      <c r="AD253" s="3">
        <v>37.421999999999997</v>
      </c>
      <c r="AF253" s="3" t="s">
        <v>24</v>
      </c>
      <c r="AG253" s="17">
        <v>44228</v>
      </c>
      <c r="AH253" s="3">
        <v>138.4</v>
      </c>
      <c r="AI253" s="3">
        <v>132.69300000000001</v>
      </c>
      <c r="AK253" s="3" t="s">
        <v>25</v>
      </c>
      <c r="AL253" s="17">
        <v>44409</v>
      </c>
      <c r="AM253" s="3">
        <v>0</v>
      </c>
      <c r="AN253" s="3">
        <v>5.2939999999999996</v>
      </c>
      <c r="AP253" s="3" t="s">
        <v>26</v>
      </c>
      <c r="AQ253" s="17">
        <v>44166</v>
      </c>
      <c r="AR253" s="3">
        <v>100.8</v>
      </c>
      <c r="AS253" s="3">
        <v>126.682</v>
      </c>
      <c r="AZ253" s="3" t="s">
        <v>27</v>
      </c>
      <c r="BA253" s="17">
        <v>44348</v>
      </c>
      <c r="BB253" s="3">
        <v>8.3000000000000007</v>
      </c>
      <c r="BC253" s="3">
        <v>5.9580000000000002</v>
      </c>
      <c r="BE253" s="3" t="s">
        <v>28</v>
      </c>
      <c r="BF253" s="17">
        <v>44166</v>
      </c>
      <c r="BG253" s="3">
        <v>114.5</v>
      </c>
      <c r="BH253" s="3">
        <v>120.256</v>
      </c>
      <c r="BJ253" s="3" t="s">
        <v>29</v>
      </c>
      <c r="BK253" s="17">
        <v>44166</v>
      </c>
      <c r="BL253" s="3">
        <v>155</v>
      </c>
      <c r="BM253" s="3">
        <v>137.58199999999999</v>
      </c>
      <c r="BO253" s="3" t="s">
        <v>30</v>
      </c>
      <c r="BP253" s="17">
        <v>44166</v>
      </c>
      <c r="BQ253" s="3">
        <v>142.5</v>
      </c>
      <c r="BR253" s="3">
        <v>137.58199999999999</v>
      </c>
      <c r="BT253" s="3" t="s">
        <v>31</v>
      </c>
      <c r="BU253" s="17">
        <v>44166</v>
      </c>
      <c r="BV253" s="3">
        <v>88</v>
      </c>
      <c r="BW253" s="3">
        <v>154.28</v>
      </c>
      <c r="BY253" s="3" t="s">
        <v>32</v>
      </c>
      <c r="BZ253" s="17">
        <v>44166</v>
      </c>
      <c r="CA253" s="3">
        <v>103</v>
      </c>
      <c r="CB253" s="3">
        <v>121.05500000000001</v>
      </c>
      <c r="DC253" s="3" t="s">
        <v>19</v>
      </c>
      <c r="DD253" s="17">
        <v>44287</v>
      </c>
      <c r="DE253" s="3">
        <v>36.1</v>
      </c>
      <c r="DF253" s="3">
        <v>32.832000000000001</v>
      </c>
      <c r="DR253" s="3" t="s">
        <v>33</v>
      </c>
      <c r="DS253" s="17">
        <v>44287</v>
      </c>
      <c r="DT253" s="3">
        <v>87.2</v>
      </c>
      <c r="DU253" s="3">
        <v>31.757999999999999</v>
      </c>
      <c r="DW253" s="3" t="s">
        <v>34</v>
      </c>
      <c r="DX253" s="17">
        <v>44317</v>
      </c>
      <c r="DY253" s="3">
        <v>0.8</v>
      </c>
      <c r="DZ253" s="3">
        <v>0</v>
      </c>
      <c r="EB253" s="3" t="s">
        <v>35</v>
      </c>
      <c r="EC253" s="17">
        <v>44348</v>
      </c>
      <c r="ED253" s="3">
        <v>0</v>
      </c>
      <c r="EE253" s="3">
        <v>0</v>
      </c>
      <c r="EQ253" s="3" t="s">
        <v>10</v>
      </c>
      <c r="ER253" s="17">
        <v>44228</v>
      </c>
      <c r="ES253" s="3">
        <v>94.1</v>
      </c>
      <c r="ET253" s="3">
        <v>207.114</v>
      </c>
      <c r="FA253" s="3" t="s">
        <v>12</v>
      </c>
      <c r="FB253" s="17">
        <v>44197</v>
      </c>
      <c r="FC253" s="3">
        <v>183</v>
      </c>
      <c r="FD253" s="3">
        <v>210.596</v>
      </c>
      <c r="FF253" s="3" t="s">
        <v>22</v>
      </c>
      <c r="FG253" s="17">
        <v>44166</v>
      </c>
      <c r="FH253" s="3">
        <v>43.6</v>
      </c>
      <c r="FI253" s="3">
        <v>171.55699999999999</v>
      </c>
    </row>
    <row r="254" spans="1:165" x14ac:dyDescent="0.3">
      <c r="A254" s="3">
        <v>30093</v>
      </c>
      <c r="B254" s="17">
        <v>44348</v>
      </c>
      <c r="C254" s="3">
        <v>0.76</v>
      </c>
      <c r="D254" s="3">
        <v>0</v>
      </c>
      <c r="AA254" s="3" t="s">
        <v>23</v>
      </c>
      <c r="AB254" s="17">
        <v>44317</v>
      </c>
      <c r="AC254" s="3">
        <v>0</v>
      </c>
      <c r="AD254" s="3">
        <v>0</v>
      </c>
      <c r="AF254" s="3" t="s">
        <v>24</v>
      </c>
      <c r="AG254" s="17">
        <v>44256</v>
      </c>
      <c r="AH254" s="3">
        <v>0</v>
      </c>
      <c r="AI254" s="3">
        <v>46.457999999999998</v>
      </c>
      <c r="AK254" s="3" t="s">
        <v>25</v>
      </c>
      <c r="AL254" s="17">
        <v>44440</v>
      </c>
      <c r="AM254" s="3">
        <v>0.4</v>
      </c>
      <c r="AN254" s="3">
        <v>58.671999999999997</v>
      </c>
      <c r="AP254" s="3" t="s">
        <v>26</v>
      </c>
      <c r="AQ254" s="17">
        <v>44197</v>
      </c>
      <c r="AR254" s="3">
        <v>229.6</v>
      </c>
      <c r="AS254" s="3">
        <v>303.33699999999999</v>
      </c>
      <c r="AZ254" s="3" t="s">
        <v>27</v>
      </c>
      <c r="BA254" s="17">
        <v>44378</v>
      </c>
      <c r="BB254" s="3">
        <v>0</v>
      </c>
      <c r="BC254" s="3">
        <v>0</v>
      </c>
      <c r="BE254" s="3" t="s">
        <v>28</v>
      </c>
      <c r="BF254" s="17">
        <v>44197</v>
      </c>
      <c r="BG254" s="3">
        <v>133</v>
      </c>
      <c r="BH254" s="3">
        <v>191.90600000000001</v>
      </c>
      <c r="BJ254" s="3" t="s">
        <v>29</v>
      </c>
      <c r="BK254" s="17">
        <v>44197</v>
      </c>
      <c r="BL254" s="3">
        <v>163</v>
      </c>
      <c r="BM254" s="3">
        <v>225.52600000000001</v>
      </c>
      <c r="BO254" s="3" t="s">
        <v>30</v>
      </c>
      <c r="BP254" s="17">
        <v>44197</v>
      </c>
      <c r="BQ254" s="3">
        <v>138</v>
      </c>
      <c r="BR254" s="3">
        <v>225.52600000000001</v>
      </c>
      <c r="BT254" s="3" t="s">
        <v>31</v>
      </c>
      <c r="BU254" s="17">
        <v>44197</v>
      </c>
      <c r="BV254" s="3">
        <v>165</v>
      </c>
      <c r="BW254" s="3">
        <v>244.09100000000001</v>
      </c>
      <c r="BY254" s="3" t="s">
        <v>32</v>
      </c>
      <c r="BZ254" s="17">
        <v>44197</v>
      </c>
      <c r="CA254" s="3">
        <v>194</v>
      </c>
      <c r="CB254" s="3">
        <v>193.446</v>
      </c>
      <c r="DC254" s="3" t="s">
        <v>19</v>
      </c>
      <c r="DD254" s="17">
        <v>44317</v>
      </c>
      <c r="DE254" s="3">
        <v>3.5</v>
      </c>
      <c r="DF254" s="3">
        <v>7.2350000000000003</v>
      </c>
      <c r="DR254" s="3" t="s">
        <v>33</v>
      </c>
      <c r="DS254" s="17">
        <v>44317</v>
      </c>
      <c r="DT254" s="3">
        <v>0</v>
      </c>
      <c r="DU254" s="3">
        <v>0</v>
      </c>
      <c r="DW254" s="3" t="s">
        <v>34</v>
      </c>
      <c r="DX254" s="17">
        <v>44348</v>
      </c>
      <c r="DY254" s="3">
        <v>2.6</v>
      </c>
      <c r="DZ254" s="3">
        <v>0</v>
      </c>
      <c r="EB254" s="3" t="s">
        <v>35</v>
      </c>
      <c r="EC254" s="17">
        <v>44378</v>
      </c>
      <c r="ED254" s="3">
        <v>0</v>
      </c>
      <c r="EE254" s="3">
        <v>0</v>
      </c>
      <c r="EQ254" s="3" t="s">
        <v>10</v>
      </c>
      <c r="ER254" s="17">
        <v>44287</v>
      </c>
      <c r="ES254" s="3">
        <v>26.5</v>
      </c>
      <c r="ET254" s="3">
        <v>16.402999999999999</v>
      </c>
      <c r="FA254" s="3" t="s">
        <v>12</v>
      </c>
      <c r="FB254" s="17">
        <v>44228</v>
      </c>
      <c r="FC254" s="3">
        <v>148</v>
      </c>
      <c r="FD254" s="3">
        <v>157.74199999999999</v>
      </c>
      <c r="FF254" s="3" t="s">
        <v>22</v>
      </c>
      <c r="FG254" s="17">
        <v>44197</v>
      </c>
      <c r="FH254" s="3">
        <v>107.4</v>
      </c>
      <c r="FI254" s="3">
        <v>124.639</v>
      </c>
    </row>
    <row r="255" spans="1:165" x14ac:dyDescent="0.3">
      <c r="A255" s="3">
        <v>30093</v>
      </c>
      <c r="B255" s="17">
        <v>44378</v>
      </c>
      <c r="C255" s="3">
        <v>0</v>
      </c>
      <c r="D255" s="3">
        <v>0</v>
      </c>
      <c r="AA255" s="3" t="s">
        <v>23</v>
      </c>
      <c r="AB255" s="17">
        <v>44348</v>
      </c>
      <c r="AC255" s="3">
        <v>0</v>
      </c>
      <c r="AD255" s="3">
        <v>7.2750000000000004</v>
      </c>
      <c r="AF255" s="3" t="s">
        <v>24</v>
      </c>
      <c r="AG255" s="17">
        <v>44317</v>
      </c>
      <c r="AH255" s="3">
        <v>0</v>
      </c>
      <c r="AI255" s="3">
        <v>0</v>
      </c>
      <c r="AK255" s="3" t="s">
        <v>25</v>
      </c>
      <c r="AL255" s="17">
        <v>44470</v>
      </c>
      <c r="AM255" s="3">
        <v>14.4</v>
      </c>
      <c r="AN255" s="3">
        <v>62.667999999999999</v>
      </c>
      <c r="AP255" s="3" t="s">
        <v>26</v>
      </c>
      <c r="AQ255" s="17">
        <v>44228</v>
      </c>
      <c r="AR255" s="3">
        <v>101.8</v>
      </c>
      <c r="AS255" s="3">
        <v>135.988</v>
      </c>
      <c r="AZ255" s="3" t="s">
        <v>27</v>
      </c>
      <c r="BA255" s="17">
        <v>44409</v>
      </c>
      <c r="BB255" s="3">
        <v>0</v>
      </c>
      <c r="BC255" s="3">
        <v>0</v>
      </c>
      <c r="BE255" s="3" t="s">
        <v>28</v>
      </c>
      <c r="BF255" s="17">
        <v>44228</v>
      </c>
      <c r="BG255" s="3">
        <v>125.5</v>
      </c>
      <c r="BH255" s="3">
        <v>137.619</v>
      </c>
      <c r="BJ255" s="3" t="s">
        <v>29</v>
      </c>
      <c r="BK255" s="17">
        <v>44228</v>
      </c>
      <c r="BL255" s="3">
        <v>94</v>
      </c>
      <c r="BM255" s="3">
        <v>171.90600000000001</v>
      </c>
      <c r="BO255" s="3" t="s">
        <v>30</v>
      </c>
      <c r="BP255" s="17">
        <v>44228</v>
      </c>
      <c r="BQ255" s="3">
        <v>83.5</v>
      </c>
      <c r="BR255" s="3">
        <v>171.90600000000001</v>
      </c>
      <c r="BT255" s="3" t="s">
        <v>31</v>
      </c>
      <c r="BU255" s="17">
        <v>44228</v>
      </c>
      <c r="BV255" s="3">
        <v>141.5</v>
      </c>
      <c r="BW255" s="3">
        <v>168.20699999999999</v>
      </c>
      <c r="BY255" s="3" t="s">
        <v>32</v>
      </c>
      <c r="BZ255" s="17">
        <v>44228</v>
      </c>
      <c r="CA255" s="3">
        <v>134</v>
      </c>
      <c r="CB255" s="3">
        <v>148.84299999999999</v>
      </c>
      <c r="DC255" s="3" t="s">
        <v>19</v>
      </c>
      <c r="DD255" s="17">
        <v>44348</v>
      </c>
      <c r="DE255" s="3">
        <v>0</v>
      </c>
      <c r="DF255" s="3">
        <v>0</v>
      </c>
      <c r="DR255" s="3" t="s">
        <v>33</v>
      </c>
      <c r="DS255" s="17">
        <v>44348</v>
      </c>
      <c r="DT255" s="3">
        <v>2</v>
      </c>
      <c r="DU255" s="3">
        <v>5.1909999999999998</v>
      </c>
      <c r="DW255" s="3" t="s">
        <v>34</v>
      </c>
      <c r="DX255" s="17">
        <v>44378</v>
      </c>
      <c r="DY255" s="3">
        <v>0</v>
      </c>
      <c r="DZ255" s="3">
        <v>0</v>
      </c>
      <c r="EB255" s="3" t="s">
        <v>35</v>
      </c>
      <c r="EC255" s="17">
        <v>44409</v>
      </c>
      <c r="ED255" s="3">
        <v>0</v>
      </c>
      <c r="EE255" s="3">
        <v>0</v>
      </c>
      <c r="EQ255" s="3" t="s">
        <v>10</v>
      </c>
      <c r="ER255" s="17">
        <v>44317</v>
      </c>
      <c r="ES255" s="3">
        <v>0</v>
      </c>
      <c r="ET255" s="3">
        <v>0</v>
      </c>
      <c r="FA255" s="3" t="s">
        <v>12</v>
      </c>
      <c r="FB255" s="17">
        <v>44256</v>
      </c>
      <c r="FC255" s="3">
        <v>87</v>
      </c>
      <c r="FD255" s="3">
        <v>34.595999999999997</v>
      </c>
      <c r="FF255" s="3" t="s">
        <v>22</v>
      </c>
      <c r="FG255" s="17">
        <v>44228</v>
      </c>
      <c r="FH255" s="3">
        <v>89.2</v>
      </c>
      <c r="FI255" s="3">
        <v>126.541</v>
      </c>
    </row>
    <row r="256" spans="1:165" x14ac:dyDescent="0.3">
      <c r="A256" s="3">
        <v>30093</v>
      </c>
      <c r="B256" s="17">
        <v>44409</v>
      </c>
      <c r="C256" s="3">
        <v>0</v>
      </c>
      <c r="D256" s="3">
        <v>0</v>
      </c>
      <c r="AA256" s="3" t="s">
        <v>23</v>
      </c>
      <c r="AB256" s="17">
        <v>44378</v>
      </c>
      <c r="AC256" s="3">
        <v>0</v>
      </c>
      <c r="AD256" s="3">
        <v>0</v>
      </c>
      <c r="AF256" s="3" t="s">
        <v>24</v>
      </c>
      <c r="AG256" s="17">
        <v>44348</v>
      </c>
      <c r="AH256" s="3">
        <v>0</v>
      </c>
      <c r="AI256" s="3">
        <v>7.1719999999999997</v>
      </c>
      <c r="AK256" s="3" t="s">
        <v>25</v>
      </c>
      <c r="AL256" s="17">
        <v>44501</v>
      </c>
      <c r="AM256" s="3">
        <v>58</v>
      </c>
      <c r="AN256" s="3">
        <v>97.584999999999994</v>
      </c>
      <c r="AP256" s="3" t="s">
        <v>26</v>
      </c>
      <c r="AQ256" s="17">
        <v>44256</v>
      </c>
      <c r="AR256" s="3">
        <v>40.700000000000003</v>
      </c>
      <c r="AS256" s="3">
        <v>64.81</v>
      </c>
      <c r="AZ256" s="3" t="s">
        <v>27</v>
      </c>
      <c r="BA256" s="17">
        <v>44440</v>
      </c>
      <c r="BB256" s="3">
        <v>0</v>
      </c>
      <c r="BC256" s="3">
        <v>56.094999999999999</v>
      </c>
      <c r="BE256" s="3" t="s">
        <v>28</v>
      </c>
      <c r="BF256" s="17">
        <v>44256</v>
      </c>
      <c r="BG256" s="3">
        <v>20.5</v>
      </c>
      <c r="BH256" s="3">
        <v>54.462000000000003</v>
      </c>
      <c r="BJ256" s="3" t="s">
        <v>29</v>
      </c>
      <c r="BK256" s="17">
        <v>44256</v>
      </c>
      <c r="BL256" s="3">
        <v>9</v>
      </c>
      <c r="BM256" s="3">
        <v>55.345999999999997</v>
      </c>
      <c r="BO256" s="3" t="s">
        <v>30</v>
      </c>
      <c r="BP256" s="17">
        <v>44256</v>
      </c>
      <c r="BQ256" s="3">
        <v>10.5</v>
      </c>
      <c r="BR256" s="3">
        <v>55.345999999999997</v>
      </c>
      <c r="BT256" s="3" t="s">
        <v>31</v>
      </c>
      <c r="BU256" s="17">
        <v>44256</v>
      </c>
      <c r="BV256" s="3">
        <v>16</v>
      </c>
      <c r="BW256" s="3">
        <v>74.941000000000003</v>
      </c>
      <c r="BY256" s="3" t="s">
        <v>32</v>
      </c>
      <c r="BZ256" s="17">
        <v>44256</v>
      </c>
      <c r="CA256" s="3">
        <v>28</v>
      </c>
      <c r="CB256" s="3">
        <v>65.932000000000002</v>
      </c>
      <c r="DC256" s="3" t="s">
        <v>19</v>
      </c>
      <c r="DD256" s="17">
        <v>44378</v>
      </c>
      <c r="DE256" s="3">
        <v>0</v>
      </c>
      <c r="DF256" s="3">
        <v>0</v>
      </c>
      <c r="DR256" s="3" t="s">
        <v>33</v>
      </c>
      <c r="DS256" s="17">
        <v>44378</v>
      </c>
      <c r="DT256" s="3">
        <v>0</v>
      </c>
      <c r="DU256" s="3">
        <v>0</v>
      </c>
      <c r="DW256" s="3" t="s">
        <v>34</v>
      </c>
      <c r="DX256" s="17">
        <v>44409</v>
      </c>
      <c r="DY256" s="3">
        <v>0.4</v>
      </c>
      <c r="DZ256" s="3">
        <v>0</v>
      </c>
      <c r="EB256" s="3" t="s">
        <v>35</v>
      </c>
      <c r="EC256" s="17">
        <v>44440</v>
      </c>
      <c r="ED256" s="3">
        <v>34</v>
      </c>
      <c r="EE256" s="3">
        <v>39.485999999999997</v>
      </c>
      <c r="EQ256" s="3" t="s">
        <v>10</v>
      </c>
      <c r="ER256" s="17">
        <v>44348</v>
      </c>
      <c r="ES256" s="3">
        <v>0</v>
      </c>
      <c r="ET256" s="3">
        <v>0</v>
      </c>
      <c r="FA256" s="3" t="s">
        <v>12</v>
      </c>
      <c r="FB256" s="17">
        <v>44287</v>
      </c>
      <c r="FC256" s="3">
        <v>10</v>
      </c>
      <c r="FD256" s="3">
        <v>22.015999999999998</v>
      </c>
      <c r="FF256" s="3" t="s">
        <v>22</v>
      </c>
      <c r="FG256" s="17">
        <v>44256</v>
      </c>
      <c r="FH256" s="3">
        <v>27</v>
      </c>
      <c r="FI256" s="3">
        <v>48.959000000000003</v>
      </c>
    </row>
    <row r="257" spans="1:165" x14ac:dyDescent="0.3">
      <c r="A257" s="3">
        <v>30093</v>
      </c>
      <c r="B257" s="17">
        <v>44440</v>
      </c>
      <c r="C257" s="3">
        <v>46.73</v>
      </c>
      <c r="D257" s="3">
        <v>53.468000000000004</v>
      </c>
      <c r="AA257" s="3" t="s">
        <v>23</v>
      </c>
      <c r="AB257" s="17">
        <v>44409</v>
      </c>
      <c r="AC257" s="3">
        <v>0</v>
      </c>
      <c r="AD257" s="3">
        <v>5.0419999999999998</v>
      </c>
      <c r="AF257" s="3" t="s">
        <v>24</v>
      </c>
      <c r="AG257" s="17">
        <v>44378</v>
      </c>
      <c r="AH257" s="3">
        <v>0</v>
      </c>
      <c r="AI257" s="3">
        <v>0</v>
      </c>
      <c r="AK257" s="3" t="s">
        <v>25</v>
      </c>
      <c r="AL257" s="17">
        <v>44531</v>
      </c>
      <c r="AM257" s="3">
        <v>24.6</v>
      </c>
      <c r="AN257" s="3">
        <v>120.77800000000001</v>
      </c>
      <c r="AP257" s="3" t="s">
        <v>26</v>
      </c>
      <c r="AQ257" s="17">
        <v>44287</v>
      </c>
      <c r="AR257" s="3">
        <v>57.8</v>
      </c>
      <c r="AS257" s="3">
        <v>39.274999999999999</v>
      </c>
      <c r="AZ257" s="3" t="s">
        <v>27</v>
      </c>
      <c r="BA257" s="17">
        <v>44470</v>
      </c>
      <c r="BB257" s="3">
        <v>5.6</v>
      </c>
      <c r="BC257" s="3">
        <v>70.343000000000004</v>
      </c>
      <c r="BE257" s="3" t="s">
        <v>28</v>
      </c>
      <c r="BF257" s="17">
        <v>44287</v>
      </c>
      <c r="BG257" s="3">
        <v>35.5</v>
      </c>
      <c r="BH257" s="3">
        <v>33.712000000000003</v>
      </c>
      <c r="BJ257" s="3" t="s">
        <v>29</v>
      </c>
      <c r="BK257" s="17">
        <v>44287</v>
      </c>
      <c r="BL257" s="3">
        <v>61</v>
      </c>
      <c r="BM257" s="3">
        <v>31.393000000000001</v>
      </c>
      <c r="BO257" s="3" t="s">
        <v>30</v>
      </c>
      <c r="BP257" s="17">
        <v>44287</v>
      </c>
      <c r="BQ257" s="3">
        <v>57</v>
      </c>
      <c r="BR257" s="3">
        <v>31.393000000000001</v>
      </c>
      <c r="BT257" s="3" t="s">
        <v>31</v>
      </c>
      <c r="BU257" s="17">
        <v>44287</v>
      </c>
      <c r="BV257" s="3">
        <v>47</v>
      </c>
      <c r="BW257" s="3">
        <v>36.231999999999999</v>
      </c>
      <c r="BY257" s="3" t="s">
        <v>32</v>
      </c>
      <c r="BZ257" s="17">
        <v>44287</v>
      </c>
      <c r="CA257" s="3">
        <v>52.5</v>
      </c>
      <c r="CB257" s="3">
        <v>33.213000000000001</v>
      </c>
      <c r="DC257" s="3" t="s">
        <v>19</v>
      </c>
      <c r="DD257" s="17">
        <v>44409</v>
      </c>
      <c r="DE257" s="3">
        <v>46</v>
      </c>
      <c r="DF257" s="3">
        <v>0</v>
      </c>
      <c r="DR257" s="3" t="s">
        <v>33</v>
      </c>
      <c r="DS257" s="17">
        <v>44409</v>
      </c>
      <c r="DT257" s="3">
        <v>1</v>
      </c>
      <c r="DU257" s="3">
        <v>0</v>
      </c>
      <c r="DW257" s="3" t="s">
        <v>34</v>
      </c>
      <c r="DX257" s="17">
        <v>44440</v>
      </c>
      <c r="DY257" s="3">
        <v>20.6</v>
      </c>
      <c r="DZ257" s="3">
        <v>50.201000000000001</v>
      </c>
      <c r="EB257" s="3" t="s">
        <v>35</v>
      </c>
      <c r="EC257" s="17">
        <v>44470</v>
      </c>
      <c r="ED257" s="3">
        <v>16</v>
      </c>
      <c r="EE257" s="3">
        <v>50.835000000000001</v>
      </c>
      <c r="EQ257" s="3" t="s">
        <v>10</v>
      </c>
      <c r="ER257" s="17">
        <v>44378</v>
      </c>
      <c r="ES257" s="3">
        <v>0</v>
      </c>
      <c r="ET257" s="3">
        <v>0</v>
      </c>
      <c r="FA257" s="3" t="s">
        <v>12</v>
      </c>
      <c r="FB257" s="17">
        <v>44317</v>
      </c>
      <c r="FC257" s="3">
        <v>0</v>
      </c>
      <c r="FD257" s="3">
        <v>0</v>
      </c>
      <c r="FF257" s="3" t="s">
        <v>22</v>
      </c>
      <c r="FG257" s="17">
        <v>44287</v>
      </c>
      <c r="FH257" s="3">
        <v>20</v>
      </c>
      <c r="FI257" s="3">
        <v>7.8410000000000002</v>
      </c>
    </row>
    <row r="258" spans="1:165" x14ac:dyDescent="0.3">
      <c r="A258" s="3">
        <v>30093</v>
      </c>
      <c r="B258" s="17">
        <v>44470</v>
      </c>
      <c r="C258" s="3">
        <v>60.7</v>
      </c>
      <c r="D258" s="3">
        <v>55.786999999999999</v>
      </c>
      <c r="AA258" s="3" t="s">
        <v>23</v>
      </c>
      <c r="AB258" s="17">
        <v>44440</v>
      </c>
      <c r="AC258" s="3">
        <v>33.5</v>
      </c>
      <c r="AD258" s="3">
        <v>12.458</v>
      </c>
      <c r="AF258" s="3" t="s">
        <v>24</v>
      </c>
      <c r="AG258" s="17">
        <v>44409</v>
      </c>
      <c r="AH258" s="3">
        <v>0</v>
      </c>
      <c r="AI258" s="3">
        <v>5.7789999999999999</v>
      </c>
      <c r="AP258" s="3" t="s">
        <v>26</v>
      </c>
      <c r="AQ258" s="17">
        <v>44317</v>
      </c>
      <c r="AR258" s="3">
        <v>3.4</v>
      </c>
      <c r="AS258" s="3">
        <v>6.6920000000000002</v>
      </c>
      <c r="AZ258" s="3" t="s">
        <v>27</v>
      </c>
      <c r="BA258" s="17">
        <v>44501</v>
      </c>
      <c r="BB258" s="3">
        <v>72.599999999999994</v>
      </c>
      <c r="BC258" s="3">
        <v>117.69199999999999</v>
      </c>
      <c r="BE258" s="3" t="s">
        <v>28</v>
      </c>
      <c r="BF258" s="17">
        <v>44317</v>
      </c>
      <c r="BG258" s="3">
        <v>0</v>
      </c>
      <c r="BH258" s="3">
        <v>5.3250000000000002</v>
      </c>
      <c r="BJ258" s="3" t="s">
        <v>29</v>
      </c>
      <c r="BK258" s="17">
        <v>44317</v>
      </c>
      <c r="BL258" s="3">
        <v>0</v>
      </c>
      <c r="BM258" s="3">
        <v>6.51</v>
      </c>
      <c r="BO258" s="3" t="s">
        <v>30</v>
      </c>
      <c r="BP258" s="17">
        <v>44317</v>
      </c>
      <c r="BQ258" s="3">
        <v>0</v>
      </c>
      <c r="BR258" s="3">
        <v>6.51</v>
      </c>
      <c r="BT258" s="3" t="s">
        <v>31</v>
      </c>
      <c r="BU258" s="17">
        <v>44317</v>
      </c>
      <c r="BV258" s="3">
        <v>0</v>
      </c>
      <c r="BW258" s="3">
        <v>7.4020000000000001</v>
      </c>
      <c r="BY258" s="3" t="s">
        <v>32</v>
      </c>
      <c r="BZ258" s="17">
        <v>44317</v>
      </c>
      <c r="CA258" s="3">
        <v>0</v>
      </c>
      <c r="CB258" s="3">
        <v>6.4779999999999998</v>
      </c>
      <c r="DC258" s="3" t="s">
        <v>19</v>
      </c>
      <c r="DD258" s="17">
        <v>44440</v>
      </c>
      <c r="DE258" s="3">
        <v>48.6</v>
      </c>
      <c r="DF258" s="3">
        <v>45.860999999999997</v>
      </c>
      <c r="DR258" s="3" t="s">
        <v>33</v>
      </c>
      <c r="DS258" s="17">
        <v>44440</v>
      </c>
      <c r="DT258" s="3">
        <v>20.100000000000001</v>
      </c>
      <c r="DU258" s="3">
        <v>65.015000000000001</v>
      </c>
      <c r="DW258" s="3" t="s">
        <v>34</v>
      </c>
      <c r="DX258" s="17">
        <v>44470</v>
      </c>
      <c r="DY258" s="3">
        <v>48.6</v>
      </c>
      <c r="DZ258" s="3">
        <v>44.764000000000003</v>
      </c>
      <c r="EB258" s="3" t="s">
        <v>35</v>
      </c>
      <c r="EC258" s="17">
        <v>44501</v>
      </c>
      <c r="ED258" s="3">
        <v>88</v>
      </c>
      <c r="EE258" s="3">
        <v>103.209</v>
      </c>
      <c r="EQ258" s="3" t="s">
        <v>10</v>
      </c>
      <c r="ER258" s="17">
        <v>44409</v>
      </c>
      <c r="ES258" s="3">
        <v>5</v>
      </c>
      <c r="ET258" s="3">
        <v>0</v>
      </c>
      <c r="FA258" s="3" t="s">
        <v>12</v>
      </c>
      <c r="FB258" s="17">
        <v>44348</v>
      </c>
      <c r="FC258" s="3">
        <v>0.5</v>
      </c>
      <c r="FD258" s="3">
        <v>0</v>
      </c>
      <c r="FF258" s="3" t="s">
        <v>22</v>
      </c>
      <c r="FG258" s="17">
        <v>44317</v>
      </c>
      <c r="FH258" s="3">
        <v>1.8</v>
      </c>
      <c r="FI258" s="3">
        <v>0</v>
      </c>
    </row>
    <row r="259" spans="1:165" x14ac:dyDescent="0.3">
      <c r="A259" s="3">
        <v>30093</v>
      </c>
      <c r="B259" s="17">
        <v>44501</v>
      </c>
      <c r="C259" s="3">
        <v>123.95</v>
      </c>
      <c r="D259" s="3">
        <v>129.798</v>
      </c>
      <c r="AA259" s="3" t="s">
        <v>23</v>
      </c>
      <c r="AB259" s="17">
        <v>44470</v>
      </c>
      <c r="AC259" s="3">
        <v>68.5</v>
      </c>
      <c r="AD259" s="3">
        <v>52.197000000000003</v>
      </c>
      <c r="AF259" s="3" t="s">
        <v>24</v>
      </c>
      <c r="AG259" s="17">
        <v>44440</v>
      </c>
      <c r="AH259" s="3">
        <v>0</v>
      </c>
      <c r="AI259" s="3">
        <v>19.03</v>
      </c>
      <c r="AP259" s="3" t="s">
        <v>26</v>
      </c>
      <c r="AQ259" s="17">
        <v>44348</v>
      </c>
      <c r="AR259" s="3">
        <v>0</v>
      </c>
      <c r="AS259" s="3">
        <v>7.41</v>
      </c>
      <c r="AZ259" s="3" t="s">
        <v>27</v>
      </c>
      <c r="BA259" s="17">
        <v>44531</v>
      </c>
      <c r="BB259" s="3">
        <v>113.8</v>
      </c>
      <c r="BC259" s="3">
        <v>137.59399999999999</v>
      </c>
      <c r="BE259" s="3" t="s">
        <v>28</v>
      </c>
      <c r="BF259" s="17">
        <v>44348</v>
      </c>
      <c r="BG259" s="3">
        <v>0</v>
      </c>
      <c r="BH259" s="3">
        <v>5.008</v>
      </c>
      <c r="BJ259" s="3" t="s">
        <v>29</v>
      </c>
      <c r="BK259" s="17">
        <v>44348</v>
      </c>
      <c r="BL259" s="3">
        <v>0</v>
      </c>
      <c r="BM259" s="3">
        <v>0</v>
      </c>
      <c r="BO259" s="3" t="s">
        <v>30</v>
      </c>
      <c r="BP259" s="17">
        <v>44348</v>
      </c>
      <c r="BQ259" s="3">
        <v>0</v>
      </c>
      <c r="BR259" s="3">
        <v>0</v>
      </c>
      <c r="BT259" s="3" t="s">
        <v>31</v>
      </c>
      <c r="BU259" s="17">
        <v>44348</v>
      </c>
      <c r="BV259" s="3">
        <v>0</v>
      </c>
      <c r="BW259" s="3">
        <v>6.9459999999999997</v>
      </c>
      <c r="BY259" s="3" t="s">
        <v>32</v>
      </c>
      <c r="BZ259" s="17">
        <v>44348</v>
      </c>
      <c r="CA259" s="3">
        <v>0</v>
      </c>
      <c r="CB259" s="3">
        <v>0</v>
      </c>
      <c r="DC259" s="3" t="s">
        <v>19</v>
      </c>
      <c r="DD259" s="17">
        <v>44470</v>
      </c>
      <c r="DE259" s="3">
        <v>54.3</v>
      </c>
      <c r="DF259" s="3">
        <v>62.747</v>
      </c>
      <c r="DR259" s="3" t="s">
        <v>33</v>
      </c>
      <c r="DS259" s="17">
        <v>44470</v>
      </c>
      <c r="DT259" s="3">
        <v>62.6</v>
      </c>
      <c r="DU259" s="3">
        <v>46.280999999999999</v>
      </c>
      <c r="DW259" s="3" t="s">
        <v>34</v>
      </c>
      <c r="DX259" s="17">
        <v>44501</v>
      </c>
      <c r="DY259" s="3">
        <v>63.4</v>
      </c>
      <c r="DZ259" s="3">
        <v>95.308999999999997</v>
      </c>
      <c r="EB259" s="3" t="s">
        <v>35</v>
      </c>
      <c r="EC259" s="17">
        <v>44531</v>
      </c>
      <c r="ED259" s="3">
        <v>275</v>
      </c>
      <c r="EE259" s="3">
        <v>195.97399999999999</v>
      </c>
      <c r="EQ259" s="3" t="s">
        <v>10</v>
      </c>
      <c r="ER259" s="17">
        <v>44440</v>
      </c>
      <c r="ES259" s="3">
        <v>15.7</v>
      </c>
      <c r="ET259" s="3">
        <v>16.149999999999999</v>
      </c>
      <c r="FA259" s="3" t="s">
        <v>12</v>
      </c>
      <c r="FB259" s="17">
        <v>44378</v>
      </c>
      <c r="FC259" s="3">
        <v>0</v>
      </c>
      <c r="FD259" s="3">
        <v>0</v>
      </c>
      <c r="FF259" s="3" t="s">
        <v>22</v>
      </c>
      <c r="FG259" s="17">
        <v>44348</v>
      </c>
      <c r="FH259" s="3">
        <v>0</v>
      </c>
      <c r="FI259" s="3">
        <v>0</v>
      </c>
    </row>
    <row r="260" spans="1:165" x14ac:dyDescent="0.3">
      <c r="A260" s="3">
        <v>30093</v>
      </c>
      <c r="B260" s="17">
        <v>44531</v>
      </c>
      <c r="C260" s="3">
        <v>293.62</v>
      </c>
      <c r="D260" s="3">
        <v>189.185</v>
      </c>
      <c r="AA260" s="3" t="s">
        <v>23</v>
      </c>
      <c r="AB260" s="17">
        <v>44501</v>
      </c>
      <c r="AC260" s="3">
        <v>84</v>
      </c>
      <c r="AD260" s="3">
        <v>76.44</v>
      </c>
      <c r="AF260" s="3" t="s">
        <v>24</v>
      </c>
      <c r="AG260" s="17">
        <v>44470</v>
      </c>
      <c r="AH260" s="3">
        <v>0</v>
      </c>
      <c r="AI260" s="3">
        <v>53.308999999999997</v>
      </c>
      <c r="AP260" s="3" t="s">
        <v>26</v>
      </c>
      <c r="AQ260" s="17">
        <v>44378</v>
      </c>
      <c r="AR260" s="3">
        <v>0</v>
      </c>
      <c r="AS260" s="3">
        <v>5.4089999999999998</v>
      </c>
      <c r="BE260" s="3" t="s">
        <v>28</v>
      </c>
      <c r="BF260" s="17">
        <v>44378</v>
      </c>
      <c r="BG260" s="3">
        <v>0</v>
      </c>
      <c r="BH260" s="3">
        <v>0</v>
      </c>
      <c r="BJ260" s="3" t="s">
        <v>29</v>
      </c>
      <c r="BK260" s="17">
        <v>44378</v>
      </c>
      <c r="BL260" s="3">
        <v>0</v>
      </c>
      <c r="BM260" s="3">
        <v>0</v>
      </c>
      <c r="BO260" s="3" t="s">
        <v>30</v>
      </c>
      <c r="BP260" s="17">
        <v>44378</v>
      </c>
      <c r="BQ260" s="3">
        <v>0</v>
      </c>
      <c r="BR260" s="3">
        <v>0</v>
      </c>
      <c r="BT260" s="3" t="s">
        <v>31</v>
      </c>
      <c r="BU260" s="17">
        <v>44378</v>
      </c>
      <c r="BV260" s="3">
        <v>0</v>
      </c>
      <c r="BW260" s="3">
        <v>0</v>
      </c>
      <c r="BY260" s="3" t="s">
        <v>32</v>
      </c>
      <c r="BZ260" s="17">
        <v>44378</v>
      </c>
      <c r="CA260" s="3">
        <v>0</v>
      </c>
      <c r="CB260" s="3">
        <v>0</v>
      </c>
      <c r="DC260" s="3" t="s">
        <v>19</v>
      </c>
      <c r="DD260" s="17">
        <v>44501</v>
      </c>
      <c r="DE260" s="3">
        <v>160.5</v>
      </c>
      <c r="DF260" s="3">
        <v>138.06100000000001</v>
      </c>
      <c r="DR260" s="3" t="s">
        <v>33</v>
      </c>
      <c r="DS260" s="17">
        <v>44501</v>
      </c>
      <c r="DT260" s="3">
        <v>57.3</v>
      </c>
      <c r="DU260" s="3">
        <v>96.581000000000003</v>
      </c>
      <c r="DW260" s="3" t="s">
        <v>34</v>
      </c>
      <c r="DX260" s="17">
        <v>44531</v>
      </c>
      <c r="DY260" s="3">
        <v>259.39999999999998</v>
      </c>
      <c r="DZ260" s="3">
        <v>143.83799999999999</v>
      </c>
      <c r="EQ260" s="3" t="s">
        <v>10</v>
      </c>
      <c r="ER260" s="17">
        <v>44470</v>
      </c>
      <c r="ES260" s="3">
        <v>4.5</v>
      </c>
      <c r="ET260" s="3">
        <v>37.121000000000002</v>
      </c>
      <c r="FA260" s="3" t="s">
        <v>12</v>
      </c>
      <c r="FB260" s="17">
        <v>44409</v>
      </c>
      <c r="FC260" s="3">
        <v>7</v>
      </c>
      <c r="FD260" s="3">
        <v>0</v>
      </c>
      <c r="FF260" s="3" t="s">
        <v>22</v>
      </c>
      <c r="FG260" s="17">
        <v>44378</v>
      </c>
      <c r="FH260" s="3">
        <v>0</v>
      </c>
      <c r="FI260" s="3">
        <v>0</v>
      </c>
    </row>
    <row r="261" spans="1:165" x14ac:dyDescent="0.3">
      <c r="AA261" s="3" t="s">
        <v>23</v>
      </c>
      <c r="AB261" s="17">
        <v>44531</v>
      </c>
      <c r="AC261" s="3">
        <v>219.5</v>
      </c>
      <c r="AD261" s="3">
        <v>115.304</v>
      </c>
      <c r="AF261" s="3" t="s">
        <v>24</v>
      </c>
      <c r="AG261" s="17">
        <v>44501</v>
      </c>
      <c r="AH261" s="3">
        <v>0</v>
      </c>
      <c r="AI261" s="3">
        <v>75.873999999999995</v>
      </c>
      <c r="AP261" s="3" t="s">
        <v>26</v>
      </c>
      <c r="AQ261" s="17">
        <v>44409</v>
      </c>
      <c r="AR261" s="3">
        <v>0</v>
      </c>
      <c r="AS261" s="3">
        <v>7.1120000000000001</v>
      </c>
      <c r="BE261" s="3" t="s">
        <v>28</v>
      </c>
      <c r="BF261" s="17">
        <v>44409</v>
      </c>
      <c r="BG261" s="3">
        <v>0</v>
      </c>
      <c r="BH261" s="3">
        <v>0</v>
      </c>
      <c r="BJ261" s="3" t="s">
        <v>29</v>
      </c>
      <c r="BK261" s="17">
        <v>44409</v>
      </c>
      <c r="BL261" s="3">
        <v>0</v>
      </c>
      <c r="BM261" s="3">
        <v>0</v>
      </c>
      <c r="BO261" s="3" t="s">
        <v>30</v>
      </c>
      <c r="BP261" s="17">
        <v>44409</v>
      </c>
      <c r="BQ261" s="3">
        <v>0</v>
      </c>
      <c r="BR261" s="3">
        <v>0</v>
      </c>
      <c r="BT261" s="3" t="s">
        <v>31</v>
      </c>
      <c r="BU261" s="17">
        <v>44409</v>
      </c>
      <c r="BV261" s="3">
        <v>0</v>
      </c>
      <c r="BW261" s="3">
        <v>0</v>
      </c>
      <c r="BY261" s="3" t="s">
        <v>32</v>
      </c>
      <c r="BZ261" s="17">
        <v>44409</v>
      </c>
      <c r="CA261" s="3">
        <v>0</v>
      </c>
      <c r="CB261" s="3">
        <v>0</v>
      </c>
      <c r="DC261" s="3" t="s">
        <v>19</v>
      </c>
      <c r="DD261" s="17">
        <v>44531</v>
      </c>
      <c r="DE261" s="3">
        <v>273.10000000000002</v>
      </c>
      <c r="DF261" s="3">
        <v>141.46</v>
      </c>
      <c r="DR261" s="3" t="s">
        <v>33</v>
      </c>
      <c r="DS261" s="17">
        <v>44531</v>
      </c>
      <c r="DT261" s="3">
        <v>297.10000000000002</v>
      </c>
      <c r="DU261" s="3">
        <v>165.702</v>
      </c>
      <c r="EQ261" s="3" t="s">
        <v>10</v>
      </c>
      <c r="ER261" s="17">
        <v>44501</v>
      </c>
      <c r="ES261" s="3">
        <v>16.399999999999999</v>
      </c>
      <c r="ET261" s="3">
        <v>87.700999999999993</v>
      </c>
      <c r="FA261" s="3" t="s">
        <v>12</v>
      </c>
      <c r="FB261" s="17">
        <v>44440</v>
      </c>
      <c r="FC261" s="3">
        <v>0</v>
      </c>
      <c r="FD261" s="3">
        <v>26.442</v>
      </c>
      <c r="FF261" s="3" t="s">
        <v>22</v>
      </c>
      <c r="FG261" s="17">
        <v>44409</v>
      </c>
      <c r="FH261" s="3">
        <v>0</v>
      </c>
      <c r="FI261" s="3">
        <v>0</v>
      </c>
    </row>
    <row r="262" spans="1:165" x14ac:dyDescent="0.3">
      <c r="AF262" s="3" t="s">
        <v>24</v>
      </c>
      <c r="AG262" s="17">
        <v>44531</v>
      </c>
      <c r="AH262" s="3">
        <v>0</v>
      </c>
      <c r="AI262" s="3">
        <v>111.285</v>
      </c>
      <c r="AP262" s="3" t="s">
        <v>26</v>
      </c>
      <c r="AQ262" s="17">
        <v>44440</v>
      </c>
      <c r="AR262" s="3">
        <v>39.6</v>
      </c>
      <c r="AS262" s="3">
        <v>71.411000000000001</v>
      </c>
      <c r="BE262" s="3" t="s">
        <v>28</v>
      </c>
      <c r="BF262" s="17">
        <v>44440</v>
      </c>
      <c r="BG262" s="3">
        <v>30</v>
      </c>
      <c r="BH262" s="3">
        <v>35.451999999999998</v>
      </c>
      <c r="BJ262" s="3" t="s">
        <v>29</v>
      </c>
      <c r="BK262" s="17">
        <v>44440</v>
      </c>
      <c r="BL262" s="3">
        <v>30</v>
      </c>
      <c r="BM262" s="3">
        <v>41.362000000000002</v>
      </c>
      <c r="BO262" s="3" t="s">
        <v>30</v>
      </c>
      <c r="BP262" s="17">
        <v>44440</v>
      </c>
      <c r="BQ262" s="3">
        <v>33</v>
      </c>
      <c r="BR262" s="3">
        <v>41.362000000000002</v>
      </c>
      <c r="BT262" s="3" t="s">
        <v>31</v>
      </c>
      <c r="BU262" s="17">
        <v>44440</v>
      </c>
      <c r="BV262" s="3">
        <v>34</v>
      </c>
      <c r="BW262" s="3">
        <v>54.588999999999999</v>
      </c>
      <c r="BY262" s="3" t="s">
        <v>32</v>
      </c>
      <c r="BZ262" s="17">
        <v>44440</v>
      </c>
      <c r="CA262" s="3">
        <v>28.5</v>
      </c>
      <c r="CB262" s="3">
        <v>40.335999999999999</v>
      </c>
      <c r="EQ262" s="3" t="s">
        <v>10</v>
      </c>
      <c r="ER262" s="17">
        <v>44531</v>
      </c>
      <c r="ES262" s="3">
        <v>128.1</v>
      </c>
      <c r="ET262" s="3">
        <v>198.785</v>
      </c>
      <c r="FA262" s="3" t="s">
        <v>12</v>
      </c>
      <c r="FB262" s="17">
        <v>44470</v>
      </c>
      <c r="FC262" s="3">
        <v>84.7</v>
      </c>
      <c r="FD262" s="3">
        <v>40.491</v>
      </c>
      <c r="FF262" s="3" t="s">
        <v>22</v>
      </c>
      <c r="FG262" s="17">
        <v>44440</v>
      </c>
      <c r="FH262" s="3">
        <v>16.7</v>
      </c>
      <c r="FI262" s="3">
        <v>12.762</v>
      </c>
    </row>
    <row r="263" spans="1:165" x14ac:dyDescent="0.3">
      <c r="AP263" s="3" t="s">
        <v>26</v>
      </c>
      <c r="AQ263" s="17">
        <v>44470</v>
      </c>
      <c r="AR263" s="3">
        <v>48.6</v>
      </c>
      <c r="AS263" s="3">
        <v>74.783000000000001</v>
      </c>
      <c r="BE263" s="3" t="s">
        <v>28</v>
      </c>
      <c r="BF263" s="17">
        <v>44470</v>
      </c>
      <c r="BG263" s="3">
        <v>51.5</v>
      </c>
      <c r="BH263" s="3">
        <v>57.326000000000001</v>
      </c>
      <c r="BJ263" s="3" t="s">
        <v>29</v>
      </c>
      <c r="BK263" s="17">
        <v>44470</v>
      </c>
      <c r="BL263" s="3">
        <v>25</v>
      </c>
      <c r="BM263" s="3">
        <v>60.186999999999998</v>
      </c>
      <c r="BO263" s="3" t="s">
        <v>30</v>
      </c>
      <c r="BP263" s="17">
        <v>44470</v>
      </c>
      <c r="BQ263" s="3">
        <v>35</v>
      </c>
      <c r="BR263" s="3">
        <v>60.186999999999998</v>
      </c>
      <c r="BT263" s="3" t="s">
        <v>31</v>
      </c>
      <c r="BU263" s="17">
        <v>44470</v>
      </c>
      <c r="BV263" s="3">
        <v>40</v>
      </c>
      <c r="BW263" s="3">
        <v>71.064999999999998</v>
      </c>
      <c r="BY263" s="3" t="s">
        <v>32</v>
      </c>
      <c r="BZ263" s="17">
        <v>44470</v>
      </c>
      <c r="CA263" s="3">
        <v>32.5</v>
      </c>
      <c r="CB263" s="3">
        <v>59.874000000000002</v>
      </c>
      <c r="FA263" s="3" t="s">
        <v>12</v>
      </c>
      <c r="FB263" s="17">
        <v>44501</v>
      </c>
      <c r="FC263" s="3">
        <v>140</v>
      </c>
      <c r="FD263" s="3">
        <v>106.855</v>
      </c>
      <c r="FF263" s="3" t="s">
        <v>22</v>
      </c>
      <c r="FG263" s="17">
        <v>44470</v>
      </c>
      <c r="FH263" s="3">
        <v>38.6</v>
      </c>
      <c r="FI263" s="3">
        <v>66.173000000000002</v>
      </c>
    </row>
    <row r="264" spans="1:165" x14ac:dyDescent="0.3">
      <c r="AP264" s="3" t="s">
        <v>26</v>
      </c>
      <c r="AQ264" s="17">
        <v>44501</v>
      </c>
      <c r="AR264" s="3">
        <v>81</v>
      </c>
      <c r="AS264" s="3">
        <v>102.596</v>
      </c>
      <c r="BE264" s="3" t="s">
        <v>28</v>
      </c>
      <c r="BF264" s="17">
        <v>44501</v>
      </c>
      <c r="BG264" s="3">
        <v>105</v>
      </c>
      <c r="BH264" s="3">
        <v>111.964</v>
      </c>
      <c r="BJ264" s="3" t="s">
        <v>29</v>
      </c>
      <c r="BK264" s="17">
        <v>44501</v>
      </c>
      <c r="BL264" s="3">
        <v>86</v>
      </c>
      <c r="BM264" s="3">
        <v>124.047</v>
      </c>
      <c r="BO264" s="3" t="s">
        <v>30</v>
      </c>
      <c r="BP264" s="17">
        <v>44501</v>
      </c>
      <c r="BQ264" s="3">
        <v>103</v>
      </c>
      <c r="BR264" s="3">
        <v>124.047</v>
      </c>
      <c r="BT264" s="3" t="s">
        <v>31</v>
      </c>
      <c r="BU264" s="17">
        <v>44501</v>
      </c>
      <c r="BV264" s="3">
        <v>127</v>
      </c>
      <c r="BW264" s="3">
        <v>123.605</v>
      </c>
      <c r="BY264" s="3" t="s">
        <v>32</v>
      </c>
      <c r="BZ264" s="17">
        <v>44501</v>
      </c>
      <c r="CA264" s="3">
        <v>123</v>
      </c>
      <c r="CB264" s="3">
        <v>119.32</v>
      </c>
      <c r="FA264" s="3" t="s">
        <v>12</v>
      </c>
      <c r="FB264" s="17">
        <v>44531</v>
      </c>
      <c r="FC264" s="3">
        <v>291</v>
      </c>
      <c r="FD264" s="3">
        <v>239.62899999999999</v>
      </c>
      <c r="FF264" s="3" t="s">
        <v>22</v>
      </c>
      <c r="FG264" s="17">
        <v>44501</v>
      </c>
      <c r="FH264" s="3">
        <v>51.4</v>
      </c>
      <c r="FI264" s="3">
        <v>91.760999999999996</v>
      </c>
    </row>
    <row r="265" spans="1:165" x14ac:dyDescent="0.3">
      <c r="AP265" s="3" t="s">
        <v>26</v>
      </c>
      <c r="AQ265" s="17">
        <v>44531</v>
      </c>
      <c r="AR265" s="3">
        <v>221.3</v>
      </c>
      <c r="AS265" s="3">
        <v>146.42099999999999</v>
      </c>
      <c r="BE265" s="3" t="s">
        <v>28</v>
      </c>
      <c r="BF265" s="17">
        <v>44531</v>
      </c>
      <c r="BG265" s="3">
        <v>162</v>
      </c>
      <c r="BH265" s="3">
        <v>151.625</v>
      </c>
      <c r="BJ265" s="3" t="s">
        <v>29</v>
      </c>
      <c r="BK265" s="17">
        <v>44531</v>
      </c>
      <c r="BL265" s="3">
        <v>191</v>
      </c>
      <c r="BM265" s="3">
        <v>197.06899999999999</v>
      </c>
      <c r="BO265" s="3" t="s">
        <v>30</v>
      </c>
      <c r="BP265" s="17">
        <v>44531</v>
      </c>
      <c r="BQ265" s="3">
        <v>180</v>
      </c>
      <c r="BR265" s="3">
        <v>197.06899999999999</v>
      </c>
      <c r="BT265" s="3" t="s">
        <v>31</v>
      </c>
      <c r="BU265" s="17">
        <v>44531</v>
      </c>
      <c r="BV265" s="3">
        <v>170</v>
      </c>
      <c r="BW265" s="3">
        <v>197.97800000000001</v>
      </c>
      <c r="BY265" s="3" t="s">
        <v>32</v>
      </c>
      <c r="BZ265" s="17">
        <v>44531</v>
      </c>
      <c r="CA265" s="3">
        <v>175</v>
      </c>
      <c r="CB265" s="3">
        <v>167.68600000000001</v>
      </c>
      <c r="FF265" s="3" t="s">
        <v>22</v>
      </c>
      <c r="FG265" s="17">
        <v>44531</v>
      </c>
      <c r="FH265" s="3">
        <v>225.2</v>
      </c>
      <c r="FI265" s="3">
        <v>317.26900000000001</v>
      </c>
    </row>
    <row r="268" spans="1:165" x14ac:dyDescent="0.3">
      <c r="B268" s="25" t="s">
        <v>38</v>
      </c>
      <c r="C268" s="7">
        <f>CORREL(C$2:C$267,D$2:D$267)</f>
        <v>0.71426935167922367</v>
      </c>
      <c r="D268" s="7" t="e">
        <f>CORREL(D$2:D$267,F$2:F$267)</f>
        <v>#DIV/0!</v>
      </c>
      <c r="H268" s="3">
        <f>CORREL(H$2:H$267,I$2:I$267)</f>
        <v>0.73588531166750326</v>
      </c>
      <c r="I268" s="3" t="e">
        <f>CORREL(I$2:I$267,K$2:K$267)</f>
        <v>#DIV/0!</v>
      </c>
      <c r="M268" s="3">
        <f>CORREL(M$2:M$267,N$2:N$267)</f>
        <v>0.86918567295068982</v>
      </c>
      <c r="N268" s="3" t="e">
        <f>CORREL(N$2:N$267,P$2:P$267)</f>
        <v>#DIV/0!</v>
      </c>
      <c r="R268" s="26">
        <f t="shared" ref="R268:CF268" si="0">CORREL(R$2:R$267,S$2:S$267)</f>
        <v>0.81910358727270149</v>
      </c>
      <c r="S268" s="26" t="e">
        <f>CORREL(S$2:S$267,V$2:V$267)</f>
        <v>#DIV/0!</v>
      </c>
      <c r="T268" s="26"/>
      <c r="X268" s="3">
        <f t="shared" si="0"/>
        <v>0.84337514603032537</v>
      </c>
      <c r="Y268" s="3" t="e">
        <f>CORREL(Y$2:Y$267,AA$2:AA$267)</f>
        <v>#DIV/0!</v>
      </c>
      <c r="AC268" s="3">
        <f t="shared" si="0"/>
        <v>0.82505199724055334</v>
      </c>
      <c r="AD268" s="3" t="e">
        <f>CORREL(AD$2:AD$267,AF$2:AF$267)</f>
        <v>#DIV/0!</v>
      </c>
      <c r="AH268" s="3">
        <f t="shared" si="0"/>
        <v>0.80247829487386491</v>
      </c>
      <c r="AI268" s="3" t="e">
        <f>CORREL(AI$2:AI$267,AK$2:AK$267)</f>
        <v>#DIV/0!</v>
      </c>
      <c r="AM268" s="3">
        <f t="shared" si="0"/>
        <v>0.74515642048461417</v>
      </c>
      <c r="AN268" s="3" t="e">
        <f>CORREL(AN$2:AN$267,AP$2:AP$267)</f>
        <v>#DIV/0!</v>
      </c>
      <c r="AR268" s="3">
        <f t="shared" si="0"/>
        <v>0.84167509492086445</v>
      </c>
      <c r="AS268" s="3" t="e">
        <f>CORREL(AS$2:AS$267,AU$2:AU$267)</f>
        <v>#DIV/0!</v>
      </c>
      <c r="AW268" s="3">
        <f t="shared" si="0"/>
        <v>0.71363404273475417</v>
      </c>
      <c r="AX268" s="3" t="e">
        <f>CORREL(AX$2:AX$267,AZ$2:AZ$267)</f>
        <v>#DIV/0!</v>
      </c>
      <c r="BB268" s="3">
        <f t="shared" si="0"/>
        <v>0.66403405926806092</v>
      </c>
      <c r="BC268" s="3" t="e">
        <f>CORREL(BC$2:BC$267,BE$2:BE$267)</f>
        <v>#DIV/0!</v>
      </c>
      <c r="BG268" s="3">
        <f t="shared" si="0"/>
        <v>0.8319799109660444</v>
      </c>
      <c r="BH268" s="3" t="e">
        <f>CORREL(BH$2:BH$267,BJ$2:BJ$267)</f>
        <v>#DIV/0!</v>
      </c>
      <c r="BL268" s="3">
        <f t="shared" si="0"/>
        <v>0.79524558254690303</v>
      </c>
      <c r="BM268" s="3" t="e">
        <f>CORREL(BM$2:BM$267,BO$2:BO$267)</f>
        <v>#DIV/0!</v>
      </c>
      <c r="BQ268" s="3">
        <f t="shared" si="0"/>
        <v>0.82215904128102191</v>
      </c>
      <c r="BR268" s="3" t="e">
        <f>CORREL(BR$2:BR$267,BT$2:BT$267)</f>
        <v>#DIV/0!</v>
      </c>
      <c r="BV268" s="3">
        <f t="shared" si="0"/>
        <v>0.78696157337088857</v>
      </c>
      <c r="BW268" s="3" t="e">
        <f>CORREL(BW$2:BW$267,BY$2:BY$267)</f>
        <v>#DIV/0!</v>
      </c>
      <c r="CA268" s="3">
        <f t="shared" si="0"/>
        <v>0.79054939426887616</v>
      </c>
      <c r="CB268" s="3" t="e">
        <f>CORREL(CB$2:CB$267,CD$2:CD$267)</f>
        <v>#DIV/0!</v>
      </c>
      <c r="CF268" s="3">
        <f t="shared" si="0"/>
        <v>0.74318342204066867</v>
      </c>
      <c r="CG268" s="3" t="e">
        <f>CORREL(CG$2:CG$267,CI$2:CI$267)</f>
        <v>#DIV/0!</v>
      </c>
      <c r="CK268" s="3">
        <f t="shared" ref="CK268:FH268" si="1">CORREL(CK$2:CK$267,CL$2:CL$267)</f>
        <v>0.83140353981787352</v>
      </c>
      <c r="CL268" s="3" t="e">
        <f>CORREL(CL$2:CL$267,CN$2:CN$267)</f>
        <v>#DIV/0!</v>
      </c>
      <c r="CP268" s="3">
        <f t="shared" si="1"/>
        <v>0.64612109676109164</v>
      </c>
      <c r="CQ268" s="3" t="e">
        <f>CORREL(CQ$2:CQ$267,CS$2:CS$267)</f>
        <v>#DIV/0!</v>
      </c>
      <c r="CU268" s="3">
        <f t="shared" si="1"/>
        <v>0.8044471332470583</v>
      </c>
      <c r="CV268" s="3" t="e">
        <f>CORREL(CV$2:CV$267,CX$2:CX$267)</f>
        <v>#DIV/0!</v>
      </c>
      <c r="CZ268" s="3">
        <f t="shared" si="1"/>
        <v>0.80774382510421927</v>
      </c>
      <c r="DA268" s="3" t="e">
        <f>CORREL(DA$2:DA$267,DC$2:DC$267)</f>
        <v>#DIV/0!</v>
      </c>
      <c r="DE268" s="3">
        <f t="shared" si="1"/>
        <v>0.86829304062945056</v>
      </c>
      <c r="DF268" s="3" t="e">
        <f>CORREL(DF$2:DF$267,DH$2:DH$267)</f>
        <v>#DIV/0!</v>
      </c>
      <c r="DJ268" s="3">
        <f t="shared" si="1"/>
        <v>0.70587129989044406</v>
      </c>
      <c r="DK268" s="3" t="e">
        <f>CORREL(DK$2:DK$267,DM$2:DM$267)</f>
        <v>#DIV/0!</v>
      </c>
      <c r="DO268" s="3">
        <f t="shared" si="1"/>
        <v>0.75087233281370436</v>
      </c>
      <c r="DP268" s="3" t="e">
        <f>CORREL(DP$2:DP$267,DR$2:DR$267)</f>
        <v>#DIV/0!</v>
      </c>
      <c r="DT268" s="3">
        <f t="shared" si="1"/>
        <v>0.86119029122270274</v>
      </c>
      <c r="DU268" s="3" t="e">
        <f>CORREL(DU$2:DU$267,DW$2:DW$267)</f>
        <v>#DIV/0!</v>
      </c>
      <c r="DY268" s="3">
        <f t="shared" si="1"/>
        <v>0.74433845660877163</v>
      </c>
      <c r="DZ268" s="3" t="e">
        <f>CORREL(DZ$2:DZ$267,EB$2:EB$267)</f>
        <v>#DIV/0!</v>
      </c>
      <c r="ED268" s="3">
        <f t="shared" si="1"/>
        <v>0.78912766698404713</v>
      </c>
      <c r="EE268" s="3" t="e">
        <f>CORREL(EE$2:EE$267,EG$2:EG$267)</f>
        <v>#DIV/0!</v>
      </c>
      <c r="EI268" s="3">
        <f t="shared" si="1"/>
        <v>0.71437867908911401</v>
      </c>
      <c r="EJ268" s="3" t="e">
        <f>CORREL(EJ$2:EJ$267,EL$2:EL$267)</f>
        <v>#DIV/0!</v>
      </c>
      <c r="EN268" s="26">
        <f t="shared" si="1"/>
        <v>0.7328386330755422</v>
      </c>
      <c r="EO268" s="26" t="e">
        <f>CORREL(EO$2:EO$267,EQ$2:EQ$267)</f>
        <v>#DIV/0!</v>
      </c>
      <c r="ES268" s="26">
        <f t="shared" si="1"/>
        <v>0.79252738618721597</v>
      </c>
      <c r="ET268" s="3" t="e">
        <f>CORREL(ET$2:ET$267,EV$2:EV$267)</f>
        <v>#DIV/0!</v>
      </c>
      <c r="EX268" s="3">
        <f t="shared" si="1"/>
        <v>0.72852196556391546</v>
      </c>
      <c r="EY268" s="3" t="e">
        <f>CORREL(EY$2:EY$267,FA$2:FA$267)</f>
        <v>#DIV/0!</v>
      </c>
      <c r="FC268" s="3">
        <f t="shared" si="1"/>
        <v>0.83980620275650752</v>
      </c>
      <c r="FD268" s="3" t="e">
        <f>CORREL(FD$2:FD$267,FF$2:FF$267)</f>
        <v>#DIV/0!</v>
      </c>
      <c r="FH268" s="3">
        <f t="shared" si="1"/>
        <v>0.80711217918901634</v>
      </c>
    </row>
    <row r="269" spans="1:165" ht="45.6" x14ac:dyDescent="0.3">
      <c r="B269" s="25" t="s">
        <v>60</v>
      </c>
      <c r="C269" s="7">
        <f>C268^2</f>
        <v>0.51018070674825855</v>
      </c>
      <c r="D269" s="7" t="e">
        <f t="shared" ref="D269:I269" si="2">D268^2</f>
        <v>#DIV/0!</v>
      </c>
      <c r="H269" s="3">
        <f t="shared" si="2"/>
        <v>0.54152719192797838</v>
      </c>
      <c r="I269" s="3" t="e">
        <f t="shared" si="2"/>
        <v>#DIV/0!</v>
      </c>
      <c r="M269" s="3">
        <f t="shared" ref="M269" si="3">M268^2</f>
        <v>0.75548373406274349</v>
      </c>
      <c r="N269" s="3" t="e">
        <f t="shared" ref="N269" si="4">N268^2</f>
        <v>#DIV/0!</v>
      </c>
      <c r="R269" s="26">
        <f t="shared" ref="R269" si="5">R268^2</f>
        <v>0.67093068668300815</v>
      </c>
      <c r="S269" s="26" t="e">
        <f t="shared" ref="S269" si="6">S268^2</f>
        <v>#DIV/0!</v>
      </c>
      <c r="T269" s="26"/>
      <c r="X269" s="3">
        <f t="shared" ref="X269" si="7">X268^2</f>
        <v>0.71128163694167268</v>
      </c>
      <c r="Y269" s="3" t="e">
        <f t="shared" ref="Y269" si="8">Y268^2</f>
        <v>#DIV/0!</v>
      </c>
      <c r="AC269" s="3">
        <f t="shared" ref="AC269" si="9">AC268^2</f>
        <v>0.68071079815062607</v>
      </c>
      <c r="AD269" s="3" t="e">
        <f t="shared" ref="AD269" si="10">AD268^2</f>
        <v>#DIV/0!</v>
      </c>
      <c r="AH269" s="3">
        <f t="shared" ref="AH269:AI269" si="11">AH268^2</f>
        <v>0.64397141374366562</v>
      </c>
      <c r="AI269" s="3" t="e">
        <f t="shared" si="11"/>
        <v>#DIV/0!</v>
      </c>
      <c r="AM269" s="3">
        <f t="shared" ref="AM269" si="12">AM268^2</f>
        <v>0.55525809098944312</v>
      </c>
      <c r="AN269" s="3" t="e">
        <f t="shared" ref="AN269" si="13">AN268^2</f>
        <v>#DIV/0!</v>
      </c>
      <c r="AR269" s="3">
        <f t="shared" ref="AR269" si="14">AR268^2</f>
        <v>0.70841696541004617</v>
      </c>
      <c r="AS269" s="3" t="e">
        <f t="shared" ref="AS269" si="15">AS268^2</f>
        <v>#DIV/0!</v>
      </c>
      <c r="AW269" s="3">
        <f t="shared" ref="AW269" si="16">AW268^2</f>
        <v>0.50927354694994897</v>
      </c>
      <c r="AX269" s="3" t="e">
        <f t="shared" ref="AX269" si="17">AX268^2</f>
        <v>#DIV/0!</v>
      </c>
      <c r="BB269" s="3">
        <f t="shared" ref="BB269" si="18">BB268^2</f>
        <v>0.44094123186801865</v>
      </c>
      <c r="BC269" s="3" t="e">
        <f t="shared" ref="BC269" si="19">BC268^2</f>
        <v>#DIV/0!</v>
      </c>
      <c r="BG269" s="3">
        <f t="shared" ref="BG269:BH269" si="20">BG268^2</f>
        <v>0.69219057225106717</v>
      </c>
      <c r="BH269" s="3" t="e">
        <f t="shared" si="20"/>
        <v>#DIV/0!</v>
      </c>
      <c r="BL269" s="3">
        <f t="shared" ref="BL269" si="21">BL268^2</f>
        <v>0.6324155365603632</v>
      </c>
      <c r="BM269" s="3" t="e">
        <f t="shared" ref="BM269" si="22">BM268^2</f>
        <v>#DIV/0!</v>
      </c>
      <c r="BQ269" s="3">
        <f t="shared" ref="BQ269" si="23">BQ268^2</f>
        <v>0.67594548916012909</v>
      </c>
      <c r="BR269" s="3" t="e">
        <f t="shared" ref="BR269" si="24">BR268^2</f>
        <v>#DIV/0!</v>
      </c>
      <c r="BV269" s="3">
        <f t="shared" ref="BV269" si="25">BV268^2</f>
        <v>0.6193085179623844</v>
      </c>
      <c r="BW269" s="3" t="e">
        <f t="shared" ref="BW269" si="26">BW268^2</f>
        <v>#DIV/0!</v>
      </c>
      <c r="CA269" s="3">
        <f t="shared" ref="CA269" si="27">CA268^2</f>
        <v>0.62496834477888696</v>
      </c>
      <c r="CB269" s="3" t="e">
        <f t="shared" ref="CB269" si="28">CB268^2</f>
        <v>#DIV/0!</v>
      </c>
      <c r="CF269" s="3">
        <f t="shared" ref="CF269:CG269" si="29">CF268^2</f>
        <v>0.55232159879607867</v>
      </c>
      <c r="CG269" s="3" t="e">
        <f t="shared" si="29"/>
        <v>#DIV/0!</v>
      </c>
      <c r="CK269" s="3">
        <f t="shared" ref="CK269" si="30">CK268^2</f>
        <v>0.69123184602169041</v>
      </c>
      <c r="CL269" s="3" t="e">
        <f t="shared" ref="CL269" si="31">CL268^2</f>
        <v>#DIV/0!</v>
      </c>
      <c r="CP269" s="3">
        <f t="shared" ref="CP269" si="32">CP268^2</f>
        <v>0.41747247167975593</v>
      </c>
      <c r="CQ269" s="3" t="e">
        <f t="shared" ref="CQ269" si="33">CQ268^2</f>
        <v>#DIV/0!</v>
      </c>
      <c r="CU269" s="3">
        <f t="shared" ref="CU269" si="34">CU268^2</f>
        <v>0.64713519018941035</v>
      </c>
      <c r="CV269" s="3" t="e">
        <f t="shared" ref="CV269" si="35">CV268^2</f>
        <v>#DIV/0!</v>
      </c>
      <c r="CZ269" s="3">
        <f t="shared" ref="CZ269" si="36">CZ268^2</f>
        <v>0.65245008699399554</v>
      </c>
      <c r="DA269" s="3" t="e">
        <f t="shared" ref="DA269" si="37">DA268^2</f>
        <v>#DIV/0!</v>
      </c>
      <c r="DE269" s="3">
        <f t="shared" ref="DE269:DF269" si="38">DE268^2</f>
        <v>0.75393280440553667</v>
      </c>
      <c r="DF269" s="3" t="e">
        <f t="shared" si="38"/>
        <v>#DIV/0!</v>
      </c>
      <c r="DJ269" s="3">
        <f t="shared" ref="DJ269" si="39">DJ268^2</f>
        <v>0.49825429200902521</v>
      </c>
      <c r="DK269" s="3" t="e">
        <f t="shared" ref="DK269" si="40">DK268^2</f>
        <v>#DIV/0!</v>
      </c>
      <c r="DO269" s="3">
        <f t="shared" ref="DO269" si="41">DO268^2</f>
        <v>0.56380926018509436</v>
      </c>
      <c r="DP269" s="3" t="e">
        <f t="shared" ref="DP269" si="42">DP268^2</f>
        <v>#DIV/0!</v>
      </c>
      <c r="DT269" s="3">
        <f t="shared" ref="DT269" si="43">DT268^2</f>
        <v>0.74164871769624352</v>
      </c>
      <c r="DU269" s="3" t="e">
        <f t="shared" ref="DU269" si="44">DU268^2</f>
        <v>#DIV/0!</v>
      </c>
      <c r="DY269" s="3">
        <f t="shared" ref="DY269" si="45">DY268^2</f>
        <v>0.55403973798672823</v>
      </c>
      <c r="DZ269" s="3" t="e">
        <f t="shared" ref="DZ269" si="46">DZ268^2</f>
        <v>#DIV/0!</v>
      </c>
      <c r="ED269" s="3">
        <f t="shared" ref="ED269:EE269" si="47">ED268^2</f>
        <v>0.62272247479968523</v>
      </c>
      <c r="EE269" s="3" t="e">
        <f t="shared" si="47"/>
        <v>#DIV/0!</v>
      </c>
      <c r="EI269" s="3">
        <f t="shared" ref="EI269" si="48">EI268^2</f>
        <v>0.51033689713710739</v>
      </c>
      <c r="EJ269" s="3" t="e">
        <f t="shared" ref="EJ269" si="49">EJ268^2</f>
        <v>#DIV/0!</v>
      </c>
      <c r="EN269" s="26">
        <f t="shared" ref="EN269" si="50">EN268^2</f>
        <v>0.53705246212802915</v>
      </c>
      <c r="EO269" s="26" t="e">
        <f t="shared" ref="EO269" si="51">EO268^2</f>
        <v>#DIV/0!</v>
      </c>
      <c r="ES269" s="26">
        <f t="shared" ref="ES269" si="52">ES268^2</f>
        <v>0.6280996578567406</v>
      </c>
      <c r="ET269" s="3" t="e">
        <f t="shared" ref="ET269" si="53">ET268^2</f>
        <v>#DIV/0!</v>
      </c>
      <c r="EX269" s="3">
        <f t="shared" ref="EX269" si="54">EX268^2</f>
        <v>0.53074425430911087</v>
      </c>
      <c r="EY269" s="3" t="e">
        <f t="shared" ref="EY269" si="55">EY268^2</f>
        <v>#DIV/0!</v>
      </c>
      <c r="FC269" s="3">
        <f t="shared" ref="FC269:FD269" si="56">FC268^2</f>
        <v>0.70527445818830425</v>
      </c>
      <c r="FD269" s="3" t="e">
        <f t="shared" si="56"/>
        <v>#DIV/0!</v>
      </c>
      <c r="FH269" s="3">
        <f t="shared" ref="FH269" si="57">FH268^2</f>
        <v>0.65143006979524287</v>
      </c>
    </row>
    <row r="270" spans="1:165" x14ac:dyDescent="0.3">
      <c r="B270" s="25" t="s">
        <v>62</v>
      </c>
      <c r="C270" s="7">
        <f>SUM(C$2:C$267)</f>
        <v>14647.36000000001</v>
      </c>
      <c r="D270" s="7">
        <f>SUM(D$2:D$267)</f>
        <v>15166.732999999995</v>
      </c>
      <c r="R270" s="26"/>
      <c r="S270" s="26"/>
      <c r="T270" s="26"/>
      <c r="EN270" s="26"/>
      <c r="EO270" s="26"/>
      <c r="ES270" s="26"/>
    </row>
    <row r="271" spans="1:165" x14ac:dyDescent="0.3">
      <c r="B271" s="25" t="s">
        <v>59</v>
      </c>
      <c r="C271" s="9">
        <f>(C270/D270)</f>
        <v>0.96575577614506791</v>
      </c>
      <c r="D271" s="7"/>
      <c r="R271" s="26"/>
      <c r="S271" s="26"/>
      <c r="T271" s="26"/>
      <c r="EN271" s="26"/>
      <c r="EO271" s="26"/>
      <c r="ES271" s="26"/>
    </row>
    <row r="272" spans="1:165" x14ac:dyDescent="0.3">
      <c r="B272" s="25" t="s">
        <v>59</v>
      </c>
      <c r="C272" s="9">
        <f>(SUM(RawData!C2:C267))/(SUM(RawData!D2:D267))</f>
        <v>0.96575577614506791</v>
      </c>
      <c r="D272" s="7">
        <f>(SUM(RawData!D2:D267))/(SUM(RawData!F2:F267))</f>
        <v>2.1904108085468968E-3</v>
      </c>
      <c r="H272" s="3">
        <f>(SUM(RawData!H2:H267))/(SUM(RawData!I2:I267))</f>
        <v>0.97183217004453637</v>
      </c>
      <c r="I272" s="3">
        <f>(SUM(RawData!I2:I267))/(SUM(RawData!K2:K267))</f>
        <v>2.0336917443899271E-3</v>
      </c>
      <c r="M272" s="3">
        <f>(SUM(RawData!M2:M267))/(SUM(RawData!N2:N267))</f>
        <v>1.0263117596177422</v>
      </c>
      <c r="N272" s="3">
        <f>(SUM(RawData!N2:N267))/(SUM(RawData!P2:P267))</f>
        <v>2.1437960583113097E-3</v>
      </c>
      <c r="R272" s="26">
        <f>(SUM(RawData!R2:R267))/(SUM(RawData!S2:S267))</f>
        <v>0.97822042243958329</v>
      </c>
      <c r="S272" s="26">
        <f>(SUM(RawData!S2:S267))/(SUM(RawData!V2:V267))</f>
        <v>1.9296852074970256E-3</v>
      </c>
      <c r="T272" s="26"/>
      <c r="X272" s="3">
        <f>(SUM(RawData!X2:X267))/(SUM(RawData!Y2:Y267))</f>
        <v>0.92729940231659003</v>
      </c>
      <c r="Y272" s="3" t="e">
        <f>(SUM(RawData!Y2:Y267))/(SUM(RawData!AA2:AA267))</f>
        <v>#DIV/0!</v>
      </c>
      <c r="AC272" s="3">
        <f>(SUM(RawData!AC2:AC267))/(SUM(RawData!AD2:AD267))</f>
        <v>1.0871285583368542</v>
      </c>
      <c r="AD272" s="3" t="e">
        <f>(SUM(RawData!AD2:AD267))/(SUM(RawData!AF2:AF267))</f>
        <v>#DIV/0!</v>
      </c>
      <c r="AH272" s="3">
        <f>(SUM(RawData!AH2:AH267))/(SUM(RawData!AI2:AI267))</f>
        <v>0.98635344789698043</v>
      </c>
      <c r="AI272" s="3" t="e">
        <f>(SUM(RawData!AI2:AI267))/(SUM(RawData!AK2:AK267))</f>
        <v>#DIV/0!</v>
      </c>
      <c r="AM272" s="3">
        <f>(SUM(RawData!AM2:AM267))/(SUM(RawData!AN2:AN267))</f>
        <v>0.68129629336941022</v>
      </c>
      <c r="AN272" s="3" t="e">
        <f>(SUM(RawData!AN2:AN267))/(SUM(RawData!AP2:AP267))</f>
        <v>#DIV/0!</v>
      </c>
      <c r="AR272" s="3">
        <f>(SUM(RawData!AR2:AR267))/(SUM(RawData!AS2:AS267))</f>
        <v>0.86777794614047543</v>
      </c>
      <c r="AS272" s="3" t="e">
        <f>(SUM(RawData!AS2:AS267))/(SUM(RawData!AU2:AU267))</f>
        <v>#DIV/0!</v>
      </c>
      <c r="AW272" s="3">
        <f>(SUM(RawData!AW2:AW267))/(SUM(RawData!AX2:AX267))</f>
        <v>1.0374868387612102</v>
      </c>
      <c r="AX272" s="3" t="e">
        <f>(SUM(RawData!AX2:AX267))/(SUM(RawData!AZ2:AZ267))</f>
        <v>#DIV/0!</v>
      </c>
      <c r="BB272" s="3">
        <f>(SUM(RawData!BB2:BB267))/(SUM(RawData!BC2:BC267))</f>
        <v>0.81446915494872352</v>
      </c>
      <c r="BC272" s="3" t="e">
        <f>(SUM(RawData!BC2:BC267))/(SUM(RawData!BE2:BE267))</f>
        <v>#DIV/0!</v>
      </c>
      <c r="BG272" s="3">
        <f>(SUM(RawData!BG2:BG267))/(SUM(RawData!BH2:BH267))</f>
        <v>0.93450939634374131</v>
      </c>
      <c r="BH272" s="3" t="e">
        <f>(SUM(RawData!BH2:BH267))/(SUM(RawData!BJ2:BJ267))</f>
        <v>#DIV/0!</v>
      </c>
      <c r="BL272" s="3">
        <f>(SUM(RawData!BL2:BL267))/(SUM(RawData!BM2:BM267))</f>
        <v>0.81310174126264734</v>
      </c>
      <c r="BM272" s="3" t="e">
        <f>(SUM(RawData!BM2:BM267))/(SUM(RawData!BO2:BO267))</f>
        <v>#DIV/0!</v>
      </c>
      <c r="BQ272" s="3">
        <f>(SUM(RawData!BQ2:BQ267))/(SUM(RawData!BR2:BR267))</f>
        <v>0.85992238358432338</v>
      </c>
      <c r="BR272" s="3" t="e">
        <f>(SUM(RawData!BR2:BR267))/(SUM(RawData!BT2:BT267))</f>
        <v>#DIV/0!</v>
      </c>
      <c r="BV272" s="3">
        <f>(SUM(RawData!BV2:BV267))/(SUM(RawData!BW2:BW267))</f>
        <v>0.71869387020080688</v>
      </c>
      <c r="BW272" s="3" t="e">
        <f>(SUM(RawData!BW2:BW267))/(SUM(RawData!BY2:BY267))</f>
        <v>#DIV/0!</v>
      </c>
      <c r="CA272" s="3">
        <f>(SUM(RawData!CA2:CA267))/(SUM(RawData!CB2:CB267))</f>
        <v>0.85190555238319876</v>
      </c>
      <c r="CB272" s="3" t="e">
        <f>(SUM(RawData!CB2:CB267))/(SUM(RawData!CD2:CD267))</f>
        <v>#DIV/0!</v>
      </c>
      <c r="CF272" s="3">
        <f>(SUM(RawData!CF2:CF267))/(SUM(RawData!CG2:CG267))</f>
        <v>1.1636352353093316</v>
      </c>
      <c r="CG272" s="3" t="e">
        <f>(SUM(RawData!CG2:CG267))/(SUM(RawData!CI2:CI267))</f>
        <v>#DIV/0!</v>
      </c>
      <c r="CK272" s="3">
        <f>(SUM(RawData!CK2:CK267))/(SUM(RawData!CL2:CL267))</f>
        <v>0.93284567185222378</v>
      </c>
      <c r="CL272" s="3" t="e">
        <f>(SUM(RawData!CL2:CL267))/(SUM(RawData!CN2:CN267))</f>
        <v>#DIV/0!</v>
      </c>
      <c r="CP272" s="3">
        <f>(SUM(RawData!CP2:CP267))/(SUM(RawData!CQ2:CQ267))</f>
        <v>0.70151997386317066</v>
      </c>
      <c r="CQ272" s="3" t="e">
        <f>(SUM(RawData!CQ2:CQ267))/(SUM(RawData!CS2:CS267))</f>
        <v>#DIV/0!</v>
      </c>
      <c r="CU272" s="3">
        <f>(SUM(RawData!CU2:CU267))/(SUM(RawData!CV2:CV267))</f>
        <v>0.92498095610559772</v>
      </c>
      <c r="CV272" s="3" t="e">
        <f>(SUM(RawData!CV2:CV267))/(SUM(RawData!CX2:CX267))</f>
        <v>#DIV/0!</v>
      </c>
      <c r="CZ272" s="3">
        <f>(SUM(RawData!CZ2:CZ267))/(SUM(RawData!DA2:DA267))</f>
        <v>0.86416793227489541</v>
      </c>
      <c r="DA272" s="3" t="e">
        <f>(SUM(RawData!DA2:DA267))/(SUM(RawData!DC2:DC267))</f>
        <v>#DIV/0!</v>
      </c>
      <c r="DE272" s="3">
        <f>(SUM(RawData!DE2:DE267))/(SUM(RawData!DF2:DF267))</f>
        <v>1.0624157300483874</v>
      </c>
      <c r="DF272" s="3" t="e">
        <f>(SUM(RawData!DF2:DF267))/(SUM(RawData!DH2:DH267))</f>
        <v>#DIV/0!</v>
      </c>
      <c r="DJ272" s="3">
        <f>(SUM(RawData!DJ2:DJ267))/(SUM(RawData!DK2:DK267))</f>
        <v>0.8125655470844193</v>
      </c>
      <c r="DK272" s="3" t="e">
        <f>(SUM(RawData!DK2:DK267))/(SUM(RawData!DM2:DM267))</f>
        <v>#DIV/0!</v>
      </c>
      <c r="DO272" s="3">
        <f>(SUM(RawData!DO2:DO267))/(SUM(RawData!DP2:DP267))</f>
        <v>0.89245877149385733</v>
      </c>
      <c r="DP272" s="3" t="e">
        <f>(SUM(RawData!DP2:DP267))/(SUM(RawData!DR2:DR267))</f>
        <v>#DIV/0!</v>
      </c>
      <c r="DT272" s="3">
        <f>(SUM(RawData!DT2:DT267))/(SUM(RawData!DU2:DU267))</f>
        <v>1.1567417067397414</v>
      </c>
      <c r="DU272" s="3" t="e">
        <f>(SUM(RawData!DU2:DU267))/(SUM(RawData!DW2:DW267))</f>
        <v>#DIV/0!</v>
      </c>
      <c r="DY272" s="3">
        <f>(SUM(RawData!DY2:DY267))/(SUM(RawData!DZ2:DZ267))</f>
        <v>1.0105539282970428</v>
      </c>
      <c r="DZ272" s="3" t="e">
        <f>(SUM(RawData!DZ2:DZ267))/(SUM(RawData!EB2:EB267))</f>
        <v>#DIV/0!</v>
      </c>
      <c r="ED272" s="3">
        <f>(SUM(RawData!ED2:ED267))/(SUM(RawData!EE2:EE267))</f>
        <v>0.82150673546199282</v>
      </c>
      <c r="EE272" s="3" t="e">
        <f>(SUM(RawData!EE2:EE267))/(SUM(RawData!EG2:EG267))</f>
        <v>#DIV/0!</v>
      </c>
      <c r="EI272" s="3">
        <f>(SUM(RawData!EI2:EI267))/(SUM(RawData!EJ2:EJ267))</f>
        <v>0.86040637992540114</v>
      </c>
      <c r="EJ272" s="3" t="e">
        <f>(SUM(RawData!EJ2:EJ267))/(SUM(RawData!EL2:EL267))</f>
        <v>#DIV/0!</v>
      </c>
      <c r="EN272" s="26">
        <f>(SUM(RawData!EN2:EN267))/(SUM(RawData!EO2:EO267))</f>
        <v>0.98992178057808489</v>
      </c>
      <c r="EO272" s="26" t="e">
        <f>(SUM(RawData!EO2:EO267))/(SUM(RawData!EQ2:EQ267))</f>
        <v>#DIV/0!</v>
      </c>
      <c r="ES272" s="26">
        <f>(SUM(RawData!ES2:ES267))/(SUM(RawData!ET2:ET267))</f>
        <v>1.0050371534843805</v>
      </c>
      <c r="ET272" s="3" t="e">
        <f>(SUM(RawData!ET2:ET267))/(SUM(RawData!EV2:EV267))</f>
        <v>#DIV/0!</v>
      </c>
      <c r="EX272" s="3">
        <f>(SUM(RawData!EX2:EX267))/(SUM(RawData!EY2:EY267))</f>
        <v>0.58339365575899005</v>
      </c>
      <c r="EY272" s="3" t="e">
        <f>(SUM(RawData!EY2:EY267))/(SUM(RawData!FA2:FA267))</f>
        <v>#DIV/0!</v>
      </c>
      <c r="FC272" s="3">
        <f>(SUM(RawData!FC2:FC267))/(SUM(RawData!FD2:FD267))</f>
        <v>1.2902844832195925</v>
      </c>
      <c r="FD272" s="3" t="e">
        <f>(SUM(RawData!FD2:FD267))/(SUM(RawData!FF2:FF267))</f>
        <v>#DIV/0!</v>
      </c>
      <c r="FH272" s="3">
        <f>(SUM(RawData!FH2:FH267))/(SUM(RawData!FI2:FI267))</f>
        <v>0.99089943348844933</v>
      </c>
    </row>
    <row r="273" spans="2:166" x14ac:dyDescent="0.3">
      <c r="B273" s="25" t="s">
        <v>61</v>
      </c>
      <c r="R273" s="26"/>
      <c r="S273" s="26"/>
      <c r="T273" s="26"/>
      <c r="EN273" s="26"/>
      <c r="EO273" s="26"/>
      <c r="ES273" s="26"/>
    </row>
    <row r="274" spans="2:166" x14ac:dyDescent="0.3">
      <c r="R274" s="26"/>
      <c r="S274" s="26"/>
      <c r="T274" s="26"/>
      <c r="EN274" s="26"/>
      <c r="EO274" s="26"/>
      <c r="ES274" s="26"/>
    </row>
    <row r="275" spans="2:166" x14ac:dyDescent="0.3">
      <c r="B275" s="17" t="s">
        <v>54</v>
      </c>
      <c r="C275" s="3">
        <f>_xlfn.COVARIANCE.P(C$2:C$267,D$2:D$267)</f>
        <v>3049.3075526202647</v>
      </c>
      <c r="D275" s="3">
        <f>_xlfn.COVARIANCE.P(D$2:D$267,F$2:F$267)</f>
        <v>0</v>
      </c>
      <c r="H275" s="3">
        <f>_xlfn.COVARIANCE.P(H$2:H$267,I$2:I$267)</f>
        <v>2815.9657943852549</v>
      </c>
      <c r="I275" s="3">
        <f>_xlfn.COVARIANCE.P(I$2:I$267,K$2:K$267)</f>
        <v>0</v>
      </c>
      <c r="M275" s="3">
        <f t="shared" ref="M275:CF275" si="58">_xlfn.COVARIANCE.P(M$2:M$267,N$2:N$267)</f>
        <v>4142.8680311947064</v>
      </c>
      <c r="N275" s="3">
        <f>_xlfn.COVARIANCE.P(N$2:N$267,P$2:P$267)</f>
        <v>0</v>
      </c>
      <c r="R275" s="26">
        <f t="shared" si="58"/>
        <v>2282.5061975787662</v>
      </c>
      <c r="S275" s="26">
        <f>_xlfn.COVARIANCE.P(S$2:S$267,V$2:V$267)</f>
        <v>0</v>
      </c>
      <c r="T275" s="26"/>
      <c r="X275" s="3">
        <f t="shared" si="58"/>
        <v>2531.5269336403089</v>
      </c>
      <c r="Y275" s="3" t="e">
        <f>_xlfn.COVARIANCE.P(Y$2:Y$267,AA$2:AA$267)</f>
        <v>#DIV/0!</v>
      </c>
      <c r="AC275" s="3">
        <f t="shared" si="58"/>
        <v>2643.841176556215</v>
      </c>
      <c r="AD275" s="3" t="e">
        <f>_xlfn.COVARIANCE.P(AD$2:AD$267,AF$2:AF$267)</f>
        <v>#DIV/0!</v>
      </c>
      <c r="AH275" s="3">
        <f t="shared" si="58"/>
        <v>2376.4941197193239</v>
      </c>
      <c r="AI275" s="3" t="e">
        <f>_xlfn.COVARIANCE.P(AI$2:AI$267,AK$2:AK$267)</f>
        <v>#DIV/0!</v>
      </c>
      <c r="AM275" s="3">
        <f t="shared" si="58"/>
        <v>2008.4347393096916</v>
      </c>
      <c r="AN275" s="3" t="e">
        <f>_xlfn.COVARIANCE.P(AN$2:AN$267,AP$2:AP$267)</f>
        <v>#DIV/0!</v>
      </c>
      <c r="AR275" s="3">
        <f t="shared" si="58"/>
        <v>3563.2017466827356</v>
      </c>
      <c r="AS275" s="3" t="e">
        <f>_xlfn.COVARIANCE.P(AS$2:AS$267,AU$2:AU$267)</f>
        <v>#DIV/0!</v>
      </c>
      <c r="AW275" s="3">
        <f t="shared" si="58"/>
        <v>2322.8190623226365</v>
      </c>
      <c r="AX275" s="3" t="e">
        <f>_xlfn.COVARIANCE.P(AX$2:AX$267,AZ$2:AZ$267)</f>
        <v>#DIV/0!</v>
      </c>
      <c r="BB275" s="3">
        <f t="shared" si="58"/>
        <v>2672.0014067423817</v>
      </c>
      <c r="BC275" s="3" t="e">
        <f>_xlfn.COVARIANCE.P(BC$2:BC$267,BE$2:BE$267)</f>
        <v>#DIV/0!</v>
      </c>
      <c r="BG275" s="3">
        <f t="shared" si="58"/>
        <v>2505.232813148536</v>
      </c>
      <c r="BH275" s="3" t="e">
        <f>_xlfn.COVARIANCE.P(BH$2:BH$267,BJ$2:BJ$267)</f>
        <v>#DIV/0!</v>
      </c>
      <c r="BL275" s="3">
        <f t="shared" si="58"/>
        <v>2711.0629319387049</v>
      </c>
      <c r="BM275" s="3" t="e">
        <f>_xlfn.COVARIANCE.P(BM$2:BM$267,BO$2:BO$267)</f>
        <v>#DIV/0!</v>
      </c>
      <c r="BQ275" s="3">
        <f t="shared" si="58"/>
        <v>2868.2331687557389</v>
      </c>
      <c r="BR275" s="3" t="e">
        <f>_xlfn.COVARIANCE.P(BR$2:BR$267,BT$2:BT$267)</f>
        <v>#DIV/0!</v>
      </c>
      <c r="BV275" s="3">
        <f t="shared" si="58"/>
        <v>2872.4735262855838</v>
      </c>
      <c r="BW275" s="3" t="e">
        <f>_xlfn.COVARIANCE.P(BW$2:BW$267,BY$2:BY$267)</f>
        <v>#DIV/0!</v>
      </c>
      <c r="CA275" s="3">
        <f t="shared" si="58"/>
        <v>2437.2464913280514</v>
      </c>
      <c r="CB275" s="3" t="e">
        <f>_xlfn.COVARIANCE.P(CB$2:CB$267,CD$2:CD$267)</f>
        <v>#DIV/0!</v>
      </c>
      <c r="CF275" s="3">
        <f t="shared" si="58"/>
        <v>3162.9972207674878</v>
      </c>
      <c r="CG275" s="3" t="e">
        <f>_xlfn.COVARIANCE.P(CG$2:CG$267,CI$2:CI$267)</f>
        <v>#DIV/0!</v>
      </c>
      <c r="CK275" s="3">
        <f t="shared" ref="CK275:FC275" si="59">_xlfn.COVARIANCE.P(CK$2:CK$267,CL$2:CL$267)</f>
        <v>3057.4935784455083</v>
      </c>
      <c r="CL275" s="3" t="e">
        <f>_xlfn.COVARIANCE.P(CL$2:CL$267,CN$2:CN$267)</f>
        <v>#DIV/0!</v>
      </c>
      <c r="CP275" s="3">
        <f t="shared" si="59"/>
        <v>2504.2518654751507</v>
      </c>
      <c r="CQ275" s="3" t="e">
        <f>_xlfn.COVARIANCE.P(CQ$2:CQ$267,CS$2:CS$267)</f>
        <v>#DIV/0!</v>
      </c>
      <c r="CU275" s="3">
        <f t="shared" si="59"/>
        <v>3314.5608360582464</v>
      </c>
      <c r="CV275" s="3" t="e">
        <f>_xlfn.COVARIANCE.P(CV$2:CV$267,CX$2:CX$267)</f>
        <v>#DIV/0!</v>
      </c>
      <c r="CZ275" s="3">
        <f t="shared" si="59"/>
        <v>2927.6868351143853</v>
      </c>
      <c r="DA275" s="3" t="e">
        <f>_xlfn.COVARIANCE.P(DA$2:DA$267,DC$2:DC$267)</f>
        <v>#DIV/0!</v>
      </c>
      <c r="DE275" s="3">
        <f t="shared" si="59"/>
        <v>3565.8365474053262</v>
      </c>
      <c r="DF275" s="3" t="e">
        <f>_xlfn.COVARIANCE.P(DF$2:DF$267,DH$2:DH$267)</f>
        <v>#DIV/0!</v>
      </c>
      <c r="DJ275" s="3">
        <f t="shared" si="59"/>
        <v>2440.7397047776462</v>
      </c>
      <c r="DK275" s="3" t="e">
        <f>_xlfn.COVARIANCE.P(DK$2:DK$267,DM$2:DM$267)</f>
        <v>#DIV/0!</v>
      </c>
      <c r="DO275" s="3">
        <f t="shared" si="59"/>
        <v>2681.8957916789013</v>
      </c>
      <c r="DP275" s="3" t="e">
        <f>_xlfn.COVARIANCE.P(DP$2:DP$267,DR$2:DR$267)</f>
        <v>#DIV/0!</v>
      </c>
      <c r="DT275" s="3">
        <f t="shared" si="59"/>
        <v>3101.968980931953</v>
      </c>
      <c r="DU275" s="3" t="e">
        <f>_xlfn.COVARIANCE.P(DU$2:DU$267,DW$2:DW$267)</f>
        <v>#DIV/0!</v>
      </c>
      <c r="DY275" s="3">
        <f t="shared" si="59"/>
        <v>2170.3759463126667</v>
      </c>
      <c r="DZ275" s="3" t="e">
        <f>_xlfn.COVARIANCE.P(DZ$2:DZ$267,EB$2:EB$267)</f>
        <v>#DIV/0!</v>
      </c>
      <c r="ED275" s="3">
        <f t="shared" si="59"/>
        <v>2515.9511986749594</v>
      </c>
      <c r="EE275" s="3" t="e">
        <f>_xlfn.COVARIANCE.P(EE$2:EE$267,EG$2:EG$267)</f>
        <v>#DIV/0!</v>
      </c>
      <c r="EI275" s="3">
        <f t="shared" si="59"/>
        <v>2395.5751590984328</v>
      </c>
      <c r="EJ275" s="3" t="e">
        <f>_xlfn.COVARIANCE.P(EJ$2:EJ$267,EL$2:EL$267)</f>
        <v>#DIV/0!</v>
      </c>
      <c r="EN275" s="26">
        <f t="shared" si="59"/>
        <v>2020.8029266801977</v>
      </c>
      <c r="EO275" s="26" t="e">
        <f>_xlfn.COVARIANCE.P(EO$2:EO$267,EQ$2:EQ$267)</f>
        <v>#DIV/0!</v>
      </c>
      <c r="ES275" s="26">
        <f t="shared" si="59"/>
        <v>2691.7177434227356</v>
      </c>
      <c r="ET275" s="3" t="e">
        <f>_xlfn.COVARIANCE.P(ET$2:ET$267,EV$2:EV$267)</f>
        <v>#DIV/0!</v>
      </c>
      <c r="EX275" s="3">
        <f t="shared" si="59"/>
        <v>2110.6191797750935</v>
      </c>
      <c r="EY275" s="3" t="e">
        <f>_xlfn.COVARIANCE.P(EY$2:EY$267,FA$2:FA$267)</f>
        <v>#DIV/0!</v>
      </c>
      <c r="FC275" s="3">
        <f t="shared" si="59"/>
        <v>3427.1256905073078</v>
      </c>
      <c r="FD275" s="3" t="e">
        <f>_xlfn.COVARIANCE.P(FD$2:FD$267,FF$2:FF$267)</f>
        <v>#DIV/0!</v>
      </c>
      <c r="FH275" s="3">
        <f>_xlfn.COVARIANCE.P(FH$2:FH$267,FI$2:FI$267)</f>
        <v>2470.5746258737945</v>
      </c>
    </row>
    <row r="276" spans="2:166" x14ac:dyDescent="0.3">
      <c r="B276" s="17" t="s">
        <v>50</v>
      </c>
      <c r="C276" s="3">
        <f>COUNT(C$2:C$267)</f>
        <v>259</v>
      </c>
      <c r="D276" s="3">
        <f t="shared" ref="D276:CF276" si="60">COUNT(D$2:D$267)</f>
        <v>259</v>
      </c>
      <c r="H276" s="3">
        <f t="shared" si="60"/>
        <v>230</v>
      </c>
      <c r="I276" s="3">
        <f t="shared" si="60"/>
        <v>230</v>
      </c>
      <c r="M276" s="3">
        <f t="shared" si="60"/>
        <v>216</v>
      </c>
      <c r="N276" s="3">
        <f t="shared" si="60"/>
        <v>216</v>
      </c>
      <c r="R276" s="26">
        <f t="shared" si="60"/>
        <v>212</v>
      </c>
      <c r="S276" s="26">
        <f t="shared" si="60"/>
        <v>212</v>
      </c>
      <c r="T276" s="26"/>
      <c r="X276" s="3">
        <f t="shared" si="60"/>
        <v>199</v>
      </c>
      <c r="Y276" s="3">
        <f t="shared" si="60"/>
        <v>199</v>
      </c>
      <c r="AC276" s="3">
        <f t="shared" si="60"/>
        <v>260</v>
      </c>
      <c r="AD276" s="3">
        <f t="shared" si="60"/>
        <v>260</v>
      </c>
      <c r="AH276" s="3">
        <f t="shared" si="60"/>
        <v>261</v>
      </c>
      <c r="AI276" s="3">
        <f t="shared" si="60"/>
        <v>261</v>
      </c>
      <c r="AM276" s="3">
        <f t="shared" si="60"/>
        <v>256</v>
      </c>
      <c r="AN276" s="3">
        <f t="shared" si="60"/>
        <v>256</v>
      </c>
      <c r="AR276" s="3">
        <f t="shared" si="60"/>
        <v>264</v>
      </c>
      <c r="AS276" s="3">
        <f t="shared" si="60"/>
        <v>264</v>
      </c>
      <c r="AW276" s="3">
        <f t="shared" si="60"/>
        <v>221</v>
      </c>
      <c r="AX276" s="3">
        <f t="shared" si="60"/>
        <v>221</v>
      </c>
      <c r="BB276" s="3">
        <f t="shared" si="60"/>
        <v>258</v>
      </c>
      <c r="BC276" s="3">
        <f t="shared" si="60"/>
        <v>258</v>
      </c>
      <c r="BG276" s="3">
        <f t="shared" si="60"/>
        <v>264</v>
      </c>
      <c r="BH276" s="3">
        <f t="shared" si="60"/>
        <v>264</v>
      </c>
      <c r="BL276" s="3">
        <f t="shared" si="60"/>
        <v>264</v>
      </c>
      <c r="BM276" s="3">
        <f t="shared" si="60"/>
        <v>264</v>
      </c>
      <c r="BQ276" s="3">
        <f t="shared" si="60"/>
        <v>264</v>
      </c>
      <c r="BR276" s="3">
        <f t="shared" si="60"/>
        <v>264</v>
      </c>
      <c r="BV276" s="3">
        <f t="shared" si="60"/>
        <v>264</v>
      </c>
      <c r="BW276" s="3">
        <f t="shared" si="60"/>
        <v>264</v>
      </c>
      <c r="CA276" s="3">
        <f t="shared" si="60"/>
        <v>264</v>
      </c>
      <c r="CB276" s="3">
        <f t="shared" si="60"/>
        <v>264</v>
      </c>
      <c r="CF276" s="3">
        <f t="shared" si="60"/>
        <v>230</v>
      </c>
      <c r="CG276" s="3">
        <f t="shared" ref="CG276:FI276" si="61">COUNT(CG$2:CG$267)</f>
        <v>230</v>
      </c>
      <c r="CK276" s="3">
        <f t="shared" si="61"/>
        <v>249</v>
      </c>
      <c r="CL276" s="3">
        <f t="shared" si="61"/>
        <v>249</v>
      </c>
      <c r="CP276" s="3">
        <f t="shared" si="61"/>
        <v>214</v>
      </c>
      <c r="CQ276" s="3">
        <f t="shared" si="61"/>
        <v>214</v>
      </c>
      <c r="CU276" s="3">
        <f t="shared" si="61"/>
        <v>204</v>
      </c>
      <c r="CV276" s="3">
        <f t="shared" si="61"/>
        <v>204</v>
      </c>
      <c r="CZ276" s="3">
        <f t="shared" si="61"/>
        <v>179</v>
      </c>
      <c r="DA276" s="3">
        <f t="shared" si="61"/>
        <v>179</v>
      </c>
      <c r="DE276" s="3">
        <f t="shared" si="61"/>
        <v>260</v>
      </c>
      <c r="DF276" s="3">
        <f t="shared" si="61"/>
        <v>260</v>
      </c>
      <c r="DJ276" s="3">
        <f t="shared" si="61"/>
        <v>208</v>
      </c>
      <c r="DK276" s="3">
        <f t="shared" si="61"/>
        <v>208</v>
      </c>
      <c r="DO276" s="3">
        <f t="shared" si="61"/>
        <v>223</v>
      </c>
      <c r="DP276" s="3">
        <f t="shared" si="61"/>
        <v>223</v>
      </c>
      <c r="DT276" s="3">
        <f t="shared" si="61"/>
        <v>260</v>
      </c>
      <c r="DU276" s="3">
        <f t="shared" si="61"/>
        <v>260</v>
      </c>
      <c r="DY276" s="3">
        <f t="shared" si="61"/>
        <v>259</v>
      </c>
      <c r="DZ276" s="3">
        <f t="shared" si="61"/>
        <v>259</v>
      </c>
      <c r="ED276" s="3">
        <f t="shared" si="61"/>
        <v>258</v>
      </c>
      <c r="EE276" s="3">
        <f t="shared" si="61"/>
        <v>258</v>
      </c>
      <c r="EI276" s="3">
        <f t="shared" si="61"/>
        <v>237</v>
      </c>
      <c r="EJ276" s="3">
        <f t="shared" si="61"/>
        <v>237</v>
      </c>
      <c r="EN276" s="26">
        <f t="shared" si="61"/>
        <v>237</v>
      </c>
      <c r="EO276" s="26">
        <f t="shared" si="61"/>
        <v>237</v>
      </c>
      <c r="ES276" s="26">
        <f t="shared" si="61"/>
        <v>261</v>
      </c>
      <c r="ET276" s="3">
        <f t="shared" si="61"/>
        <v>261</v>
      </c>
      <c r="EX276" s="3">
        <f t="shared" si="61"/>
        <v>245</v>
      </c>
      <c r="EY276" s="3">
        <f t="shared" si="61"/>
        <v>245</v>
      </c>
      <c r="FC276" s="3">
        <f t="shared" si="61"/>
        <v>263</v>
      </c>
      <c r="FD276" s="3">
        <f t="shared" si="61"/>
        <v>263</v>
      </c>
      <c r="FH276" s="3">
        <f t="shared" si="61"/>
        <v>264</v>
      </c>
      <c r="FI276" s="3">
        <f t="shared" si="61"/>
        <v>264</v>
      </c>
    </row>
    <row r="277" spans="2:166" x14ac:dyDescent="0.3">
      <c r="B277" s="17" t="s">
        <v>40</v>
      </c>
      <c r="C277" s="3">
        <f>MEDIAN(C$2:C$267)</f>
        <v>31</v>
      </c>
      <c r="D277" s="3">
        <f t="shared" ref="D277:CF277" si="62">MEDIAN(D$2:D$267)</f>
        <v>41.588000000000001</v>
      </c>
      <c r="H277" s="3">
        <f t="shared" si="62"/>
        <v>33.92</v>
      </c>
      <c r="I277" s="3">
        <f t="shared" si="62"/>
        <v>42.842500000000001</v>
      </c>
      <c r="M277" s="3">
        <f t="shared" si="62"/>
        <v>43.54</v>
      </c>
      <c r="N277" s="3">
        <f t="shared" si="62"/>
        <v>47.978499999999997</v>
      </c>
      <c r="R277" s="26">
        <f t="shared" si="62"/>
        <v>40.924999999999997</v>
      </c>
      <c r="S277" s="26">
        <f t="shared" si="62"/>
        <v>46.055500000000002</v>
      </c>
      <c r="T277" s="26"/>
      <c r="X277" s="3">
        <f t="shared" si="62"/>
        <v>16</v>
      </c>
      <c r="Y277" s="3">
        <f t="shared" si="62"/>
        <v>27.3</v>
      </c>
      <c r="AC277" s="3">
        <f t="shared" si="62"/>
        <v>32.25</v>
      </c>
      <c r="AD277" s="3">
        <f t="shared" si="62"/>
        <v>35.045500000000004</v>
      </c>
      <c r="AH277" s="3">
        <f t="shared" si="62"/>
        <v>26.4</v>
      </c>
      <c r="AI277" s="3">
        <f t="shared" si="62"/>
        <v>34.26</v>
      </c>
      <c r="AM277" s="3">
        <f t="shared" si="62"/>
        <v>16.5</v>
      </c>
      <c r="AN277" s="3">
        <f t="shared" si="62"/>
        <v>38.933499999999995</v>
      </c>
      <c r="AR277" s="3">
        <f t="shared" si="62"/>
        <v>32.849999999999994</v>
      </c>
      <c r="AS277" s="3">
        <f t="shared" si="62"/>
        <v>45.398000000000003</v>
      </c>
      <c r="AW277" s="3">
        <f t="shared" si="62"/>
        <v>29.5</v>
      </c>
      <c r="AX277" s="3">
        <f t="shared" si="62"/>
        <v>40.33</v>
      </c>
      <c r="BB277" s="3">
        <f t="shared" si="62"/>
        <v>19.899999999999999</v>
      </c>
      <c r="BC277" s="3">
        <f t="shared" si="62"/>
        <v>37.857500000000002</v>
      </c>
      <c r="BG277" s="3">
        <f t="shared" si="62"/>
        <v>19.3</v>
      </c>
      <c r="BH277" s="3">
        <f t="shared" si="62"/>
        <v>33.945999999999998</v>
      </c>
      <c r="BL277" s="3">
        <f t="shared" si="62"/>
        <v>17.399999999999999</v>
      </c>
      <c r="BM277" s="3">
        <f t="shared" si="62"/>
        <v>36.203000000000003</v>
      </c>
      <c r="BQ277" s="3">
        <f t="shared" si="62"/>
        <v>22</v>
      </c>
      <c r="BR277" s="3">
        <f t="shared" si="62"/>
        <v>36.203000000000003</v>
      </c>
      <c r="BV277" s="3">
        <f t="shared" si="62"/>
        <v>18.5</v>
      </c>
      <c r="BW277" s="3">
        <f t="shared" si="62"/>
        <v>42.709499999999998</v>
      </c>
      <c r="CA277" s="3">
        <f t="shared" si="62"/>
        <v>20</v>
      </c>
      <c r="CB277" s="3">
        <f t="shared" si="62"/>
        <v>36.924999999999997</v>
      </c>
      <c r="CF277" s="3">
        <f t="shared" si="62"/>
        <v>31.75</v>
      </c>
      <c r="CG277" s="3">
        <f t="shared" ref="CG277:FI277" si="63">MEDIAN(CG$2:CG$267)</f>
        <v>43.474000000000004</v>
      </c>
      <c r="CK277" s="3">
        <f t="shared" si="63"/>
        <v>33</v>
      </c>
      <c r="CL277" s="3">
        <f t="shared" si="63"/>
        <v>47.156999999999996</v>
      </c>
      <c r="CP277" s="3">
        <f t="shared" si="63"/>
        <v>10.7</v>
      </c>
      <c r="CQ277" s="3">
        <f t="shared" si="63"/>
        <v>47.661500000000004</v>
      </c>
      <c r="CU277" s="3">
        <f t="shared" si="63"/>
        <v>27.55</v>
      </c>
      <c r="CV277" s="3">
        <f t="shared" si="63"/>
        <v>41.981499999999997</v>
      </c>
      <c r="CZ277" s="3">
        <f t="shared" si="63"/>
        <v>25.6</v>
      </c>
      <c r="DA277" s="3">
        <f t="shared" si="63"/>
        <v>42.713999999999999</v>
      </c>
      <c r="DE277" s="3">
        <f t="shared" si="63"/>
        <v>37</v>
      </c>
      <c r="DF277" s="3">
        <f t="shared" si="63"/>
        <v>43.512</v>
      </c>
      <c r="DJ277" s="3">
        <f t="shared" si="63"/>
        <v>18.100000000000001</v>
      </c>
      <c r="DK277" s="3">
        <f t="shared" si="63"/>
        <v>42.692</v>
      </c>
      <c r="DO277" s="3">
        <f t="shared" si="63"/>
        <v>20.2</v>
      </c>
      <c r="DP277" s="3">
        <f t="shared" si="63"/>
        <v>38.93</v>
      </c>
      <c r="DT277" s="3">
        <f t="shared" si="63"/>
        <v>28.05</v>
      </c>
      <c r="DU277" s="3">
        <f t="shared" si="63"/>
        <v>34.094999999999999</v>
      </c>
      <c r="DY277" s="3">
        <f t="shared" si="63"/>
        <v>19.2</v>
      </c>
      <c r="DZ277" s="3">
        <f t="shared" si="63"/>
        <v>31.652000000000001</v>
      </c>
      <c r="ED277" s="3">
        <f t="shared" si="63"/>
        <v>14.5</v>
      </c>
      <c r="EE277" s="3">
        <f t="shared" si="63"/>
        <v>31.497500000000002</v>
      </c>
      <c r="EI277" s="3">
        <f t="shared" si="63"/>
        <v>7.5</v>
      </c>
      <c r="EJ277" s="3">
        <f t="shared" si="63"/>
        <v>26.297000000000001</v>
      </c>
      <c r="EN277" s="26">
        <f t="shared" si="63"/>
        <v>12.4</v>
      </c>
      <c r="EO277" s="26">
        <f t="shared" si="63"/>
        <v>23.861999999999998</v>
      </c>
      <c r="ES277" s="26">
        <f t="shared" si="63"/>
        <v>22.2</v>
      </c>
      <c r="ET277" s="3">
        <f t="shared" si="63"/>
        <v>27.963000000000001</v>
      </c>
      <c r="EX277" s="3">
        <f t="shared" si="63"/>
        <v>4.4000000000000004</v>
      </c>
      <c r="EY277" s="3">
        <f t="shared" si="63"/>
        <v>28.158999999999999</v>
      </c>
      <c r="FC277" s="3">
        <f t="shared" si="63"/>
        <v>34</v>
      </c>
      <c r="FD277" s="3">
        <f t="shared" si="63"/>
        <v>28.042000000000002</v>
      </c>
      <c r="FH277" s="3">
        <f t="shared" si="63"/>
        <v>24.8</v>
      </c>
      <c r="FI277" s="3">
        <f t="shared" si="63"/>
        <v>27.286000000000001</v>
      </c>
    </row>
    <row r="278" spans="2:166" x14ac:dyDescent="0.3">
      <c r="B278" s="17" t="s">
        <v>55</v>
      </c>
      <c r="C278" s="3">
        <f>MIN(C$2:C$267)</f>
        <v>0</v>
      </c>
      <c r="D278" s="3">
        <f t="shared" ref="D278:CF278" si="64">MIN(D$2:D$267)</f>
        <v>0</v>
      </c>
      <c r="H278" s="3">
        <f t="shared" si="64"/>
        <v>0</v>
      </c>
      <c r="I278" s="3">
        <f t="shared" si="64"/>
        <v>5.04</v>
      </c>
      <c r="M278" s="3">
        <f t="shared" si="64"/>
        <v>0</v>
      </c>
      <c r="N278" s="3">
        <f t="shared" si="64"/>
        <v>0</v>
      </c>
      <c r="R278" s="26">
        <f t="shared" si="64"/>
        <v>0</v>
      </c>
      <c r="S278" s="26">
        <f t="shared" si="64"/>
        <v>0</v>
      </c>
      <c r="T278" s="26"/>
      <c r="X278" s="3">
        <f t="shared" si="64"/>
        <v>0</v>
      </c>
      <c r="Y278" s="3">
        <f t="shared" si="64"/>
        <v>0</v>
      </c>
      <c r="AC278" s="3">
        <f t="shared" si="64"/>
        <v>0</v>
      </c>
      <c r="AD278" s="3">
        <f t="shared" si="64"/>
        <v>0</v>
      </c>
      <c r="AH278" s="3">
        <f t="shared" si="64"/>
        <v>0</v>
      </c>
      <c r="AI278" s="3">
        <f t="shared" si="64"/>
        <v>0</v>
      </c>
      <c r="AM278" s="3">
        <f t="shared" si="64"/>
        <v>0</v>
      </c>
      <c r="AN278" s="3">
        <f t="shared" si="64"/>
        <v>0</v>
      </c>
      <c r="AR278" s="3">
        <f t="shared" si="64"/>
        <v>0</v>
      </c>
      <c r="AS278" s="3">
        <f t="shared" si="64"/>
        <v>5.2969999999999997</v>
      </c>
      <c r="AW278" s="3">
        <f t="shared" si="64"/>
        <v>0</v>
      </c>
      <c r="AX278" s="3">
        <f t="shared" si="64"/>
        <v>0</v>
      </c>
      <c r="BB278" s="3">
        <f t="shared" si="64"/>
        <v>0</v>
      </c>
      <c r="BC278" s="3">
        <f t="shared" si="64"/>
        <v>0</v>
      </c>
      <c r="BG278" s="3">
        <f t="shared" si="64"/>
        <v>0</v>
      </c>
      <c r="BH278" s="3">
        <f t="shared" si="64"/>
        <v>0</v>
      </c>
      <c r="BL278" s="3">
        <f t="shared" si="64"/>
        <v>0</v>
      </c>
      <c r="BM278" s="3">
        <f t="shared" si="64"/>
        <v>0</v>
      </c>
      <c r="BQ278" s="3">
        <f t="shared" si="64"/>
        <v>0</v>
      </c>
      <c r="BR278" s="3">
        <f t="shared" si="64"/>
        <v>0</v>
      </c>
      <c r="BV278" s="3">
        <f t="shared" si="64"/>
        <v>0</v>
      </c>
      <c r="BW278" s="3">
        <f t="shared" si="64"/>
        <v>0</v>
      </c>
      <c r="CA278" s="3">
        <f t="shared" si="64"/>
        <v>0</v>
      </c>
      <c r="CB278" s="3">
        <f t="shared" si="64"/>
        <v>0</v>
      </c>
      <c r="CF278" s="3">
        <f t="shared" si="64"/>
        <v>0</v>
      </c>
      <c r="CG278" s="3">
        <f t="shared" ref="CG278:FI278" si="65">MIN(CG$2:CG$267)</f>
        <v>0</v>
      </c>
      <c r="CK278" s="3">
        <f t="shared" si="65"/>
        <v>0</v>
      </c>
      <c r="CL278" s="3">
        <f t="shared" si="65"/>
        <v>0</v>
      </c>
      <c r="CP278" s="3">
        <f t="shared" si="65"/>
        <v>0</v>
      </c>
      <c r="CQ278" s="3">
        <f t="shared" si="65"/>
        <v>0</v>
      </c>
      <c r="CU278" s="3">
        <f t="shared" si="65"/>
        <v>0</v>
      </c>
      <c r="CV278" s="3">
        <f t="shared" si="65"/>
        <v>0</v>
      </c>
      <c r="CZ278" s="3">
        <f t="shared" si="65"/>
        <v>0</v>
      </c>
      <c r="DA278" s="3">
        <f t="shared" si="65"/>
        <v>0</v>
      </c>
      <c r="DE278" s="3">
        <f t="shared" si="65"/>
        <v>0</v>
      </c>
      <c r="DF278" s="3">
        <f t="shared" si="65"/>
        <v>0</v>
      </c>
      <c r="DJ278" s="3">
        <f t="shared" si="65"/>
        <v>0</v>
      </c>
      <c r="DK278" s="3">
        <f t="shared" si="65"/>
        <v>0</v>
      </c>
      <c r="DO278" s="3">
        <f t="shared" si="65"/>
        <v>0</v>
      </c>
      <c r="DP278" s="3">
        <f t="shared" si="65"/>
        <v>0</v>
      </c>
      <c r="DT278" s="3">
        <f t="shared" si="65"/>
        <v>0</v>
      </c>
      <c r="DU278" s="3">
        <f t="shared" si="65"/>
        <v>0</v>
      </c>
      <c r="DY278" s="3">
        <f t="shared" si="65"/>
        <v>0</v>
      </c>
      <c r="DZ278" s="3">
        <f t="shared" si="65"/>
        <v>0</v>
      </c>
      <c r="ED278" s="3">
        <f t="shared" si="65"/>
        <v>0</v>
      </c>
      <c r="EE278" s="3">
        <f t="shared" si="65"/>
        <v>0</v>
      </c>
      <c r="EI278" s="3">
        <f t="shared" si="65"/>
        <v>0</v>
      </c>
      <c r="EJ278" s="3">
        <f t="shared" si="65"/>
        <v>0</v>
      </c>
      <c r="EN278" s="26">
        <f t="shared" si="65"/>
        <v>0</v>
      </c>
      <c r="EO278" s="26">
        <f t="shared" si="65"/>
        <v>0</v>
      </c>
      <c r="ES278" s="26">
        <f t="shared" si="65"/>
        <v>0</v>
      </c>
      <c r="ET278" s="3">
        <f t="shared" si="65"/>
        <v>0</v>
      </c>
      <c r="EX278" s="3">
        <f t="shared" si="65"/>
        <v>0</v>
      </c>
      <c r="EY278" s="3">
        <f t="shared" si="65"/>
        <v>0</v>
      </c>
      <c r="FC278" s="3">
        <f t="shared" si="65"/>
        <v>0</v>
      </c>
      <c r="FD278" s="3">
        <f t="shared" si="65"/>
        <v>0</v>
      </c>
      <c r="FH278" s="3">
        <f t="shared" si="65"/>
        <v>0</v>
      </c>
      <c r="FI278" s="3">
        <f t="shared" si="65"/>
        <v>0</v>
      </c>
    </row>
    <row r="279" spans="2:166" x14ac:dyDescent="0.3">
      <c r="B279" s="17" t="s">
        <v>56</v>
      </c>
      <c r="C279" s="3">
        <f>MAX(C$2:C$267)</f>
        <v>425.45</v>
      </c>
      <c r="D279" s="3">
        <f t="shared" ref="D279:CF279" si="66">MAX(D$2:D$267)</f>
        <v>250.60400000000001</v>
      </c>
      <c r="H279" s="3">
        <f t="shared" si="66"/>
        <v>388.63</v>
      </c>
      <c r="I279" s="3">
        <f t="shared" si="66"/>
        <v>299.94900000000001</v>
      </c>
      <c r="M279" s="3">
        <f t="shared" si="66"/>
        <v>346.2</v>
      </c>
      <c r="N279" s="3">
        <f t="shared" si="66"/>
        <v>269.18900000000002</v>
      </c>
      <c r="R279" s="26">
        <f t="shared" si="66"/>
        <v>232.66</v>
      </c>
      <c r="S279" s="26">
        <f t="shared" si="66"/>
        <v>225.96899999999999</v>
      </c>
      <c r="T279" s="26"/>
      <c r="X279" s="3">
        <f t="shared" si="66"/>
        <v>277.5</v>
      </c>
      <c r="Y279" s="3">
        <f t="shared" si="66"/>
        <v>239.39400000000001</v>
      </c>
      <c r="AC279" s="3">
        <f t="shared" si="66"/>
        <v>310.39999999999998</v>
      </c>
      <c r="AD279" s="3">
        <f t="shared" si="66"/>
        <v>308.96699999999998</v>
      </c>
      <c r="AH279" s="3">
        <f t="shared" si="66"/>
        <v>298.5</v>
      </c>
      <c r="AI279" s="3">
        <f t="shared" si="66"/>
        <v>251.99299999999999</v>
      </c>
      <c r="AM279" s="3">
        <f t="shared" si="66"/>
        <v>240.2</v>
      </c>
      <c r="AN279" s="3">
        <f t="shared" si="66"/>
        <v>280.58800000000002</v>
      </c>
      <c r="AR279" s="3">
        <f t="shared" si="66"/>
        <v>396.1</v>
      </c>
      <c r="AS279" s="3">
        <f t="shared" si="66"/>
        <v>303.33699999999999</v>
      </c>
      <c r="AW279" s="3">
        <f t="shared" si="66"/>
        <v>425</v>
      </c>
      <c r="AX279" s="3">
        <f t="shared" si="66"/>
        <v>238.291</v>
      </c>
      <c r="BB279" s="3">
        <f t="shared" si="66"/>
        <v>390.5</v>
      </c>
      <c r="BC279" s="3">
        <f t="shared" si="66"/>
        <v>273.43700000000001</v>
      </c>
      <c r="BG279" s="3">
        <f t="shared" si="66"/>
        <v>306</v>
      </c>
      <c r="BH279" s="3">
        <f t="shared" si="66"/>
        <v>219.45400000000001</v>
      </c>
      <c r="BL279" s="3">
        <f t="shared" si="66"/>
        <v>278</v>
      </c>
      <c r="BM279" s="3">
        <f t="shared" si="66"/>
        <v>278.33499999999998</v>
      </c>
      <c r="BQ279" s="3">
        <f t="shared" si="66"/>
        <v>271</v>
      </c>
      <c r="BR279" s="3">
        <f t="shared" si="66"/>
        <v>278.33499999999998</v>
      </c>
      <c r="BV279" s="3">
        <f t="shared" si="66"/>
        <v>283.5</v>
      </c>
      <c r="BW279" s="3">
        <f t="shared" si="66"/>
        <v>261.10199999999998</v>
      </c>
      <c r="CA279" s="3">
        <f t="shared" si="66"/>
        <v>276</v>
      </c>
      <c r="CB279" s="3">
        <f t="shared" si="66"/>
        <v>242.30799999999999</v>
      </c>
      <c r="CF279" s="3">
        <f t="shared" si="66"/>
        <v>436.6</v>
      </c>
      <c r="CG279" s="3">
        <f t="shared" ref="CG279:FI279" si="67">MAX(CG$2:CG$267)</f>
        <v>228.45699999999999</v>
      </c>
      <c r="CK279" s="3">
        <f t="shared" si="67"/>
        <v>328.6</v>
      </c>
      <c r="CL279" s="3">
        <f t="shared" si="67"/>
        <v>240.68299999999999</v>
      </c>
      <c r="CP279" s="3">
        <f t="shared" si="67"/>
        <v>302.39999999999998</v>
      </c>
      <c r="CQ279" s="3">
        <f t="shared" si="67"/>
        <v>269.18900000000002</v>
      </c>
      <c r="CU279" s="3">
        <f t="shared" si="67"/>
        <v>297</v>
      </c>
      <c r="CV279" s="3">
        <f t="shared" si="67"/>
        <v>246.322</v>
      </c>
      <c r="CZ279" s="3">
        <f t="shared" si="67"/>
        <v>278.8</v>
      </c>
      <c r="DA279" s="3">
        <f t="shared" si="67"/>
        <v>235.185</v>
      </c>
      <c r="DE279" s="3">
        <f t="shared" si="67"/>
        <v>311.5</v>
      </c>
      <c r="DF279" s="3">
        <f t="shared" si="67"/>
        <v>235.185</v>
      </c>
      <c r="DJ279" s="3">
        <f t="shared" si="67"/>
        <v>304</v>
      </c>
      <c r="DK279" s="3">
        <f t="shared" si="67"/>
        <v>227.48</v>
      </c>
      <c r="DO279" s="3">
        <f t="shared" si="67"/>
        <v>326.60000000000002</v>
      </c>
      <c r="DP279" s="3">
        <f t="shared" si="67"/>
        <v>210.511</v>
      </c>
      <c r="DT279" s="3">
        <f t="shared" si="67"/>
        <v>380.3</v>
      </c>
      <c r="DU279" s="3">
        <f t="shared" si="67"/>
        <v>242.65600000000001</v>
      </c>
      <c r="DY279" s="3">
        <f t="shared" si="67"/>
        <v>316.8</v>
      </c>
      <c r="DZ279" s="3">
        <f t="shared" si="67"/>
        <v>220.327</v>
      </c>
      <c r="ED279" s="3">
        <f t="shared" si="67"/>
        <v>321</v>
      </c>
      <c r="EE279" s="3">
        <f t="shared" si="67"/>
        <v>248.10400000000001</v>
      </c>
      <c r="EI279" s="3">
        <f t="shared" si="67"/>
        <v>378.5</v>
      </c>
      <c r="EJ279" s="3">
        <f t="shared" si="67"/>
        <v>294.76400000000001</v>
      </c>
      <c r="EN279" s="26">
        <f t="shared" si="67"/>
        <v>275.5</v>
      </c>
      <c r="EO279" s="26">
        <f t="shared" si="67"/>
        <v>232.685</v>
      </c>
      <c r="ES279" s="26">
        <f t="shared" si="67"/>
        <v>451.1</v>
      </c>
      <c r="ET279" s="3">
        <f t="shared" si="67"/>
        <v>256.67700000000002</v>
      </c>
      <c r="EX279" s="3">
        <f t="shared" si="67"/>
        <v>325</v>
      </c>
      <c r="EY279" s="3">
        <f t="shared" si="67"/>
        <v>277.041</v>
      </c>
      <c r="FC279" s="3">
        <f t="shared" si="67"/>
        <v>392.5</v>
      </c>
      <c r="FD279" s="3">
        <f t="shared" si="67"/>
        <v>239.63200000000001</v>
      </c>
      <c r="FH279" s="3">
        <f t="shared" si="67"/>
        <v>298.39999999999998</v>
      </c>
      <c r="FI279" s="3">
        <f t="shared" si="67"/>
        <v>317.26900000000001</v>
      </c>
    </row>
    <row r="280" spans="2:166" x14ac:dyDescent="0.3">
      <c r="B280" s="17" t="s">
        <v>57</v>
      </c>
      <c r="C280" s="3">
        <f>AVERAGE(C$2:C$267)</f>
        <v>56.55351351351355</v>
      </c>
      <c r="D280" s="3">
        <f t="shared" ref="D280:CF280" si="68">AVERAGE(D$2:D$267)</f>
        <v>58.558814671814652</v>
      </c>
      <c r="H280" s="3">
        <f t="shared" si="68"/>
        <v>55.987521739130429</v>
      </c>
      <c r="I280" s="3">
        <f t="shared" si="68"/>
        <v>57.610278260869549</v>
      </c>
      <c r="M280" s="3">
        <f t="shared" si="68"/>
        <v>66.120462962962961</v>
      </c>
      <c r="N280" s="3">
        <f t="shared" si="68"/>
        <v>64.425319444444469</v>
      </c>
      <c r="R280" s="26">
        <f t="shared" si="68"/>
        <v>54.436462264150947</v>
      </c>
      <c r="S280" s="26">
        <f t="shared" si="68"/>
        <v>55.648462264150943</v>
      </c>
      <c r="T280" s="26"/>
      <c r="X280" s="3">
        <f t="shared" si="68"/>
        <v>43.189095477386964</v>
      </c>
      <c r="Y280" s="3">
        <f t="shared" si="68"/>
        <v>46.575135678391973</v>
      </c>
      <c r="AC280" s="3">
        <f t="shared" si="68"/>
        <v>53.364230769230765</v>
      </c>
      <c r="AD280" s="3">
        <f t="shared" si="68"/>
        <v>49.087323076923063</v>
      </c>
      <c r="AH280" s="3">
        <f t="shared" si="68"/>
        <v>48.152490421455944</v>
      </c>
      <c r="AI280" s="3">
        <f t="shared" si="68"/>
        <v>48.818697318007679</v>
      </c>
      <c r="AM280" s="3">
        <f t="shared" si="68"/>
        <v>37.380859375000028</v>
      </c>
      <c r="AN280" s="3">
        <f t="shared" si="68"/>
        <v>54.86725781249995</v>
      </c>
      <c r="AR280" s="3">
        <f t="shared" si="68"/>
        <v>56.271212121212137</v>
      </c>
      <c r="AS280" s="3">
        <f t="shared" si="68"/>
        <v>64.845174242424207</v>
      </c>
      <c r="AW280" s="3">
        <f t="shared" si="68"/>
        <v>51.720361990950231</v>
      </c>
      <c r="AX280" s="3">
        <f t="shared" si="68"/>
        <v>49.851583710407226</v>
      </c>
      <c r="BB280" s="3">
        <f t="shared" si="68"/>
        <v>47.119379844961244</v>
      </c>
      <c r="BC280" s="3">
        <f t="shared" si="68"/>
        <v>57.852872093023258</v>
      </c>
      <c r="BG280" s="3">
        <f t="shared" si="68"/>
        <v>44.964393939393943</v>
      </c>
      <c r="BH280" s="3">
        <f t="shared" si="68"/>
        <v>48.11550757575759</v>
      </c>
      <c r="BL280" s="3">
        <f t="shared" si="68"/>
        <v>44.75113636363637</v>
      </c>
      <c r="BM280" s="3">
        <f t="shared" si="68"/>
        <v>55.037560606060609</v>
      </c>
      <c r="BQ280" s="3">
        <f t="shared" si="68"/>
        <v>47.328030303030296</v>
      </c>
      <c r="BR280" s="3">
        <f t="shared" si="68"/>
        <v>55.037560606060609</v>
      </c>
      <c r="BV280" s="3">
        <f t="shared" si="68"/>
        <v>44.505303030303033</v>
      </c>
      <c r="BW280" s="3">
        <f t="shared" si="68"/>
        <v>61.925257575757563</v>
      </c>
      <c r="CA280" s="3">
        <f t="shared" si="68"/>
        <v>44.389393939393941</v>
      </c>
      <c r="CB280" s="3">
        <f t="shared" si="68"/>
        <v>52.106003787878812</v>
      </c>
      <c r="CF280" s="3">
        <f t="shared" si="68"/>
        <v>63.263478260869583</v>
      </c>
      <c r="CG280" s="3">
        <f t="shared" ref="CG280:FI280" si="69">AVERAGE(CG$2:CG$267)</f>
        <v>54.367104347826086</v>
      </c>
      <c r="CK280" s="3">
        <f t="shared" si="69"/>
        <v>53.356224899598388</v>
      </c>
      <c r="CL280" s="3">
        <f t="shared" si="69"/>
        <v>57.197269076305247</v>
      </c>
      <c r="CP280" s="3">
        <f t="shared" si="69"/>
        <v>43.175233644859823</v>
      </c>
      <c r="CQ280" s="3">
        <f t="shared" si="69"/>
        <v>61.545266355140186</v>
      </c>
      <c r="CU280" s="3">
        <f t="shared" si="69"/>
        <v>55.291176470588255</v>
      </c>
      <c r="CV280" s="3">
        <f t="shared" si="69"/>
        <v>59.775475490196037</v>
      </c>
      <c r="CZ280" s="3">
        <f t="shared" si="69"/>
        <v>49.939106145251408</v>
      </c>
      <c r="DA280" s="3">
        <f t="shared" si="69"/>
        <v>57.788659217877075</v>
      </c>
      <c r="DE280" s="3">
        <f t="shared" si="69"/>
        <v>62.024230769230762</v>
      </c>
      <c r="DF280" s="3">
        <f t="shared" si="69"/>
        <v>58.380376923076895</v>
      </c>
      <c r="DJ280" s="3">
        <f t="shared" si="69"/>
        <v>46.975480769230799</v>
      </c>
      <c r="DK280" s="3">
        <f t="shared" si="69"/>
        <v>57.811312499999971</v>
      </c>
      <c r="DO280" s="3">
        <f t="shared" si="69"/>
        <v>48.660538116591944</v>
      </c>
      <c r="DP280" s="3">
        <f t="shared" si="69"/>
        <v>54.524130044843048</v>
      </c>
      <c r="DT280" s="3">
        <f t="shared" si="69"/>
        <v>56.211538461538517</v>
      </c>
      <c r="DU280" s="3">
        <f t="shared" si="69"/>
        <v>48.594719230769215</v>
      </c>
      <c r="DY280" s="3">
        <f t="shared" si="69"/>
        <v>45.092277992278014</v>
      </c>
      <c r="DZ280" s="3">
        <f t="shared" si="69"/>
        <v>44.621347490347446</v>
      </c>
      <c r="ED280" s="3">
        <f t="shared" si="69"/>
        <v>39.782170542635654</v>
      </c>
      <c r="EE280" s="3">
        <f t="shared" si="69"/>
        <v>48.42586046511628</v>
      </c>
      <c r="EI280" s="3">
        <f t="shared" si="69"/>
        <v>38.57426160337554</v>
      </c>
      <c r="EJ280" s="3">
        <f t="shared" si="69"/>
        <v>44.832607594936704</v>
      </c>
      <c r="EN280" s="26">
        <f t="shared" si="69"/>
        <v>39.97172995780592</v>
      </c>
      <c r="EO280" s="26">
        <f t="shared" si="69"/>
        <v>40.378675105485222</v>
      </c>
      <c r="ES280" s="26">
        <f t="shared" si="69"/>
        <v>46.011494252873575</v>
      </c>
      <c r="ET280" s="3">
        <f t="shared" si="69"/>
        <v>45.780888888888875</v>
      </c>
      <c r="EX280" s="3">
        <f t="shared" si="69"/>
        <v>28.142040816326524</v>
      </c>
      <c r="EY280" s="3">
        <f t="shared" si="69"/>
        <v>48.238510204081621</v>
      </c>
      <c r="FC280" s="3">
        <f t="shared" si="69"/>
        <v>61.563117870722429</v>
      </c>
      <c r="FD280" s="3">
        <f t="shared" si="69"/>
        <v>47.712825095056999</v>
      </c>
      <c r="FH280" s="3">
        <f t="shared" si="69"/>
        <v>45.992045454545462</v>
      </c>
      <c r="FI280" s="3">
        <f t="shared" si="69"/>
        <v>46.414443181818186</v>
      </c>
    </row>
    <row r="281" spans="2:166" x14ac:dyDescent="0.3">
      <c r="B281" s="17" t="s">
        <v>58</v>
      </c>
      <c r="C281" s="3">
        <v>30093</v>
      </c>
      <c r="D281" s="3">
        <v>36526</v>
      </c>
      <c r="H281" s="3">
        <v>30105</v>
      </c>
      <c r="I281" s="3">
        <v>36526</v>
      </c>
      <c r="M281" s="3">
        <v>30164</v>
      </c>
      <c r="N281" s="3">
        <v>36526</v>
      </c>
      <c r="R281" s="26">
        <v>30619</v>
      </c>
      <c r="S281" s="26">
        <v>37926</v>
      </c>
      <c r="T281" s="26"/>
      <c r="X281" s="3">
        <v>30722</v>
      </c>
      <c r="Y281" s="3">
        <v>38353</v>
      </c>
      <c r="AC281" s="3" t="s">
        <v>23</v>
      </c>
      <c r="AD281" s="3">
        <v>36526</v>
      </c>
      <c r="AH281" s="3" t="s">
        <v>24</v>
      </c>
      <c r="AI281" s="3">
        <v>36526</v>
      </c>
      <c r="AM281" s="3" t="s">
        <v>25</v>
      </c>
      <c r="AN281" s="3">
        <v>36526</v>
      </c>
      <c r="AR281" s="3" t="s">
        <v>26</v>
      </c>
      <c r="AS281" s="3">
        <v>36526</v>
      </c>
      <c r="AW281" s="3" t="s">
        <v>13</v>
      </c>
      <c r="AX281" s="3">
        <v>36526</v>
      </c>
      <c r="BB281" s="3" t="s">
        <v>27</v>
      </c>
      <c r="BC281" s="3">
        <v>36526</v>
      </c>
      <c r="BG281" s="3" t="s">
        <v>28</v>
      </c>
      <c r="BH281" s="3">
        <v>36526</v>
      </c>
      <c r="BL281" s="3" t="s">
        <v>29</v>
      </c>
      <c r="BM281" s="3">
        <v>36526</v>
      </c>
      <c r="BQ281" s="3" t="s">
        <v>30</v>
      </c>
      <c r="BR281" s="3">
        <v>36526</v>
      </c>
      <c r="BV281" s="3" t="s">
        <v>31</v>
      </c>
      <c r="BW281" s="3">
        <v>36526</v>
      </c>
      <c r="CA281" s="3" t="s">
        <v>32</v>
      </c>
      <c r="CB281" s="3">
        <v>36526</v>
      </c>
      <c r="CF281" s="3" t="s">
        <v>14</v>
      </c>
      <c r="CG281" s="3">
        <v>36526</v>
      </c>
      <c r="CK281" s="3" t="s">
        <v>15</v>
      </c>
      <c r="CL281" s="3">
        <v>36526</v>
      </c>
      <c r="CP281" s="3" t="s">
        <v>16</v>
      </c>
      <c r="CQ281" s="3">
        <v>36526</v>
      </c>
      <c r="CU281" s="3" t="s">
        <v>17</v>
      </c>
      <c r="CV281" s="3">
        <v>36526</v>
      </c>
      <c r="CZ281" s="3" t="s">
        <v>18</v>
      </c>
      <c r="DA281" s="3">
        <v>37742</v>
      </c>
      <c r="DE281" s="3" t="s">
        <v>19</v>
      </c>
      <c r="DF281" s="3">
        <v>36526</v>
      </c>
      <c r="DJ281" s="3" t="s">
        <v>20</v>
      </c>
      <c r="DK281" s="3">
        <v>36526</v>
      </c>
      <c r="DO281" s="3" t="s">
        <v>21</v>
      </c>
      <c r="DP281" s="3">
        <v>36526</v>
      </c>
      <c r="DT281" s="3" t="s">
        <v>33</v>
      </c>
      <c r="DU281" s="3">
        <v>36526</v>
      </c>
      <c r="DY281" s="3" t="s">
        <v>34</v>
      </c>
      <c r="DZ281" s="3">
        <v>36526</v>
      </c>
      <c r="ED281" s="3" t="s">
        <v>35</v>
      </c>
      <c r="EE281" s="3">
        <v>36526</v>
      </c>
      <c r="EI281" s="3" t="s">
        <v>8</v>
      </c>
      <c r="EJ281" s="3">
        <v>36526</v>
      </c>
      <c r="EN281" s="26" t="s">
        <v>9</v>
      </c>
      <c r="EO281" s="26">
        <v>36526</v>
      </c>
      <c r="ES281" s="26" t="s">
        <v>10</v>
      </c>
      <c r="ET281" s="3">
        <v>36526</v>
      </c>
      <c r="EX281" s="3" t="s">
        <v>11</v>
      </c>
      <c r="EY281" s="3">
        <v>36526</v>
      </c>
      <c r="FC281" s="3" t="s">
        <v>12</v>
      </c>
      <c r="FD281" s="3">
        <v>36526</v>
      </c>
      <c r="FH281" s="3" t="s">
        <v>22</v>
      </c>
      <c r="FJ281" s="3"/>
    </row>
  </sheetData>
  <phoneticPr fontId="5" type="noConversion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6C65F5-862E-45AB-9DC2-0D338DB5D85F}">
  <sheetPr>
    <tabColor rgb="FF00B0F0"/>
  </sheetPr>
  <dimension ref="A1:N2006"/>
  <sheetViews>
    <sheetView zoomScale="50" zoomScaleNormal="50" workbookViewId="0">
      <selection activeCell="N7" sqref="N7"/>
    </sheetView>
  </sheetViews>
  <sheetFormatPr defaultRowHeight="14.4" x14ac:dyDescent="0.3"/>
  <sheetData>
    <row r="1" spans="1:14" x14ac:dyDescent="0.3">
      <c r="A1" t="s">
        <v>1</v>
      </c>
      <c r="B1" t="s">
        <v>2</v>
      </c>
      <c r="C1" t="s">
        <v>3</v>
      </c>
      <c r="D1" t="s">
        <v>5</v>
      </c>
      <c r="E1" t="s">
        <v>6</v>
      </c>
    </row>
    <row r="2" spans="1:14" ht="57.6" x14ac:dyDescent="0.3">
      <c r="A2" t="s">
        <v>8</v>
      </c>
      <c r="B2">
        <v>2000</v>
      </c>
      <c r="C2">
        <v>1</v>
      </c>
      <c r="D2">
        <v>163</v>
      </c>
      <c r="E2">
        <v>141.62</v>
      </c>
      <c r="F2">
        <f>D2-E2</f>
        <v>21.379999999999995</v>
      </c>
      <c r="K2" t="s">
        <v>78</v>
      </c>
      <c r="L2" s="11" t="s">
        <v>127</v>
      </c>
      <c r="M2" s="11" t="s">
        <v>128</v>
      </c>
      <c r="N2" s="11" t="s">
        <v>65</v>
      </c>
    </row>
    <row r="3" spans="1:14" x14ac:dyDescent="0.3">
      <c r="A3" t="s">
        <v>8</v>
      </c>
      <c r="B3">
        <v>2000</v>
      </c>
      <c r="C3">
        <v>2</v>
      </c>
      <c r="D3">
        <v>214</v>
      </c>
      <c r="E3">
        <v>197.215</v>
      </c>
      <c r="F3">
        <f t="shared" ref="F3:F66" si="0">D3-E3</f>
        <v>16.784999999999997</v>
      </c>
      <c r="K3" t="s">
        <v>74</v>
      </c>
      <c r="L3" s="19">
        <v>0.53153195167846334</v>
      </c>
      <c r="M3" s="19">
        <v>0.28252621565511626</v>
      </c>
      <c r="N3" s="19">
        <v>0.89</v>
      </c>
    </row>
    <row r="4" spans="1:14" x14ac:dyDescent="0.3">
      <c r="A4" t="s">
        <v>8</v>
      </c>
      <c r="B4">
        <v>2000</v>
      </c>
      <c r="C4">
        <v>12</v>
      </c>
      <c r="D4">
        <v>53.5</v>
      </c>
      <c r="E4">
        <v>73.989000000000004</v>
      </c>
      <c r="F4">
        <f t="shared" si="0"/>
        <v>-20.489000000000004</v>
      </c>
      <c r="K4" t="s">
        <v>75</v>
      </c>
      <c r="L4" s="19">
        <v>0.74703193872641838</v>
      </c>
      <c r="M4" s="19">
        <v>0.55805671747735131</v>
      </c>
      <c r="N4" s="19">
        <v>1.0030737477825227</v>
      </c>
    </row>
    <row r="5" spans="1:14" x14ac:dyDescent="0.3">
      <c r="A5" t="s">
        <v>8</v>
      </c>
      <c r="B5">
        <v>2001</v>
      </c>
      <c r="C5">
        <v>1</v>
      </c>
      <c r="D5">
        <v>20.5</v>
      </c>
      <c r="E5">
        <v>33.573999999999998</v>
      </c>
      <c r="F5">
        <f t="shared" si="0"/>
        <v>-13.073999999999998</v>
      </c>
      <c r="K5" t="s">
        <v>76</v>
      </c>
      <c r="L5" s="19">
        <v>0.42654047006443208</v>
      </c>
      <c r="M5" s="19">
        <v>0.18193677260278668</v>
      </c>
      <c r="N5" s="19">
        <v>1.2141150340381013</v>
      </c>
    </row>
    <row r="6" spans="1:14" x14ac:dyDescent="0.3">
      <c r="A6" t="s">
        <v>8</v>
      </c>
      <c r="B6">
        <v>2001</v>
      </c>
      <c r="C6">
        <v>2</v>
      </c>
      <c r="D6">
        <v>92.8</v>
      </c>
      <c r="E6">
        <v>83.015000000000001</v>
      </c>
      <c r="F6">
        <f t="shared" si="0"/>
        <v>9.7849999999999966</v>
      </c>
      <c r="K6" t="s">
        <v>77</v>
      </c>
      <c r="L6" s="19">
        <v>0.73936131238348701</v>
      </c>
      <c r="M6" s="19">
        <v>0.54665515024943223</v>
      </c>
      <c r="N6" s="19">
        <v>0.91</v>
      </c>
    </row>
    <row r="7" spans="1:14" x14ac:dyDescent="0.3">
      <c r="A7" t="s">
        <v>8</v>
      </c>
      <c r="B7">
        <v>2001</v>
      </c>
      <c r="C7">
        <v>12</v>
      </c>
      <c r="D7">
        <v>38</v>
      </c>
      <c r="E7">
        <v>104.223</v>
      </c>
      <c r="F7">
        <f t="shared" si="0"/>
        <v>-66.222999999999999</v>
      </c>
    </row>
    <row r="8" spans="1:14" x14ac:dyDescent="0.3">
      <c r="A8" t="s">
        <v>8</v>
      </c>
      <c r="B8">
        <v>2002</v>
      </c>
      <c r="C8">
        <v>1</v>
      </c>
      <c r="D8">
        <v>19.5</v>
      </c>
      <c r="E8">
        <v>29.408000000000001</v>
      </c>
      <c r="F8">
        <f t="shared" si="0"/>
        <v>-9.9080000000000013</v>
      </c>
    </row>
    <row r="9" spans="1:14" x14ac:dyDescent="0.3">
      <c r="A9" t="s">
        <v>8</v>
      </c>
      <c r="B9">
        <v>2002</v>
      </c>
      <c r="C9">
        <v>2</v>
      </c>
      <c r="D9">
        <v>22</v>
      </c>
      <c r="E9">
        <v>32.046999999999997</v>
      </c>
      <c r="F9">
        <f t="shared" si="0"/>
        <v>-10.046999999999997</v>
      </c>
    </row>
    <row r="10" spans="1:14" x14ac:dyDescent="0.3">
      <c r="A10" t="s">
        <v>8</v>
      </c>
      <c r="B10">
        <v>2002</v>
      </c>
      <c r="C10">
        <v>12</v>
      </c>
      <c r="D10">
        <v>46.2</v>
      </c>
      <c r="E10">
        <v>126.52800000000001</v>
      </c>
      <c r="F10">
        <f t="shared" si="0"/>
        <v>-80.328000000000003</v>
      </c>
    </row>
    <row r="11" spans="1:14" x14ac:dyDescent="0.3">
      <c r="A11" t="s">
        <v>8</v>
      </c>
      <c r="B11">
        <v>2003</v>
      </c>
      <c r="C11">
        <v>12</v>
      </c>
      <c r="D11">
        <v>41.5</v>
      </c>
      <c r="E11">
        <v>47.404000000000003</v>
      </c>
      <c r="F11">
        <f t="shared" si="0"/>
        <v>-5.9040000000000035</v>
      </c>
    </row>
    <row r="12" spans="1:14" x14ac:dyDescent="0.3">
      <c r="A12" t="s">
        <v>8</v>
      </c>
      <c r="B12">
        <v>2004</v>
      </c>
      <c r="C12">
        <v>1</v>
      </c>
      <c r="D12">
        <v>123.7</v>
      </c>
      <c r="E12">
        <v>77.975999999999999</v>
      </c>
      <c r="F12">
        <f t="shared" si="0"/>
        <v>45.724000000000004</v>
      </c>
    </row>
    <row r="13" spans="1:14" x14ac:dyDescent="0.3">
      <c r="A13" t="s">
        <v>8</v>
      </c>
      <c r="B13">
        <v>2004</v>
      </c>
      <c r="C13">
        <v>2</v>
      </c>
      <c r="D13">
        <v>145.5</v>
      </c>
      <c r="E13">
        <v>123.211</v>
      </c>
      <c r="F13">
        <f t="shared" si="0"/>
        <v>22.289000000000001</v>
      </c>
    </row>
    <row r="14" spans="1:14" x14ac:dyDescent="0.3">
      <c r="A14" t="s">
        <v>8</v>
      </c>
      <c r="B14">
        <v>2004</v>
      </c>
      <c r="C14">
        <v>12</v>
      </c>
      <c r="D14">
        <v>0</v>
      </c>
      <c r="E14">
        <v>97.016000000000005</v>
      </c>
      <c r="F14">
        <f t="shared" si="0"/>
        <v>-97.016000000000005</v>
      </c>
    </row>
    <row r="15" spans="1:14" x14ac:dyDescent="0.3">
      <c r="A15" t="s">
        <v>8</v>
      </c>
      <c r="B15">
        <v>2005</v>
      </c>
      <c r="C15">
        <v>1</v>
      </c>
      <c r="D15">
        <v>68</v>
      </c>
      <c r="E15">
        <v>140.30600000000001</v>
      </c>
      <c r="F15">
        <f t="shared" si="0"/>
        <v>-72.306000000000012</v>
      </c>
    </row>
    <row r="16" spans="1:14" x14ac:dyDescent="0.3">
      <c r="A16" t="s">
        <v>8</v>
      </c>
      <c r="B16">
        <v>2005</v>
      </c>
      <c r="C16">
        <v>2</v>
      </c>
      <c r="D16">
        <v>64.2</v>
      </c>
      <c r="E16">
        <v>31.893000000000001</v>
      </c>
      <c r="F16">
        <f t="shared" si="0"/>
        <v>32.307000000000002</v>
      </c>
    </row>
    <row r="17" spans="1:6" x14ac:dyDescent="0.3">
      <c r="A17" t="s">
        <v>8</v>
      </c>
      <c r="B17">
        <v>2005</v>
      </c>
      <c r="C17">
        <v>12</v>
      </c>
      <c r="D17">
        <v>62</v>
      </c>
      <c r="E17">
        <v>68.054000000000002</v>
      </c>
      <c r="F17">
        <f t="shared" si="0"/>
        <v>-6.054000000000002</v>
      </c>
    </row>
    <row r="18" spans="1:6" x14ac:dyDescent="0.3">
      <c r="A18" t="s">
        <v>8</v>
      </c>
      <c r="B18">
        <v>2006</v>
      </c>
      <c r="C18">
        <v>1</v>
      </c>
      <c r="D18">
        <v>378.5</v>
      </c>
      <c r="E18">
        <v>189.065</v>
      </c>
      <c r="F18">
        <f t="shared" si="0"/>
        <v>189.435</v>
      </c>
    </row>
    <row r="19" spans="1:6" x14ac:dyDescent="0.3">
      <c r="A19" t="s">
        <v>8</v>
      </c>
      <c r="B19">
        <v>2006</v>
      </c>
      <c r="C19">
        <v>2</v>
      </c>
      <c r="D19">
        <v>118.3</v>
      </c>
      <c r="E19">
        <v>178.733</v>
      </c>
      <c r="F19">
        <f t="shared" si="0"/>
        <v>-60.433000000000007</v>
      </c>
    </row>
    <row r="20" spans="1:6" x14ac:dyDescent="0.3">
      <c r="A20" t="s">
        <v>8</v>
      </c>
      <c r="B20">
        <v>2006</v>
      </c>
      <c r="C20">
        <v>12</v>
      </c>
      <c r="D20">
        <v>70.5</v>
      </c>
      <c r="E20">
        <v>94.7</v>
      </c>
      <c r="F20">
        <f t="shared" si="0"/>
        <v>-24.200000000000003</v>
      </c>
    </row>
    <row r="21" spans="1:6" x14ac:dyDescent="0.3">
      <c r="A21" t="s">
        <v>8</v>
      </c>
      <c r="B21">
        <v>2007</v>
      </c>
      <c r="C21">
        <v>1</v>
      </c>
      <c r="D21">
        <v>39.5</v>
      </c>
      <c r="E21">
        <v>48.826999999999998</v>
      </c>
      <c r="F21">
        <f t="shared" si="0"/>
        <v>-9.3269999999999982</v>
      </c>
    </row>
    <row r="22" spans="1:6" x14ac:dyDescent="0.3">
      <c r="A22" t="s">
        <v>8</v>
      </c>
      <c r="B22">
        <v>2007</v>
      </c>
      <c r="C22">
        <v>2</v>
      </c>
      <c r="D22">
        <v>0</v>
      </c>
      <c r="E22">
        <v>27.786999999999999</v>
      </c>
      <c r="F22">
        <f t="shared" si="0"/>
        <v>-27.786999999999999</v>
      </c>
    </row>
    <row r="23" spans="1:6" x14ac:dyDescent="0.3">
      <c r="A23" t="s">
        <v>8</v>
      </c>
      <c r="B23">
        <v>2007</v>
      </c>
      <c r="C23">
        <v>12</v>
      </c>
      <c r="D23">
        <v>127.6</v>
      </c>
      <c r="E23">
        <v>129.303</v>
      </c>
      <c r="F23">
        <f t="shared" si="0"/>
        <v>-1.703000000000003</v>
      </c>
    </row>
    <row r="24" spans="1:6" x14ac:dyDescent="0.3">
      <c r="A24" t="s">
        <v>8</v>
      </c>
      <c r="B24">
        <v>2008</v>
      </c>
      <c r="C24">
        <v>1</v>
      </c>
      <c r="D24">
        <v>224.1</v>
      </c>
      <c r="E24">
        <v>189.28</v>
      </c>
      <c r="F24">
        <f t="shared" si="0"/>
        <v>34.819999999999993</v>
      </c>
    </row>
    <row r="25" spans="1:6" x14ac:dyDescent="0.3">
      <c r="A25" t="s">
        <v>8</v>
      </c>
      <c r="B25">
        <v>2008</v>
      </c>
      <c r="C25">
        <v>2</v>
      </c>
      <c r="D25">
        <v>1.5</v>
      </c>
      <c r="E25">
        <v>56.436999999999998</v>
      </c>
      <c r="F25">
        <f t="shared" si="0"/>
        <v>-54.936999999999998</v>
      </c>
    </row>
    <row r="26" spans="1:6" x14ac:dyDescent="0.3">
      <c r="A26" t="s">
        <v>8</v>
      </c>
      <c r="B26">
        <v>2008</v>
      </c>
      <c r="C26">
        <v>12</v>
      </c>
      <c r="D26">
        <v>47.5</v>
      </c>
      <c r="E26">
        <v>76.344999999999999</v>
      </c>
      <c r="F26">
        <f t="shared" si="0"/>
        <v>-28.844999999999999</v>
      </c>
    </row>
    <row r="27" spans="1:6" x14ac:dyDescent="0.3">
      <c r="A27" t="s">
        <v>8</v>
      </c>
      <c r="B27">
        <v>2009</v>
      </c>
      <c r="C27">
        <v>1</v>
      </c>
      <c r="D27">
        <v>109</v>
      </c>
      <c r="E27">
        <v>218.85</v>
      </c>
      <c r="F27">
        <f t="shared" si="0"/>
        <v>-109.85</v>
      </c>
    </row>
    <row r="28" spans="1:6" x14ac:dyDescent="0.3">
      <c r="A28" t="s">
        <v>8</v>
      </c>
      <c r="B28">
        <v>2009</v>
      </c>
      <c r="C28">
        <v>2</v>
      </c>
      <c r="D28">
        <v>44.4</v>
      </c>
      <c r="E28">
        <v>138.916</v>
      </c>
      <c r="F28">
        <f t="shared" si="0"/>
        <v>-94.515999999999991</v>
      </c>
    </row>
    <row r="29" spans="1:6" x14ac:dyDescent="0.3">
      <c r="A29" t="s">
        <v>8</v>
      </c>
      <c r="B29">
        <v>2010</v>
      </c>
      <c r="C29">
        <v>2</v>
      </c>
      <c r="D29">
        <v>0</v>
      </c>
      <c r="E29">
        <v>70.555000000000007</v>
      </c>
      <c r="F29">
        <f t="shared" si="0"/>
        <v>-70.555000000000007</v>
      </c>
    </row>
    <row r="30" spans="1:6" x14ac:dyDescent="0.3">
      <c r="A30" t="s">
        <v>8</v>
      </c>
      <c r="B30">
        <v>2010</v>
      </c>
      <c r="C30">
        <v>12</v>
      </c>
      <c r="D30">
        <v>43.8</v>
      </c>
      <c r="E30">
        <v>96.269000000000005</v>
      </c>
      <c r="F30">
        <f t="shared" si="0"/>
        <v>-52.469000000000008</v>
      </c>
    </row>
    <row r="31" spans="1:6" x14ac:dyDescent="0.3">
      <c r="A31" t="s">
        <v>8</v>
      </c>
      <c r="B31">
        <v>2011</v>
      </c>
      <c r="C31">
        <v>1</v>
      </c>
      <c r="D31">
        <v>15.2</v>
      </c>
      <c r="E31">
        <v>100.643</v>
      </c>
      <c r="F31">
        <f t="shared" si="0"/>
        <v>-85.442999999999998</v>
      </c>
    </row>
    <row r="32" spans="1:6" x14ac:dyDescent="0.3">
      <c r="A32" t="s">
        <v>8</v>
      </c>
      <c r="B32">
        <v>2011</v>
      </c>
      <c r="C32">
        <v>2</v>
      </c>
      <c r="D32">
        <v>11.2</v>
      </c>
      <c r="E32">
        <v>39.042000000000002</v>
      </c>
      <c r="F32">
        <f t="shared" si="0"/>
        <v>-27.842000000000002</v>
      </c>
    </row>
    <row r="33" spans="1:6" x14ac:dyDescent="0.3">
      <c r="A33" t="s">
        <v>8</v>
      </c>
      <c r="B33">
        <v>2011</v>
      </c>
      <c r="C33">
        <v>12</v>
      </c>
      <c r="D33">
        <v>169.2</v>
      </c>
      <c r="E33">
        <v>86.063999999999993</v>
      </c>
      <c r="F33">
        <f t="shared" si="0"/>
        <v>83.135999999999996</v>
      </c>
    </row>
    <row r="34" spans="1:6" x14ac:dyDescent="0.3">
      <c r="A34" t="s">
        <v>8</v>
      </c>
      <c r="B34">
        <v>2012</v>
      </c>
      <c r="C34">
        <v>1</v>
      </c>
      <c r="D34">
        <v>92</v>
      </c>
      <c r="E34">
        <v>98.905000000000001</v>
      </c>
      <c r="F34">
        <f t="shared" si="0"/>
        <v>-6.9050000000000011</v>
      </c>
    </row>
    <row r="35" spans="1:6" x14ac:dyDescent="0.3">
      <c r="A35" t="s">
        <v>8</v>
      </c>
      <c r="B35">
        <v>2012</v>
      </c>
      <c r="C35">
        <v>2</v>
      </c>
      <c r="D35">
        <v>23.4</v>
      </c>
      <c r="E35">
        <v>44.057000000000002</v>
      </c>
      <c r="F35">
        <f t="shared" si="0"/>
        <v>-20.657000000000004</v>
      </c>
    </row>
    <row r="36" spans="1:6" x14ac:dyDescent="0.3">
      <c r="A36" t="s">
        <v>8</v>
      </c>
      <c r="B36">
        <v>2012</v>
      </c>
      <c r="C36">
        <v>12</v>
      </c>
      <c r="D36">
        <v>98.6</v>
      </c>
      <c r="E36">
        <v>113.83499999999999</v>
      </c>
      <c r="F36">
        <f t="shared" si="0"/>
        <v>-15.234999999999999</v>
      </c>
    </row>
    <row r="37" spans="1:6" x14ac:dyDescent="0.3">
      <c r="A37" t="s">
        <v>8</v>
      </c>
      <c r="B37">
        <v>2013</v>
      </c>
      <c r="C37">
        <v>1</v>
      </c>
      <c r="D37">
        <v>68.400000000000006</v>
      </c>
      <c r="E37">
        <v>73.495000000000005</v>
      </c>
      <c r="F37">
        <f t="shared" si="0"/>
        <v>-5.0949999999999989</v>
      </c>
    </row>
    <row r="38" spans="1:6" x14ac:dyDescent="0.3">
      <c r="A38" t="s">
        <v>8</v>
      </c>
      <c r="B38">
        <v>2013</v>
      </c>
      <c r="C38">
        <v>2</v>
      </c>
      <c r="D38">
        <v>25</v>
      </c>
      <c r="E38">
        <v>36.159999999999997</v>
      </c>
      <c r="F38">
        <f t="shared" si="0"/>
        <v>-11.159999999999997</v>
      </c>
    </row>
    <row r="39" spans="1:6" x14ac:dyDescent="0.3">
      <c r="A39" t="s">
        <v>8</v>
      </c>
      <c r="B39">
        <v>2013</v>
      </c>
      <c r="C39">
        <v>12</v>
      </c>
      <c r="D39">
        <v>90.2</v>
      </c>
      <c r="E39">
        <v>100.15</v>
      </c>
      <c r="F39">
        <f t="shared" si="0"/>
        <v>-9.9500000000000028</v>
      </c>
    </row>
    <row r="40" spans="1:6" x14ac:dyDescent="0.3">
      <c r="A40" t="s">
        <v>8</v>
      </c>
      <c r="B40">
        <v>2014</v>
      </c>
      <c r="C40">
        <v>1</v>
      </c>
      <c r="D40">
        <v>57.6</v>
      </c>
      <c r="E40">
        <v>64.89</v>
      </c>
      <c r="F40">
        <f t="shared" si="0"/>
        <v>-7.2899999999999991</v>
      </c>
    </row>
    <row r="41" spans="1:6" x14ac:dyDescent="0.3">
      <c r="A41" t="s">
        <v>8</v>
      </c>
      <c r="B41">
        <v>2014</v>
      </c>
      <c r="C41">
        <v>2</v>
      </c>
      <c r="D41">
        <v>40.799999999999997</v>
      </c>
      <c r="E41">
        <v>57.267000000000003</v>
      </c>
      <c r="F41">
        <f t="shared" si="0"/>
        <v>-16.467000000000006</v>
      </c>
    </row>
    <row r="42" spans="1:6" x14ac:dyDescent="0.3">
      <c r="A42" t="s">
        <v>8</v>
      </c>
      <c r="B42">
        <v>2016</v>
      </c>
      <c r="C42">
        <v>2</v>
      </c>
      <c r="D42">
        <v>39.4</v>
      </c>
      <c r="E42">
        <v>95.995000000000005</v>
      </c>
      <c r="F42">
        <f t="shared" si="0"/>
        <v>-56.595000000000006</v>
      </c>
    </row>
    <row r="43" spans="1:6" x14ac:dyDescent="0.3">
      <c r="A43" t="s">
        <v>8</v>
      </c>
      <c r="B43">
        <v>2016</v>
      </c>
      <c r="C43">
        <v>12</v>
      </c>
      <c r="D43">
        <v>0</v>
      </c>
      <c r="E43">
        <v>92.42</v>
      </c>
      <c r="F43">
        <f t="shared" si="0"/>
        <v>-92.42</v>
      </c>
    </row>
    <row r="44" spans="1:6" x14ac:dyDescent="0.3">
      <c r="A44" t="s">
        <v>8</v>
      </c>
      <c r="B44">
        <v>2017</v>
      </c>
      <c r="C44">
        <v>1</v>
      </c>
      <c r="D44">
        <v>2.8</v>
      </c>
      <c r="E44">
        <v>242.38300000000001</v>
      </c>
      <c r="F44">
        <f t="shared" si="0"/>
        <v>-239.583</v>
      </c>
    </row>
    <row r="45" spans="1:6" x14ac:dyDescent="0.3">
      <c r="A45" t="s">
        <v>8</v>
      </c>
      <c r="B45">
        <v>2017</v>
      </c>
      <c r="C45">
        <v>2</v>
      </c>
      <c r="D45">
        <v>0.2</v>
      </c>
      <c r="E45">
        <v>168.245</v>
      </c>
      <c r="F45">
        <f t="shared" si="0"/>
        <v>-168.04500000000002</v>
      </c>
    </row>
    <row r="46" spans="1:6" x14ac:dyDescent="0.3">
      <c r="A46" t="s">
        <v>8</v>
      </c>
      <c r="B46">
        <v>2017</v>
      </c>
      <c r="C46">
        <v>12</v>
      </c>
      <c r="D46">
        <v>120.2</v>
      </c>
      <c r="E46">
        <v>40.421999999999997</v>
      </c>
      <c r="F46">
        <f t="shared" si="0"/>
        <v>79.778000000000006</v>
      </c>
    </row>
    <row r="47" spans="1:6" x14ac:dyDescent="0.3">
      <c r="A47" t="s">
        <v>8</v>
      </c>
      <c r="B47">
        <v>2018</v>
      </c>
      <c r="C47">
        <v>1</v>
      </c>
      <c r="D47">
        <v>48</v>
      </c>
      <c r="E47">
        <v>70.918999999999997</v>
      </c>
      <c r="F47">
        <f t="shared" si="0"/>
        <v>-22.918999999999997</v>
      </c>
    </row>
    <row r="48" spans="1:6" x14ac:dyDescent="0.3">
      <c r="A48" t="s">
        <v>8</v>
      </c>
      <c r="B48">
        <v>2018</v>
      </c>
      <c r="C48">
        <v>2</v>
      </c>
      <c r="D48">
        <v>76</v>
      </c>
      <c r="E48">
        <v>80.981999999999999</v>
      </c>
      <c r="F48">
        <f t="shared" si="0"/>
        <v>-4.9819999999999993</v>
      </c>
    </row>
    <row r="49" spans="1:6" x14ac:dyDescent="0.3">
      <c r="A49" t="s">
        <v>8</v>
      </c>
      <c r="B49">
        <v>2018</v>
      </c>
      <c r="C49">
        <v>12</v>
      </c>
      <c r="D49">
        <v>328.4</v>
      </c>
      <c r="E49">
        <v>98.46</v>
      </c>
      <c r="F49">
        <f t="shared" si="0"/>
        <v>229.94</v>
      </c>
    </row>
    <row r="50" spans="1:6" x14ac:dyDescent="0.3">
      <c r="A50" t="s">
        <v>8</v>
      </c>
      <c r="B50">
        <v>2019</v>
      </c>
      <c r="C50">
        <v>1</v>
      </c>
      <c r="D50">
        <v>122.6</v>
      </c>
      <c r="E50">
        <v>90.441999999999993</v>
      </c>
      <c r="F50">
        <f t="shared" si="0"/>
        <v>32.158000000000001</v>
      </c>
    </row>
    <row r="51" spans="1:6" x14ac:dyDescent="0.3">
      <c r="A51" t="s">
        <v>8</v>
      </c>
      <c r="B51">
        <v>2019</v>
      </c>
      <c r="C51">
        <v>2</v>
      </c>
      <c r="D51">
        <v>70.8</v>
      </c>
      <c r="E51">
        <v>107.873</v>
      </c>
      <c r="F51">
        <f t="shared" si="0"/>
        <v>-37.073000000000008</v>
      </c>
    </row>
    <row r="52" spans="1:6" x14ac:dyDescent="0.3">
      <c r="A52" t="s">
        <v>8</v>
      </c>
      <c r="B52">
        <v>2019</v>
      </c>
      <c r="C52">
        <v>12</v>
      </c>
      <c r="D52">
        <v>199.4</v>
      </c>
      <c r="E52">
        <v>107.47</v>
      </c>
      <c r="F52">
        <f t="shared" si="0"/>
        <v>91.93</v>
      </c>
    </row>
    <row r="53" spans="1:6" x14ac:dyDescent="0.3">
      <c r="A53" t="s">
        <v>8</v>
      </c>
      <c r="B53">
        <v>2020</v>
      </c>
      <c r="C53">
        <v>1</v>
      </c>
      <c r="D53">
        <v>280.60000000000002</v>
      </c>
      <c r="E53">
        <v>125.533</v>
      </c>
      <c r="F53">
        <f t="shared" si="0"/>
        <v>155.06700000000001</v>
      </c>
    </row>
    <row r="54" spans="1:6" x14ac:dyDescent="0.3">
      <c r="A54" t="s">
        <v>8</v>
      </c>
      <c r="B54">
        <v>2020</v>
      </c>
      <c r="C54">
        <v>2</v>
      </c>
      <c r="D54">
        <v>157</v>
      </c>
      <c r="E54">
        <v>73.716999999999999</v>
      </c>
      <c r="F54">
        <f t="shared" si="0"/>
        <v>83.283000000000001</v>
      </c>
    </row>
    <row r="55" spans="1:6" x14ac:dyDescent="0.3">
      <c r="A55" t="s">
        <v>8</v>
      </c>
      <c r="B55">
        <v>2020</v>
      </c>
      <c r="C55">
        <v>12</v>
      </c>
      <c r="D55">
        <v>179.2</v>
      </c>
      <c r="E55">
        <v>139.828</v>
      </c>
      <c r="F55">
        <f t="shared" si="0"/>
        <v>39.371999999999986</v>
      </c>
    </row>
    <row r="56" spans="1:6" x14ac:dyDescent="0.3">
      <c r="A56" t="s">
        <v>8</v>
      </c>
      <c r="B56">
        <v>2021</v>
      </c>
      <c r="C56">
        <v>1</v>
      </c>
      <c r="D56">
        <v>169.2</v>
      </c>
      <c r="E56">
        <v>294.76400000000001</v>
      </c>
      <c r="F56">
        <f t="shared" si="0"/>
        <v>-125.56400000000002</v>
      </c>
    </row>
    <row r="57" spans="1:6" x14ac:dyDescent="0.3">
      <c r="A57" t="s">
        <v>8</v>
      </c>
      <c r="B57">
        <v>2021</v>
      </c>
      <c r="C57">
        <v>2</v>
      </c>
      <c r="D57">
        <v>129.4</v>
      </c>
      <c r="E57">
        <v>224.63200000000001</v>
      </c>
      <c r="F57">
        <f t="shared" si="0"/>
        <v>-95.231999999999999</v>
      </c>
    </row>
    <row r="58" spans="1:6" x14ac:dyDescent="0.3">
      <c r="A58" t="s">
        <v>8</v>
      </c>
      <c r="B58">
        <v>2021</v>
      </c>
      <c r="C58">
        <v>12</v>
      </c>
      <c r="D58">
        <v>283.39999999999998</v>
      </c>
      <c r="E58">
        <v>165.70599999999999</v>
      </c>
      <c r="F58">
        <f t="shared" si="0"/>
        <v>117.69399999999999</v>
      </c>
    </row>
    <row r="59" spans="1:6" x14ac:dyDescent="0.3">
      <c r="A59" t="s">
        <v>9</v>
      </c>
      <c r="B59">
        <v>2000</v>
      </c>
      <c r="C59">
        <v>1</v>
      </c>
      <c r="D59">
        <v>163.4</v>
      </c>
      <c r="E59">
        <v>117.70699999999999</v>
      </c>
      <c r="F59">
        <f t="shared" si="0"/>
        <v>45.693000000000012</v>
      </c>
    </row>
    <row r="60" spans="1:6" x14ac:dyDescent="0.3">
      <c r="A60" t="s">
        <v>9</v>
      </c>
      <c r="B60">
        <v>2000</v>
      </c>
      <c r="C60">
        <v>2</v>
      </c>
      <c r="D60">
        <v>275.5</v>
      </c>
      <c r="E60">
        <v>201.69900000000001</v>
      </c>
      <c r="F60">
        <f t="shared" si="0"/>
        <v>73.800999999999988</v>
      </c>
    </row>
    <row r="61" spans="1:6" x14ac:dyDescent="0.3">
      <c r="A61" t="s">
        <v>9</v>
      </c>
      <c r="B61">
        <v>2000</v>
      </c>
      <c r="C61">
        <v>12</v>
      </c>
      <c r="D61">
        <v>37</v>
      </c>
      <c r="E61">
        <v>68.05</v>
      </c>
      <c r="F61">
        <f t="shared" si="0"/>
        <v>-31.049999999999997</v>
      </c>
    </row>
    <row r="62" spans="1:6" x14ac:dyDescent="0.3">
      <c r="A62" t="s">
        <v>9</v>
      </c>
      <c r="B62">
        <v>2001</v>
      </c>
      <c r="C62">
        <v>1</v>
      </c>
      <c r="D62">
        <v>22.5</v>
      </c>
      <c r="E62">
        <v>35.853000000000002</v>
      </c>
      <c r="F62">
        <f t="shared" si="0"/>
        <v>-13.353000000000002</v>
      </c>
    </row>
    <row r="63" spans="1:6" x14ac:dyDescent="0.3">
      <c r="A63" t="s">
        <v>9</v>
      </c>
      <c r="B63">
        <v>2001</v>
      </c>
      <c r="C63">
        <v>2</v>
      </c>
      <c r="D63">
        <v>207.5</v>
      </c>
      <c r="E63">
        <v>96.86</v>
      </c>
      <c r="F63">
        <f t="shared" si="0"/>
        <v>110.64</v>
      </c>
    </row>
    <row r="64" spans="1:6" x14ac:dyDescent="0.3">
      <c r="A64" t="s">
        <v>9</v>
      </c>
      <c r="B64">
        <v>2001</v>
      </c>
      <c r="C64">
        <v>12</v>
      </c>
      <c r="D64">
        <v>54.7</v>
      </c>
      <c r="E64">
        <v>109.26300000000001</v>
      </c>
      <c r="F64">
        <f t="shared" si="0"/>
        <v>-54.563000000000002</v>
      </c>
    </row>
    <row r="65" spans="1:6" x14ac:dyDescent="0.3">
      <c r="A65" t="s">
        <v>9</v>
      </c>
      <c r="B65">
        <v>2002</v>
      </c>
      <c r="C65">
        <v>1</v>
      </c>
      <c r="D65">
        <v>21.5</v>
      </c>
      <c r="E65">
        <v>28.870999999999999</v>
      </c>
      <c r="F65">
        <f t="shared" si="0"/>
        <v>-7.3709999999999987</v>
      </c>
    </row>
    <row r="66" spans="1:6" x14ac:dyDescent="0.3">
      <c r="A66" t="s">
        <v>9</v>
      </c>
      <c r="B66">
        <v>2002</v>
      </c>
      <c r="C66">
        <v>2</v>
      </c>
      <c r="D66">
        <v>25</v>
      </c>
      <c r="E66">
        <v>43.804000000000002</v>
      </c>
      <c r="F66">
        <f t="shared" si="0"/>
        <v>-18.804000000000002</v>
      </c>
    </row>
    <row r="67" spans="1:6" x14ac:dyDescent="0.3">
      <c r="A67" t="s">
        <v>9</v>
      </c>
      <c r="B67">
        <v>2002</v>
      </c>
      <c r="C67">
        <v>12</v>
      </c>
      <c r="D67">
        <v>81</v>
      </c>
      <c r="E67">
        <v>132.042</v>
      </c>
      <c r="F67">
        <f t="shared" ref="F67:F130" si="1">D67-E67</f>
        <v>-51.042000000000002</v>
      </c>
    </row>
    <row r="68" spans="1:6" x14ac:dyDescent="0.3">
      <c r="A68" t="s">
        <v>9</v>
      </c>
      <c r="B68">
        <v>2003</v>
      </c>
      <c r="C68">
        <v>1</v>
      </c>
      <c r="D68">
        <v>98.7</v>
      </c>
      <c r="E68">
        <v>74.015000000000001</v>
      </c>
      <c r="F68">
        <f t="shared" si="1"/>
        <v>24.685000000000002</v>
      </c>
    </row>
    <row r="69" spans="1:6" x14ac:dyDescent="0.3">
      <c r="A69" t="s">
        <v>9</v>
      </c>
      <c r="B69">
        <v>2003</v>
      </c>
      <c r="C69">
        <v>2</v>
      </c>
      <c r="D69">
        <v>54</v>
      </c>
      <c r="E69">
        <v>74.120999999999995</v>
      </c>
      <c r="F69">
        <f t="shared" si="1"/>
        <v>-20.120999999999995</v>
      </c>
    </row>
    <row r="70" spans="1:6" x14ac:dyDescent="0.3">
      <c r="A70" t="s">
        <v>9</v>
      </c>
      <c r="B70">
        <v>2003</v>
      </c>
      <c r="C70">
        <v>12</v>
      </c>
      <c r="D70">
        <v>81.2</v>
      </c>
      <c r="E70">
        <v>52.457000000000001</v>
      </c>
      <c r="F70">
        <f t="shared" si="1"/>
        <v>28.743000000000002</v>
      </c>
    </row>
    <row r="71" spans="1:6" x14ac:dyDescent="0.3">
      <c r="A71" t="s">
        <v>9</v>
      </c>
      <c r="B71">
        <v>2004</v>
      </c>
      <c r="C71">
        <v>1</v>
      </c>
      <c r="D71">
        <v>114.3</v>
      </c>
      <c r="E71">
        <v>55.241999999999997</v>
      </c>
      <c r="F71">
        <f t="shared" si="1"/>
        <v>59.058</v>
      </c>
    </row>
    <row r="72" spans="1:6" x14ac:dyDescent="0.3">
      <c r="A72" t="s">
        <v>9</v>
      </c>
      <c r="B72">
        <v>2004</v>
      </c>
      <c r="C72">
        <v>2</v>
      </c>
      <c r="D72">
        <v>187</v>
      </c>
      <c r="E72">
        <v>150.136</v>
      </c>
      <c r="F72">
        <f t="shared" si="1"/>
        <v>36.864000000000004</v>
      </c>
    </row>
    <row r="73" spans="1:6" x14ac:dyDescent="0.3">
      <c r="A73" t="s">
        <v>9</v>
      </c>
      <c r="B73">
        <v>2004</v>
      </c>
      <c r="C73">
        <v>12</v>
      </c>
      <c r="D73">
        <v>190.5</v>
      </c>
      <c r="E73">
        <v>111.59399999999999</v>
      </c>
      <c r="F73">
        <f t="shared" si="1"/>
        <v>78.906000000000006</v>
      </c>
    </row>
    <row r="74" spans="1:6" x14ac:dyDescent="0.3">
      <c r="A74" t="s">
        <v>9</v>
      </c>
      <c r="B74">
        <v>2005</v>
      </c>
      <c r="C74">
        <v>1</v>
      </c>
      <c r="D74">
        <v>118</v>
      </c>
      <c r="E74">
        <v>133.30199999999999</v>
      </c>
      <c r="F74">
        <f t="shared" si="1"/>
        <v>-15.301999999999992</v>
      </c>
    </row>
    <row r="75" spans="1:6" x14ac:dyDescent="0.3">
      <c r="A75" t="s">
        <v>9</v>
      </c>
      <c r="B75">
        <v>2005</v>
      </c>
      <c r="C75">
        <v>2</v>
      </c>
      <c r="D75">
        <v>68</v>
      </c>
      <c r="E75">
        <v>35.234000000000002</v>
      </c>
      <c r="F75">
        <f t="shared" si="1"/>
        <v>32.765999999999998</v>
      </c>
    </row>
    <row r="76" spans="1:6" x14ac:dyDescent="0.3">
      <c r="A76" t="s">
        <v>9</v>
      </c>
      <c r="B76">
        <v>2005</v>
      </c>
      <c r="C76">
        <v>12</v>
      </c>
      <c r="D76">
        <v>42.3</v>
      </c>
      <c r="E76">
        <v>82.228999999999999</v>
      </c>
      <c r="F76">
        <f t="shared" si="1"/>
        <v>-39.929000000000002</v>
      </c>
    </row>
    <row r="77" spans="1:6" x14ac:dyDescent="0.3">
      <c r="A77" t="s">
        <v>9</v>
      </c>
      <c r="B77">
        <v>2006</v>
      </c>
      <c r="C77">
        <v>1</v>
      </c>
      <c r="D77">
        <v>217.5</v>
      </c>
      <c r="E77">
        <v>139.52500000000001</v>
      </c>
      <c r="F77">
        <f t="shared" si="1"/>
        <v>77.974999999999994</v>
      </c>
    </row>
    <row r="78" spans="1:6" x14ac:dyDescent="0.3">
      <c r="A78" t="s">
        <v>9</v>
      </c>
      <c r="B78">
        <v>2006</v>
      </c>
      <c r="C78">
        <v>2</v>
      </c>
      <c r="D78">
        <v>129.80000000000001</v>
      </c>
      <c r="E78">
        <v>181.15100000000001</v>
      </c>
      <c r="F78">
        <f t="shared" si="1"/>
        <v>-51.350999999999999</v>
      </c>
    </row>
    <row r="79" spans="1:6" x14ac:dyDescent="0.3">
      <c r="A79" t="s">
        <v>9</v>
      </c>
      <c r="B79">
        <v>2006</v>
      </c>
      <c r="C79">
        <v>12</v>
      </c>
      <c r="D79">
        <v>79.099999999999994</v>
      </c>
      <c r="E79">
        <v>102.017</v>
      </c>
      <c r="F79">
        <f t="shared" si="1"/>
        <v>-22.917000000000002</v>
      </c>
    </row>
    <row r="80" spans="1:6" x14ac:dyDescent="0.3">
      <c r="A80" t="s">
        <v>9</v>
      </c>
      <c r="B80">
        <v>2007</v>
      </c>
      <c r="C80">
        <v>1</v>
      </c>
      <c r="D80">
        <v>12</v>
      </c>
      <c r="E80">
        <v>41.478000000000002</v>
      </c>
      <c r="F80">
        <f t="shared" si="1"/>
        <v>-29.478000000000002</v>
      </c>
    </row>
    <row r="81" spans="1:6" x14ac:dyDescent="0.3">
      <c r="A81" t="s">
        <v>9</v>
      </c>
      <c r="B81">
        <v>2007</v>
      </c>
      <c r="C81">
        <v>2</v>
      </c>
      <c r="D81">
        <v>4.7</v>
      </c>
      <c r="E81">
        <v>26.286999999999999</v>
      </c>
      <c r="F81">
        <f t="shared" si="1"/>
        <v>-21.587</v>
      </c>
    </row>
    <row r="82" spans="1:6" x14ac:dyDescent="0.3">
      <c r="A82" t="s">
        <v>9</v>
      </c>
      <c r="B82">
        <v>2007</v>
      </c>
      <c r="C82">
        <v>12</v>
      </c>
      <c r="D82">
        <v>209</v>
      </c>
      <c r="E82">
        <v>124.803</v>
      </c>
      <c r="F82">
        <f t="shared" si="1"/>
        <v>84.197000000000003</v>
      </c>
    </row>
    <row r="83" spans="1:6" x14ac:dyDescent="0.3">
      <c r="A83" t="s">
        <v>9</v>
      </c>
      <c r="B83">
        <v>2008</v>
      </c>
      <c r="C83">
        <v>1</v>
      </c>
      <c r="D83">
        <v>78.400000000000006</v>
      </c>
      <c r="E83">
        <v>160.95699999999999</v>
      </c>
      <c r="F83">
        <f t="shared" si="1"/>
        <v>-82.556999999999988</v>
      </c>
    </row>
    <row r="84" spans="1:6" x14ac:dyDescent="0.3">
      <c r="A84" t="s">
        <v>9</v>
      </c>
      <c r="B84">
        <v>2008</v>
      </c>
      <c r="C84">
        <v>2</v>
      </c>
      <c r="D84">
        <v>18.8</v>
      </c>
      <c r="E84">
        <v>49.082000000000001</v>
      </c>
      <c r="F84">
        <f t="shared" si="1"/>
        <v>-30.282</v>
      </c>
    </row>
    <row r="85" spans="1:6" x14ac:dyDescent="0.3">
      <c r="A85" t="s">
        <v>9</v>
      </c>
      <c r="B85">
        <v>2008</v>
      </c>
      <c r="C85">
        <v>12</v>
      </c>
      <c r="D85">
        <v>27.7</v>
      </c>
      <c r="E85">
        <v>79.093999999999994</v>
      </c>
      <c r="F85">
        <f t="shared" si="1"/>
        <v>-51.393999999999991</v>
      </c>
    </row>
    <row r="86" spans="1:6" x14ac:dyDescent="0.3">
      <c r="A86" t="s">
        <v>9</v>
      </c>
      <c r="B86">
        <v>2009</v>
      </c>
      <c r="C86">
        <v>1</v>
      </c>
      <c r="D86">
        <v>101.4</v>
      </c>
      <c r="E86">
        <v>158.79300000000001</v>
      </c>
      <c r="F86">
        <f t="shared" si="1"/>
        <v>-57.393000000000001</v>
      </c>
    </row>
    <row r="87" spans="1:6" x14ac:dyDescent="0.3">
      <c r="A87" t="s">
        <v>9</v>
      </c>
      <c r="B87">
        <v>2009</v>
      </c>
      <c r="C87">
        <v>2</v>
      </c>
      <c r="D87">
        <v>28.5</v>
      </c>
      <c r="E87">
        <v>132.98500000000001</v>
      </c>
      <c r="F87">
        <f t="shared" si="1"/>
        <v>-104.48500000000001</v>
      </c>
    </row>
    <row r="88" spans="1:6" x14ac:dyDescent="0.3">
      <c r="A88" t="s">
        <v>9</v>
      </c>
      <c r="B88">
        <v>2010</v>
      </c>
      <c r="C88">
        <v>2</v>
      </c>
      <c r="D88">
        <v>6.8</v>
      </c>
      <c r="E88">
        <v>67.305999999999997</v>
      </c>
      <c r="F88">
        <f t="shared" si="1"/>
        <v>-60.506</v>
      </c>
    </row>
    <row r="89" spans="1:6" x14ac:dyDescent="0.3">
      <c r="A89" t="s">
        <v>9</v>
      </c>
      <c r="B89">
        <v>2010</v>
      </c>
      <c r="C89">
        <v>12</v>
      </c>
      <c r="D89">
        <v>179.8</v>
      </c>
      <c r="E89">
        <v>101.133</v>
      </c>
      <c r="F89">
        <f t="shared" si="1"/>
        <v>78.667000000000016</v>
      </c>
    </row>
    <row r="90" spans="1:6" x14ac:dyDescent="0.3">
      <c r="A90" t="s">
        <v>9</v>
      </c>
      <c r="B90">
        <v>2011</v>
      </c>
      <c r="C90">
        <v>1</v>
      </c>
      <c r="D90">
        <v>114.8</v>
      </c>
      <c r="E90">
        <v>79.075999999999993</v>
      </c>
      <c r="F90">
        <f t="shared" si="1"/>
        <v>35.724000000000004</v>
      </c>
    </row>
    <row r="91" spans="1:6" x14ac:dyDescent="0.3">
      <c r="A91" t="s">
        <v>9</v>
      </c>
      <c r="B91">
        <v>2011</v>
      </c>
      <c r="C91">
        <v>2</v>
      </c>
      <c r="D91">
        <v>16.2</v>
      </c>
      <c r="E91">
        <v>22.788</v>
      </c>
      <c r="F91">
        <f t="shared" si="1"/>
        <v>-6.588000000000001</v>
      </c>
    </row>
    <row r="92" spans="1:6" x14ac:dyDescent="0.3">
      <c r="A92" t="s">
        <v>9</v>
      </c>
      <c r="B92">
        <v>2011</v>
      </c>
      <c r="C92">
        <v>12</v>
      </c>
      <c r="D92">
        <v>177.8</v>
      </c>
      <c r="E92">
        <v>86.051000000000002</v>
      </c>
      <c r="F92">
        <f t="shared" si="1"/>
        <v>91.749000000000009</v>
      </c>
    </row>
    <row r="93" spans="1:6" x14ac:dyDescent="0.3">
      <c r="A93" t="s">
        <v>9</v>
      </c>
      <c r="B93">
        <v>2012</v>
      </c>
      <c r="C93">
        <v>1</v>
      </c>
      <c r="D93">
        <v>52.8</v>
      </c>
      <c r="E93">
        <v>73.974000000000004</v>
      </c>
      <c r="F93">
        <f t="shared" si="1"/>
        <v>-21.174000000000007</v>
      </c>
    </row>
    <row r="94" spans="1:6" x14ac:dyDescent="0.3">
      <c r="A94" t="s">
        <v>9</v>
      </c>
      <c r="B94">
        <v>2012</v>
      </c>
      <c r="C94">
        <v>2</v>
      </c>
      <c r="D94">
        <v>47.2</v>
      </c>
      <c r="E94">
        <v>38.643000000000001</v>
      </c>
      <c r="F94">
        <f t="shared" si="1"/>
        <v>8.5570000000000022</v>
      </c>
    </row>
    <row r="95" spans="1:6" x14ac:dyDescent="0.3">
      <c r="A95" t="s">
        <v>9</v>
      </c>
      <c r="B95">
        <v>2012</v>
      </c>
      <c r="C95">
        <v>12</v>
      </c>
      <c r="D95">
        <v>122</v>
      </c>
      <c r="E95">
        <v>107.05200000000001</v>
      </c>
      <c r="F95">
        <f t="shared" si="1"/>
        <v>14.947999999999993</v>
      </c>
    </row>
    <row r="96" spans="1:6" x14ac:dyDescent="0.3">
      <c r="A96" t="s">
        <v>9</v>
      </c>
      <c r="B96">
        <v>2013</v>
      </c>
      <c r="C96">
        <v>1</v>
      </c>
      <c r="D96">
        <v>101.6</v>
      </c>
      <c r="E96">
        <v>56.743000000000002</v>
      </c>
      <c r="F96">
        <f t="shared" si="1"/>
        <v>44.856999999999992</v>
      </c>
    </row>
    <row r="97" spans="1:6" x14ac:dyDescent="0.3">
      <c r="A97" t="s">
        <v>9</v>
      </c>
      <c r="B97">
        <v>2013</v>
      </c>
      <c r="C97">
        <v>2</v>
      </c>
      <c r="D97">
        <v>85.4</v>
      </c>
      <c r="E97">
        <v>42.743000000000002</v>
      </c>
      <c r="F97">
        <f t="shared" si="1"/>
        <v>42.657000000000004</v>
      </c>
    </row>
    <row r="98" spans="1:6" x14ac:dyDescent="0.3">
      <c r="A98" t="s">
        <v>9</v>
      </c>
      <c r="B98">
        <v>2015</v>
      </c>
      <c r="C98">
        <v>12</v>
      </c>
      <c r="D98">
        <v>0.2</v>
      </c>
      <c r="E98">
        <v>58.402000000000001</v>
      </c>
      <c r="F98">
        <f t="shared" si="1"/>
        <v>-58.201999999999998</v>
      </c>
    </row>
    <row r="99" spans="1:6" x14ac:dyDescent="0.3">
      <c r="A99" t="s">
        <v>9</v>
      </c>
      <c r="B99">
        <v>2016</v>
      </c>
      <c r="C99">
        <v>1</v>
      </c>
      <c r="D99">
        <v>69.599999999999994</v>
      </c>
      <c r="E99">
        <v>92.457999999999998</v>
      </c>
      <c r="F99">
        <f t="shared" si="1"/>
        <v>-22.858000000000004</v>
      </c>
    </row>
    <row r="100" spans="1:6" x14ac:dyDescent="0.3">
      <c r="A100" t="s">
        <v>9</v>
      </c>
      <c r="B100">
        <v>2016</v>
      </c>
      <c r="C100">
        <v>2</v>
      </c>
      <c r="D100">
        <v>21.4</v>
      </c>
      <c r="E100">
        <v>85.938999999999993</v>
      </c>
      <c r="F100">
        <f t="shared" si="1"/>
        <v>-64.538999999999987</v>
      </c>
    </row>
    <row r="101" spans="1:6" x14ac:dyDescent="0.3">
      <c r="A101" t="s">
        <v>9</v>
      </c>
      <c r="B101">
        <v>2016</v>
      </c>
      <c r="C101">
        <v>12</v>
      </c>
      <c r="D101">
        <v>98.6</v>
      </c>
      <c r="E101">
        <v>81.236999999999995</v>
      </c>
      <c r="F101">
        <f t="shared" si="1"/>
        <v>17.363</v>
      </c>
    </row>
    <row r="102" spans="1:6" x14ac:dyDescent="0.3">
      <c r="A102" t="s">
        <v>9</v>
      </c>
      <c r="B102">
        <v>2017</v>
      </c>
      <c r="C102">
        <v>1</v>
      </c>
      <c r="D102">
        <v>238</v>
      </c>
      <c r="E102">
        <v>195.11500000000001</v>
      </c>
      <c r="F102">
        <f t="shared" si="1"/>
        <v>42.884999999999991</v>
      </c>
    </row>
    <row r="103" spans="1:6" x14ac:dyDescent="0.3">
      <c r="A103" t="s">
        <v>9</v>
      </c>
      <c r="B103">
        <v>2017</v>
      </c>
      <c r="C103">
        <v>2</v>
      </c>
      <c r="D103">
        <v>158.19999999999999</v>
      </c>
      <c r="E103">
        <v>177.68199999999999</v>
      </c>
      <c r="F103">
        <f t="shared" si="1"/>
        <v>-19.481999999999999</v>
      </c>
    </row>
    <row r="104" spans="1:6" x14ac:dyDescent="0.3">
      <c r="A104" t="s">
        <v>9</v>
      </c>
      <c r="B104">
        <v>2017</v>
      </c>
      <c r="C104">
        <v>12</v>
      </c>
      <c r="D104">
        <v>124.8</v>
      </c>
      <c r="E104">
        <v>51.195</v>
      </c>
      <c r="F104">
        <f t="shared" si="1"/>
        <v>73.60499999999999</v>
      </c>
    </row>
    <row r="105" spans="1:6" x14ac:dyDescent="0.3">
      <c r="A105" t="s">
        <v>9</v>
      </c>
      <c r="B105">
        <v>2018</v>
      </c>
      <c r="C105">
        <v>1</v>
      </c>
      <c r="D105">
        <v>69.599999999999994</v>
      </c>
      <c r="E105">
        <v>78.858000000000004</v>
      </c>
      <c r="F105">
        <f t="shared" si="1"/>
        <v>-9.2580000000000098</v>
      </c>
    </row>
    <row r="106" spans="1:6" x14ac:dyDescent="0.3">
      <c r="A106" t="s">
        <v>9</v>
      </c>
      <c r="B106">
        <v>2018</v>
      </c>
      <c r="C106">
        <v>2</v>
      </c>
      <c r="D106">
        <v>81</v>
      </c>
      <c r="E106">
        <v>88.613</v>
      </c>
      <c r="F106">
        <f t="shared" si="1"/>
        <v>-7.6129999999999995</v>
      </c>
    </row>
    <row r="107" spans="1:6" x14ac:dyDescent="0.3">
      <c r="A107" t="s">
        <v>9</v>
      </c>
      <c r="B107">
        <v>2018</v>
      </c>
      <c r="C107">
        <v>12</v>
      </c>
      <c r="D107">
        <v>174.6</v>
      </c>
      <c r="E107">
        <v>93.305000000000007</v>
      </c>
      <c r="F107">
        <f t="shared" si="1"/>
        <v>81.294999999999987</v>
      </c>
    </row>
    <row r="108" spans="1:6" x14ac:dyDescent="0.3">
      <c r="A108" t="s">
        <v>9</v>
      </c>
      <c r="B108">
        <v>2019</v>
      </c>
      <c r="C108">
        <v>1</v>
      </c>
      <c r="D108">
        <v>110.2</v>
      </c>
      <c r="E108">
        <v>79.415000000000006</v>
      </c>
      <c r="F108">
        <f t="shared" si="1"/>
        <v>30.784999999999997</v>
      </c>
    </row>
    <row r="109" spans="1:6" x14ac:dyDescent="0.3">
      <c r="A109" t="s">
        <v>9</v>
      </c>
      <c r="B109">
        <v>2019</v>
      </c>
      <c r="C109">
        <v>2</v>
      </c>
      <c r="D109">
        <v>43.6</v>
      </c>
      <c r="E109">
        <v>114.176</v>
      </c>
      <c r="F109">
        <f t="shared" si="1"/>
        <v>-70.575999999999993</v>
      </c>
    </row>
    <row r="110" spans="1:6" x14ac:dyDescent="0.3">
      <c r="A110" t="s">
        <v>9</v>
      </c>
      <c r="B110">
        <v>2019</v>
      </c>
      <c r="C110">
        <v>12</v>
      </c>
      <c r="D110">
        <v>22.6</v>
      </c>
      <c r="E110">
        <v>119.506</v>
      </c>
      <c r="F110">
        <f t="shared" si="1"/>
        <v>-96.906000000000006</v>
      </c>
    </row>
    <row r="111" spans="1:6" x14ac:dyDescent="0.3">
      <c r="A111" t="s">
        <v>9</v>
      </c>
      <c r="B111">
        <v>2020</v>
      </c>
      <c r="C111">
        <v>1</v>
      </c>
      <c r="D111">
        <v>159.80000000000001</v>
      </c>
      <c r="E111">
        <v>97.325000000000003</v>
      </c>
      <c r="F111">
        <f t="shared" si="1"/>
        <v>62.475000000000009</v>
      </c>
    </row>
    <row r="112" spans="1:6" x14ac:dyDescent="0.3">
      <c r="A112" t="s">
        <v>9</v>
      </c>
      <c r="B112">
        <v>2020</v>
      </c>
      <c r="C112">
        <v>2</v>
      </c>
      <c r="D112">
        <v>14.8</v>
      </c>
      <c r="E112">
        <v>79.19</v>
      </c>
      <c r="F112">
        <f t="shared" si="1"/>
        <v>-64.39</v>
      </c>
    </row>
    <row r="113" spans="1:6" x14ac:dyDescent="0.3">
      <c r="A113" t="s">
        <v>9</v>
      </c>
      <c r="B113">
        <v>2020</v>
      </c>
      <c r="C113">
        <v>12</v>
      </c>
      <c r="D113">
        <v>1.8</v>
      </c>
      <c r="E113">
        <v>110.71</v>
      </c>
      <c r="F113">
        <f t="shared" si="1"/>
        <v>-108.91</v>
      </c>
    </row>
    <row r="114" spans="1:6" x14ac:dyDescent="0.3">
      <c r="A114" t="s">
        <v>9</v>
      </c>
      <c r="B114">
        <v>2021</v>
      </c>
      <c r="C114">
        <v>1</v>
      </c>
      <c r="D114">
        <v>0</v>
      </c>
      <c r="E114">
        <v>221.25700000000001</v>
      </c>
      <c r="F114">
        <f t="shared" si="1"/>
        <v>-221.25700000000001</v>
      </c>
    </row>
    <row r="115" spans="1:6" x14ac:dyDescent="0.3">
      <c r="A115" t="s">
        <v>9</v>
      </c>
      <c r="B115">
        <v>2021</v>
      </c>
      <c r="C115">
        <v>2</v>
      </c>
      <c r="D115">
        <v>0</v>
      </c>
      <c r="E115">
        <v>171.93100000000001</v>
      </c>
      <c r="F115">
        <f t="shared" si="1"/>
        <v>-171.93100000000001</v>
      </c>
    </row>
    <row r="116" spans="1:6" x14ac:dyDescent="0.3">
      <c r="A116" t="s">
        <v>9</v>
      </c>
      <c r="B116">
        <v>2021</v>
      </c>
      <c r="C116">
        <v>12</v>
      </c>
      <c r="D116">
        <v>271.8</v>
      </c>
      <c r="E116">
        <v>178.624</v>
      </c>
      <c r="F116">
        <f t="shared" si="1"/>
        <v>93.176000000000016</v>
      </c>
    </row>
    <row r="117" spans="1:6" x14ac:dyDescent="0.3">
      <c r="A117" t="s">
        <v>10</v>
      </c>
      <c r="B117">
        <v>2000</v>
      </c>
      <c r="C117">
        <v>1</v>
      </c>
      <c r="D117">
        <v>207.6</v>
      </c>
      <c r="E117">
        <v>133.42599999999999</v>
      </c>
      <c r="F117">
        <f t="shared" si="1"/>
        <v>74.174000000000007</v>
      </c>
    </row>
    <row r="118" spans="1:6" x14ac:dyDescent="0.3">
      <c r="A118" t="s">
        <v>10</v>
      </c>
      <c r="B118">
        <v>2000</v>
      </c>
      <c r="C118">
        <v>2</v>
      </c>
      <c r="D118">
        <v>266.5</v>
      </c>
      <c r="E118">
        <v>226.822</v>
      </c>
      <c r="F118">
        <f t="shared" si="1"/>
        <v>39.677999999999997</v>
      </c>
    </row>
    <row r="119" spans="1:6" x14ac:dyDescent="0.3">
      <c r="A119" t="s">
        <v>10</v>
      </c>
      <c r="B119">
        <v>2000</v>
      </c>
      <c r="C119">
        <v>12</v>
      </c>
      <c r="D119">
        <v>57.3</v>
      </c>
      <c r="E119">
        <v>68.566999999999993</v>
      </c>
      <c r="F119">
        <f t="shared" si="1"/>
        <v>-11.266999999999996</v>
      </c>
    </row>
    <row r="120" spans="1:6" x14ac:dyDescent="0.3">
      <c r="A120" t="s">
        <v>10</v>
      </c>
      <c r="B120">
        <v>2001</v>
      </c>
      <c r="C120">
        <v>1</v>
      </c>
      <c r="D120">
        <v>23</v>
      </c>
      <c r="E120">
        <v>32.762999999999998</v>
      </c>
      <c r="F120">
        <f t="shared" si="1"/>
        <v>-9.7629999999999981</v>
      </c>
    </row>
    <row r="121" spans="1:6" x14ac:dyDescent="0.3">
      <c r="A121" t="s">
        <v>10</v>
      </c>
      <c r="B121">
        <v>2001</v>
      </c>
      <c r="C121">
        <v>2</v>
      </c>
      <c r="D121">
        <v>210.5</v>
      </c>
      <c r="E121">
        <v>83.049000000000007</v>
      </c>
      <c r="F121">
        <f t="shared" si="1"/>
        <v>127.45099999999999</v>
      </c>
    </row>
    <row r="122" spans="1:6" x14ac:dyDescent="0.3">
      <c r="A122" t="s">
        <v>10</v>
      </c>
      <c r="B122">
        <v>2001</v>
      </c>
      <c r="C122">
        <v>12</v>
      </c>
      <c r="D122">
        <v>78.599999999999994</v>
      </c>
      <c r="E122">
        <v>105.15300000000001</v>
      </c>
      <c r="F122">
        <f t="shared" si="1"/>
        <v>-26.553000000000011</v>
      </c>
    </row>
    <row r="123" spans="1:6" x14ac:dyDescent="0.3">
      <c r="A123" t="s">
        <v>10</v>
      </c>
      <c r="B123">
        <v>2002</v>
      </c>
      <c r="C123">
        <v>1</v>
      </c>
      <c r="D123">
        <v>21.5</v>
      </c>
      <c r="E123">
        <v>29.68</v>
      </c>
      <c r="F123">
        <f t="shared" si="1"/>
        <v>-8.18</v>
      </c>
    </row>
    <row r="124" spans="1:6" x14ac:dyDescent="0.3">
      <c r="A124" t="s">
        <v>10</v>
      </c>
      <c r="B124">
        <v>2002</v>
      </c>
      <c r="C124">
        <v>2</v>
      </c>
      <c r="D124">
        <v>45.7</v>
      </c>
      <c r="E124">
        <v>33.47</v>
      </c>
      <c r="F124">
        <f t="shared" si="1"/>
        <v>12.230000000000004</v>
      </c>
    </row>
    <row r="125" spans="1:6" x14ac:dyDescent="0.3">
      <c r="A125" t="s">
        <v>10</v>
      </c>
      <c r="B125">
        <v>2002</v>
      </c>
      <c r="C125">
        <v>12</v>
      </c>
      <c r="D125">
        <v>146.69999999999999</v>
      </c>
      <c r="E125">
        <v>113.184</v>
      </c>
      <c r="F125">
        <f t="shared" si="1"/>
        <v>33.515999999999991</v>
      </c>
    </row>
    <row r="126" spans="1:6" x14ac:dyDescent="0.3">
      <c r="A126" t="s">
        <v>10</v>
      </c>
      <c r="B126">
        <v>2003</v>
      </c>
      <c r="C126">
        <v>1</v>
      </c>
      <c r="D126">
        <v>39.1</v>
      </c>
      <c r="E126">
        <v>72.247</v>
      </c>
      <c r="F126">
        <f t="shared" si="1"/>
        <v>-33.146999999999998</v>
      </c>
    </row>
    <row r="127" spans="1:6" x14ac:dyDescent="0.3">
      <c r="A127" t="s">
        <v>10</v>
      </c>
      <c r="B127">
        <v>2003</v>
      </c>
      <c r="C127">
        <v>2</v>
      </c>
      <c r="D127">
        <v>78</v>
      </c>
      <c r="E127">
        <v>63.738</v>
      </c>
      <c r="F127">
        <f t="shared" si="1"/>
        <v>14.262</v>
      </c>
    </row>
    <row r="128" spans="1:6" x14ac:dyDescent="0.3">
      <c r="A128" t="s">
        <v>10</v>
      </c>
      <c r="B128">
        <v>2003</v>
      </c>
      <c r="C128">
        <v>12</v>
      </c>
      <c r="D128">
        <v>98.5</v>
      </c>
      <c r="E128">
        <v>52.947000000000003</v>
      </c>
      <c r="F128">
        <f t="shared" si="1"/>
        <v>45.552999999999997</v>
      </c>
    </row>
    <row r="129" spans="1:6" x14ac:dyDescent="0.3">
      <c r="A129" t="s">
        <v>10</v>
      </c>
      <c r="B129">
        <v>2004</v>
      </c>
      <c r="C129">
        <v>1</v>
      </c>
      <c r="D129">
        <v>210.2</v>
      </c>
      <c r="E129">
        <v>69.754000000000005</v>
      </c>
      <c r="F129">
        <f t="shared" si="1"/>
        <v>140.44599999999997</v>
      </c>
    </row>
    <row r="130" spans="1:6" x14ac:dyDescent="0.3">
      <c r="A130" t="s">
        <v>10</v>
      </c>
      <c r="B130">
        <v>2004</v>
      </c>
      <c r="C130">
        <v>2</v>
      </c>
      <c r="D130">
        <v>144.19999999999999</v>
      </c>
      <c r="E130">
        <v>147.227</v>
      </c>
      <c r="F130">
        <f t="shared" si="1"/>
        <v>-3.0270000000000152</v>
      </c>
    </row>
    <row r="131" spans="1:6" x14ac:dyDescent="0.3">
      <c r="A131" t="s">
        <v>10</v>
      </c>
      <c r="B131">
        <v>2004</v>
      </c>
      <c r="C131">
        <v>12</v>
      </c>
      <c r="D131">
        <v>129</v>
      </c>
      <c r="E131">
        <v>96.504999999999995</v>
      </c>
      <c r="F131">
        <f t="shared" ref="F131:F194" si="2">D131-E131</f>
        <v>32.495000000000005</v>
      </c>
    </row>
    <row r="132" spans="1:6" x14ac:dyDescent="0.3">
      <c r="A132" t="s">
        <v>10</v>
      </c>
      <c r="B132">
        <v>2005</v>
      </c>
      <c r="C132">
        <v>1</v>
      </c>
      <c r="D132">
        <v>104</v>
      </c>
      <c r="E132">
        <v>142.71100000000001</v>
      </c>
      <c r="F132">
        <f t="shared" si="2"/>
        <v>-38.711000000000013</v>
      </c>
    </row>
    <row r="133" spans="1:6" x14ac:dyDescent="0.3">
      <c r="A133" t="s">
        <v>10</v>
      </c>
      <c r="B133">
        <v>2005</v>
      </c>
      <c r="C133">
        <v>2</v>
      </c>
      <c r="D133">
        <v>52.5</v>
      </c>
      <c r="E133">
        <v>38.622</v>
      </c>
      <c r="F133">
        <f t="shared" si="2"/>
        <v>13.878</v>
      </c>
    </row>
    <row r="134" spans="1:6" x14ac:dyDescent="0.3">
      <c r="A134" t="s">
        <v>10</v>
      </c>
      <c r="B134">
        <v>2005</v>
      </c>
      <c r="C134">
        <v>12</v>
      </c>
      <c r="D134">
        <v>80.5</v>
      </c>
      <c r="E134">
        <v>71.355000000000004</v>
      </c>
      <c r="F134">
        <f t="shared" si="2"/>
        <v>9.144999999999996</v>
      </c>
    </row>
    <row r="135" spans="1:6" x14ac:dyDescent="0.3">
      <c r="A135" t="s">
        <v>10</v>
      </c>
      <c r="B135">
        <v>2006</v>
      </c>
      <c r="C135">
        <v>1</v>
      </c>
      <c r="D135">
        <v>195</v>
      </c>
      <c r="E135">
        <v>161.81100000000001</v>
      </c>
      <c r="F135">
        <f t="shared" si="2"/>
        <v>33.188999999999993</v>
      </c>
    </row>
    <row r="136" spans="1:6" x14ac:dyDescent="0.3">
      <c r="A136" t="s">
        <v>10</v>
      </c>
      <c r="B136">
        <v>2006</v>
      </c>
      <c r="C136">
        <v>2</v>
      </c>
      <c r="D136">
        <v>196.5</v>
      </c>
      <c r="E136">
        <v>194.065</v>
      </c>
      <c r="F136">
        <f t="shared" si="2"/>
        <v>2.4350000000000023</v>
      </c>
    </row>
    <row r="137" spans="1:6" x14ac:dyDescent="0.3">
      <c r="A137" t="s">
        <v>10</v>
      </c>
      <c r="B137">
        <v>2006</v>
      </c>
      <c r="C137">
        <v>12</v>
      </c>
      <c r="D137">
        <v>81.5</v>
      </c>
      <c r="E137">
        <v>90.923000000000002</v>
      </c>
      <c r="F137">
        <f t="shared" si="2"/>
        <v>-9.4230000000000018</v>
      </c>
    </row>
    <row r="138" spans="1:6" x14ac:dyDescent="0.3">
      <c r="A138" t="s">
        <v>10</v>
      </c>
      <c r="B138">
        <v>2007</v>
      </c>
      <c r="C138">
        <v>1</v>
      </c>
      <c r="D138">
        <v>44.5</v>
      </c>
      <c r="E138">
        <v>44.384</v>
      </c>
      <c r="F138">
        <f t="shared" si="2"/>
        <v>0.11599999999999966</v>
      </c>
    </row>
    <row r="139" spans="1:6" x14ac:dyDescent="0.3">
      <c r="A139" t="s">
        <v>10</v>
      </c>
      <c r="B139">
        <v>2007</v>
      </c>
      <c r="C139">
        <v>2</v>
      </c>
      <c r="D139">
        <v>28</v>
      </c>
      <c r="E139">
        <v>27.837</v>
      </c>
      <c r="F139">
        <f t="shared" si="2"/>
        <v>0.16300000000000026</v>
      </c>
    </row>
    <row r="140" spans="1:6" x14ac:dyDescent="0.3">
      <c r="A140" t="s">
        <v>10</v>
      </c>
      <c r="B140">
        <v>2007</v>
      </c>
      <c r="C140">
        <v>12</v>
      </c>
      <c r="D140">
        <v>201.5</v>
      </c>
      <c r="E140">
        <v>118.535</v>
      </c>
      <c r="F140">
        <f t="shared" si="2"/>
        <v>82.965000000000003</v>
      </c>
    </row>
    <row r="141" spans="1:6" x14ac:dyDescent="0.3">
      <c r="A141" t="s">
        <v>10</v>
      </c>
      <c r="B141">
        <v>2008</v>
      </c>
      <c r="C141">
        <v>1</v>
      </c>
      <c r="D141">
        <v>451.1</v>
      </c>
      <c r="E141">
        <v>171.06100000000001</v>
      </c>
      <c r="F141">
        <f t="shared" si="2"/>
        <v>280.03899999999999</v>
      </c>
    </row>
    <row r="142" spans="1:6" x14ac:dyDescent="0.3">
      <c r="A142" t="s">
        <v>10</v>
      </c>
      <c r="B142">
        <v>2008</v>
      </c>
      <c r="C142">
        <v>2</v>
      </c>
      <c r="D142">
        <v>51</v>
      </c>
      <c r="E142">
        <v>42.784999999999997</v>
      </c>
      <c r="F142">
        <f t="shared" si="2"/>
        <v>8.2150000000000034</v>
      </c>
    </row>
    <row r="143" spans="1:6" x14ac:dyDescent="0.3">
      <c r="A143" t="s">
        <v>10</v>
      </c>
      <c r="B143">
        <v>2008</v>
      </c>
      <c r="C143">
        <v>12</v>
      </c>
      <c r="D143">
        <v>71.599999999999994</v>
      </c>
      <c r="E143">
        <v>74.790999999999997</v>
      </c>
      <c r="F143">
        <f t="shared" si="2"/>
        <v>-3.1910000000000025</v>
      </c>
    </row>
    <row r="144" spans="1:6" x14ac:dyDescent="0.3">
      <c r="A144" t="s">
        <v>10</v>
      </c>
      <c r="B144">
        <v>2009</v>
      </c>
      <c r="C144">
        <v>1</v>
      </c>
      <c r="D144">
        <v>199.5</v>
      </c>
      <c r="E144">
        <v>160.61199999999999</v>
      </c>
      <c r="F144">
        <f t="shared" si="2"/>
        <v>38.888000000000005</v>
      </c>
    </row>
    <row r="145" spans="1:6" x14ac:dyDescent="0.3">
      <c r="A145" t="s">
        <v>10</v>
      </c>
      <c r="B145">
        <v>2009</v>
      </c>
      <c r="C145">
        <v>2</v>
      </c>
      <c r="D145">
        <v>0</v>
      </c>
      <c r="E145">
        <v>134.744</v>
      </c>
      <c r="F145">
        <f t="shared" si="2"/>
        <v>-134.744</v>
      </c>
    </row>
    <row r="146" spans="1:6" x14ac:dyDescent="0.3">
      <c r="A146" t="s">
        <v>10</v>
      </c>
      <c r="B146">
        <v>2009</v>
      </c>
      <c r="C146">
        <v>12</v>
      </c>
      <c r="D146">
        <v>146</v>
      </c>
      <c r="E146">
        <v>84.614000000000004</v>
      </c>
      <c r="F146">
        <f t="shared" si="2"/>
        <v>61.385999999999996</v>
      </c>
    </row>
    <row r="147" spans="1:6" x14ac:dyDescent="0.3">
      <c r="A147" t="s">
        <v>10</v>
      </c>
      <c r="B147">
        <v>2010</v>
      </c>
      <c r="C147">
        <v>1</v>
      </c>
      <c r="D147">
        <v>148.5</v>
      </c>
      <c r="E147">
        <v>144.00800000000001</v>
      </c>
      <c r="F147">
        <f t="shared" si="2"/>
        <v>4.4919999999999902</v>
      </c>
    </row>
    <row r="148" spans="1:6" x14ac:dyDescent="0.3">
      <c r="A148" t="s">
        <v>10</v>
      </c>
      <c r="B148">
        <v>2010</v>
      </c>
      <c r="C148">
        <v>2</v>
      </c>
      <c r="D148">
        <v>42.5</v>
      </c>
      <c r="E148">
        <v>68.539000000000001</v>
      </c>
      <c r="F148">
        <f t="shared" si="2"/>
        <v>-26.039000000000001</v>
      </c>
    </row>
    <row r="149" spans="1:6" x14ac:dyDescent="0.3">
      <c r="A149" t="s">
        <v>10</v>
      </c>
      <c r="B149">
        <v>2010</v>
      </c>
      <c r="C149">
        <v>12</v>
      </c>
      <c r="D149">
        <v>233.9</v>
      </c>
      <c r="E149">
        <v>95.123000000000005</v>
      </c>
      <c r="F149">
        <f t="shared" si="2"/>
        <v>138.77699999999999</v>
      </c>
    </row>
    <row r="150" spans="1:6" x14ac:dyDescent="0.3">
      <c r="A150" t="s">
        <v>10</v>
      </c>
      <c r="B150">
        <v>2011</v>
      </c>
      <c r="C150">
        <v>1</v>
      </c>
      <c r="D150">
        <v>92.5</v>
      </c>
      <c r="E150">
        <v>88.33</v>
      </c>
      <c r="F150">
        <f t="shared" si="2"/>
        <v>4.1700000000000017</v>
      </c>
    </row>
    <row r="151" spans="1:6" x14ac:dyDescent="0.3">
      <c r="A151" t="s">
        <v>10</v>
      </c>
      <c r="B151">
        <v>2011</v>
      </c>
      <c r="C151">
        <v>2</v>
      </c>
      <c r="D151">
        <v>16</v>
      </c>
      <c r="E151">
        <v>24.463999999999999</v>
      </c>
      <c r="F151">
        <f t="shared" si="2"/>
        <v>-8.4639999999999986</v>
      </c>
    </row>
    <row r="152" spans="1:6" x14ac:dyDescent="0.3">
      <c r="A152" t="s">
        <v>10</v>
      </c>
      <c r="B152">
        <v>2011</v>
      </c>
      <c r="C152">
        <v>12</v>
      </c>
      <c r="D152">
        <v>101</v>
      </c>
      <c r="E152">
        <v>75.787999999999997</v>
      </c>
      <c r="F152">
        <f t="shared" si="2"/>
        <v>25.212000000000003</v>
      </c>
    </row>
    <row r="153" spans="1:6" x14ac:dyDescent="0.3">
      <c r="A153" t="s">
        <v>10</v>
      </c>
      <c r="B153">
        <v>2012</v>
      </c>
      <c r="C153">
        <v>1</v>
      </c>
      <c r="D153">
        <v>63.5</v>
      </c>
      <c r="E153">
        <v>76.326999999999998</v>
      </c>
      <c r="F153">
        <f t="shared" si="2"/>
        <v>-12.826999999999998</v>
      </c>
    </row>
    <row r="154" spans="1:6" x14ac:dyDescent="0.3">
      <c r="A154" t="s">
        <v>10</v>
      </c>
      <c r="B154">
        <v>2012</v>
      </c>
      <c r="C154">
        <v>2</v>
      </c>
      <c r="D154">
        <v>47.5</v>
      </c>
      <c r="E154">
        <v>45.307000000000002</v>
      </c>
      <c r="F154">
        <f t="shared" si="2"/>
        <v>2.1929999999999978</v>
      </c>
    </row>
    <row r="155" spans="1:6" x14ac:dyDescent="0.3">
      <c r="A155" t="s">
        <v>10</v>
      </c>
      <c r="B155">
        <v>2012</v>
      </c>
      <c r="C155">
        <v>12</v>
      </c>
      <c r="D155">
        <v>84.5</v>
      </c>
      <c r="E155">
        <v>110.8</v>
      </c>
      <c r="F155">
        <f t="shared" si="2"/>
        <v>-26.299999999999997</v>
      </c>
    </row>
    <row r="156" spans="1:6" x14ac:dyDescent="0.3">
      <c r="A156" t="s">
        <v>10</v>
      </c>
      <c r="B156">
        <v>2013</v>
      </c>
      <c r="C156">
        <v>1</v>
      </c>
      <c r="D156">
        <v>150.5</v>
      </c>
      <c r="E156">
        <v>65.475999999999999</v>
      </c>
      <c r="F156">
        <f t="shared" si="2"/>
        <v>85.024000000000001</v>
      </c>
    </row>
    <row r="157" spans="1:6" x14ac:dyDescent="0.3">
      <c r="A157" t="s">
        <v>10</v>
      </c>
      <c r="B157">
        <v>2013</v>
      </c>
      <c r="C157">
        <v>2</v>
      </c>
      <c r="D157">
        <v>13.9</v>
      </c>
      <c r="E157">
        <v>37.293999999999997</v>
      </c>
      <c r="F157">
        <f t="shared" si="2"/>
        <v>-23.393999999999998</v>
      </c>
    </row>
    <row r="158" spans="1:6" x14ac:dyDescent="0.3">
      <c r="A158" t="s">
        <v>10</v>
      </c>
      <c r="B158">
        <v>2013</v>
      </c>
      <c r="C158">
        <v>12</v>
      </c>
      <c r="D158">
        <v>112.5</v>
      </c>
      <c r="E158">
        <v>87.988</v>
      </c>
      <c r="F158">
        <f t="shared" si="2"/>
        <v>24.512</v>
      </c>
    </row>
    <row r="159" spans="1:6" x14ac:dyDescent="0.3">
      <c r="A159" t="s">
        <v>10</v>
      </c>
      <c r="B159">
        <v>2014</v>
      </c>
      <c r="C159">
        <v>1</v>
      </c>
      <c r="D159">
        <v>90</v>
      </c>
      <c r="E159">
        <v>70.622</v>
      </c>
      <c r="F159">
        <f t="shared" si="2"/>
        <v>19.378</v>
      </c>
    </row>
    <row r="160" spans="1:6" x14ac:dyDescent="0.3">
      <c r="A160" t="s">
        <v>10</v>
      </c>
      <c r="B160">
        <v>2014</v>
      </c>
      <c r="C160">
        <v>2</v>
      </c>
      <c r="D160">
        <v>26</v>
      </c>
      <c r="E160">
        <v>85.590999999999994</v>
      </c>
      <c r="F160">
        <f t="shared" si="2"/>
        <v>-59.590999999999994</v>
      </c>
    </row>
    <row r="161" spans="1:6" x14ac:dyDescent="0.3">
      <c r="A161" t="s">
        <v>10</v>
      </c>
      <c r="B161">
        <v>2014</v>
      </c>
      <c r="C161">
        <v>12</v>
      </c>
      <c r="D161">
        <v>123</v>
      </c>
      <c r="E161">
        <v>100.19499999999999</v>
      </c>
      <c r="F161">
        <f t="shared" si="2"/>
        <v>22.805000000000007</v>
      </c>
    </row>
    <row r="162" spans="1:6" x14ac:dyDescent="0.3">
      <c r="A162" t="s">
        <v>10</v>
      </c>
      <c r="B162">
        <v>2015</v>
      </c>
      <c r="C162">
        <v>1</v>
      </c>
      <c r="D162">
        <v>70.5</v>
      </c>
      <c r="E162">
        <v>55.494</v>
      </c>
      <c r="F162">
        <f t="shared" si="2"/>
        <v>15.006</v>
      </c>
    </row>
    <row r="163" spans="1:6" x14ac:dyDescent="0.3">
      <c r="A163" t="s">
        <v>10</v>
      </c>
      <c r="B163">
        <v>2015</v>
      </c>
      <c r="C163">
        <v>2</v>
      </c>
      <c r="D163">
        <v>10</v>
      </c>
      <c r="E163">
        <v>37.637999999999998</v>
      </c>
      <c r="F163">
        <f t="shared" si="2"/>
        <v>-27.637999999999998</v>
      </c>
    </row>
    <row r="164" spans="1:6" x14ac:dyDescent="0.3">
      <c r="A164" t="s">
        <v>10</v>
      </c>
      <c r="B164">
        <v>2015</v>
      </c>
      <c r="C164">
        <v>12</v>
      </c>
      <c r="D164">
        <v>53</v>
      </c>
      <c r="E164">
        <v>58.771999999999998</v>
      </c>
      <c r="F164">
        <f t="shared" si="2"/>
        <v>-5.7719999999999985</v>
      </c>
    </row>
    <row r="165" spans="1:6" x14ac:dyDescent="0.3">
      <c r="A165" t="s">
        <v>10</v>
      </c>
      <c r="B165">
        <v>2016</v>
      </c>
      <c r="C165">
        <v>1</v>
      </c>
      <c r="D165">
        <v>78.5</v>
      </c>
      <c r="E165">
        <v>83.783000000000001</v>
      </c>
      <c r="F165">
        <f t="shared" si="2"/>
        <v>-5.2830000000000013</v>
      </c>
    </row>
    <row r="166" spans="1:6" x14ac:dyDescent="0.3">
      <c r="A166" t="s">
        <v>10</v>
      </c>
      <c r="B166">
        <v>2016</v>
      </c>
      <c r="C166">
        <v>2</v>
      </c>
      <c r="D166">
        <v>55</v>
      </c>
      <c r="E166">
        <v>83.397000000000006</v>
      </c>
      <c r="F166">
        <f t="shared" si="2"/>
        <v>-28.397000000000006</v>
      </c>
    </row>
    <row r="167" spans="1:6" x14ac:dyDescent="0.3">
      <c r="A167" t="s">
        <v>10</v>
      </c>
      <c r="B167">
        <v>2016</v>
      </c>
      <c r="C167">
        <v>12</v>
      </c>
      <c r="D167">
        <v>57</v>
      </c>
      <c r="E167">
        <v>82.739000000000004</v>
      </c>
      <c r="F167">
        <f t="shared" si="2"/>
        <v>-25.739000000000004</v>
      </c>
    </row>
    <row r="168" spans="1:6" x14ac:dyDescent="0.3">
      <c r="A168" t="s">
        <v>10</v>
      </c>
      <c r="B168">
        <v>2017</v>
      </c>
      <c r="C168">
        <v>1</v>
      </c>
      <c r="D168">
        <v>350.5</v>
      </c>
      <c r="E168">
        <v>200.905</v>
      </c>
      <c r="F168">
        <f t="shared" si="2"/>
        <v>149.595</v>
      </c>
    </row>
    <row r="169" spans="1:6" x14ac:dyDescent="0.3">
      <c r="A169" t="s">
        <v>10</v>
      </c>
      <c r="B169">
        <v>2017</v>
      </c>
      <c r="C169">
        <v>2</v>
      </c>
      <c r="D169">
        <v>66.2</v>
      </c>
      <c r="E169">
        <v>184.922</v>
      </c>
      <c r="F169">
        <f t="shared" si="2"/>
        <v>-118.72199999999999</v>
      </c>
    </row>
    <row r="170" spans="1:6" x14ac:dyDescent="0.3">
      <c r="A170" t="s">
        <v>10</v>
      </c>
      <c r="B170">
        <v>2017</v>
      </c>
      <c r="C170">
        <v>12</v>
      </c>
      <c r="D170">
        <v>101.7</v>
      </c>
      <c r="E170">
        <v>42.945</v>
      </c>
      <c r="F170">
        <f t="shared" si="2"/>
        <v>58.755000000000003</v>
      </c>
    </row>
    <row r="171" spans="1:6" x14ac:dyDescent="0.3">
      <c r="A171" t="s">
        <v>10</v>
      </c>
      <c r="B171">
        <v>2018</v>
      </c>
      <c r="C171">
        <v>1</v>
      </c>
      <c r="D171">
        <v>59</v>
      </c>
      <c r="E171">
        <v>61.777999999999999</v>
      </c>
      <c r="F171">
        <f t="shared" si="2"/>
        <v>-2.7779999999999987</v>
      </c>
    </row>
    <row r="172" spans="1:6" x14ac:dyDescent="0.3">
      <c r="A172" t="s">
        <v>10</v>
      </c>
      <c r="B172">
        <v>2018</v>
      </c>
      <c r="C172">
        <v>2</v>
      </c>
      <c r="D172">
        <v>45.5</v>
      </c>
      <c r="E172">
        <v>82.128</v>
      </c>
      <c r="F172">
        <f t="shared" si="2"/>
        <v>-36.628</v>
      </c>
    </row>
    <row r="173" spans="1:6" x14ac:dyDescent="0.3">
      <c r="A173" t="s">
        <v>10</v>
      </c>
      <c r="B173">
        <v>2018</v>
      </c>
      <c r="C173">
        <v>12</v>
      </c>
      <c r="D173">
        <v>120.9</v>
      </c>
      <c r="E173">
        <v>90.251999999999995</v>
      </c>
      <c r="F173">
        <f t="shared" si="2"/>
        <v>30.64800000000001</v>
      </c>
    </row>
    <row r="174" spans="1:6" x14ac:dyDescent="0.3">
      <c r="A174" t="s">
        <v>10</v>
      </c>
      <c r="B174">
        <v>2019</v>
      </c>
      <c r="C174">
        <v>1</v>
      </c>
      <c r="D174">
        <v>64.7</v>
      </c>
      <c r="E174">
        <v>74.515000000000001</v>
      </c>
      <c r="F174">
        <f t="shared" si="2"/>
        <v>-9.8149999999999977</v>
      </c>
    </row>
    <row r="175" spans="1:6" x14ac:dyDescent="0.3">
      <c r="A175" t="s">
        <v>10</v>
      </c>
      <c r="B175">
        <v>2019</v>
      </c>
      <c r="C175">
        <v>2</v>
      </c>
      <c r="D175">
        <v>62.6</v>
      </c>
      <c r="E175">
        <v>131.114</v>
      </c>
      <c r="F175">
        <f t="shared" si="2"/>
        <v>-68.51400000000001</v>
      </c>
    </row>
    <row r="176" spans="1:6" x14ac:dyDescent="0.3">
      <c r="A176" t="s">
        <v>10</v>
      </c>
      <c r="B176">
        <v>2019</v>
      </c>
      <c r="C176">
        <v>12</v>
      </c>
      <c r="D176">
        <v>86</v>
      </c>
      <c r="E176">
        <v>101.867</v>
      </c>
      <c r="F176">
        <f t="shared" si="2"/>
        <v>-15.867000000000004</v>
      </c>
    </row>
    <row r="177" spans="1:6" x14ac:dyDescent="0.3">
      <c r="A177" t="s">
        <v>10</v>
      </c>
      <c r="B177">
        <v>2020</v>
      </c>
      <c r="C177">
        <v>1</v>
      </c>
      <c r="D177">
        <v>110</v>
      </c>
      <c r="E177">
        <v>87.832999999999998</v>
      </c>
      <c r="F177">
        <f t="shared" si="2"/>
        <v>22.167000000000002</v>
      </c>
    </row>
    <row r="178" spans="1:6" x14ac:dyDescent="0.3">
      <c r="A178" t="s">
        <v>10</v>
      </c>
      <c r="B178">
        <v>2020</v>
      </c>
      <c r="C178">
        <v>2</v>
      </c>
      <c r="D178">
        <v>31.5</v>
      </c>
      <c r="E178">
        <v>85.4</v>
      </c>
      <c r="F178">
        <f t="shared" si="2"/>
        <v>-53.900000000000006</v>
      </c>
    </row>
    <row r="179" spans="1:6" x14ac:dyDescent="0.3">
      <c r="A179" t="s">
        <v>10</v>
      </c>
      <c r="B179">
        <v>2020</v>
      </c>
      <c r="C179">
        <v>12</v>
      </c>
      <c r="D179">
        <v>72</v>
      </c>
      <c r="E179">
        <v>121.532</v>
      </c>
      <c r="F179">
        <f t="shared" si="2"/>
        <v>-49.531999999999996</v>
      </c>
    </row>
    <row r="180" spans="1:6" x14ac:dyDescent="0.3">
      <c r="A180" t="s">
        <v>10</v>
      </c>
      <c r="B180">
        <v>2021</v>
      </c>
      <c r="C180">
        <v>1</v>
      </c>
      <c r="D180">
        <v>88.1</v>
      </c>
      <c r="E180">
        <v>215.649</v>
      </c>
      <c r="F180">
        <f t="shared" si="2"/>
        <v>-127.54900000000001</v>
      </c>
    </row>
    <row r="181" spans="1:6" x14ac:dyDescent="0.3">
      <c r="A181" t="s">
        <v>10</v>
      </c>
      <c r="B181">
        <v>2021</v>
      </c>
      <c r="C181">
        <v>2</v>
      </c>
      <c r="D181">
        <v>94.1</v>
      </c>
      <c r="E181">
        <v>197.74600000000001</v>
      </c>
      <c r="F181">
        <f t="shared" si="2"/>
        <v>-103.64600000000002</v>
      </c>
    </row>
    <row r="182" spans="1:6" x14ac:dyDescent="0.3">
      <c r="A182" t="s">
        <v>10</v>
      </c>
      <c r="B182">
        <v>2021</v>
      </c>
      <c r="C182">
        <v>12</v>
      </c>
      <c r="D182">
        <v>128.1</v>
      </c>
      <c r="E182">
        <v>174.35400000000001</v>
      </c>
      <c r="F182">
        <f t="shared" si="2"/>
        <v>-46.254000000000019</v>
      </c>
    </row>
    <row r="183" spans="1:6" x14ac:dyDescent="0.3">
      <c r="A183" t="s">
        <v>11</v>
      </c>
      <c r="B183">
        <v>2000</v>
      </c>
      <c r="C183">
        <v>1</v>
      </c>
      <c r="D183">
        <v>231.8</v>
      </c>
      <c r="E183">
        <v>144.13499999999999</v>
      </c>
      <c r="F183">
        <f t="shared" si="2"/>
        <v>87.66500000000002</v>
      </c>
    </row>
    <row r="184" spans="1:6" x14ac:dyDescent="0.3">
      <c r="A184" t="s">
        <v>11</v>
      </c>
      <c r="B184">
        <v>2000</v>
      </c>
      <c r="C184">
        <v>2</v>
      </c>
      <c r="D184">
        <v>203.2</v>
      </c>
      <c r="E184">
        <v>274.16300000000001</v>
      </c>
      <c r="F184">
        <f t="shared" si="2"/>
        <v>-70.963000000000022</v>
      </c>
    </row>
    <row r="185" spans="1:6" x14ac:dyDescent="0.3">
      <c r="A185" t="s">
        <v>11</v>
      </c>
      <c r="B185">
        <v>2000</v>
      </c>
      <c r="C185">
        <v>12</v>
      </c>
      <c r="D185">
        <v>36.200000000000003</v>
      </c>
      <c r="E185">
        <v>91.704999999999998</v>
      </c>
      <c r="F185">
        <f t="shared" si="2"/>
        <v>-55.504999999999995</v>
      </c>
    </row>
    <row r="186" spans="1:6" x14ac:dyDescent="0.3">
      <c r="A186" t="s">
        <v>11</v>
      </c>
      <c r="B186">
        <v>2001</v>
      </c>
      <c r="C186">
        <v>1</v>
      </c>
      <c r="D186">
        <v>0.6</v>
      </c>
      <c r="E186">
        <v>41.58</v>
      </c>
      <c r="F186">
        <f t="shared" si="2"/>
        <v>-40.98</v>
      </c>
    </row>
    <row r="187" spans="1:6" x14ac:dyDescent="0.3">
      <c r="A187" t="s">
        <v>11</v>
      </c>
      <c r="B187">
        <v>2001</v>
      </c>
      <c r="C187">
        <v>2</v>
      </c>
      <c r="D187">
        <v>5</v>
      </c>
      <c r="E187">
        <v>121.97</v>
      </c>
      <c r="F187">
        <f t="shared" si="2"/>
        <v>-116.97</v>
      </c>
    </row>
    <row r="188" spans="1:6" x14ac:dyDescent="0.3">
      <c r="A188" t="s">
        <v>11</v>
      </c>
      <c r="B188">
        <v>2001</v>
      </c>
      <c r="C188">
        <v>12</v>
      </c>
      <c r="D188">
        <v>60.4</v>
      </c>
      <c r="E188">
        <v>130.381</v>
      </c>
      <c r="F188">
        <f t="shared" si="2"/>
        <v>-69.980999999999995</v>
      </c>
    </row>
    <row r="189" spans="1:6" x14ac:dyDescent="0.3">
      <c r="A189" t="s">
        <v>11</v>
      </c>
      <c r="B189">
        <v>2002</v>
      </c>
      <c r="C189">
        <v>1</v>
      </c>
      <c r="D189">
        <v>31</v>
      </c>
      <c r="E189">
        <v>33.593000000000004</v>
      </c>
      <c r="F189">
        <f t="shared" si="2"/>
        <v>-2.5930000000000035</v>
      </c>
    </row>
    <row r="190" spans="1:6" x14ac:dyDescent="0.3">
      <c r="A190" t="s">
        <v>11</v>
      </c>
      <c r="B190">
        <v>2002</v>
      </c>
      <c r="C190">
        <v>2</v>
      </c>
      <c r="D190">
        <v>23.6</v>
      </c>
      <c r="E190">
        <v>36.374000000000002</v>
      </c>
      <c r="F190">
        <f t="shared" si="2"/>
        <v>-12.774000000000001</v>
      </c>
    </row>
    <row r="191" spans="1:6" x14ac:dyDescent="0.3">
      <c r="A191" t="s">
        <v>11</v>
      </c>
      <c r="B191">
        <v>2002</v>
      </c>
      <c r="C191">
        <v>12</v>
      </c>
      <c r="D191">
        <v>179.4</v>
      </c>
      <c r="E191">
        <v>146.99299999999999</v>
      </c>
      <c r="F191">
        <f t="shared" si="2"/>
        <v>32.407000000000011</v>
      </c>
    </row>
    <row r="192" spans="1:6" x14ac:dyDescent="0.3">
      <c r="A192" t="s">
        <v>11</v>
      </c>
      <c r="B192">
        <v>2003</v>
      </c>
      <c r="C192">
        <v>1</v>
      </c>
      <c r="D192">
        <v>72.599999999999994</v>
      </c>
      <c r="E192">
        <v>85.837000000000003</v>
      </c>
      <c r="F192">
        <f t="shared" si="2"/>
        <v>-13.237000000000009</v>
      </c>
    </row>
    <row r="193" spans="1:6" x14ac:dyDescent="0.3">
      <c r="A193" t="s">
        <v>11</v>
      </c>
      <c r="B193">
        <v>2003</v>
      </c>
      <c r="C193">
        <v>2</v>
      </c>
      <c r="D193">
        <v>63.2</v>
      </c>
      <c r="E193">
        <v>81.661000000000001</v>
      </c>
      <c r="F193">
        <f t="shared" si="2"/>
        <v>-18.460999999999999</v>
      </c>
    </row>
    <row r="194" spans="1:6" x14ac:dyDescent="0.3">
      <c r="A194" t="s">
        <v>11</v>
      </c>
      <c r="B194">
        <v>2003</v>
      </c>
      <c r="C194">
        <v>12</v>
      </c>
      <c r="D194">
        <v>3.4</v>
      </c>
      <c r="E194">
        <v>62.686</v>
      </c>
      <c r="F194">
        <f t="shared" si="2"/>
        <v>-59.286000000000001</v>
      </c>
    </row>
    <row r="195" spans="1:6" x14ac:dyDescent="0.3">
      <c r="A195" t="s">
        <v>11</v>
      </c>
      <c r="B195">
        <v>2004</v>
      </c>
      <c r="C195">
        <v>1</v>
      </c>
      <c r="D195">
        <v>0.4</v>
      </c>
      <c r="E195">
        <v>72.953000000000003</v>
      </c>
      <c r="F195">
        <f t="shared" ref="F195:F258" si="3">D195-E195</f>
        <v>-72.552999999999997</v>
      </c>
    </row>
    <row r="196" spans="1:6" x14ac:dyDescent="0.3">
      <c r="A196" t="s">
        <v>11</v>
      </c>
      <c r="B196">
        <v>2004</v>
      </c>
      <c r="C196">
        <v>2</v>
      </c>
      <c r="D196">
        <v>46.4</v>
      </c>
      <c r="E196">
        <v>209.27799999999999</v>
      </c>
      <c r="F196">
        <f t="shared" si="3"/>
        <v>-162.87799999999999</v>
      </c>
    </row>
    <row r="197" spans="1:6" x14ac:dyDescent="0.3">
      <c r="A197" t="s">
        <v>11</v>
      </c>
      <c r="B197">
        <v>2004</v>
      </c>
      <c r="C197">
        <v>12</v>
      </c>
      <c r="D197">
        <v>0.6</v>
      </c>
      <c r="E197">
        <v>105.214</v>
      </c>
      <c r="F197">
        <f t="shared" si="3"/>
        <v>-104.614</v>
      </c>
    </row>
    <row r="198" spans="1:6" x14ac:dyDescent="0.3">
      <c r="A198" t="s">
        <v>11</v>
      </c>
      <c r="B198">
        <v>2005</v>
      </c>
      <c r="C198">
        <v>1</v>
      </c>
      <c r="D198">
        <v>26.2</v>
      </c>
      <c r="E198">
        <v>153.417</v>
      </c>
      <c r="F198">
        <f t="shared" si="3"/>
        <v>-127.217</v>
      </c>
    </row>
    <row r="199" spans="1:6" x14ac:dyDescent="0.3">
      <c r="A199" t="s">
        <v>11</v>
      </c>
      <c r="B199">
        <v>2005</v>
      </c>
      <c r="C199">
        <v>2</v>
      </c>
      <c r="D199">
        <v>0.4</v>
      </c>
      <c r="E199">
        <v>47.648000000000003</v>
      </c>
      <c r="F199">
        <f t="shared" si="3"/>
        <v>-47.248000000000005</v>
      </c>
    </row>
    <row r="200" spans="1:6" x14ac:dyDescent="0.3">
      <c r="A200" t="s">
        <v>11</v>
      </c>
      <c r="B200">
        <v>2005</v>
      </c>
      <c r="C200">
        <v>12</v>
      </c>
      <c r="D200">
        <v>0.2</v>
      </c>
      <c r="E200">
        <v>72.366</v>
      </c>
      <c r="F200">
        <f t="shared" si="3"/>
        <v>-72.165999999999997</v>
      </c>
    </row>
    <row r="201" spans="1:6" x14ac:dyDescent="0.3">
      <c r="A201" t="s">
        <v>11</v>
      </c>
      <c r="B201">
        <v>2006</v>
      </c>
      <c r="C201">
        <v>1</v>
      </c>
      <c r="D201">
        <v>23</v>
      </c>
      <c r="E201">
        <v>194.41</v>
      </c>
      <c r="F201">
        <f t="shared" si="3"/>
        <v>-171.41</v>
      </c>
    </row>
    <row r="202" spans="1:6" x14ac:dyDescent="0.3">
      <c r="A202" t="s">
        <v>11</v>
      </c>
      <c r="B202">
        <v>2006</v>
      </c>
      <c r="C202">
        <v>2</v>
      </c>
      <c r="D202">
        <v>239.8</v>
      </c>
      <c r="E202">
        <v>277.041</v>
      </c>
      <c r="F202">
        <f t="shared" si="3"/>
        <v>-37.240999999999985</v>
      </c>
    </row>
    <row r="203" spans="1:6" x14ac:dyDescent="0.3">
      <c r="A203" t="s">
        <v>11</v>
      </c>
      <c r="B203">
        <v>2006</v>
      </c>
      <c r="C203">
        <v>12</v>
      </c>
      <c r="D203">
        <v>64.8</v>
      </c>
      <c r="E203">
        <v>108.488</v>
      </c>
      <c r="F203">
        <f t="shared" si="3"/>
        <v>-43.688000000000002</v>
      </c>
    </row>
    <row r="204" spans="1:6" x14ac:dyDescent="0.3">
      <c r="A204" t="s">
        <v>11</v>
      </c>
      <c r="B204">
        <v>2007</v>
      </c>
      <c r="C204">
        <v>1</v>
      </c>
      <c r="D204">
        <v>32.4</v>
      </c>
      <c r="E204">
        <v>46.149000000000001</v>
      </c>
      <c r="F204">
        <f t="shared" si="3"/>
        <v>-13.749000000000002</v>
      </c>
    </row>
    <row r="205" spans="1:6" x14ac:dyDescent="0.3">
      <c r="A205" t="s">
        <v>11</v>
      </c>
      <c r="B205">
        <v>2007</v>
      </c>
      <c r="C205">
        <v>2</v>
      </c>
      <c r="D205">
        <v>11.4</v>
      </c>
      <c r="E205">
        <v>27.821999999999999</v>
      </c>
      <c r="F205">
        <f t="shared" si="3"/>
        <v>-16.421999999999997</v>
      </c>
    </row>
    <row r="206" spans="1:6" x14ac:dyDescent="0.3">
      <c r="A206" t="s">
        <v>11</v>
      </c>
      <c r="B206">
        <v>2007</v>
      </c>
      <c r="C206">
        <v>12</v>
      </c>
      <c r="D206">
        <v>83.2</v>
      </c>
      <c r="E206">
        <v>140.24700000000001</v>
      </c>
      <c r="F206">
        <f t="shared" si="3"/>
        <v>-57.047000000000011</v>
      </c>
    </row>
    <row r="207" spans="1:6" x14ac:dyDescent="0.3">
      <c r="A207" t="s">
        <v>11</v>
      </c>
      <c r="B207">
        <v>2008</v>
      </c>
      <c r="C207">
        <v>1</v>
      </c>
      <c r="D207">
        <v>186.4</v>
      </c>
      <c r="E207">
        <v>178.61500000000001</v>
      </c>
      <c r="F207">
        <f t="shared" si="3"/>
        <v>7.7849999999999966</v>
      </c>
    </row>
    <row r="208" spans="1:6" x14ac:dyDescent="0.3">
      <c r="A208" t="s">
        <v>11</v>
      </c>
      <c r="B208">
        <v>2008</v>
      </c>
      <c r="C208">
        <v>2</v>
      </c>
      <c r="D208">
        <v>6.4</v>
      </c>
      <c r="E208">
        <v>63.085999999999999</v>
      </c>
      <c r="F208">
        <f t="shared" si="3"/>
        <v>-56.686</v>
      </c>
    </row>
    <row r="209" spans="1:6" x14ac:dyDescent="0.3">
      <c r="A209" t="s">
        <v>11</v>
      </c>
      <c r="B209">
        <v>2008</v>
      </c>
      <c r="C209">
        <v>12</v>
      </c>
      <c r="D209">
        <v>24.2</v>
      </c>
      <c r="E209">
        <v>94.58</v>
      </c>
      <c r="F209">
        <f t="shared" si="3"/>
        <v>-70.38</v>
      </c>
    </row>
    <row r="210" spans="1:6" x14ac:dyDescent="0.3">
      <c r="A210" t="s">
        <v>11</v>
      </c>
      <c r="B210">
        <v>2009</v>
      </c>
      <c r="C210">
        <v>1</v>
      </c>
      <c r="D210">
        <v>50.6</v>
      </c>
      <c r="E210">
        <v>189.81200000000001</v>
      </c>
      <c r="F210">
        <f t="shared" si="3"/>
        <v>-139.21200000000002</v>
      </c>
    </row>
    <row r="211" spans="1:6" x14ac:dyDescent="0.3">
      <c r="A211" t="s">
        <v>11</v>
      </c>
      <c r="B211">
        <v>2009</v>
      </c>
      <c r="C211">
        <v>2</v>
      </c>
      <c r="D211">
        <v>0</v>
      </c>
      <c r="E211">
        <v>183.72800000000001</v>
      </c>
      <c r="F211">
        <f t="shared" si="3"/>
        <v>-183.72800000000001</v>
      </c>
    </row>
    <row r="212" spans="1:6" x14ac:dyDescent="0.3">
      <c r="A212" t="s">
        <v>11</v>
      </c>
      <c r="B212">
        <v>2009</v>
      </c>
      <c r="C212">
        <v>12</v>
      </c>
      <c r="D212">
        <v>9.4</v>
      </c>
      <c r="E212">
        <v>104.45399999999999</v>
      </c>
      <c r="F212">
        <f t="shared" si="3"/>
        <v>-95.053999999999988</v>
      </c>
    </row>
    <row r="213" spans="1:6" x14ac:dyDescent="0.3">
      <c r="A213" t="s">
        <v>11</v>
      </c>
      <c r="B213">
        <v>2010</v>
      </c>
      <c r="C213">
        <v>1</v>
      </c>
      <c r="D213">
        <v>1.2</v>
      </c>
      <c r="E213">
        <v>149.66900000000001</v>
      </c>
      <c r="F213">
        <f t="shared" si="3"/>
        <v>-148.46900000000002</v>
      </c>
    </row>
    <row r="214" spans="1:6" x14ac:dyDescent="0.3">
      <c r="A214" t="s">
        <v>11</v>
      </c>
      <c r="B214">
        <v>2010</v>
      </c>
      <c r="C214">
        <v>2</v>
      </c>
      <c r="D214">
        <v>0</v>
      </c>
      <c r="E214">
        <v>87.545000000000002</v>
      </c>
      <c r="F214">
        <f t="shared" si="3"/>
        <v>-87.545000000000002</v>
      </c>
    </row>
    <row r="215" spans="1:6" x14ac:dyDescent="0.3">
      <c r="A215" t="s">
        <v>11</v>
      </c>
      <c r="B215">
        <v>2010</v>
      </c>
      <c r="C215">
        <v>12</v>
      </c>
      <c r="D215">
        <v>0</v>
      </c>
      <c r="E215">
        <v>113.547</v>
      </c>
      <c r="F215">
        <f t="shared" si="3"/>
        <v>-113.547</v>
      </c>
    </row>
    <row r="216" spans="1:6" x14ac:dyDescent="0.3">
      <c r="A216" t="s">
        <v>11</v>
      </c>
      <c r="B216">
        <v>2011</v>
      </c>
      <c r="C216">
        <v>12</v>
      </c>
      <c r="D216">
        <v>0</v>
      </c>
      <c r="E216">
        <v>105.396</v>
      </c>
      <c r="F216">
        <f t="shared" si="3"/>
        <v>-105.396</v>
      </c>
    </row>
    <row r="217" spans="1:6" x14ac:dyDescent="0.3">
      <c r="A217" t="s">
        <v>11</v>
      </c>
      <c r="B217">
        <v>2012</v>
      </c>
      <c r="C217">
        <v>1</v>
      </c>
      <c r="D217">
        <v>36.799999999999997</v>
      </c>
      <c r="E217">
        <v>85.605000000000004</v>
      </c>
      <c r="F217">
        <f t="shared" si="3"/>
        <v>-48.805000000000007</v>
      </c>
    </row>
    <row r="218" spans="1:6" x14ac:dyDescent="0.3">
      <c r="A218" t="s">
        <v>11</v>
      </c>
      <c r="B218">
        <v>2012</v>
      </c>
      <c r="C218">
        <v>2</v>
      </c>
      <c r="D218">
        <v>11</v>
      </c>
      <c r="E218">
        <v>64.05</v>
      </c>
      <c r="F218">
        <f t="shared" si="3"/>
        <v>-53.05</v>
      </c>
    </row>
    <row r="219" spans="1:6" x14ac:dyDescent="0.3">
      <c r="A219" t="s">
        <v>11</v>
      </c>
      <c r="B219">
        <v>2012</v>
      </c>
      <c r="C219">
        <v>12</v>
      </c>
      <c r="D219">
        <v>19</v>
      </c>
      <c r="E219">
        <v>130.04900000000001</v>
      </c>
      <c r="F219">
        <f t="shared" si="3"/>
        <v>-111.04900000000001</v>
      </c>
    </row>
    <row r="220" spans="1:6" x14ac:dyDescent="0.3">
      <c r="A220" t="s">
        <v>11</v>
      </c>
      <c r="B220">
        <v>2013</v>
      </c>
      <c r="C220">
        <v>1</v>
      </c>
      <c r="D220">
        <v>14.2</v>
      </c>
      <c r="E220">
        <v>75.975999999999999</v>
      </c>
      <c r="F220">
        <f t="shared" si="3"/>
        <v>-61.775999999999996</v>
      </c>
    </row>
    <row r="221" spans="1:6" x14ac:dyDescent="0.3">
      <c r="A221" t="s">
        <v>11</v>
      </c>
      <c r="B221">
        <v>2013</v>
      </c>
      <c r="C221">
        <v>2</v>
      </c>
      <c r="D221">
        <v>12.8</v>
      </c>
      <c r="E221">
        <v>39.938000000000002</v>
      </c>
      <c r="F221">
        <f t="shared" si="3"/>
        <v>-27.138000000000002</v>
      </c>
    </row>
    <row r="222" spans="1:6" x14ac:dyDescent="0.3">
      <c r="A222" t="s">
        <v>11</v>
      </c>
      <c r="B222">
        <v>2013</v>
      </c>
      <c r="C222">
        <v>12</v>
      </c>
      <c r="D222">
        <v>89.4</v>
      </c>
      <c r="E222">
        <v>115.05</v>
      </c>
      <c r="F222">
        <f t="shared" si="3"/>
        <v>-25.649999999999991</v>
      </c>
    </row>
    <row r="223" spans="1:6" x14ac:dyDescent="0.3">
      <c r="A223" t="s">
        <v>11</v>
      </c>
      <c r="B223">
        <v>2014</v>
      </c>
      <c r="C223">
        <v>1</v>
      </c>
      <c r="D223">
        <v>36.6</v>
      </c>
      <c r="E223">
        <v>74.039000000000001</v>
      </c>
      <c r="F223">
        <f t="shared" si="3"/>
        <v>-37.439</v>
      </c>
    </row>
    <row r="224" spans="1:6" x14ac:dyDescent="0.3">
      <c r="A224" t="s">
        <v>11</v>
      </c>
      <c r="B224">
        <v>2014</v>
      </c>
      <c r="C224">
        <v>2</v>
      </c>
      <c r="D224">
        <v>31.2</v>
      </c>
      <c r="E224">
        <v>80.885000000000005</v>
      </c>
      <c r="F224">
        <f t="shared" si="3"/>
        <v>-49.685000000000002</v>
      </c>
    </row>
    <row r="225" spans="1:6" x14ac:dyDescent="0.3">
      <c r="A225" t="s">
        <v>11</v>
      </c>
      <c r="B225">
        <v>2014</v>
      </c>
      <c r="C225">
        <v>12</v>
      </c>
      <c r="D225">
        <v>95.4</v>
      </c>
      <c r="E225">
        <v>125.854</v>
      </c>
      <c r="F225">
        <f t="shared" si="3"/>
        <v>-30.453999999999994</v>
      </c>
    </row>
    <row r="226" spans="1:6" x14ac:dyDescent="0.3">
      <c r="A226" t="s">
        <v>11</v>
      </c>
      <c r="B226">
        <v>2015</v>
      </c>
      <c r="C226">
        <v>1</v>
      </c>
      <c r="D226">
        <v>75.599999999999994</v>
      </c>
      <c r="E226">
        <v>66.2</v>
      </c>
      <c r="F226">
        <f t="shared" si="3"/>
        <v>9.3999999999999915</v>
      </c>
    </row>
    <row r="227" spans="1:6" x14ac:dyDescent="0.3">
      <c r="A227" t="s">
        <v>11</v>
      </c>
      <c r="B227">
        <v>2015</v>
      </c>
      <c r="C227">
        <v>2</v>
      </c>
      <c r="D227">
        <v>40.6</v>
      </c>
      <c r="E227">
        <v>53.401000000000003</v>
      </c>
      <c r="F227">
        <f t="shared" si="3"/>
        <v>-12.801000000000002</v>
      </c>
    </row>
    <row r="228" spans="1:6" x14ac:dyDescent="0.3">
      <c r="A228" t="s">
        <v>11</v>
      </c>
      <c r="B228">
        <v>2015</v>
      </c>
      <c r="C228">
        <v>12</v>
      </c>
      <c r="D228">
        <v>67.400000000000006</v>
      </c>
      <c r="E228">
        <v>80.369</v>
      </c>
      <c r="F228">
        <f t="shared" si="3"/>
        <v>-12.968999999999994</v>
      </c>
    </row>
    <row r="229" spans="1:6" x14ac:dyDescent="0.3">
      <c r="A229" t="s">
        <v>11</v>
      </c>
      <c r="B229">
        <v>2016</v>
      </c>
      <c r="C229">
        <v>1</v>
      </c>
      <c r="D229">
        <v>95.8</v>
      </c>
      <c r="E229">
        <v>89.664000000000001</v>
      </c>
      <c r="F229">
        <f t="shared" si="3"/>
        <v>6.1359999999999957</v>
      </c>
    </row>
    <row r="230" spans="1:6" x14ac:dyDescent="0.3">
      <c r="A230" t="s">
        <v>11</v>
      </c>
      <c r="B230">
        <v>2016</v>
      </c>
      <c r="C230">
        <v>2</v>
      </c>
      <c r="D230">
        <v>34.6</v>
      </c>
      <c r="E230">
        <v>118.851</v>
      </c>
      <c r="F230">
        <f t="shared" si="3"/>
        <v>-84.251000000000005</v>
      </c>
    </row>
    <row r="231" spans="1:6" x14ac:dyDescent="0.3">
      <c r="A231" t="s">
        <v>11</v>
      </c>
      <c r="B231">
        <v>2016</v>
      </c>
      <c r="C231">
        <v>12</v>
      </c>
      <c r="D231">
        <v>1.6</v>
      </c>
      <c r="E231">
        <v>110.247</v>
      </c>
      <c r="F231">
        <f t="shared" si="3"/>
        <v>-108.64700000000001</v>
      </c>
    </row>
    <row r="232" spans="1:6" x14ac:dyDescent="0.3">
      <c r="A232" t="s">
        <v>11</v>
      </c>
      <c r="B232">
        <v>2017</v>
      </c>
      <c r="C232">
        <v>1</v>
      </c>
      <c r="D232">
        <v>180</v>
      </c>
      <c r="E232">
        <v>245.37100000000001</v>
      </c>
      <c r="F232">
        <f t="shared" si="3"/>
        <v>-65.371000000000009</v>
      </c>
    </row>
    <row r="233" spans="1:6" x14ac:dyDescent="0.3">
      <c r="A233" t="s">
        <v>11</v>
      </c>
      <c r="B233">
        <v>2017</v>
      </c>
      <c r="C233">
        <v>2</v>
      </c>
      <c r="D233">
        <v>192.2</v>
      </c>
      <c r="E233">
        <v>227.155</v>
      </c>
      <c r="F233">
        <f t="shared" si="3"/>
        <v>-34.955000000000013</v>
      </c>
    </row>
    <row r="234" spans="1:6" x14ac:dyDescent="0.3">
      <c r="A234" t="s">
        <v>11</v>
      </c>
      <c r="B234">
        <v>2017</v>
      </c>
      <c r="C234">
        <v>12</v>
      </c>
      <c r="D234">
        <v>45</v>
      </c>
      <c r="E234">
        <v>50.36</v>
      </c>
      <c r="F234">
        <f t="shared" si="3"/>
        <v>-5.3599999999999994</v>
      </c>
    </row>
    <row r="235" spans="1:6" x14ac:dyDescent="0.3">
      <c r="A235" t="s">
        <v>11</v>
      </c>
      <c r="B235">
        <v>2018</v>
      </c>
      <c r="C235">
        <v>1</v>
      </c>
      <c r="D235">
        <v>3.6</v>
      </c>
      <c r="E235">
        <v>61.576999999999998</v>
      </c>
      <c r="F235">
        <f t="shared" si="3"/>
        <v>-57.976999999999997</v>
      </c>
    </row>
    <row r="236" spans="1:6" x14ac:dyDescent="0.3">
      <c r="A236" t="s">
        <v>11</v>
      </c>
      <c r="B236">
        <v>2018</v>
      </c>
      <c r="C236">
        <v>2</v>
      </c>
      <c r="D236">
        <v>0</v>
      </c>
      <c r="E236">
        <v>115.279</v>
      </c>
      <c r="F236">
        <f t="shared" si="3"/>
        <v>-115.279</v>
      </c>
    </row>
    <row r="237" spans="1:6" x14ac:dyDescent="0.3">
      <c r="A237" t="s">
        <v>11</v>
      </c>
      <c r="B237">
        <v>2019</v>
      </c>
      <c r="C237">
        <v>12</v>
      </c>
      <c r="D237">
        <v>76</v>
      </c>
      <c r="E237">
        <v>121.429</v>
      </c>
      <c r="F237">
        <f t="shared" si="3"/>
        <v>-45.429000000000002</v>
      </c>
    </row>
    <row r="238" spans="1:6" x14ac:dyDescent="0.3">
      <c r="A238" t="s">
        <v>11</v>
      </c>
      <c r="B238">
        <v>2020</v>
      </c>
      <c r="C238">
        <v>1</v>
      </c>
      <c r="D238">
        <v>152.6</v>
      </c>
      <c r="E238">
        <v>119.157</v>
      </c>
      <c r="F238">
        <f t="shared" si="3"/>
        <v>33.442999999999998</v>
      </c>
    </row>
    <row r="239" spans="1:6" x14ac:dyDescent="0.3">
      <c r="A239" t="s">
        <v>11</v>
      </c>
      <c r="B239">
        <v>2020</v>
      </c>
      <c r="C239">
        <v>2</v>
      </c>
      <c r="D239">
        <v>84.2</v>
      </c>
      <c r="E239">
        <v>118.345</v>
      </c>
      <c r="F239">
        <f t="shared" si="3"/>
        <v>-34.144999999999996</v>
      </c>
    </row>
    <row r="240" spans="1:6" x14ac:dyDescent="0.3">
      <c r="A240" t="s">
        <v>11</v>
      </c>
      <c r="B240">
        <v>2020</v>
      </c>
      <c r="C240">
        <v>12</v>
      </c>
      <c r="D240">
        <v>106.4</v>
      </c>
      <c r="E240">
        <v>164.68799999999999</v>
      </c>
      <c r="F240">
        <f t="shared" si="3"/>
        <v>-58.287999999999982</v>
      </c>
    </row>
    <row r="241" spans="1:6" x14ac:dyDescent="0.3">
      <c r="A241" t="s">
        <v>11</v>
      </c>
      <c r="B241">
        <v>2021</v>
      </c>
      <c r="C241">
        <v>1</v>
      </c>
      <c r="D241">
        <v>120.4</v>
      </c>
      <c r="E241">
        <v>248.72</v>
      </c>
      <c r="F241">
        <f t="shared" si="3"/>
        <v>-128.32</v>
      </c>
    </row>
    <row r="242" spans="1:6" x14ac:dyDescent="0.3">
      <c r="A242" t="s">
        <v>11</v>
      </c>
      <c r="B242">
        <v>2021</v>
      </c>
      <c r="C242">
        <v>2</v>
      </c>
      <c r="D242">
        <v>92.2</v>
      </c>
      <c r="E242">
        <v>258.654</v>
      </c>
      <c r="F242">
        <f t="shared" si="3"/>
        <v>-166.45400000000001</v>
      </c>
    </row>
    <row r="243" spans="1:6" x14ac:dyDescent="0.3">
      <c r="A243" t="s">
        <v>11</v>
      </c>
      <c r="B243">
        <v>2021</v>
      </c>
      <c r="C243">
        <v>12</v>
      </c>
      <c r="D243">
        <v>325</v>
      </c>
      <c r="E243">
        <v>237.18700000000001</v>
      </c>
      <c r="F243">
        <f t="shared" si="3"/>
        <v>87.812999999999988</v>
      </c>
    </row>
    <row r="244" spans="1:6" x14ac:dyDescent="0.3">
      <c r="A244" t="s">
        <v>12</v>
      </c>
      <c r="B244">
        <v>2000</v>
      </c>
      <c r="C244">
        <v>1</v>
      </c>
      <c r="D244">
        <v>141.5</v>
      </c>
      <c r="E244">
        <v>143.78700000000001</v>
      </c>
      <c r="F244">
        <f t="shared" si="3"/>
        <v>-2.2870000000000061</v>
      </c>
    </row>
    <row r="245" spans="1:6" x14ac:dyDescent="0.3">
      <c r="A245" t="s">
        <v>12</v>
      </c>
      <c r="B245">
        <v>2000</v>
      </c>
      <c r="C245">
        <v>2</v>
      </c>
      <c r="D245">
        <v>281.5</v>
      </c>
      <c r="E245">
        <v>224.97</v>
      </c>
      <c r="F245">
        <f t="shared" si="3"/>
        <v>56.53</v>
      </c>
    </row>
    <row r="246" spans="1:6" x14ac:dyDescent="0.3">
      <c r="A246" t="s">
        <v>12</v>
      </c>
      <c r="B246">
        <v>2000</v>
      </c>
      <c r="C246">
        <v>12</v>
      </c>
      <c r="D246">
        <v>59.5</v>
      </c>
      <c r="E246">
        <v>77.903999999999996</v>
      </c>
      <c r="F246">
        <f t="shared" si="3"/>
        <v>-18.403999999999996</v>
      </c>
    </row>
    <row r="247" spans="1:6" x14ac:dyDescent="0.3">
      <c r="A247" t="s">
        <v>12</v>
      </c>
      <c r="B247">
        <v>2001</v>
      </c>
      <c r="C247">
        <v>1</v>
      </c>
      <c r="D247">
        <v>65</v>
      </c>
      <c r="E247">
        <v>60.475999999999999</v>
      </c>
      <c r="F247">
        <f t="shared" si="3"/>
        <v>4.5240000000000009</v>
      </c>
    </row>
    <row r="248" spans="1:6" x14ac:dyDescent="0.3">
      <c r="A248" t="s">
        <v>12</v>
      </c>
      <c r="B248">
        <v>2001</v>
      </c>
      <c r="C248">
        <v>2</v>
      </c>
      <c r="D248">
        <v>156.5</v>
      </c>
      <c r="E248">
        <v>83.028999999999996</v>
      </c>
      <c r="F248">
        <f t="shared" si="3"/>
        <v>73.471000000000004</v>
      </c>
    </row>
    <row r="249" spans="1:6" x14ac:dyDescent="0.3">
      <c r="A249" t="s">
        <v>12</v>
      </c>
      <c r="B249">
        <v>2001</v>
      </c>
      <c r="C249">
        <v>12</v>
      </c>
      <c r="D249">
        <v>81</v>
      </c>
      <c r="E249">
        <v>118.658</v>
      </c>
      <c r="F249">
        <f t="shared" si="3"/>
        <v>-37.658000000000001</v>
      </c>
    </row>
    <row r="250" spans="1:6" x14ac:dyDescent="0.3">
      <c r="A250" t="s">
        <v>12</v>
      </c>
      <c r="B250">
        <v>2002</v>
      </c>
      <c r="C250">
        <v>1</v>
      </c>
      <c r="D250">
        <v>177.5</v>
      </c>
      <c r="E250">
        <v>42.493000000000002</v>
      </c>
      <c r="F250">
        <f t="shared" si="3"/>
        <v>135.00700000000001</v>
      </c>
    </row>
    <row r="251" spans="1:6" x14ac:dyDescent="0.3">
      <c r="A251" t="s">
        <v>12</v>
      </c>
      <c r="B251">
        <v>2002</v>
      </c>
      <c r="C251">
        <v>2</v>
      </c>
      <c r="D251">
        <v>24</v>
      </c>
      <c r="E251">
        <v>40.21</v>
      </c>
      <c r="F251">
        <f t="shared" si="3"/>
        <v>-16.21</v>
      </c>
    </row>
    <row r="252" spans="1:6" x14ac:dyDescent="0.3">
      <c r="A252" t="s">
        <v>12</v>
      </c>
      <c r="B252">
        <v>2002</v>
      </c>
      <c r="C252">
        <v>12</v>
      </c>
      <c r="D252">
        <v>97.6</v>
      </c>
      <c r="E252">
        <v>120.124</v>
      </c>
      <c r="F252">
        <f t="shared" si="3"/>
        <v>-22.524000000000001</v>
      </c>
    </row>
    <row r="253" spans="1:6" x14ac:dyDescent="0.3">
      <c r="A253" t="s">
        <v>12</v>
      </c>
      <c r="B253">
        <v>2003</v>
      </c>
      <c r="C253">
        <v>1</v>
      </c>
      <c r="D253">
        <v>63.5</v>
      </c>
      <c r="E253">
        <v>91.957999999999998</v>
      </c>
      <c r="F253">
        <f t="shared" si="3"/>
        <v>-28.457999999999998</v>
      </c>
    </row>
    <row r="254" spans="1:6" x14ac:dyDescent="0.3">
      <c r="A254" t="s">
        <v>12</v>
      </c>
      <c r="B254">
        <v>2003</v>
      </c>
      <c r="C254">
        <v>2</v>
      </c>
      <c r="D254">
        <v>32.4</v>
      </c>
      <c r="E254">
        <v>80.974999999999994</v>
      </c>
      <c r="F254">
        <f t="shared" si="3"/>
        <v>-48.574999999999996</v>
      </c>
    </row>
    <row r="255" spans="1:6" x14ac:dyDescent="0.3">
      <c r="A255" t="s">
        <v>12</v>
      </c>
      <c r="B255">
        <v>2003</v>
      </c>
      <c r="C255">
        <v>12</v>
      </c>
      <c r="D255">
        <v>42</v>
      </c>
      <c r="E255">
        <v>62.250999999999998</v>
      </c>
      <c r="F255">
        <f t="shared" si="3"/>
        <v>-20.250999999999998</v>
      </c>
    </row>
    <row r="256" spans="1:6" x14ac:dyDescent="0.3">
      <c r="A256" t="s">
        <v>12</v>
      </c>
      <c r="B256">
        <v>2004</v>
      </c>
      <c r="C256">
        <v>1</v>
      </c>
      <c r="D256">
        <v>168.5</v>
      </c>
      <c r="E256">
        <v>78.231999999999999</v>
      </c>
      <c r="F256">
        <f t="shared" si="3"/>
        <v>90.268000000000001</v>
      </c>
    </row>
    <row r="257" spans="1:6" x14ac:dyDescent="0.3">
      <c r="A257" t="s">
        <v>12</v>
      </c>
      <c r="B257">
        <v>2004</v>
      </c>
      <c r="C257">
        <v>2</v>
      </c>
      <c r="D257">
        <v>110</v>
      </c>
      <c r="E257">
        <v>196.17699999999999</v>
      </c>
      <c r="F257">
        <f t="shared" si="3"/>
        <v>-86.176999999999992</v>
      </c>
    </row>
    <row r="258" spans="1:6" x14ac:dyDescent="0.3">
      <c r="A258" t="s">
        <v>12</v>
      </c>
      <c r="B258">
        <v>2004</v>
      </c>
      <c r="C258">
        <v>12</v>
      </c>
      <c r="D258">
        <v>128.5</v>
      </c>
      <c r="E258">
        <v>116.542</v>
      </c>
      <c r="F258">
        <f t="shared" si="3"/>
        <v>11.957999999999998</v>
      </c>
    </row>
    <row r="259" spans="1:6" x14ac:dyDescent="0.3">
      <c r="A259" t="s">
        <v>12</v>
      </c>
      <c r="B259">
        <v>2005</v>
      </c>
      <c r="C259">
        <v>1</v>
      </c>
      <c r="D259">
        <v>211</v>
      </c>
      <c r="E259">
        <v>159.77099999999999</v>
      </c>
      <c r="F259">
        <f t="shared" ref="F259:F322" si="4">D259-E259</f>
        <v>51.229000000000013</v>
      </c>
    </row>
    <row r="260" spans="1:6" x14ac:dyDescent="0.3">
      <c r="A260" t="s">
        <v>12</v>
      </c>
      <c r="B260">
        <v>2005</v>
      </c>
      <c r="C260">
        <v>2</v>
      </c>
      <c r="D260">
        <v>29.5</v>
      </c>
      <c r="E260">
        <v>28.007000000000001</v>
      </c>
      <c r="F260">
        <f t="shared" si="4"/>
        <v>1.4929999999999986</v>
      </c>
    </row>
    <row r="261" spans="1:6" x14ac:dyDescent="0.3">
      <c r="A261" t="s">
        <v>12</v>
      </c>
      <c r="B261">
        <v>2005</v>
      </c>
      <c r="C261">
        <v>12</v>
      </c>
      <c r="D261">
        <v>117.6</v>
      </c>
      <c r="E261">
        <v>84.561999999999998</v>
      </c>
      <c r="F261">
        <f t="shared" si="4"/>
        <v>33.037999999999997</v>
      </c>
    </row>
    <row r="262" spans="1:6" x14ac:dyDescent="0.3">
      <c r="A262" t="s">
        <v>12</v>
      </c>
      <c r="B262">
        <v>2006</v>
      </c>
      <c r="C262">
        <v>1</v>
      </c>
      <c r="D262">
        <v>313</v>
      </c>
      <c r="E262">
        <v>191.39099999999999</v>
      </c>
      <c r="F262">
        <f t="shared" si="4"/>
        <v>121.60900000000001</v>
      </c>
    </row>
    <row r="263" spans="1:6" x14ac:dyDescent="0.3">
      <c r="A263" t="s">
        <v>12</v>
      </c>
      <c r="B263">
        <v>2006</v>
      </c>
      <c r="C263">
        <v>2</v>
      </c>
      <c r="D263">
        <v>179.7</v>
      </c>
      <c r="E263">
        <v>213.46600000000001</v>
      </c>
      <c r="F263">
        <f t="shared" si="4"/>
        <v>-33.76600000000002</v>
      </c>
    </row>
    <row r="264" spans="1:6" x14ac:dyDescent="0.3">
      <c r="A264" t="s">
        <v>12</v>
      </c>
      <c r="B264">
        <v>2006</v>
      </c>
      <c r="C264">
        <v>12</v>
      </c>
      <c r="D264">
        <v>161</v>
      </c>
      <c r="E264">
        <v>108.74</v>
      </c>
      <c r="F264">
        <f t="shared" si="4"/>
        <v>52.260000000000005</v>
      </c>
    </row>
    <row r="265" spans="1:6" x14ac:dyDescent="0.3">
      <c r="A265" t="s">
        <v>12</v>
      </c>
      <c r="B265">
        <v>2007</v>
      </c>
      <c r="C265">
        <v>1</v>
      </c>
      <c r="D265">
        <v>56</v>
      </c>
      <c r="E265">
        <v>59.152999999999999</v>
      </c>
      <c r="F265">
        <f t="shared" si="4"/>
        <v>-3.1529999999999987</v>
      </c>
    </row>
    <row r="266" spans="1:6" x14ac:dyDescent="0.3">
      <c r="A266" t="s">
        <v>12</v>
      </c>
      <c r="B266">
        <v>2007</v>
      </c>
      <c r="C266">
        <v>2</v>
      </c>
      <c r="D266">
        <v>41.8</v>
      </c>
      <c r="E266">
        <v>23.792000000000002</v>
      </c>
      <c r="F266">
        <f t="shared" si="4"/>
        <v>18.007999999999996</v>
      </c>
    </row>
    <row r="267" spans="1:6" x14ac:dyDescent="0.3">
      <c r="A267" t="s">
        <v>12</v>
      </c>
      <c r="B267">
        <v>2007</v>
      </c>
      <c r="C267">
        <v>12</v>
      </c>
      <c r="D267">
        <v>256.10000000000002</v>
      </c>
      <c r="E267">
        <v>111.74299999999999</v>
      </c>
      <c r="F267">
        <f t="shared" si="4"/>
        <v>144.35700000000003</v>
      </c>
    </row>
    <row r="268" spans="1:6" x14ac:dyDescent="0.3">
      <c r="A268" t="s">
        <v>12</v>
      </c>
      <c r="B268">
        <v>2008</v>
      </c>
      <c r="C268">
        <v>1</v>
      </c>
      <c r="D268">
        <v>392.5</v>
      </c>
      <c r="E268">
        <v>235.595</v>
      </c>
      <c r="F268">
        <f t="shared" si="4"/>
        <v>156.905</v>
      </c>
    </row>
    <row r="269" spans="1:6" x14ac:dyDescent="0.3">
      <c r="A269" t="s">
        <v>12</v>
      </c>
      <c r="B269">
        <v>2008</v>
      </c>
      <c r="C269">
        <v>2</v>
      </c>
      <c r="D269">
        <v>17</v>
      </c>
      <c r="E269">
        <v>42.851999999999997</v>
      </c>
      <c r="F269">
        <f t="shared" si="4"/>
        <v>-25.851999999999997</v>
      </c>
    </row>
    <row r="270" spans="1:6" x14ac:dyDescent="0.3">
      <c r="A270" t="s">
        <v>12</v>
      </c>
      <c r="B270">
        <v>2008</v>
      </c>
      <c r="C270">
        <v>12</v>
      </c>
      <c r="D270">
        <v>83.7</v>
      </c>
      <c r="E270">
        <v>74.257999999999996</v>
      </c>
      <c r="F270">
        <f t="shared" si="4"/>
        <v>9.4420000000000073</v>
      </c>
    </row>
    <row r="271" spans="1:6" x14ac:dyDescent="0.3">
      <c r="A271" t="s">
        <v>12</v>
      </c>
      <c r="B271">
        <v>2009</v>
      </c>
      <c r="C271">
        <v>1</v>
      </c>
      <c r="D271">
        <v>246</v>
      </c>
      <c r="E271">
        <v>180.80099999999999</v>
      </c>
      <c r="F271">
        <f t="shared" si="4"/>
        <v>65.199000000000012</v>
      </c>
    </row>
    <row r="272" spans="1:6" x14ac:dyDescent="0.3">
      <c r="A272" t="s">
        <v>12</v>
      </c>
      <c r="B272">
        <v>2009</v>
      </c>
      <c r="C272">
        <v>2</v>
      </c>
      <c r="D272">
        <v>138.5</v>
      </c>
      <c r="E272">
        <v>143.374</v>
      </c>
      <c r="F272">
        <f t="shared" si="4"/>
        <v>-4.8739999999999952</v>
      </c>
    </row>
    <row r="273" spans="1:6" x14ac:dyDescent="0.3">
      <c r="A273" t="s">
        <v>12</v>
      </c>
      <c r="B273">
        <v>2009</v>
      </c>
      <c r="C273">
        <v>12</v>
      </c>
      <c r="D273">
        <v>185.5</v>
      </c>
      <c r="E273">
        <v>99.519000000000005</v>
      </c>
      <c r="F273">
        <f t="shared" si="4"/>
        <v>85.980999999999995</v>
      </c>
    </row>
    <row r="274" spans="1:6" x14ac:dyDescent="0.3">
      <c r="A274" t="s">
        <v>12</v>
      </c>
      <c r="B274">
        <v>2010</v>
      </c>
      <c r="C274">
        <v>1</v>
      </c>
      <c r="D274">
        <v>214</v>
      </c>
      <c r="E274">
        <v>158.87200000000001</v>
      </c>
      <c r="F274">
        <f t="shared" si="4"/>
        <v>55.127999999999986</v>
      </c>
    </row>
    <row r="275" spans="1:6" x14ac:dyDescent="0.3">
      <c r="A275" t="s">
        <v>12</v>
      </c>
      <c r="B275">
        <v>2010</v>
      </c>
      <c r="C275">
        <v>2</v>
      </c>
      <c r="D275">
        <v>53</v>
      </c>
      <c r="E275">
        <v>79.343999999999994</v>
      </c>
      <c r="F275">
        <f t="shared" si="4"/>
        <v>-26.343999999999994</v>
      </c>
    </row>
    <row r="276" spans="1:6" x14ac:dyDescent="0.3">
      <c r="A276" t="s">
        <v>12</v>
      </c>
      <c r="B276">
        <v>2010</v>
      </c>
      <c r="C276">
        <v>12</v>
      </c>
      <c r="D276">
        <v>174.5</v>
      </c>
      <c r="E276">
        <v>121.83799999999999</v>
      </c>
      <c r="F276">
        <f t="shared" si="4"/>
        <v>52.662000000000006</v>
      </c>
    </row>
    <row r="277" spans="1:6" x14ac:dyDescent="0.3">
      <c r="A277" t="s">
        <v>12</v>
      </c>
      <c r="B277">
        <v>2011</v>
      </c>
      <c r="C277">
        <v>1</v>
      </c>
      <c r="D277">
        <v>283.5</v>
      </c>
      <c r="E277">
        <v>109.908</v>
      </c>
      <c r="F277">
        <f t="shared" si="4"/>
        <v>173.59199999999998</v>
      </c>
    </row>
    <row r="278" spans="1:6" x14ac:dyDescent="0.3">
      <c r="A278" t="s">
        <v>12</v>
      </c>
      <c r="B278">
        <v>2011</v>
      </c>
      <c r="C278">
        <v>2</v>
      </c>
      <c r="D278">
        <v>18.5</v>
      </c>
      <c r="E278">
        <v>24.571000000000002</v>
      </c>
      <c r="F278">
        <f t="shared" si="4"/>
        <v>-6.0710000000000015</v>
      </c>
    </row>
    <row r="279" spans="1:6" x14ac:dyDescent="0.3">
      <c r="A279" t="s">
        <v>12</v>
      </c>
      <c r="B279">
        <v>2011</v>
      </c>
      <c r="C279">
        <v>12</v>
      </c>
      <c r="D279">
        <v>147.5</v>
      </c>
      <c r="E279">
        <v>83</v>
      </c>
      <c r="F279">
        <f t="shared" si="4"/>
        <v>64.5</v>
      </c>
    </row>
    <row r="280" spans="1:6" x14ac:dyDescent="0.3">
      <c r="A280" t="s">
        <v>12</v>
      </c>
      <c r="B280">
        <v>2012</v>
      </c>
      <c r="C280">
        <v>1</v>
      </c>
      <c r="D280">
        <v>211.3</v>
      </c>
      <c r="E280">
        <v>105.851</v>
      </c>
      <c r="F280">
        <f t="shared" si="4"/>
        <v>105.44900000000001</v>
      </c>
    </row>
    <row r="281" spans="1:6" x14ac:dyDescent="0.3">
      <c r="A281" t="s">
        <v>12</v>
      </c>
      <c r="B281">
        <v>2012</v>
      </c>
      <c r="C281">
        <v>2</v>
      </c>
      <c r="D281">
        <v>88.5</v>
      </c>
      <c r="E281">
        <v>48.496000000000002</v>
      </c>
      <c r="F281">
        <f t="shared" si="4"/>
        <v>40.003999999999998</v>
      </c>
    </row>
    <row r="282" spans="1:6" x14ac:dyDescent="0.3">
      <c r="A282" t="s">
        <v>12</v>
      </c>
      <c r="B282">
        <v>2012</v>
      </c>
      <c r="C282">
        <v>12</v>
      </c>
      <c r="D282">
        <v>86.5</v>
      </c>
      <c r="E282">
        <v>113.98699999999999</v>
      </c>
      <c r="F282">
        <f t="shared" si="4"/>
        <v>-27.486999999999995</v>
      </c>
    </row>
    <row r="283" spans="1:6" x14ac:dyDescent="0.3">
      <c r="A283" t="s">
        <v>12</v>
      </c>
      <c r="B283">
        <v>2013</v>
      </c>
      <c r="C283">
        <v>1</v>
      </c>
      <c r="D283">
        <v>75</v>
      </c>
      <c r="E283">
        <v>81.608000000000004</v>
      </c>
      <c r="F283">
        <f t="shared" si="4"/>
        <v>-6.6080000000000041</v>
      </c>
    </row>
    <row r="284" spans="1:6" x14ac:dyDescent="0.3">
      <c r="A284" t="s">
        <v>12</v>
      </c>
      <c r="B284">
        <v>2013</v>
      </c>
      <c r="C284">
        <v>2</v>
      </c>
      <c r="D284">
        <v>49.5</v>
      </c>
      <c r="E284">
        <v>37.655999999999999</v>
      </c>
      <c r="F284">
        <f t="shared" si="4"/>
        <v>11.844000000000001</v>
      </c>
    </row>
    <row r="285" spans="1:6" x14ac:dyDescent="0.3">
      <c r="A285" t="s">
        <v>12</v>
      </c>
      <c r="B285">
        <v>2013</v>
      </c>
      <c r="C285">
        <v>12</v>
      </c>
      <c r="D285">
        <v>108</v>
      </c>
      <c r="E285">
        <v>100.73</v>
      </c>
      <c r="F285">
        <f t="shared" si="4"/>
        <v>7.269999999999996</v>
      </c>
    </row>
    <row r="286" spans="1:6" x14ac:dyDescent="0.3">
      <c r="A286" t="s">
        <v>12</v>
      </c>
      <c r="B286">
        <v>2014</v>
      </c>
      <c r="C286">
        <v>1</v>
      </c>
      <c r="D286">
        <v>137</v>
      </c>
      <c r="E286">
        <v>74.703999999999994</v>
      </c>
      <c r="F286">
        <f t="shared" si="4"/>
        <v>62.296000000000006</v>
      </c>
    </row>
    <row r="287" spans="1:6" x14ac:dyDescent="0.3">
      <c r="A287" t="s">
        <v>12</v>
      </c>
      <c r="B287">
        <v>2014</v>
      </c>
      <c r="C287">
        <v>2</v>
      </c>
      <c r="D287">
        <v>137</v>
      </c>
      <c r="E287">
        <v>104.846</v>
      </c>
      <c r="F287">
        <f t="shared" si="4"/>
        <v>32.153999999999996</v>
      </c>
    </row>
    <row r="288" spans="1:6" x14ac:dyDescent="0.3">
      <c r="A288" t="s">
        <v>12</v>
      </c>
      <c r="B288">
        <v>2014</v>
      </c>
      <c r="C288">
        <v>12</v>
      </c>
      <c r="D288">
        <v>209.5</v>
      </c>
      <c r="E288">
        <v>130.71299999999999</v>
      </c>
      <c r="F288">
        <f t="shared" si="4"/>
        <v>78.787000000000006</v>
      </c>
    </row>
    <row r="289" spans="1:6" x14ac:dyDescent="0.3">
      <c r="A289" t="s">
        <v>12</v>
      </c>
      <c r="B289">
        <v>2015</v>
      </c>
      <c r="C289">
        <v>1</v>
      </c>
      <c r="D289">
        <v>128.5</v>
      </c>
      <c r="E289">
        <v>73.739000000000004</v>
      </c>
      <c r="F289">
        <f t="shared" si="4"/>
        <v>54.760999999999996</v>
      </c>
    </row>
    <row r="290" spans="1:6" x14ac:dyDescent="0.3">
      <c r="A290" t="s">
        <v>12</v>
      </c>
      <c r="B290">
        <v>2015</v>
      </c>
      <c r="C290">
        <v>2</v>
      </c>
      <c r="D290">
        <v>45</v>
      </c>
      <c r="E290">
        <v>35.843000000000004</v>
      </c>
      <c r="F290">
        <f t="shared" si="4"/>
        <v>9.1569999999999965</v>
      </c>
    </row>
    <row r="291" spans="1:6" x14ac:dyDescent="0.3">
      <c r="A291" t="s">
        <v>12</v>
      </c>
      <c r="B291">
        <v>2015</v>
      </c>
      <c r="C291">
        <v>12</v>
      </c>
      <c r="D291">
        <v>70</v>
      </c>
      <c r="E291">
        <v>63.302</v>
      </c>
      <c r="F291">
        <f t="shared" si="4"/>
        <v>6.6980000000000004</v>
      </c>
    </row>
    <row r="292" spans="1:6" x14ac:dyDescent="0.3">
      <c r="A292" t="s">
        <v>12</v>
      </c>
      <c r="B292">
        <v>2016</v>
      </c>
      <c r="C292">
        <v>1</v>
      </c>
      <c r="D292">
        <v>101.2</v>
      </c>
      <c r="E292">
        <v>128.91300000000001</v>
      </c>
      <c r="F292">
        <f t="shared" si="4"/>
        <v>-27.713000000000008</v>
      </c>
    </row>
    <row r="293" spans="1:6" x14ac:dyDescent="0.3">
      <c r="A293" t="s">
        <v>12</v>
      </c>
      <c r="B293">
        <v>2016</v>
      </c>
      <c r="C293">
        <v>2</v>
      </c>
      <c r="D293">
        <v>80.3</v>
      </c>
      <c r="E293">
        <v>81.024000000000001</v>
      </c>
      <c r="F293">
        <f t="shared" si="4"/>
        <v>-0.72400000000000375</v>
      </c>
    </row>
    <row r="294" spans="1:6" x14ac:dyDescent="0.3">
      <c r="A294" t="s">
        <v>12</v>
      </c>
      <c r="B294">
        <v>2016</v>
      </c>
      <c r="C294">
        <v>12</v>
      </c>
      <c r="D294">
        <v>90.9</v>
      </c>
      <c r="E294">
        <v>113.54900000000001</v>
      </c>
      <c r="F294">
        <f t="shared" si="4"/>
        <v>-22.649000000000001</v>
      </c>
    </row>
    <row r="295" spans="1:6" x14ac:dyDescent="0.3">
      <c r="A295" t="s">
        <v>12</v>
      </c>
      <c r="B295">
        <v>2017</v>
      </c>
      <c r="C295">
        <v>1</v>
      </c>
      <c r="D295">
        <v>217.9</v>
      </c>
      <c r="E295">
        <v>239.63200000000001</v>
      </c>
      <c r="F295">
        <f t="shared" si="4"/>
        <v>-21.731999999999999</v>
      </c>
    </row>
    <row r="296" spans="1:6" x14ac:dyDescent="0.3">
      <c r="A296" t="s">
        <v>12</v>
      </c>
      <c r="B296">
        <v>2017</v>
      </c>
      <c r="C296">
        <v>2</v>
      </c>
      <c r="D296">
        <v>131</v>
      </c>
      <c r="E296">
        <v>162.28100000000001</v>
      </c>
      <c r="F296">
        <f t="shared" si="4"/>
        <v>-31.281000000000006</v>
      </c>
    </row>
    <row r="297" spans="1:6" x14ac:dyDescent="0.3">
      <c r="A297" t="s">
        <v>12</v>
      </c>
      <c r="B297">
        <v>2017</v>
      </c>
      <c r="C297">
        <v>12</v>
      </c>
      <c r="D297">
        <v>155.5</v>
      </c>
      <c r="E297">
        <v>59.271000000000001</v>
      </c>
      <c r="F297">
        <f t="shared" si="4"/>
        <v>96.228999999999999</v>
      </c>
    </row>
    <row r="298" spans="1:6" x14ac:dyDescent="0.3">
      <c r="A298" t="s">
        <v>12</v>
      </c>
      <c r="B298">
        <v>2018</v>
      </c>
      <c r="C298">
        <v>1</v>
      </c>
      <c r="D298">
        <v>71.5</v>
      </c>
      <c r="E298">
        <v>82.161000000000001</v>
      </c>
      <c r="F298">
        <f t="shared" si="4"/>
        <v>-10.661000000000001</v>
      </c>
    </row>
    <row r="299" spans="1:6" x14ac:dyDescent="0.3">
      <c r="A299" t="s">
        <v>12</v>
      </c>
      <c r="B299">
        <v>2018</v>
      </c>
      <c r="C299">
        <v>2</v>
      </c>
      <c r="D299">
        <v>0</v>
      </c>
      <c r="E299">
        <v>86.317999999999998</v>
      </c>
      <c r="F299">
        <f t="shared" si="4"/>
        <v>-86.317999999999998</v>
      </c>
    </row>
    <row r="300" spans="1:6" x14ac:dyDescent="0.3">
      <c r="A300" t="s">
        <v>12</v>
      </c>
      <c r="B300">
        <v>2018</v>
      </c>
      <c r="C300">
        <v>12</v>
      </c>
      <c r="D300">
        <v>177</v>
      </c>
      <c r="E300">
        <v>124.70399999999999</v>
      </c>
      <c r="F300">
        <f t="shared" si="4"/>
        <v>52.296000000000006</v>
      </c>
    </row>
    <row r="301" spans="1:6" x14ac:dyDescent="0.3">
      <c r="A301" t="s">
        <v>12</v>
      </c>
      <c r="B301">
        <v>2019</v>
      </c>
      <c r="C301">
        <v>1</v>
      </c>
      <c r="D301">
        <v>157</v>
      </c>
      <c r="E301">
        <v>112.333</v>
      </c>
      <c r="F301">
        <f t="shared" si="4"/>
        <v>44.667000000000002</v>
      </c>
    </row>
    <row r="302" spans="1:6" x14ac:dyDescent="0.3">
      <c r="A302" t="s">
        <v>12</v>
      </c>
      <c r="B302">
        <v>2019</v>
      </c>
      <c r="C302">
        <v>2</v>
      </c>
      <c r="D302">
        <v>74</v>
      </c>
      <c r="E302">
        <v>131.654</v>
      </c>
      <c r="F302">
        <f t="shared" si="4"/>
        <v>-57.653999999999996</v>
      </c>
    </row>
    <row r="303" spans="1:6" x14ac:dyDescent="0.3">
      <c r="A303" t="s">
        <v>12</v>
      </c>
      <c r="B303">
        <v>2019</v>
      </c>
      <c r="C303">
        <v>12</v>
      </c>
      <c r="D303">
        <v>121.5</v>
      </c>
      <c r="E303">
        <v>102.505</v>
      </c>
      <c r="F303">
        <f t="shared" si="4"/>
        <v>18.995000000000005</v>
      </c>
    </row>
    <row r="304" spans="1:6" x14ac:dyDescent="0.3">
      <c r="A304" t="s">
        <v>12</v>
      </c>
      <c r="B304">
        <v>2020</v>
      </c>
      <c r="C304">
        <v>1</v>
      </c>
      <c r="D304">
        <v>189</v>
      </c>
      <c r="E304">
        <v>127.73699999999999</v>
      </c>
      <c r="F304">
        <f t="shared" si="4"/>
        <v>61.263000000000005</v>
      </c>
    </row>
    <row r="305" spans="1:6" x14ac:dyDescent="0.3">
      <c r="A305" t="s">
        <v>12</v>
      </c>
      <c r="B305">
        <v>2020</v>
      </c>
      <c r="C305">
        <v>2</v>
      </c>
      <c r="D305">
        <v>65</v>
      </c>
      <c r="E305">
        <v>81.974000000000004</v>
      </c>
      <c r="F305">
        <f t="shared" si="4"/>
        <v>-16.974000000000004</v>
      </c>
    </row>
    <row r="306" spans="1:6" x14ac:dyDescent="0.3">
      <c r="A306" t="s">
        <v>12</v>
      </c>
      <c r="B306">
        <v>2020</v>
      </c>
      <c r="C306">
        <v>12</v>
      </c>
      <c r="D306">
        <v>109.5</v>
      </c>
      <c r="E306">
        <v>153.75</v>
      </c>
      <c r="F306">
        <f t="shared" si="4"/>
        <v>-44.25</v>
      </c>
    </row>
    <row r="307" spans="1:6" x14ac:dyDescent="0.3">
      <c r="A307" t="s">
        <v>12</v>
      </c>
      <c r="B307">
        <v>2021</v>
      </c>
      <c r="C307">
        <v>1</v>
      </c>
      <c r="D307">
        <v>183</v>
      </c>
      <c r="E307">
        <v>210.596</v>
      </c>
      <c r="F307">
        <f t="shared" si="4"/>
        <v>-27.596000000000004</v>
      </c>
    </row>
    <row r="308" spans="1:6" x14ac:dyDescent="0.3">
      <c r="A308" t="s">
        <v>12</v>
      </c>
      <c r="B308">
        <v>2021</v>
      </c>
      <c r="C308">
        <v>2</v>
      </c>
      <c r="D308">
        <v>148</v>
      </c>
      <c r="E308">
        <v>157.74199999999999</v>
      </c>
      <c r="F308">
        <f t="shared" si="4"/>
        <v>-9.7419999999999902</v>
      </c>
    </row>
    <row r="309" spans="1:6" x14ac:dyDescent="0.3">
      <c r="A309" t="s">
        <v>12</v>
      </c>
      <c r="B309">
        <v>2021</v>
      </c>
      <c r="C309">
        <v>12</v>
      </c>
      <c r="D309">
        <v>291</v>
      </c>
      <c r="E309">
        <v>239.62899999999999</v>
      </c>
      <c r="F309">
        <f t="shared" si="4"/>
        <v>51.371000000000009</v>
      </c>
    </row>
    <row r="310" spans="1:6" x14ac:dyDescent="0.3">
      <c r="A310" t="s">
        <v>13</v>
      </c>
      <c r="B310">
        <v>2000</v>
      </c>
      <c r="C310">
        <v>1</v>
      </c>
      <c r="D310">
        <v>169</v>
      </c>
      <c r="E310">
        <v>105.027</v>
      </c>
      <c r="F310">
        <f t="shared" si="4"/>
        <v>63.972999999999999</v>
      </c>
    </row>
    <row r="311" spans="1:6" x14ac:dyDescent="0.3">
      <c r="A311" t="s">
        <v>13</v>
      </c>
      <c r="B311">
        <v>2000</v>
      </c>
      <c r="C311">
        <v>2</v>
      </c>
      <c r="D311">
        <v>425</v>
      </c>
      <c r="E311">
        <v>142.804</v>
      </c>
      <c r="F311">
        <f t="shared" si="4"/>
        <v>282.19600000000003</v>
      </c>
    </row>
    <row r="312" spans="1:6" x14ac:dyDescent="0.3">
      <c r="A312" t="s">
        <v>13</v>
      </c>
      <c r="B312">
        <v>2000</v>
      </c>
      <c r="C312">
        <v>12</v>
      </c>
      <c r="D312">
        <v>109</v>
      </c>
      <c r="E312">
        <v>90.412999999999997</v>
      </c>
      <c r="F312">
        <f t="shared" si="4"/>
        <v>18.587000000000003</v>
      </c>
    </row>
    <row r="313" spans="1:6" x14ac:dyDescent="0.3">
      <c r="A313" t="s">
        <v>13</v>
      </c>
      <c r="B313">
        <v>2001</v>
      </c>
      <c r="C313">
        <v>1</v>
      </c>
      <c r="D313">
        <v>68.5</v>
      </c>
      <c r="E313">
        <v>60.991999999999997</v>
      </c>
      <c r="F313">
        <f t="shared" si="4"/>
        <v>7.5080000000000027</v>
      </c>
    </row>
    <row r="314" spans="1:6" x14ac:dyDescent="0.3">
      <c r="A314" t="s">
        <v>13</v>
      </c>
      <c r="B314">
        <v>2001</v>
      </c>
      <c r="C314">
        <v>2</v>
      </c>
      <c r="D314">
        <v>97.5</v>
      </c>
      <c r="E314">
        <v>80.903999999999996</v>
      </c>
      <c r="F314">
        <f t="shared" si="4"/>
        <v>16.596000000000004</v>
      </c>
    </row>
    <row r="315" spans="1:6" x14ac:dyDescent="0.3">
      <c r="A315" t="s">
        <v>13</v>
      </c>
      <c r="B315">
        <v>2001</v>
      </c>
      <c r="C315">
        <v>12</v>
      </c>
      <c r="D315">
        <v>75.5</v>
      </c>
      <c r="E315">
        <v>115.05500000000001</v>
      </c>
      <c r="F315">
        <f t="shared" si="4"/>
        <v>-39.555000000000007</v>
      </c>
    </row>
    <row r="316" spans="1:6" x14ac:dyDescent="0.3">
      <c r="A316" t="s">
        <v>13</v>
      </c>
      <c r="B316">
        <v>2002</v>
      </c>
      <c r="C316">
        <v>1</v>
      </c>
      <c r="D316">
        <v>92.5</v>
      </c>
      <c r="E316">
        <v>92.116</v>
      </c>
      <c r="F316">
        <f t="shared" si="4"/>
        <v>0.38400000000000034</v>
      </c>
    </row>
    <row r="317" spans="1:6" x14ac:dyDescent="0.3">
      <c r="A317" t="s">
        <v>13</v>
      </c>
      <c r="B317">
        <v>2002</v>
      </c>
      <c r="C317">
        <v>2</v>
      </c>
      <c r="D317">
        <v>71.5</v>
      </c>
      <c r="E317">
        <v>80.721999999999994</v>
      </c>
      <c r="F317">
        <f t="shared" si="4"/>
        <v>-9.2219999999999942</v>
      </c>
    </row>
    <row r="318" spans="1:6" x14ac:dyDescent="0.3">
      <c r="A318" t="s">
        <v>13</v>
      </c>
      <c r="B318">
        <v>2002</v>
      </c>
      <c r="C318">
        <v>12</v>
      </c>
      <c r="D318">
        <v>132.5</v>
      </c>
      <c r="E318">
        <v>112.753</v>
      </c>
      <c r="F318">
        <f t="shared" si="4"/>
        <v>19.747</v>
      </c>
    </row>
    <row r="319" spans="1:6" x14ac:dyDescent="0.3">
      <c r="A319" t="s">
        <v>13</v>
      </c>
      <c r="B319">
        <v>2003</v>
      </c>
      <c r="C319">
        <v>1</v>
      </c>
      <c r="D319">
        <v>98.3</v>
      </c>
      <c r="E319">
        <v>111.974</v>
      </c>
      <c r="F319">
        <f t="shared" si="4"/>
        <v>-13.674000000000007</v>
      </c>
    </row>
    <row r="320" spans="1:6" x14ac:dyDescent="0.3">
      <c r="A320" t="s">
        <v>13</v>
      </c>
      <c r="B320">
        <v>2003</v>
      </c>
      <c r="C320">
        <v>2</v>
      </c>
      <c r="D320">
        <v>102</v>
      </c>
      <c r="E320">
        <v>80.164000000000001</v>
      </c>
      <c r="F320">
        <f t="shared" si="4"/>
        <v>21.835999999999999</v>
      </c>
    </row>
    <row r="321" spans="1:6" x14ac:dyDescent="0.3">
      <c r="A321" t="s">
        <v>13</v>
      </c>
      <c r="B321">
        <v>2003</v>
      </c>
      <c r="C321">
        <v>12</v>
      </c>
      <c r="D321">
        <v>93.7</v>
      </c>
      <c r="E321">
        <v>61</v>
      </c>
      <c r="F321">
        <f t="shared" si="4"/>
        <v>32.700000000000003</v>
      </c>
    </row>
    <row r="322" spans="1:6" x14ac:dyDescent="0.3">
      <c r="A322" t="s">
        <v>13</v>
      </c>
      <c r="B322">
        <v>2004</v>
      </c>
      <c r="C322">
        <v>1</v>
      </c>
      <c r="D322">
        <v>162</v>
      </c>
      <c r="E322">
        <v>91.88</v>
      </c>
      <c r="F322">
        <f t="shared" si="4"/>
        <v>70.12</v>
      </c>
    </row>
    <row r="323" spans="1:6" x14ac:dyDescent="0.3">
      <c r="A323" t="s">
        <v>13</v>
      </c>
      <c r="B323">
        <v>2004</v>
      </c>
      <c r="C323">
        <v>2</v>
      </c>
      <c r="D323">
        <v>221.8</v>
      </c>
      <c r="E323">
        <v>175.417</v>
      </c>
      <c r="F323">
        <f t="shared" ref="F323:F386" si="5">D323-E323</f>
        <v>46.38300000000001</v>
      </c>
    </row>
    <row r="324" spans="1:6" x14ac:dyDescent="0.3">
      <c r="A324" t="s">
        <v>13</v>
      </c>
      <c r="B324">
        <v>2004</v>
      </c>
      <c r="C324">
        <v>12</v>
      </c>
      <c r="D324">
        <v>114.5</v>
      </c>
      <c r="E324">
        <v>138.32300000000001</v>
      </c>
      <c r="F324">
        <f t="shared" si="5"/>
        <v>-23.823000000000008</v>
      </c>
    </row>
    <row r="325" spans="1:6" x14ac:dyDescent="0.3">
      <c r="A325" t="s">
        <v>13</v>
      </c>
      <c r="B325">
        <v>2005</v>
      </c>
      <c r="C325">
        <v>1</v>
      </c>
      <c r="D325">
        <v>144.9</v>
      </c>
      <c r="E325">
        <v>176.73099999999999</v>
      </c>
      <c r="F325">
        <f t="shared" si="5"/>
        <v>-31.830999999999989</v>
      </c>
    </row>
    <row r="326" spans="1:6" x14ac:dyDescent="0.3">
      <c r="A326" t="s">
        <v>13</v>
      </c>
      <c r="B326">
        <v>2005</v>
      </c>
      <c r="C326">
        <v>2</v>
      </c>
      <c r="D326">
        <v>77.3</v>
      </c>
      <c r="E326">
        <v>92.501999999999995</v>
      </c>
      <c r="F326">
        <f t="shared" si="5"/>
        <v>-15.201999999999998</v>
      </c>
    </row>
    <row r="327" spans="1:6" x14ac:dyDescent="0.3">
      <c r="A327" t="s">
        <v>13</v>
      </c>
      <c r="B327">
        <v>2005</v>
      </c>
      <c r="C327">
        <v>12</v>
      </c>
      <c r="D327">
        <v>62.9</v>
      </c>
      <c r="E327">
        <v>111.794</v>
      </c>
      <c r="F327">
        <f t="shared" si="5"/>
        <v>-48.893999999999998</v>
      </c>
    </row>
    <row r="328" spans="1:6" x14ac:dyDescent="0.3">
      <c r="A328" t="s">
        <v>13</v>
      </c>
      <c r="B328">
        <v>2006</v>
      </c>
      <c r="C328">
        <v>1</v>
      </c>
      <c r="D328">
        <v>287.3</v>
      </c>
      <c r="E328">
        <v>182.322</v>
      </c>
      <c r="F328">
        <f t="shared" si="5"/>
        <v>104.97800000000001</v>
      </c>
    </row>
    <row r="329" spans="1:6" x14ac:dyDescent="0.3">
      <c r="A329" t="s">
        <v>13</v>
      </c>
      <c r="B329">
        <v>2006</v>
      </c>
      <c r="C329">
        <v>2</v>
      </c>
      <c r="D329">
        <v>157.19999999999999</v>
      </c>
      <c r="E329">
        <v>145.00899999999999</v>
      </c>
      <c r="F329">
        <f t="shared" si="5"/>
        <v>12.191000000000003</v>
      </c>
    </row>
    <row r="330" spans="1:6" x14ac:dyDescent="0.3">
      <c r="A330" t="s">
        <v>13</v>
      </c>
      <c r="B330">
        <v>2006</v>
      </c>
      <c r="C330">
        <v>12</v>
      </c>
      <c r="D330">
        <v>73</v>
      </c>
      <c r="E330">
        <v>118.646</v>
      </c>
      <c r="F330">
        <f t="shared" si="5"/>
        <v>-45.646000000000001</v>
      </c>
    </row>
    <row r="331" spans="1:6" x14ac:dyDescent="0.3">
      <c r="A331" t="s">
        <v>13</v>
      </c>
      <c r="B331">
        <v>2007</v>
      </c>
      <c r="C331">
        <v>1</v>
      </c>
      <c r="D331">
        <v>109.9</v>
      </c>
      <c r="E331">
        <v>62.064999999999998</v>
      </c>
      <c r="F331">
        <f t="shared" si="5"/>
        <v>47.835000000000008</v>
      </c>
    </row>
    <row r="332" spans="1:6" x14ac:dyDescent="0.3">
      <c r="A332" t="s">
        <v>13</v>
      </c>
      <c r="B332">
        <v>2007</v>
      </c>
      <c r="C332">
        <v>2</v>
      </c>
      <c r="D332">
        <v>15</v>
      </c>
      <c r="E332">
        <v>30.943000000000001</v>
      </c>
      <c r="F332">
        <f t="shared" si="5"/>
        <v>-15.943000000000001</v>
      </c>
    </row>
    <row r="333" spans="1:6" x14ac:dyDescent="0.3">
      <c r="A333" t="s">
        <v>13</v>
      </c>
      <c r="B333">
        <v>2007</v>
      </c>
      <c r="C333">
        <v>12</v>
      </c>
      <c r="D333">
        <v>97.5</v>
      </c>
      <c r="E333">
        <v>115.79</v>
      </c>
      <c r="F333">
        <f t="shared" si="5"/>
        <v>-18.290000000000006</v>
      </c>
    </row>
    <row r="334" spans="1:6" x14ac:dyDescent="0.3">
      <c r="A334" t="s">
        <v>13</v>
      </c>
      <c r="B334">
        <v>2008</v>
      </c>
      <c r="C334">
        <v>1</v>
      </c>
      <c r="D334">
        <v>232.1</v>
      </c>
      <c r="E334">
        <v>120.182</v>
      </c>
      <c r="F334">
        <f t="shared" si="5"/>
        <v>111.91799999999999</v>
      </c>
    </row>
    <row r="335" spans="1:6" x14ac:dyDescent="0.3">
      <c r="A335" t="s">
        <v>13</v>
      </c>
      <c r="B335">
        <v>2008</v>
      </c>
      <c r="C335">
        <v>2</v>
      </c>
      <c r="D335">
        <v>98</v>
      </c>
      <c r="E335">
        <v>76.192999999999998</v>
      </c>
      <c r="F335">
        <f t="shared" si="5"/>
        <v>21.807000000000002</v>
      </c>
    </row>
    <row r="336" spans="1:6" x14ac:dyDescent="0.3">
      <c r="A336" t="s">
        <v>13</v>
      </c>
      <c r="B336">
        <v>2008</v>
      </c>
      <c r="C336">
        <v>12</v>
      </c>
      <c r="D336">
        <v>51.5</v>
      </c>
      <c r="E336">
        <v>94.915999999999997</v>
      </c>
      <c r="F336">
        <f t="shared" si="5"/>
        <v>-43.415999999999997</v>
      </c>
    </row>
    <row r="337" spans="1:6" x14ac:dyDescent="0.3">
      <c r="A337" t="s">
        <v>13</v>
      </c>
      <c r="B337">
        <v>2009</v>
      </c>
      <c r="C337">
        <v>1</v>
      </c>
      <c r="D337">
        <v>122</v>
      </c>
      <c r="E337">
        <v>149.78399999999999</v>
      </c>
      <c r="F337">
        <f t="shared" si="5"/>
        <v>-27.783999999999992</v>
      </c>
    </row>
    <row r="338" spans="1:6" x14ac:dyDescent="0.3">
      <c r="A338" t="s">
        <v>13</v>
      </c>
      <c r="B338">
        <v>2009</v>
      </c>
      <c r="C338">
        <v>2</v>
      </c>
      <c r="D338">
        <v>0</v>
      </c>
      <c r="E338">
        <v>101.05200000000001</v>
      </c>
      <c r="F338">
        <f t="shared" si="5"/>
        <v>-101.05200000000001</v>
      </c>
    </row>
    <row r="339" spans="1:6" x14ac:dyDescent="0.3">
      <c r="A339" t="s">
        <v>13</v>
      </c>
      <c r="B339">
        <v>2010</v>
      </c>
      <c r="C339">
        <v>2</v>
      </c>
      <c r="D339">
        <v>16.2</v>
      </c>
      <c r="E339">
        <v>91.906999999999996</v>
      </c>
      <c r="F339">
        <f t="shared" si="5"/>
        <v>-75.706999999999994</v>
      </c>
    </row>
    <row r="340" spans="1:6" x14ac:dyDescent="0.3">
      <c r="A340" t="s">
        <v>13</v>
      </c>
      <c r="B340">
        <v>2010</v>
      </c>
      <c r="C340">
        <v>12</v>
      </c>
      <c r="D340">
        <v>172.8</v>
      </c>
      <c r="E340">
        <v>116.622</v>
      </c>
      <c r="F340">
        <f t="shared" si="5"/>
        <v>56.178000000000011</v>
      </c>
    </row>
    <row r="341" spans="1:6" x14ac:dyDescent="0.3">
      <c r="A341" t="s">
        <v>13</v>
      </c>
      <c r="B341">
        <v>2011</v>
      </c>
      <c r="C341">
        <v>1</v>
      </c>
      <c r="D341">
        <v>190.8</v>
      </c>
      <c r="E341">
        <v>114.369</v>
      </c>
      <c r="F341">
        <f t="shared" si="5"/>
        <v>76.431000000000012</v>
      </c>
    </row>
    <row r="342" spans="1:6" x14ac:dyDescent="0.3">
      <c r="A342" t="s">
        <v>13</v>
      </c>
      <c r="B342">
        <v>2011</v>
      </c>
      <c r="C342">
        <v>2</v>
      </c>
      <c r="D342">
        <v>21.6</v>
      </c>
      <c r="E342">
        <v>84.227000000000004</v>
      </c>
      <c r="F342">
        <f t="shared" si="5"/>
        <v>-62.627000000000002</v>
      </c>
    </row>
    <row r="343" spans="1:6" x14ac:dyDescent="0.3">
      <c r="A343" t="s">
        <v>13</v>
      </c>
      <c r="B343">
        <v>2011</v>
      </c>
      <c r="C343">
        <v>12</v>
      </c>
      <c r="D343">
        <v>147.80000000000001</v>
      </c>
      <c r="E343">
        <v>78.947000000000003</v>
      </c>
      <c r="F343">
        <f t="shared" si="5"/>
        <v>68.853000000000009</v>
      </c>
    </row>
    <row r="344" spans="1:6" x14ac:dyDescent="0.3">
      <c r="A344" t="s">
        <v>13</v>
      </c>
      <c r="B344">
        <v>2012</v>
      </c>
      <c r="C344">
        <v>1</v>
      </c>
      <c r="D344">
        <v>92.6</v>
      </c>
      <c r="E344">
        <v>69.489000000000004</v>
      </c>
      <c r="F344">
        <f t="shared" si="5"/>
        <v>23.11099999999999</v>
      </c>
    </row>
    <row r="345" spans="1:6" x14ac:dyDescent="0.3">
      <c r="A345" t="s">
        <v>13</v>
      </c>
      <c r="B345">
        <v>2012</v>
      </c>
      <c r="C345">
        <v>2</v>
      </c>
      <c r="D345">
        <v>67.2</v>
      </c>
      <c r="E345">
        <v>58.293999999999997</v>
      </c>
      <c r="F345">
        <f t="shared" si="5"/>
        <v>8.9060000000000059</v>
      </c>
    </row>
    <row r="346" spans="1:6" x14ac:dyDescent="0.3">
      <c r="A346" t="s">
        <v>13</v>
      </c>
      <c r="B346">
        <v>2012</v>
      </c>
      <c r="C346">
        <v>12</v>
      </c>
      <c r="D346">
        <v>105.6</v>
      </c>
      <c r="E346">
        <v>117.922</v>
      </c>
      <c r="F346">
        <f t="shared" si="5"/>
        <v>-12.322000000000003</v>
      </c>
    </row>
    <row r="347" spans="1:6" x14ac:dyDescent="0.3">
      <c r="A347" t="s">
        <v>13</v>
      </c>
      <c r="B347">
        <v>2013</v>
      </c>
      <c r="C347">
        <v>1</v>
      </c>
      <c r="D347">
        <v>125.8</v>
      </c>
      <c r="E347">
        <v>81.126999999999995</v>
      </c>
      <c r="F347">
        <f t="shared" si="5"/>
        <v>44.673000000000002</v>
      </c>
    </row>
    <row r="348" spans="1:6" x14ac:dyDescent="0.3">
      <c r="A348" t="s">
        <v>13</v>
      </c>
      <c r="B348">
        <v>2013</v>
      </c>
      <c r="C348">
        <v>2</v>
      </c>
      <c r="D348">
        <v>105.2</v>
      </c>
      <c r="E348">
        <v>39.781999999999996</v>
      </c>
      <c r="F348">
        <f t="shared" si="5"/>
        <v>65.418000000000006</v>
      </c>
    </row>
    <row r="349" spans="1:6" x14ac:dyDescent="0.3">
      <c r="A349" t="s">
        <v>13</v>
      </c>
      <c r="B349">
        <v>2015</v>
      </c>
      <c r="C349">
        <v>12</v>
      </c>
      <c r="D349">
        <v>9.1999999999999993</v>
      </c>
      <c r="E349">
        <v>51.384999999999998</v>
      </c>
      <c r="F349">
        <f t="shared" si="5"/>
        <v>-42.185000000000002</v>
      </c>
    </row>
    <row r="350" spans="1:6" x14ac:dyDescent="0.3">
      <c r="A350" t="s">
        <v>13</v>
      </c>
      <c r="B350">
        <v>2016</v>
      </c>
      <c r="C350">
        <v>1</v>
      </c>
      <c r="D350">
        <v>86.8</v>
      </c>
      <c r="E350">
        <v>106.14400000000001</v>
      </c>
      <c r="F350">
        <f t="shared" si="5"/>
        <v>-19.344000000000008</v>
      </c>
    </row>
    <row r="351" spans="1:6" x14ac:dyDescent="0.3">
      <c r="A351" t="s">
        <v>13</v>
      </c>
      <c r="B351">
        <v>2016</v>
      </c>
      <c r="C351">
        <v>2</v>
      </c>
      <c r="D351">
        <v>125</v>
      </c>
      <c r="E351">
        <v>63.87</v>
      </c>
      <c r="F351">
        <f t="shared" si="5"/>
        <v>61.13</v>
      </c>
    </row>
    <row r="352" spans="1:6" x14ac:dyDescent="0.3">
      <c r="A352" t="s">
        <v>13</v>
      </c>
      <c r="B352">
        <v>2016</v>
      </c>
      <c r="C352">
        <v>12</v>
      </c>
      <c r="D352">
        <v>67.400000000000006</v>
      </c>
      <c r="E352">
        <v>92.777000000000001</v>
      </c>
      <c r="F352">
        <f t="shared" si="5"/>
        <v>-25.376999999999995</v>
      </c>
    </row>
    <row r="353" spans="1:6" x14ac:dyDescent="0.3">
      <c r="A353" t="s">
        <v>13</v>
      </c>
      <c r="B353">
        <v>2017</v>
      </c>
      <c r="C353">
        <v>1</v>
      </c>
      <c r="D353">
        <v>207.4</v>
      </c>
      <c r="E353">
        <v>233.96600000000001</v>
      </c>
      <c r="F353">
        <f t="shared" si="5"/>
        <v>-26.566000000000003</v>
      </c>
    </row>
    <row r="354" spans="1:6" x14ac:dyDescent="0.3">
      <c r="A354" t="s">
        <v>13</v>
      </c>
      <c r="B354">
        <v>2017</v>
      </c>
      <c r="C354">
        <v>2</v>
      </c>
      <c r="D354">
        <v>230.4</v>
      </c>
      <c r="E354">
        <v>158.96100000000001</v>
      </c>
      <c r="F354">
        <f t="shared" si="5"/>
        <v>71.438999999999993</v>
      </c>
    </row>
    <row r="355" spans="1:6" x14ac:dyDescent="0.3">
      <c r="A355" t="s">
        <v>13</v>
      </c>
      <c r="B355">
        <v>2017</v>
      </c>
      <c r="C355">
        <v>12</v>
      </c>
      <c r="D355">
        <v>63.2</v>
      </c>
      <c r="E355">
        <v>61.677</v>
      </c>
      <c r="F355">
        <f t="shared" si="5"/>
        <v>1.5230000000000032</v>
      </c>
    </row>
    <row r="356" spans="1:6" x14ac:dyDescent="0.3">
      <c r="A356" t="s">
        <v>13</v>
      </c>
      <c r="B356">
        <v>2018</v>
      </c>
      <c r="C356">
        <v>1</v>
      </c>
      <c r="D356">
        <v>89</v>
      </c>
      <c r="E356">
        <v>138.38</v>
      </c>
      <c r="F356">
        <f t="shared" si="5"/>
        <v>-49.379999999999995</v>
      </c>
    </row>
    <row r="357" spans="1:6" x14ac:dyDescent="0.3">
      <c r="A357" t="s">
        <v>13</v>
      </c>
      <c r="B357">
        <v>2018</v>
      </c>
      <c r="C357">
        <v>2</v>
      </c>
      <c r="D357">
        <v>113.8</v>
      </c>
      <c r="E357">
        <v>75.188000000000002</v>
      </c>
      <c r="F357">
        <f t="shared" si="5"/>
        <v>38.611999999999995</v>
      </c>
    </row>
    <row r="358" spans="1:6" x14ac:dyDescent="0.3">
      <c r="A358" t="s">
        <v>13</v>
      </c>
      <c r="B358">
        <v>2019</v>
      </c>
      <c r="C358">
        <v>12</v>
      </c>
      <c r="D358">
        <v>101.6</v>
      </c>
      <c r="E358">
        <v>101.85899999999999</v>
      </c>
      <c r="F358">
        <f t="shared" si="5"/>
        <v>-0.25900000000000034</v>
      </c>
    </row>
    <row r="359" spans="1:6" x14ac:dyDescent="0.3">
      <c r="A359" t="s">
        <v>13</v>
      </c>
      <c r="B359">
        <v>2020</v>
      </c>
      <c r="C359">
        <v>1</v>
      </c>
      <c r="D359">
        <v>79.400000000000006</v>
      </c>
      <c r="E359">
        <v>142.42500000000001</v>
      </c>
      <c r="F359">
        <f t="shared" si="5"/>
        <v>-63.025000000000006</v>
      </c>
    </row>
    <row r="360" spans="1:6" x14ac:dyDescent="0.3">
      <c r="A360" t="s">
        <v>13</v>
      </c>
      <c r="B360">
        <v>2020</v>
      </c>
      <c r="C360">
        <v>2</v>
      </c>
      <c r="D360">
        <v>93.4</v>
      </c>
      <c r="E360">
        <v>61.503999999999998</v>
      </c>
      <c r="F360">
        <f t="shared" si="5"/>
        <v>31.896000000000008</v>
      </c>
    </row>
    <row r="361" spans="1:6" x14ac:dyDescent="0.3">
      <c r="A361" t="s">
        <v>13</v>
      </c>
      <c r="B361">
        <v>2020</v>
      </c>
      <c r="C361">
        <v>12</v>
      </c>
      <c r="D361">
        <v>0.8</v>
      </c>
      <c r="E361">
        <v>92.046999999999997</v>
      </c>
      <c r="F361">
        <f t="shared" si="5"/>
        <v>-91.247</v>
      </c>
    </row>
    <row r="362" spans="1:6" x14ac:dyDescent="0.3">
      <c r="A362" t="s">
        <v>13</v>
      </c>
      <c r="B362">
        <v>2021</v>
      </c>
      <c r="C362">
        <v>1</v>
      </c>
      <c r="D362">
        <v>0.6</v>
      </c>
      <c r="E362">
        <v>238.291</v>
      </c>
      <c r="F362">
        <f t="shared" si="5"/>
        <v>-237.691</v>
      </c>
    </row>
    <row r="363" spans="1:6" x14ac:dyDescent="0.3">
      <c r="A363" t="s">
        <v>13</v>
      </c>
      <c r="B363">
        <v>2021</v>
      </c>
      <c r="C363">
        <v>2</v>
      </c>
      <c r="D363">
        <v>73.400000000000006</v>
      </c>
      <c r="E363">
        <v>123.864</v>
      </c>
      <c r="F363">
        <f t="shared" si="5"/>
        <v>-50.463999999999999</v>
      </c>
    </row>
    <row r="364" spans="1:6" x14ac:dyDescent="0.3">
      <c r="A364" t="s">
        <v>13</v>
      </c>
      <c r="B364">
        <v>2021</v>
      </c>
      <c r="C364">
        <v>12</v>
      </c>
      <c r="D364">
        <v>172.8</v>
      </c>
      <c r="E364">
        <v>108.48</v>
      </c>
      <c r="F364">
        <f t="shared" si="5"/>
        <v>64.320000000000007</v>
      </c>
    </row>
    <row r="365" spans="1:6" x14ac:dyDescent="0.3">
      <c r="A365" t="s">
        <v>14</v>
      </c>
      <c r="B365">
        <v>2000</v>
      </c>
      <c r="C365">
        <v>1</v>
      </c>
      <c r="D365">
        <v>173.6</v>
      </c>
      <c r="E365">
        <v>88.988</v>
      </c>
      <c r="F365">
        <f t="shared" si="5"/>
        <v>84.611999999999995</v>
      </c>
    </row>
    <row r="366" spans="1:6" x14ac:dyDescent="0.3">
      <c r="A366" t="s">
        <v>14</v>
      </c>
      <c r="B366">
        <v>2000</v>
      </c>
      <c r="C366">
        <v>2</v>
      </c>
      <c r="D366">
        <v>286.8</v>
      </c>
      <c r="E366">
        <v>143.875</v>
      </c>
      <c r="F366">
        <f t="shared" si="5"/>
        <v>142.92500000000001</v>
      </c>
    </row>
    <row r="367" spans="1:6" x14ac:dyDescent="0.3">
      <c r="A367" t="s">
        <v>14</v>
      </c>
      <c r="B367">
        <v>2000</v>
      </c>
      <c r="C367">
        <v>12</v>
      </c>
      <c r="D367">
        <v>85</v>
      </c>
      <c r="E367">
        <v>89.227999999999994</v>
      </c>
      <c r="F367">
        <f t="shared" si="5"/>
        <v>-4.2279999999999944</v>
      </c>
    </row>
    <row r="368" spans="1:6" x14ac:dyDescent="0.3">
      <c r="A368" t="s">
        <v>14</v>
      </c>
      <c r="B368">
        <v>2001</v>
      </c>
      <c r="C368">
        <v>1</v>
      </c>
      <c r="D368">
        <v>73.5</v>
      </c>
      <c r="E368">
        <v>69.685000000000002</v>
      </c>
      <c r="F368">
        <f t="shared" si="5"/>
        <v>3.8149999999999977</v>
      </c>
    </row>
    <row r="369" spans="1:6" x14ac:dyDescent="0.3">
      <c r="A369" t="s">
        <v>14</v>
      </c>
      <c r="B369">
        <v>2001</v>
      </c>
      <c r="C369">
        <v>2</v>
      </c>
      <c r="D369">
        <v>98.7</v>
      </c>
      <c r="E369">
        <v>77.977999999999994</v>
      </c>
      <c r="F369">
        <f t="shared" si="5"/>
        <v>20.722000000000008</v>
      </c>
    </row>
    <row r="370" spans="1:6" x14ac:dyDescent="0.3">
      <c r="A370" t="s">
        <v>14</v>
      </c>
      <c r="B370">
        <v>2001</v>
      </c>
      <c r="C370">
        <v>12</v>
      </c>
      <c r="D370">
        <v>90</v>
      </c>
      <c r="E370">
        <v>105.91800000000001</v>
      </c>
      <c r="F370">
        <f t="shared" si="5"/>
        <v>-15.918000000000006</v>
      </c>
    </row>
    <row r="371" spans="1:6" x14ac:dyDescent="0.3">
      <c r="A371" t="s">
        <v>14</v>
      </c>
      <c r="B371">
        <v>2002</v>
      </c>
      <c r="C371">
        <v>1</v>
      </c>
      <c r="D371">
        <v>68.2</v>
      </c>
      <c r="E371">
        <v>87.509</v>
      </c>
      <c r="F371">
        <f t="shared" si="5"/>
        <v>-19.308999999999997</v>
      </c>
    </row>
    <row r="372" spans="1:6" x14ac:dyDescent="0.3">
      <c r="A372" t="s">
        <v>14</v>
      </c>
      <c r="B372">
        <v>2002</v>
      </c>
      <c r="C372">
        <v>2</v>
      </c>
      <c r="D372">
        <v>54.2</v>
      </c>
      <c r="E372">
        <v>88.024000000000001</v>
      </c>
      <c r="F372">
        <f t="shared" si="5"/>
        <v>-33.823999999999998</v>
      </c>
    </row>
    <row r="373" spans="1:6" x14ac:dyDescent="0.3">
      <c r="A373" t="s">
        <v>14</v>
      </c>
      <c r="B373">
        <v>2002</v>
      </c>
      <c r="C373">
        <v>12</v>
      </c>
      <c r="D373">
        <v>132.9</v>
      </c>
      <c r="E373">
        <v>119.55200000000001</v>
      </c>
      <c r="F373">
        <f t="shared" si="5"/>
        <v>13.347999999999999</v>
      </c>
    </row>
    <row r="374" spans="1:6" x14ac:dyDescent="0.3">
      <c r="A374" t="s">
        <v>14</v>
      </c>
      <c r="B374">
        <v>2003</v>
      </c>
      <c r="C374">
        <v>1</v>
      </c>
      <c r="D374">
        <v>133.80000000000001</v>
      </c>
      <c r="E374">
        <v>124.491</v>
      </c>
      <c r="F374">
        <f t="shared" si="5"/>
        <v>9.3090000000000117</v>
      </c>
    </row>
    <row r="375" spans="1:6" x14ac:dyDescent="0.3">
      <c r="A375" t="s">
        <v>14</v>
      </c>
      <c r="B375">
        <v>2003</v>
      </c>
      <c r="C375">
        <v>2</v>
      </c>
      <c r="D375">
        <v>117.9</v>
      </c>
      <c r="E375">
        <v>87.134</v>
      </c>
      <c r="F375">
        <f t="shared" si="5"/>
        <v>30.766000000000005</v>
      </c>
    </row>
    <row r="376" spans="1:6" x14ac:dyDescent="0.3">
      <c r="A376" t="s">
        <v>14</v>
      </c>
      <c r="B376">
        <v>2003</v>
      </c>
      <c r="C376">
        <v>12</v>
      </c>
      <c r="D376">
        <v>49.3</v>
      </c>
      <c r="E376">
        <v>61.256</v>
      </c>
      <c r="F376">
        <f t="shared" si="5"/>
        <v>-11.956000000000003</v>
      </c>
    </row>
    <row r="377" spans="1:6" x14ac:dyDescent="0.3">
      <c r="A377" t="s">
        <v>14</v>
      </c>
      <c r="B377">
        <v>2004</v>
      </c>
      <c r="C377">
        <v>1</v>
      </c>
      <c r="D377">
        <v>75.400000000000006</v>
      </c>
      <c r="E377">
        <v>68.938999999999993</v>
      </c>
      <c r="F377">
        <f t="shared" si="5"/>
        <v>6.4610000000000127</v>
      </c>
    </row>
    <row r="378" spans="1:6" x14ac:dyDescent="0.3">
      <c r="A378" t="s">
        <v>14</v>
      </c>
      <c r="B378">
        <v>2004</v>
      </c>
      <c r="C378">
        <v>2</v>
      </c>
      <c r="D378">
        <v>171.4</v>
      </c>
      <c r="E378">
        <v>180.46</v>
      </c>
      <c r="F378">
        <f t="shared" si="5"/>
        <v>-9.0600000000000023</v>
      </c>
    </row>
    <row r="379" spans="1:6" x14ac:dyDescent="0.3">
      <c r="A379" t="s">
        <v>14</v>
      </c>
      <c r="B379">
        <v>2004</v>
      </c>
      <c r="C379">
        <v>12</v>
      </c>
      <c r="D379">
        <v>183.5</v>
      </c>
      <c r="E379">
        <v>143.93700000000001</v>
      </c>
      <c r="F379">
        <f t="shared" si="5"/>
        <v>39.562999999999988</v>
      </c>
    </row>
    <row r="380" spans="1:6" x14ac:dyDescent="0.3">
      <c r="A380" t="s">
        <v>14</v>
      </c>
      <c r="B380">
        <v>2005</v>
      </c>
      <c r="C380">
        <v>1</v>
      </c>
      <c r="D380">
        <v>163.69999999999999</v>
      </c>
      <c r="E380">
        <v>152.91399999999999</v>
      </c>
      <c r="F380">
        <f t="shared" si="5"/>
        <v>10.786000000000001</v>
      </c>
    </row>
    <row r="381" spans="1:6" x14ac:dyDescent="0.3">
      <c r="A381" t="s">
        <v>14</v>
      </c>
      <c r="B381">
        <v>2005</v>
      </c>
      <c r="C381">
        <v>2</v>
      </c>
      <c r="D381">
        <v>88.6</v>
      </c>
      <c r="E381">
        <v>82.89</v>
      </c>
      <c r="F381">
        <f t="shared" si="5"/>
        <v>5.7099999999999937</v>
      </c>
    </row>
    <row r="382" spans="1:6" x14ac:dyDescent="0.3">
      <c r="A382" t="s">
        <v>14</v>
      </c>
      <c r="B382">
        <v>2005</v>
      </c>
      <c r="C382">
        <v>12</v>
      </c>
      <c r="D382">
        <v>45.4</v>
      </c>
      <c r="E382">
        <v>110.56</v>
      </c>
      <c r="F382">
        <f t="shared" si="5"/>
        <v>-65.16</v>
      </c>
    </row>
    <row r="383" spans="1:6" x14ac:dyDescent="0.3">
      <c r="A383" t="s">
        <v>14</v>
      </c>
      <c r="B383">
        <v>2006</v>
      </c>
      <c r="C383">
        <v>1</v>
      </c>
      <c r="D383">
        <v>283</v>
      </c>
      <c r="E383">
        <v>202.52799999999999</v>
      </c>
      <c r="F383">
        <f t="shared" si="5"/>
        <v>80.472000000000008</v>
      </c>
    </row>
    <row r="384" spans="1:6" x14ac:dyDescent="0.3">
      <c r="A384" t="s">
        <v>14</v>
      </c>
      <c r="B384">
        <v>2006</v>
      </c>
      <c r="C384">
        <v>2</v>
      </c>
      <c r="D384">
        <v>199.9</v>
      </c>
      <c r="E384">
        <v>142.94499999999999</v>
      </c>
      <c r="F384">
        <f t="shared" si="5"/>
        <v>56.955000000000013</v>
      </c>
    </row>
    <row r="385" spans="1:6" x14ac:dyDescent="0.3">
      <c r="A385" t="s">
        <v>14</v>
      </c>
      <c r="B385">
        <v>2006</v>
      </c>
      <c r="C385">
        <v>12</v>
      </c>
      <c r="D385">
        <v>90</v>
      </c>
      <c r="E385">
        <v>137.88999999999999</v>
      </c>
      <c r="F385">
        <f t="shared" si="5"/>
        <v>-47.889999999999986</v>
      </c>
    </row>
    <row r="386" spans="1:6" x14ac:dyDescent="0.3">
      <c r="A386" t="s">
        <v>14</v>
      </c>
      <c r="B386">
        <v>2007</v>
      </c>
      <c r="C386">
        <v>1</v>
      </c>
      <c r="D386">
        <v>106.4</v>
      </c>
      <c r="E386">
        <v>68.468000000000004</v>
      </c>
      <c r="F386">
        <f t="shared" si="5"/>
        <v>37.932000000000002</v>
      </c>
    </row>
    <row r="387" spans="1:6" x14ac:dyDescent="0.3">
      <c r="A387" t="s">
        <v>14</v>
      </c>
      <c r="B387">
        <v>2007</v>
      </c>
      <c r="C387">
        <v>2</v>
      </c>
      <c r="D387">
        <v>54.7</v>
      </c>
      <c r="E387">
        <v>22.587</v>
      </c>
      <c r="F387">
        <f t="shared" ref="F387:F450" si="6">D387-E387</f>
        <v>32.113</v>
      </c>
    </row>
    <row r="388" spans="1:6" x14ac:dyDescent="0.3">
      <c r="A388" t="s">
        <v>14</v>
      </c>
      <c r="B388">
        <v>2007</v>
      </c>
      <c r="C388">
        <v>12</v>
      </c>
      <c r="D388">
        <v>179.5</v>
      </c>
      <c r="E388">
        <v>126.199</v>
      </c>
      <c r="F388">
        <f t="shared" si="6"/>
        <v>53.301000000000002</v>
      </c>
    </row>
    <row r="389" spans="1:6" x14ac:dyDescent="0.3">
      <c r="A389" t="s">
        <v>14</v>
      </c>
      <c r="B389">
        <v>2008</v>
      </c>
      <c r="C389">
        <v>1</v>
      </c>
      <c r="D389">
        <v>330.7</v>
      </c>
      <c r="E389">
        <v>164.179</v>
      </c>
      <c r="F389">
        <f t="shared" si="6"/>
        <v>166.52099999999999</v>
      </c>
    </row>
    <row r="390" spans="1:6" x14ac:dyDescent="0.3">
      <c r="A390" t="s">
        <v>14</v>
      </c>
      <c r="B390">
        <v>2008</v>
      </c>
      <c r="C390">
        <v>2</v>
      </c>
      <c r="D390">
        <v>31.2</v>
      </c>
      <c r="E390">
        <v>57.609000000000002</v>
      </c>
      <c r="F390">
        <f t="shared" si="6"/>
        <v>-26.409000000000002</v>
      </c>
    </row>
    <row r="391" spans="1:6" x14ac:dyDescent="0.3">
      <c r="A391" t="s">
        <v>14</v>
      </c>
      <c r="B391">
        <v>2008</v>
      </c>
      <c r="C391">
        <v>12</v>
      </c>
      <c r="D391">
        <v>135.5</v>
      </c>
      <c r="E391">
        <v>97.001999999999995</v>
      </c>
      <c r="F391">
        <f t="shared" si="6"/>
        <v>38.498000000000005</v>
      </c>
    </row>
    <row r="392" spans="1:6" x14ac:dyDescent="0.3">
      <c r="A392" t="s">
        <v>14</v>
      </c>
      <c r="B392">
        <v>2009</v>
      </c>
      <c r="C392">
        <v>1</v>
      </c>
      <c r="D392">
        <v>250.1</v>
      </c>
      <c r="E392">
        <v>154.34399999999999</v>
      </c>
      <c r="F392">
        <f t="shared" si="6"/>
        <v>95.756</v>
      </c>
    </row>
    <row r="393" spans="1:6" x14ac:dyDescent="0.3">
      <c r="A393" t="s">
        <v>14</v>
      </c>
      <c r="B393">
        <v>2009</v>
      </c>
      <c r="C393">
        <v>2</v>
      </c>
      <c r="D393">
        <v>223.8</v>
      </c>
      <c r="E393">
        <v>134.483</v>
      </c>
      <c r="F393">
        <f t="shared" si="6"/>
        <v>89.317000000000007</v>
      </c>
    </row>
    <row r="394" spans="1:6" x14ac:dyDescent="0.3">
      <c r="A394" t="s">
        <v>14</v>
      </c>
      <c r="B394">
        <v>2009</v>
      </c>
      <c r="C394">
        <v>12</v>
      </c>
      <c r="D394">
        <v>155.9</v>
      </c>
      <c r="E394">
        <v>133.989</v>
      </c>
      <c r="F394">
        <f t="shared" si="6"/>
        <v>21.911000000000001</v>
      </c>
    </row>
    <row r="395" spans="1:6" x14ac:dyDescent="0.3">
      <c r="A395" t="s">
        <v>14</v>
      </c>
      <c r="B395">
        <v>2010</v>
      </c>
      <c r="C395">
        <v>1</v>
      </c>
      <c r="D395">
        <v>200.5</v>
      </c>
      <c r="E395">
        <v>141.31700000000001</v>
      </c>
      <c r="F395">
        <f t="shared" si="6"/>
        <v>59.182999999999993</v>
      </c>
    </row>
    <row r="396" spans="1:6" x14ac:dyDescent="0.3">
      <c r="A396" t="s">
        <v>14</v>
      </c>
      <c r="B396">
        <v>2010</v>
      </c>
      <c r="C396">
        <v>2</v>
      </c>
      <c r="D396">
        <v>84</v>
      </c>
      <c r="E396">
        <v>121.25700000000001</v>
      </c>
      <c r="F396">
        <f t="shared" si="6"/>
        <v>-37.257000000000005</v>
      </c>
    </row>
    <row r="397" spans="1:6" x14ac:dyDescent="0.3">
      <c r="A397" t="s">
        <v>14</v>
      </c>
      <c r="B397">
        <v>2010</v>
      </c>
      <c r="C397">
        <v>12</v>
      </c>
      <c r="D397">
        <v>252.1</v>
      </c>
      <c r="E397">
        <v>132.233</v>
      </c>
      <c r="F397">
        <f t="shared" si="6"/>
        <v>119.86699999999999</v>
      </c>
    </row>
    <row r="398" spans="1:6" x14ac:dyDescent="0.3">
      <c r="A398" t="s">
        <v>14</v>
      </c>
      <c r="B398">
        <v>2011</v>
      </c>
      <c r="C398">
        <v>1</v>
      </c>
      <c r="D398">
        <v>235.7</v>
      </c>
      <c r="E398">
        <v>104.126</v>
      </c>
      <c r="F398">
        <f t="shared" si="6"/>
        <v>131.57399999999998</v>
      </c>
    </row>
    <row r="399" spans="1:6" x14ac:dyDescent="0.3">
      <c r="A399" t="s">
        <v>14</v>
      </c>
      <c r="B399">
        <v>2011</v>
      </c>
      <c r="C399">
        <v>2</v>
      </c>
      <c r="D399">
        <v>34.4</v>
      </c>
      <c r="E399">
        <v>70.932000000000002</v>
      </c>
      <c r="F399">
        <f t="shared" si="6"/>
        <v>-36.532000000000004</v>
      </c>
    </row>
    <row r="400" spans="1:6" x14ac:dyDescent="0.3">
      <c r="A400" t="s">
        <v>14</v>
      </c>
      <c r="B400">
        <v>2011</v>
      </c>
      <c r="C400">
        <v>12</v>
      </c>
      <c r="D400">
        <v>106.3</v>
      </c>
      <c r="E400">
        <v>82.477999999999994</v>
      </c>
      <c r="F400">
        <f t="shared" si="6"/>
        <v>23.822000000000003</v>
      </c>
    </row>
    <row r="401" spans="1:6" x14ac:dyDescent="0.3">
      <c r="A401" t="s">
        <v>14</v>
      </c>
      <c r="B401">
        <v>2012</v>
      </c>
      <c r="C401">
        <v>1</v>
      </c>
      <c r="D401">
        <v>32.6</v>
      </c>
      <c r="E401">
        <v>101.995</v>
      </c>
      <c r="F401">
        <f t="shared" si="6"/>
        <v>-69.39500000000001</v>
      </c>
    </row>
    <row r="402" spans="1:6" x14ac:dyDescent="0.3">
      <c r="A402" t="s">
        <v>14</v>
      </c>
      <c r="B402">
        <v>2012</v>
      </c>
      <c r="C402">
        <v>2</v>
      </c>
      <c r="D402">
        <v>2.6</v>
      </c>
      <c r="E402">
        <v>57.701000000000001</v>
      </c>
      <c r="F402">
        <f t="shared" si="6"/>
        <v>-55.100999999999999</v>
      </c>
    </row>
    <row r="403" spans="1:6" x14ac:dyDescent="0.3">
      <c r="A403" t="s">
        <v>14</v>
      </c>
      <c r="B403">
        <v>2012</v>
      </c>
      <c r="C403">
        <v>12</v>
      </c>
      <c r="D403">
        <v>16.2</v>
      </c>
      <c r="E403">
        <v>129.79499999999999</v>
      </c>
      <c r="F403">
        <f t="shared" si="6"/>
        <v>-113.59499999999998</v>
      </c>
    </row>
    <row r="404" spans="1:6" x14ac:dyDescent="0.3">
      <c r="A404" t="s">
        <v>14</v>
      </c>
      <c r="B404">
        <v>2013</v>
      </c>
      <c r="C404">
        <v>1</v>
      </c>
      <c r="D404">
        <v>5.8</v>
      </c>
      <c r="E404">
        <v>80.819000000000003</v>
      </c>
      <c r="F404">
        <f t="shared" si="6"/>
        <v>-75.019000000000005</v>
      </c>
    </row>
    <row r="405" spans="1:6" x14ac:dyDescent="0.3">
      <c r="A405" t="s">
        <v>14</v>
      </c>
      <c r="B405">
        <v>2013</v>
      </c>
      <c r="C405">
        <v>2</v>
      </c>
      <c r="D405">
        <v>37.200000000000003</v>
      </c>
      <c r="E405">
        <v>42.356000000000002</v>
      </c>
      <c r="F405">
        <f t="shared" si="6"/>
        <v>-5.1559999999999988</v>
      </c>
    </row>
    <row r="406" spans="1:6" x14ac:dyDescent="0.3">
      <c r="A406" t="s">
        <v>14</v>
      </c>
      <c r="B406">
        <v>2015</v>
      </c>
      <c r="C406">
        <v>12</v>
      </c>
      <c r="D406">
        <v>42.8</v>
      </c>
      <c r="E406">
        <v>73.334999999999994</v>
      </c>
      <c r="F406">
        <f t="shared" si="6"/>
        <v>-30.534999999999997</v>
      </c>
    </row>
    <row r="407" spans="1:6" x14ac:dyDescent="0.3">
      <c r="A407" t="s">
        <v>14</v>
      </c>
      <c r="B407">
        <v>2016</v>
      </c>
      <c r="C407">
        <v>2</v>
      </c>
      <c r="D407">
        <v>114.6</v>
      </c>
      <c r="E407">
        <v>82.251999999999995</v>
      </c>
      <c r="F407">
        <f t="shared" si="6"/>
        <v>32.347999999999999</v>
      </c>
    </row>
    <row r="408" spans="1:6" x14ac:dyDescent="0.3">
      <c r="A408" t="s">
        <v>14</v>
      </c>
      <c r="B408">
        <v>2016</v>
      </c>
      <c r="C408">
        <v>12</v>
      </c>
      <c r="D408">
        <v>81.599999999999994</v>
      </c>
      <c r="E408">
        <v>101.012</v>
      </c>
      <c r="F408">
        <f t="shared" si="6"/>
        <v>-19.412000000000006</v>
      </c>
    </row>
    <row r="409" spans="1:6" x14ac:dyDescent="0.3">
      <c r="A409" t="s">
        <v>14</v>
      </c>
      <c r="B409">
        <v>2017</v>
      </c>
      <c r="C409">
        <v>1</v>
      </c>
      <c r="D409">
        <v>203.2</v>
      </c>
      <c r="E409">
        <v>228.45699999999999</v>
      </c>
      <c r="F409">
        <f t="shared" si="6"/>
        <v>-25.257000000000005</v>
      </c>
    </row>
    <row r="410" spans="1:6" x14ac:dyDescent="0.3">
      <c r="A410" t="s">
        <v>14</v>
      </c>
      <c r="B410">
        <v>2017</v>
      </c>
      <c r="C410">
        <v>2</v>
      </c>
      <c r="D410">
        <v>0.2</v>
      </c>
      <c r="E410">
        <v>136.40299999999999</v>
      </c>
      <c r="F410">
        <f t="shared" si="6"/>
        <v>-136.203</v>
      </c>
    </row>
    <row r="411" spans="1:6" x14ac:dyDescent="0.3">
      <c r="A411" t="s">
        <v>14</v>
      </c>
      <c r="B411">
        <v>2017</v>
      </c>
      <c r="C411">
        <v>12</v>
      </c>
      <c r="D411">
        <v>185.2</v>
      </c>
      <c r="E411">
        <v>86.015000000000001</v>
      </c>
      <c r="F411">
        <f t="shared" si="6"/>
        <v>99.184999999999988</v>
      </c>
    </row>
    <row r="412" spans="1:6" x14ac:dyDescent="0.3">
      <c r="A412" t="s">
        <v>14</v>
      </c>
      <c r="B412">
        <v>2018</v>
      </c>
      <c r="C412">
        <v>1</v>
      </c>
      <c r="D412">
        <v>46.4</v>
      </c>
      <c r="E412">
        <v>123.35899999999999</v>
      </c>
      <c r="F412">
        <f t="shared" si="6"/>
        <v>-76.959000000000003</v>
      </c>
    </row>
    <row r="413" spans="1:6" x14ac:dyDescent="0.3">
      <c r="A413" t="s">
        <v>14</v>
      </c>
      <c r="B413">
        <v>2018</v>
      </c>
      <c r="C413">
        <v>2</v>
      </c>
      <c r="D413">
        <v>213.2</v>
      </c>
      <c r="E413">
        <v>75.680000000000007</v>
      </c>
      <c r="F413">
        <f t="shared" si="6"/>
        <v>137.51999999999998</v>
      </c>
    </row>
    <row r="414" spans="1:6" x14ac:dyDescent="0.3">
      <c r="A414" t="s">
        <v>14</v>
      </c>
      <c r="B414">
        <v>2018</v>
      </c>
      <c r="C414">
        <v>12</v>
      </c>
      <c r="D414">
        <v>24.6</v>
      </c>
      <c r="E414">
        <v>122.86199999999999</v>
      </c>
      <c r="F414">
        <f t="shared" si="6"/>
        <v>-98.262</v>
      </c>
    </row>
    <row r="415" spans="1:6" x14ac:dyDescent="0.3">
      <c r="A415" t="s">
        <v>14</v>
      </c>
      <c r="B415">
        <v>2019</v>
      </c>
      <c r="C415">
        <v>1</v>
      </c>
      <c r="D415">
        <v>1.8</v>
      </c>
      <c r="E415">
        <v>152.55000000000001</v>
      </c>
      <c r="F415">
        <f t="shared" si="6"/>
        <v>-150.75</v>
      </c>
    </row>
    <row r="416" spans="1:6" x14ac:dyDescent="0.3">
      <c r="A416" t="s">
        <v>14</v>
      </c>
      <c r="B416">
        <v>2019</v>
      </c>
      <c r="C416">
        <v>2</v>
      </c>
      <c r="D416">
        <v>17</v>
      </c>
      <c r="E416">
        <v>101.962</v>
      </c>
      <c r="F416">
        <f t="shared" si="6"/>
        <v>-84.962000000000003</v>
      </c>
    </row>
    <row r="417" spans="1:6" x14ac:dyDescent="0.3">
      <c r="A417" t="s">
        <v>14</v>
      </c>
      <c r="B417">
        <v>2019</v>
      </c>
      <c r="C417">
        <v>12</v>
      </c>
      <c r="D417">
        <v>436.6</v>
      </c>
      <c r="E417">
        <v>95.856999999999999</v>
      </c>
      <c r="F417">
        <f t="shared" si="6"/>
        <v>340.74300000000005</v>
      </c>
    </row>
    <row r="418" spans="1:6" x14ac:dyDescent="0.3">
      <c r="A418" t="s">
        <v>14</v>
      </c>
      <c r="B418">
        <v>2020</v>
      </c>
      <c r="C418">
        <v>1</v>
      </c>
      <c r="D418">
        <v>233.4</v>
      </c>
      <c r="E418">
        <v>85.034999999999997</v>
      </c>
      <c r="F418">
        <f t="shared" si="6"/>
        <v>148.36500000000001</v>
      </c>
    </row>
    <row r="419" spans="1:6" x14ac:dyDescent="0.3">
      <c r="A419" t="s">
        <v>14</v>
      </c>
      <c r="B419">
        <v>2020</v>
      </c>
      <c r="C419">
        <v>2</v>
      </c>
      <c r="D419">
        <v>120.4</v>
      </c>
      <c r="E419">
        <v>75.271000000000001</v>
      </c>
      <c r="F419">
        <f t="shared" si="6"/>
        <v>45.129000000000005</v>
      </c>
    </row>
    <row r="420" spans="1:6" x14ac:dyDescent="0.3">
      <c r="A420" t="s">
        <v>14</v>
      </c>
      <c r="B420">
        <v>2020</v>
      </c>
      <c r="C420">
        <v>12</v>
      </c>
      <c r="D420">
        <v>181.8</v>
      </c>
      <c r="E420">
        <v>104.816</v>
      </c>
      <c r="F420">
        <f t="shared" si="6"/>
        <v>76.984000000000009</v>
      </c>
    </row>
    <row r="421" spans="1:6" x14ac:dyDescent="0.3">
      <c r="A421" t="s">
        <v>14</v>
      </c>
      <c r="B421">
        <v>2021</v>
      </c>
      <c r="C421">
        <v>1</v>
      </c>
      <c r="D421">
        <v>195.4</v>
      </c>
      <c r="E421">
        <v>200.33099999999999</v>
      </c>
      <c r="F421">
        <f t="shared" si="6"/>
        <v>-4.9309999999999832</v>
      </c>
    </row>
    <row r="422" spans="1:6" x14ac:dyDescent="0.3">
      <c r="A422" t="s">
        <v>14</v>
      </c>
      <c r="B422">
        <v>2021</v>
      </c>
      <c r="C422">
        <v>2</v>
      </c>
      <c r="D422">
        <v>148.19999999999999</v>
      </c>
      <c r="E422">
        <v>114.633</v>
      </c>
      <c r="F422">
        <f t="shared" si="6"/>
        <v>33.566999999999993</v>
      </c>
    </row>
    <row r="423" spans="1:6" x14ac:dyDescent="0.3">
      <c r="A423" t="s">
        <v>14</v>
      </c>
      <c r="B423">
        <v>2021</v>
      </c>
      <c r="C423">
        <v>12</v>
      </c>
      <c r="D423">
        <v>20</v>
      </c>
      <c r="E423">
        <v>154.56800000000001</v>
      </c>
      <c r="F423">
        <f t="shared" si="6"/>
        <v>-134.56800000000001</v>
      </c>
    </row>
    <row r="424" spans="1:6" x14ac:dyDescent="0.3">
      <c r="A424" t="s">
        <v>15</v>
      </c>
      <c r="B424">
        <v>2000</v>
      </c>
      <c r="C424">
        <v>1</v>
      </c>
      <c r="D424">
        <v>22.6</v>
      </c>
      <c r="E424">
        <v>122.9</v>
      </c>
      <c r="F424">
        <f t="shared" si="6"/>
        <v>-100.30000000000001</v>
      </c>
    </row>
    <row r="425" spans="1:6" x14ac:dyDescent="0.3">
      <c r="A425" t="s">
        <v>15</v>
      </c>
      <c r="B425">
        <v>2000</v>
      </c>
      <c r="C425">
        <v>12</v>
      </c>
      <c r="D425">
        <v>68.599999999999994</v>
      </c>
      <c r="E425">
        <v>98.152000000000001</v>
      </c>
      <c r="F425">
        <f t="shared" si="6"/>
        <v>-29.552000000000007</v>
      </c>
    </row>
    <row r="426" spans="1:6" x14ac:dyDescent="0.3">
      <c r="A426" t="s">
        <v>15</v>
      </c>
      <c r="B426">
        <v>2001</v>
      </c>
      <c r="C426">
        <v>1</v>
      </c>
      <c r="D426">
        <v>88</v>
      </c>
      <c r="E426">
        <v>82.424999999999997</v>
      </c>
      <c r="F426">
        <f t="shared" si="6"/>
        <v>5.5750000000000028</v>
      </c>
    </row>
    <row r="427" spans="1:6" x14ac:dyDescent="0.3">
      <c r="A427" t="s">
        <v>15</v>
      </c>
      <c r="B427">
        <v>2001</v>
      </c>
      <c r="C427">
        <v>2</v>
      </c>
      <c r="D427">
        <v>62.4</v>
      </c>
      <c r="E427">
        <v>83.418999999999997</v>
      </c>
      <c r="F427">
        <f t="shared" si="6"/>
        <v>-21.018999999999998</v>
      </c>
    </row>
    <row r="428" spans="1:6" x14ac:dyDescent="0.3">
      <c r="A428" t="s">
        <v>15</v>
      </c>
      <c r="B428">
        <v>2001</v>
      </c>
      <c r="C428">
        <v>12</v>
      </c>
      <c r="D428">
        <v>100.6</v>
      </c>
      <c r="E428">
        <v>109.916</v>
      </c>
      <c r="F428">
        <f t="shared" si="6"/>
        <v>-9.3160000000000025</v>
      </c>
    </row>
    <row r="429" spans="1:6" x14ac:dyDescent="0.3">
      <c r="A429" t="s">
        <v>15</v>
      </c>
      <c r="B429">
        <v>2002</v>
      </c>
      <c r="C429">
        <v>1</v>
      </c>
      <c r="D429">
        <v>49</v>
      </c>
      <c r="E429">
        <v>100.82</v>
      </c>
      <c r="F429">
        <f t="shared" si="6"/>
        <v>-51.819999999999993</v>
      </c>
    </row>
    <row r="430" spans="1:6" x14ac:dyDescent="0.3">
      <c r="A430" t="s">
        <v>15</v>
      </c>
      <c r="B430">
        <v>2002</v>
      </c>
      <c r="C430">
        <v>2</v>
      </c>
      <c r="D430">
        <v>78.2</v>
      </c>
      <c r="E430">
        <v>89.125</v>
      </c>
      <c r="F430">
        <f t="shared" si="6"/>
        <v>-10.924999999999997</v>
      </c>
    </row>
    <row r="431" spans="1:6" x14ac:dyDescent="0.3">
      <c r="A431" t="s">
        <v>15</v>
      </c>
      <c r="B431">
        <v>2002</v>
      </c>
      <c r="C431">
        <v>12</v>
      </c>
      <c r="D431">
        <v>120.4</v>
      </c>
      <c r="E431">
        <v>126.599</v>
      </c>
      <c r="F431">
        <f t="shared" si="6"/>
        <v>-6.1989999999999981</v>
      </c>
    </row>
    <row r="432" spans="1:6" x14ac:dyDescent="0.3">
      <c r="A432" t="s">
        <v>15</v>
      </c>
      <c r="B432">
        <v>2003</v>
      </c>
      <c r="C432">
        <v>1</v>
      </c>
      <c r="D432">
        <v>142.19999999999999</v>
      </c>
      <c r="E432">
        <v>139.66</v>
      </c>
      <c r="F432">
        <f t="shared" si="6"/>
        <v>2.539999999999992</v>
      </c>
    </row>
    <row r="433" spans="1:6" x14ac:dyDescent="0.3">
      <c r="A433" t="s">
        <v>15</v>
      </c>
      <c r="B433">
        <v>2003</v>
      </c>
      <c r="C433">
        <v>2</v>
      </c>
      <c r="D433">
        <v>144</v>
      </c>
      <c r="E433">
        <v>88.902000000000001</v>
      </c>
      <c r="F433">
        <f t="shared" si="6"/>
        <v>55.097999999999999</v>
      </c>
    </row>
    <row r="434" spans="1:6" x14ac:dyDescent="0.3">
      <c r="A434" t="s">
        <v>15</v>
      </c>
      <c r="B434">
        <v>2003</v>
      </c>
      <c r="C434">
        <v>12</v>
      </c>
      <c r="D434">
        <v>9.8000000000000007</v>
      </c>
      <c r="E434">
        <v>63.347999999999999</v>
      </c>
      <c r="F434">
        <f t="shared" si="6"/>
        <v>-53.548000000000002</v>
      </c>
    </row>
    <row r="435" spans="1:6" x14ac:dyDescent="0.3">
      <c r="A435" t="s">
        <v>15</v>
      </c>
      <c r="B435">
        <v>2004</v>
      </c>
      <c r="C435">
        <v>1</v>
      </c>
      <c r="D435">
        <v>73</v>
      </c>
      <c r="E435">
        <v>76.674999999999997</v>
      </c>
      <c r="F435">
        <f t="shared" si="6"/>
        <v>-3.6749999999999972</v>
      </c>
    </row>
    <row r="436" spans="1:6" x14ac:dyDescent="0.3">
      <c r="A436" t="s">
        <v>15</v>
      </c>
      <c r="B436">
        <v>2004</v>
      </c>
      <c r="C436">
        <v>2</v>
      </c>
      <c r="D436">
        <v>182.8</v>
      </c>
      <c r="E436">
        <v>177.00299999999999</v>
      </c>
      <c r="F436">
        <f t="shared" si="6"/>
        <v>5.7970000000000255</v>
      </c>
    </row>
    <row r="437" spans="1:6" x14ac:dyDescent="0.3">
      <c r="A437" t="s">
        <v>15</v>
      </c>
      <c r="B437">
        <v>2004</v>
      </c>
      <c r="C437">
        <v>12</v>
      </c>
      <c r="D437">
        <v>118.4</v>
      </c>
      <c r="E437">
        <v>153.88399999999999</v>
      </c>
      <c r="F437">
        <f t="shared" si="6"/>
        <v>-35.48399999999998</v>
      </c>
    </row>
    <row r="438" spans="1:6" x14ac:dyDescent="0.3">
      <c r="A438" t="s">
        <v>15</v>
      </c>
      <c r="B438">
        <v>2005</v>
      </c>
      <c r="C438">
        <v>1</v>
      </c>
      <c r="D438">
        <v>233.2</v>
      </c>
      <c r="E438">
        <v>177.37200000000001</v>
      </c>
      <c r="F438">
        <f t="shared" si="6"/>
        <v>55.827999999999975</v>
      </c>
    </row>
    <row r="439" spans="1:6" x14ac:dyDescent="0.3">
      <c r="A439" t="s">
        <v>15</v>
      </c>
      <c r="B439">
        <v>2005</v>
      </c>
      <c r="C439">
        <v>2</v>
      </c>
      <c r="D439">
        <v>60.2</v>
      </c>
      <c r="E439">
        <v>81.352999999999994</v>
      </c>
      <c r="F439">
        <f t="shared" si="6"/>
        <v>-21.152999999999992</v>
      </c>
    </row>
    <row r="440" spans="1:6" x14ac:dyDescent="0.3">
      <c r="A440" t="s">
        <v>15</v>
      </c>
      <c r="B440">
        <v>2005</v>
      </c>
      <c r="C440">
        <v>12</v>
      </c>
      <c r="D440">
        <v>42</v>
      </c>
      <c r="E440">
        <v>121.688</v>
      </c>
      <c r="F440">
        <f t="shared" si="6"/>
        <v>-79.688000000000002</v>
      </c>
    </row>
    <row r="441" spans="1:6" x14ac:dyDescent="0.3">
      <c r="A441" t="s">
        <v>15</v>
      </c>
      <c r="B441">
        <v>2006</v>
      </c>
      <c r="C441">
        <v>1</v>
      </c>
      <c r="D441">
        <v>328.6</v>
      </c>
      <c r="E441">
        <v>214.209</v>
      </c>
      <c r="F441">
        <f t="shared" si="6"/>
        <v>114.39100000000002</v>
      </c>
    </row>
    <row r="442" spans="1:6" x14ac:dyDescent="0.3">
      <c r="A442" t="s">
        <v>15</v>
      </c>
      <c r="B442">
        <v>2006</v>
      </c>
      <c r="C442">
        <v>2</v>
      </c>
      <c r="D442">
        <v>150</v>
      </c>
      <c r="E442">
        <v>126.161</v>
      </c>
      <c r="F442">
        <f t="shared" si="6"/>
        <v>23.838999999999999</v>
      </c>
    </row>
    <row r="443" spans="1:6" x14ac:dyDescent="0.3">
      <c r="A443" t="s">
        <v>15</v>
      </c>
      <c r="B443">
        <v>2006</v>
      </c>
      <c r="C443">
        <v>12</v>
      </c>
      <c r="D443">
        <v>102.6</v>
      </c>
      <c r="E443">
        <v>145.38499999999999</v>
      </c>
      <c r="F443">
        <f t="shared" si="6"/>
        <v>-42.784999999999997</v>
      </c>
    </row>
    <row r="444" spans="1:6" x14ac:dyDescent="0.3">
      <c r="A444" t="s">
        <v>15</v>
      </c>
      <c r="B444">
        <v>2007</v>
      </c>
      <c r="C444">
        <v>1</v>
      </c>
      <c r="D444">
        <v>84.4</v>
      </c>
      <c r="E444">
        <v>77.132000000000005</v>
      </c>
      <c r="F444">
        <f t="shared" si="6"/>
        <v>7.2680000000000007</v>
      </c>
    </row>
    <row r="445" spans="1:6" x14ac:dyDescent="0.3">
      <c r="A445" t="s">
        <v>15</v>
      </c>
      <c r="B445">
        <v>2007</v>
      </c>
      <c r="C445">
        <v>2</v>
      </c>
      <c r="D445">
        <v>25.4</v>
      </c>
      <c r="E445">
        <v>24.626000000000001</v>
      </c>
      <c r="F445">
        <f t="shared" si="6"/>
        <v>0.77399999999999736</v>
      </c>
    </row>
    <row r="446" spans="1:6" x14ac:dyDescent="0.3">
      <c r="A446" t="s">
        <v>15</v>
      </c>
      <c r="B446">
        <v>2007</v>
      </c>
      <c r="C446">
        <v>12</v>
      </c>
      <c r="D446">
        <v>97.8</v>
      </c>
      <c r="E446">
        <v>130.869</v>
      </c>
      <c r="F446">
        <f t="shared" si="6"/>
        <v>-33.069000000000003</v>
      </c>
    </row>
    <row r="447" spans="1:6" x14ac:dyDescent="0.3">
      <c r="A447" t="s">
        <v>15</v>
      </c>
      <c r="B447">
        <v>2008</v>
      </c>
      <c r="C447">
        <v>1</v>
      </c>
      <c r="D447">
        <v>222.4</v>
      </c>
      <c r="E447">
        <v>186.02799999999999</v>
      </c>
      <c r="F447">
        <f t="shared" si="6"/>
        <v>36.372000000000014</v>
      </c>
    </row>
    <row r="448" spans="1:6" x14ac:dyDescent="0.3">
      <c r="A448" t="s">
        <v>15</v>
      </c>
      <c r="B448">
        <v>2008</v>
      </c>
      <c r="C448">
        <v>2</v>
      </c>
      <c r="D448">
        <v>52.8</v>
      </c>
      <c r="E448">
        <v>61.546999999999997</v>
      </c>
      <c r="F448">
        <f t="shared" si="6"/>
        <v>-8.7469999999999999</v>
      </c>
    </row>
    <row r="449" spans="1:6" x14ac:dyDescent="0.3">
      <c r="A449" t="s">
        <v>15</v>
      </c>
      <c r="B449">
        <v>2008</v>
      </c>
      <c r="C449">
        <v>12</v>
      </c>
      <c r="D449">
        <v>72.400000000000006</v>
      </c>
      <c r="E449">
        <v>99.42</v>
      </c>
      <c r="F449">
        <f t="shared" si="6"/>
        <v>-27.019999999999996</v>
      </c>
    </row>
    <row r="450" spans="1:6" x14ac:dyDescent="0.3">
      <c r="A450" t="s">
        <v>15</v>
      </c>
      <c r="B450">
        <v>2009</v>
      </c>
      <c r="C450">
        <v>1</v>
      </c>
      <c r="D450">
        <v>224</v>
      </c>
      <c r="E450">
        <v>169.178</v>
      </c>
      <c r="F450">
        <f t="shared" si="6"/>
        <v>54.822000000000003</v>
      </c>
    </row>
    <row r="451" spans="1:6" x14ac:dyDescent="0.3">
      <c r="A451" t="s">
        <v>15</v>
      </c>
      <c r="B451">
        <v>2009</v>
      </c>
      <c r="C451">
        <v>2</v>
      </c>
      <c r="D451">
        <v>158.80000000000001</v>
      </c>
      <c r="E451">
        <v>129.584</v>
      </c>
      <c r="F451">
        <f t="shared" ref="F451:F514" si="7">D451-E451</f>
        <v>29.216000000000008</v>
      </c>
    </row>
    <row r="452" spans="1:6" x14ac:dyDescent="0.3">
      <c r="A452" t="s">
        <v>15</v>
      </c>
      <c r="B452">
        <v>2009</v>
      </c>
      <c r="C452">
        <v>12</v>
      </c>
      <c r="D452">
        <v>118.6</v>
      </c>
      <c r="E452">
        <v>139.06700000000001</v>
      </c>
      <c r="F452">
        <f t="shared" si="7"/>
        <v>-20.467000000000013</v>
      </c>
    </row>
    <row r="453" spans="1:6" x14ac:dyDescent="0.3">
      <c r="A453" t="s">
        <v>15</v>
      </c>
      <c r="B453">
        <v>2010</v>
      </c>
      <c r="C453">
        <v>1</v>
      </c>
      <c r="D453">
        <v>170.6</v>
      </c>
      <c r="E453">
        <v>161.91200000000001</v>
      </c>
      <c r="F453">
        <f t="shared" si="7"/>
        <v>8.6879999999999882</v>
      </c>
    </row>
    <row r="454" spans="1:6" x14ac:dyDescent="0.3">
      <c r="A454" t="s">
        <v>15</v>
      </c>
      <c r="B454">
        <v>2010</v>
      </c>
      <c r="C454">
        <v>2</v>
      </c>
      <c r="D454">
        <v>70.599999999999994</v>
      </c>
      <c r="E454">
        <v>119.562</v>
      </c>
      <c r="F454">
        <f t="shared" si="7"/>
        <v>-48.962000000000003</v>
      </c>
    </row>
    <row r="455" spans="1:6" x14ac:dyDescent="0.3">
      <c r="A455" t="s">
        <v>15</v>
      </c>
      <c r="B455">
        <v>2010</v>
      </c>
      <c r="C455">
        <v>12</v>
      </c>
      <c r="D455">
        <v>207.6</v>
      </c>
      <c r="E455">
        <v>145.75700000000001</v>
      </c>
      <c r="F455">
        <f t="shared" si="7"/>
        <v>61.842999999999989</v>
      </c>
    </row>
    <row r="456" spans="1:6" x14ac:dyDescent="0.3">
      <c r="A456" t="s">
        <v>15</v>
      </c>
      <c r="B456">
        <v>2011</v>
      </c>
      <c r="C456">
        <v>1</v>
      </c>
      <c r="D456">
        <v>203.2</v>
      </c>
      <c r="E456">
        <v>118.01300000000001</v>
      </c>
      <c r="F456">
        <f t="shared" si="7"/>
        <v>85.186999999999983</v>
      </c>
    </row>
    <row r="457" spans="1:6" x14ac:dyDescent="0.3">
      <c r="A457" t="s">
        <v>15</v>
      </c>
      <c r="B457">
        <v>2011</v>
      </c>
      <c r="C457">
        <v>2</v>
      </c>
      <c r="D457">
        <v>35.200000000000003</v>
      </c>
      <c r="E457">
        <v>75.563000000000002</v>
      </c>
      <c r="F457">
        <f t="shared" si="7"/>
        <v>-40.363</v>
      </c>
    </row>
    <row r="458" spans="1:6" x14ac:dyDescent="0.3">
      <c r="A458" t="s">
        <v>15</v>
      </c>
      <c r="B458">
        <v>2011</v>
      </c>
      <c r="C458">
        <v>12</v>
      </c>
      <c r="D458">
        <v>114.2</v>
      </c>
      <c r="E458">
        <v>89.680999999999997</v>
      </c>
      <c r="F458">
        <f t="shared" si="7"/>
        <v>24.519000000000005</v>
      </c>
    </row>
    <row r="459" spans="1:6" x14ac:dyDescent="0.3">
      <c r="A459" t="s">
        <v>15</v>
      </c>
      <c r="B459">
        <v>2012</v>
      </c>
      <c r="C459">
        <v>1</v>
      </c>
      <c r="D459">
        <v>81.599999999999994</v>
      </c>
      <c r="E459">
        <v>114.401</v>
      </c>
      <c r="F459">
        <f t="shared" si="7"/>
        <v>-32.801000000000002</v>
      </c>
    </row>
    <row r="460" spans="1:6" x14ac:dyDescent="0.3">
      <c r="A460" t="s">
        <v>15</v>
      </c>
      <c r="B460">
        <v>2012</v>
      </c>
      <c r="C460">
        <v>2</v>
      </c>
      <c r="D460">
        <v>46.8</v>
      </c>
      <c r="E460">
        <v>55.079000000000001</v>
      </c>
      <c r="F460">
        <f t="shared" si="7"/>
        <v>-8.2790000000000035</v>
      </c>
    </row>
    <row r="461" spans="1:6" x14ac:dyDescent="0.3">
      <c r="A461" t="s">
        <v>15</v>
      </c>
      <c r="B461">
        <v>2012</v>
      </c>
      <c r="C461">
        <v>12</v>
      </c>
      <c r="D461">
        <v>143.19999999999999</v>
      </c>
      <c r="E461">
        <v>131.779</v>
      </c>
      <c r="F461">
        <f t="shared" si="7"/>
        <v>11.420999999999992</v>
      </c>
    </row>
    <row r="462" spans="1:6" x14ac:dyDescent="0.3">
      <c r="A462" t="s">
        <v>15</v>
      </c>
      <c r="B462">
        <v>2013</v>
      </c>
      <c r="C462">
        <v>1</v>
      </c>
      <c r="D462">
        <v>48</v>
      </c>
      <c r="E462">
        <v>87.44</v>
      </c>
      <c r="F462">
        <f t="shared" si="7"/>
        <v>-39.44</v>
      </c>
    </row>
    <row r="463" spans="1:6" x14ac:dyDescent="0.3">
      <c r="A463" t="s">
        <v>15</v>
      </c>
      <c r="B463">
        <v>2013</v>
      </c>
      <c r="C463">
        <v>2</v>
      </c>
      <c r="D463">
        <v>45.8</v>
      </c>
      <c r="E463">
        <v>46.72</v>
      </c>
      <c r="F463">
        <f t="shared" si="7"/>
        <v>-0.92000000000000171</v>
      </c>
    </row>
    <row r="464" spans="1:6" x14ac:dyDescent="0.3">
      <c r="A464" t="s">
        <v>15</v>
      </c>
      <c r="B464">
        <v>2013</v>
      </c>
      <c r="C464">
        <v>12</v>
      </c>
      <c r="D464">
        <v>128.19999999999999</v>
      </c>
      <c r="E464">
        <v>143.58000000000001</v>
      </c>
      <c r="F464">
        <f t="shared" si="7"/>
        <v>-15.380000000000024</v>
      </c>
    </row>
    <row r="465" spans="1:6" x14ac:dyDescent="0.3">
      <c r="A465" t="s">
        <v>15</v>
      </c>
      <c r="B465">
        <v>2014</v>
      </c>
      <c r="C465">
        <v>1</v>
      </c>
      <c r="D465">
        <v>79</v>
      </c>
      <c r="E465">
        <v>89.611999999999995</v>
      </c>
      <c r="F465">
        <f t="shared" si="7"/>
        <v>-10.611999999999995</v>
      </c>
    </row>
    <row r="466" spans="1:6" x14ac:dyDescent="0.3">
      <c r="A466" t="s">
        <v>15</v>
      </c>
      <c r="B466">
        <v>2014</v>
      </c>
      <c r="C466">
        <v>2</v>
      </c>
      <c r="D466">
        <v>146.4</v>
      </c>
      <c r="E466">
        <v>151.46799999999999</v>
      </c>
      <c r="F466">
        <f t="shared" si="7"/>
        <v>-5.0679999999999836</v>
      </c>
    </row>
    <row r="467" spans="1:6" x14ac:dyDescent="0.3">
      <c r="A467" t="s">
        <v>15</v>
      </c>
      <c r="B467">
        <v>2014</v>
      </c>
      <c r="C467">
        <v>12</v>
      </c>
      <c r="D467">
        <v>241</v>
      </c>
      <c r="E467">
        <v>186.01499999999999</v>
      </c>
      <c r="F467">
        <f t="shared" si="7"/>
        <v>54.985000000000014</v>
      </c>
    </row>
    <row r="468" spans="1:6" x14ac:dyDescent="0.3">
      <c r="A468" t="s">
        <v>15</v>
      </c>
      <c r="B468">
        <v>2015</v>
      </c>
      <c r="C468">
        <v>1</v>
      </c>
      <c r="D468">
        <v>73.400000000000006</v>
      </c>
      <c r="E468">
        <v>100.05800000000001</v>
      </c>
      <c r="F468">
        <f t="shared" si="7"/>
        <v>-26.658000000000001</v>
      </c>
    </row>
    <row r="469" spans="1:6" x14ac:dyDescent="0.3">
      <c r="A469" t="s">
        <v>15</v>
      </c>
      <c r="B469">
        <v>2015</v>
      </c>
      <c r="C469">
        <v>2</v>
      </c>
      <c r="D469">
        <v>25.6</v>
      </c>
      <c r="E469">
        <v>39.493000000000002</v>
      </c>
      <c r="F469">
        <f t="shared" si="7"/>
        <v>-13.893000000000001</v>
      </c>
    </row>
    <row r="470" spans="1:6" x14ac:dyDescent="0.3">
      <c r="A470" t="s">
        <v>15</v>
      </c>
      <c r="B470">
        <v>2015</v>
      </c>
      <c r="C470">
        <v>12</v>
      </c>
      <c r="D470">
        <v>56.6</v>
      </c>
      <c r="E470">
        <v>69.820999999999998</v>
      </c>
      <c r="F470">
        <f t="shared" si="7"/>
        <v>-13.220999999999997</v>
      </c>
    </row>
    <row r="471" spans="1:6" x14ac:dyDescent="0.3">
      <c r="A471" t="s">
        <v>15</v>
      </c>
      <c r="B471">
        <v>2016</v>
      </c>
      <c r="C471">
        <v>1</v>
      </c>
      <c r="D471">
        <v>127.6</v>
      </c>
      <c r="E471">
        <v>167.43700000000001</v>
      </c>
      <c r="F471">
        <f t="shared" si="7"/>
        <v>-39.837000000000018</v>
      </c>
    </row>
    <row r="472" spans="1:6" x14ac:dyDescent="0.3">
      <c r="A472" t="s">
        <v>15</v>
      </c>
      <c r="B472">
        <v>2016</v>
      </c>
      <c r="C472">
        <v>2</v>
      </c>
      <c r="D472">
        <v>40</v>
      </c>
      <c r="E472">
        <v>94.323999999999998</v>
      </c>
      <c r="F472">
        <f t="shared" si="7"/>
        <v>-54.323999999999998</v>
      </c>
    </row>
    <row r="473" spans="1:6" x14ac:dyDescent="0.3">
      <c r="A473" t="s">
        <v>15</v>
      </c>
      <c r="B473">
        <v>2016</v>
      </c>
      <c r="C473">
        <v>12</v>
      </c>
      <c r="D473">
        <v>77.400000000000006</v>
      </c>
      <c r="E473">
        <v>103.17</v>
      </c>
      <c r="F473">
        <f t="shared" si="7"/>
        <v>-25.769999999999996</v>
      </c>
    </row>
    <row r="474" spans="1:6" x14ac:dyDescent="0.3">
      <c r="A474" t="s">
        <v>15</v>
      </c>
      <c r="B474">
        <v>2017</v>
      </c>
      <c r="C474">
        <v>1</v>
      </c>
      <c r="D474">
        <v>148.4</v>
      </c>
      <c r="E474">
        <v>240.68299999999999</v>
      </c>
      <c r="F474">
        <f t="shared" si="7"/>
        <v>-92.282999999999987</v>
      </c>
    </row>
    <row r="475" spans="1:6" x14ac:dyDescent="0.3">
      <c r="A475" t="s">
        <v>15</v>
      </c>
      <c r="B475">
        <v>2017</v>
      </c>
      <c r="C475">
        <v>2</v>
      </c>
      <c r="D475">
        <v>71</v>
      </c>
      <c r="E475">
        <v>142.96299999999999</v>
      </c>
      <c r="F475">
        <f t="shared" si="7"/>
        <v>-71.962999999999994</v>
      </c>
    </row>
    <row r="476" spans="1:6" x14ac:dyDescent="0.3">
      <c r="A476" t="s">
        <v>15</v>
      </c>
      <c r="B476">
        <v>2017</v>
      </c>
      <c r="C476">
        <v>12</v>
      </c>
      <c r="D476">
        <v>111.4</v>
      </c>
      <c r="E476">
        <v>90.412999999999997</v>
      </c>
      <c r="F476">
        <f t="shared" si="7"/>
        <v>20.987000000000009</v>
      </c>
    </row>
    <row r="477" spans="1:6" x14ac:dyDescent="0.3">
      <c r="A477" t="s">
        <v>15</v>
      </c>
      <c r="B477">
        <v>2018</v>
      </c>
      <c r="C477">
        <v>1</v>
      </c>
      <c r="D477">
        <v>78.400000000000006</v>
      </c>
      <c r="E477">
        <v>134.77699999999999</v>
      </c>
      <c r="F477">
        <f t="shared" si="7"/>
        <v>-56.376999999999981</v>
      </c>
    </row>
    <row r="478" spans="1:6" x14ac:dyDescent="0.3">
      <c r="A478" t="s">
        <v>15</v>
      </c>
      <c r="B478">
        <v>2018</v>
      </c>
      <c r="C478">
        <v>2</v>
      </c>
      <c r="D478">
        <v>39</v>
      </c>
      <c r="E478">
        <v>81.671999999999997</v>
      </c>
      <c r="F478">
        <f t="shared" si="7"/>
        <v>-42.671999999999997</v>
      </c>
    </row>
    <row r="479" spans="1:6" x14ac:dyDescent="0.3">
      <c r="A479" t="s">
        <v>15</v>
      </c>
      <c r="B479">
        <v>2019</v>
      </c>
      <c r="C479">
        <v>1</v>
      </c>
      <c r="D479">
        <v>42.8</v>
      </c>
      <c r="E479">
        <v>165.18799999999999</v>
      </c>
      <c r="F479">
        <f t="shared" si="7"/>
        <v>-122.38799999999999</v>
      </c>
    </row>
    <row r="480" spans="1:6" x14ac:dyDescent="0.3">
      <c r="A480" t="s">
        <v>15</v>
      </c>
      <c r="B480">
        <v>2019</v>
      </c>
      <c r="C480">
        <v>2</v>
      </c>
      <c r="D480">
        <v>0</v>
      </c>
      <c r="E480">
        <v>107.974</v>
      </c>
      <c r="F480">
        <f t="shared" si="7"/>
        <v>-107.974</v>
      </c>
    </row>
    <row r="481" spans="1:6" x14ac:dyDescent="0.3">
      <c r="A481" t="s">
        <v>15</v>
      </c>
      <c r="B481">
        <v>2019</v>
      </c>
      <c r="C481">
        <v>12</v>
      </c>
      <c r="D481">
        <v>326.8</v>
      </c>
      <c r="E481">
        <v>97.662999999999997</v>
      </c>
      <c r="F481">
        <f t="shared" si="7"/>
        <v>229.137</v>
      </c>
    </row>
    <row r="482" spans="1:6" x14ac:dyDescent="0.3">
      <c r="A482" t="s">
        <v>15</v>
      </c>
      <c r="B482">
        <v>2020</v>
      </c>
      <c r="C482">
        <v>1</v>
      </c>
      <c r="D482">
        <v>91.8</v>
      </c>
      <c r="E482">
        <v>92.781999999999996</v>
      </c>
      <c r="F482">
        <f t="shared" si="7"/>
        <v>-0.98199999999999932</v>
      </c>
    </row>
    <row r="483" spans="1:6" x14ac:dyDescent="0.3">
      <c r="A483" t="s">
        <v>15</v>
      </c>
      <c r="B483">
        <v>2020</v>
      </c>
      <c r="C483">
        <v>2</v>
      </c>
      <c r="D483">
        <v>49.6</v>
      </c>
      <c r="E483">
        <v>79.677999999999997</v>
      </c>
      <c r="F483">
        <f t="shared" si="7"/>
        <v>-30.077999999999996</v>
      </c>
    </row>
    <row r="484" spans="1:6" x14ac:dyDescent="0.3">
      <c r="A484" t="s">
        <v>15</v>
      </c>
      <c r="B484">
        <v>2020</v>
      </c>
      <c r="C484">
        <v>12</v>
      </c>
      <c r="D484">
        <v>117.4</v>
      </c>
      <c r="E484">
        <v>110.251</v>
      </c>
      <c r="F484">
        <f t="shared" si="7"/>
        <v>7.1490000000000009</v>
      </c>
    </row>
    <row r="485" spans="1:6" x14ac:dyDescent="0.3">
      <c r="A485" t="s">
        <v>15</v>
      </c>
      <c r="B485">
        <v>2021</v>
      </c>
      <c r="C485">
        <v>1</v>
      </c>
      <c r="D485">
        <v>148.80000000000001</v>
      </c>
      <c r="E485">
        <v>221.39</v>
      </c>
      <c r="F485">
        <f t="shared" si="7"/>
        <v>-72.589999999999975</v>
      </c>
    </row>
    <row r="486" spans="1:6" x14ac:dyDescent="0.3">
      <c r="A486" t="s">
        <v>15</v>
      </c>
      <c r="B486">
        <v>2021</v>
      </c>
      <c r="C486">
        <v>2</v>
      </c>
      <c r="D486">
        <v>65</v>
      </c>
      <c r="E486">
        <v>108.035</v>
      </c>
      <c r="F486">
        <f t="shared" si="7"/>
        <v>-43.034999999999997</v>
      </c>
    </row>
    <row r="487" spans="1:6" x14ac:dyDescent="0.3">
      <c r="A487" t="s">
        <v>15</v>
      </c>
      <c r="B487">
        <v>2021</v>
      </c>
      <c r="C487">
        <v>12</v>
      </c>
      <c r="D487">
        <v>275.60000000000002</v>
      </c>
      <c r="E487">
        <v>146.14599999999999</v>
      </c>
      <c r="F487">
        <f t="shared" si="7"/>
        <v>129.45400000000004</v>
      </c>
    </row>
    <row r="488" spans="1:6" x14ac:dyDescent="0.3">
      <c r="A488" t="s">
        <v>16</v>
      </c>
      <c r="B488">
        <v>2000</v>
      </c>
      <c r="C488">
        <v>1</v>
      </c>
      <c r="D488">
        <v>72.3</v>
      </c>
      <c r="E488">
        <v>140.71199999999999</v>
      </c>
      <c r="F488">
        <f t="shared" si="7"/>
        <v>-68.411999999999992</v>
      </c>
    </row>
    <row r="489" spans="1:6" x14ac:dyDescent="0.3">
      <c r="A489" t="s">
        <v>16</v>
      </c>
      <c r="B489">
        <v>2000</v>
      </c>
      <c r="C489">
        <v>2</v>
      </c>
      <c r="D489">
        <v>258</v>
      </c>
      <c r="E489">
        <v>172.72200000000001</v>
      </c>
      <c r="F489">
        <f t="shared" si="7"/>
        <v>85.277999999999992</v>
      </c>
    </row>
    <row r="490" spans="1:6" x14ac:dyDescent="0.3">
      <c r="A490" t="s">
        <v>16</v>
      </c>
      <c r="B490">
        <v>2000</v>
      </c>
      <c r="C490">
        <v>12</v>
      </c>
      <c r="D490">
        <v>0</v>
      </c>
      <c r="E490">
        <v>104.61199999999999</v>
      </c>
      <c r="F490">
        <f t="shared" si="7"/>
        <v>-104.61199999999999</v>
      </c>
    </row>
    <row r="491" spans="1:6" x14ac:dyDescent="0.3">
      <c r="A491" t="s">
        <v>16</v>
      </c>
      <c r="B491">
        <v>2001</v>
      </c>
      <c r="C491">
        <v>1</v>
      </c>
      <c r="D491">
        <v>35.9</v>
      </c>
      <c r="E491">
        <v>94.855000000000004</v>
      </c>
      <c r="F491">
        <f t="shared" si="7"/>
        <v>-58.955000000000005</v>
      </c>
    </row>
    <row r="492" spans="1:6" x14ac:dyDescent="0.3">
      <c r="A492" t="s">
        <v>16</v>
      </c>
      <c r="B492">
        <v>2001</v>
      </c>
      <c r="C492">
        <v>2</v>
      </c>
      <c r="D492">
        <v>104.3</v>
      </c>
      <c r="E492">
        <v>99.68</v>
      </c>
      <c r="F492">
        <f t="shared" si="7"/>
        <v>4.6199999999999903</v>
      </c>
    </row>
    <row r="493" spans="1:6" x14ac:dyDescent="0.3">
      <c r="A493" t="s">
        <v>16</v>
      </c>
      <c r="B493">
        <v>2001</v>
      </c>
      <c r="C493">
        <v>12</v>
      </c>
      <c r="D493">
        <v>87</v>
      </c>
      <c r="E493">
        <v>114.934</v>
      </c>
      <c r="F493">
        <f t="shared" si="7"/>
        <v>-27.933999999999997</v>
      </c>
    </row>
    <row r="494" spans="1:6" x14ac:dyDescent="0.3">
      <c r="A494" t="s">
        <v>16</v>
      </c>
      <c r="B494">
        <v>2002</v>
      </c>
      <c r="C494">
        <v>1</v>
      </c>
      <c r="D494">
        <v>50.9</v>
      </c>
      <c r="E494">
        <v>110.723</v>
      </c>
      <c r="F494">
        <f t="shared" si="7"/>
        <v>-59.823</v>
      </c>
    </row>
    <row r="495" spans="1:6" x14ac:dyDescent="0.3">
      <c r="A495" t="s">
        <v>16</v>
      </c>
      <c r="B495">
        <v>2002</v>
      </c>
      <c r="C495">
        <v>12</v>
      </c>
      <c r="D495">
        <v>111.7</v>
      </c>
      <c r="E495">
        <v>139.33000000000001</v>
      </c>
      <c r="F495">
        <f t="shared" si="7"/>
        <v>-27.63000000000001</v>
      </c>
    </row>
    <row r="496" spans="1:6" x14ac:dyDescent="0.3">
      <c r="A496" t="s">
        <v>16</v>
      </c>
      <c r="B496">
        <v>2003</v>
      </c>
      <c r="C496">
        <v>1</v>
      </c>
      <c r="D496">
        <v>107</v>
      </c>
      <c r="E496">
        <v>154.57499999999999</v>
      </c>
      <c r="F496">
        <f t="shared" si="7"/>
        <v>-47.574999999999989</v>
      </c>
    </row>
    <row r="497" spans="1:6" x14ac:dyDescent="0.3">
      <c r="A497" t="s">
        <v>16</v>
      </c>
      <c r="B497">
        <v>2003</v>
      </c>
      <c r="C497">
        <v>2</v>
      </c>
      <c r="D497">
        <v>105.3</v>
      </c>
      <c r="E497">
        <v>107.739</v>
      </c>
      <c r="F497">
        <f t="shared" si="7"/>
        <v>-2.4390000000000072</v>
      </c>
    </row>
    <row r="498" spans="1:6" x14ac:dyDescent="0.3">
      <c r="A498" t="s">
        <v>16</v>
      </c>
      <c r="B498">
        <v>2003</v>
      </c>
      <c r="C498">
        <v>12</v>
      </c>
      <c r="D498">
        <v>6</v>
      </c>
      <c r="E498">
        <v>68.465999999999994</v>
      </c>
      <c r="F498">
        <f t="shared" si="7"/>
        <v>-62.465999999999994</v>
      </c>
    </row>
    <row r="499" spans="1:6" x14ac:dyDescent="0.3">
      <c r="A499" t="s">
        <v>16</v>
      </c>
      <c r="B499">
        <v>2004</v>
      </c>
      <c r="C499">
        <v>1</v>
      </c>
      <c r="D499">
        <v>239</v>
      </c>
      <c r="E499">
        <v>82.992999999999995</v>
      </c>
      <c r="F499">
        <f t="shared" si="7"/>
        <v>156.00700000000001</v>
      </c>
    </row>
    <row r="500" spans="1:6" x14ac:dyDescent="0.3">
      <c r="A500" t="s">
        <v>16</v>
      </c>
      <c r="B500">
        <v>2004</v>
      </c>
      <c r="C500">
        <v>2</v>
      </c>
      <c r="D500">
        <v>29.3</v>
      </c>
      <c r="E500">
        <v>209.32900000000001</v>
      </c>
      <c r="F500">
        <f t="shared" si="7"/>
        <v>-180.029</v>
      </c>
    </row>
    <row r="501" spans="1:6" x14ac:dyDescent="0.3">
      <c r="A501" t="s">
        <v>16</v>
      </c>
      <c r="B501">
        <v>2004</v>
      </c>
      <c r="C501">
        <v>12</v>
      </c>
      <c r="D501">
        <v>12.5</v>
      </c>
      <c r="E501">
        <v>162.09399999999999</v>
      </c>
      <c r="F501">
        <f t="shared" si="7"/>
        <v>-149.59399999999999</v>
      </c>
    </row>
    <row r="502" spans="1:6" x14ac:dyDescent="0.3">
      <c r="A502" t="s">
        <v>16</v>
      </c>
      <c r="B502">
        <v>2005</v>
      </c>
      <c r="C502">
        <v>2</v>
      </c>
      <c r="D502">
        <v>59</v>
      </c>
      <c r="E502">
        <v>95.134</v>
      </c>
      <c r="F502">
        <f t="shared" si="7"/>
        <v>-36.134</v>
      </c>
    </row>
    <row r="503" spans="1:6" x14ac:dyDescent="0.3">
      <c r="A503" t="s">
        <v>16</v>
      </c>
      <c r="B503">
        <v>2005</v>
      </c>
      <c r="C503">
        <v>12</v>
      </c>
      <c r="D503">
        <v>5.3</v>
      </c>
      <c r="E503">
        <v>129.68799999999999</v>
      </c>
      <c r="F503">
        <f t="shared" si="7"/>
        <v>-124.38799999999999</v>
      </c>
    </row>
    <row r="504" spans="1:6" x14ac:dyDescent="0.3">
      <c r="A504" t="s">
        <v>16</v>
      </c>
      <c r="B504">
        <v>2006</v>
      </c>
      <c r="C504">
        <v>1</v>
      </c>
      <c r="D504">
        <v>29.2</v>
      </c>
      <c r="E504">
        <v>238.071</v>
      </c>
      <c r="F504">
        <f t="shared" si="7"/>
        <v>-208.87100000000001</v>
      </c>
    </row>
    <row r="505" spans="1:6" x14ac:dyDescent="0.3">
      <c r="A505" t="s">
        <v>16</v>
      </c>
      <c r="B505">
        <v>2006</v>
      </c>
      <c r="C505">
        <v>2</v>
      </c>
      <c r="D505">
        <v>97.5</v>
      </c>
      <c r="E505">
        <v>145.39400000000001</v>
      </c>
      <c r="F505">
        <f t="shared" si="7"/>
        <v>-47.894000000000005</v>
      </c>
    </row>
    <row r="506" spans="1:6" x14ac:dyDescent="0.3">
      <c r="A506" t="s">
        <v>16</v>
      </c>
      <c r="B506">
        <v>2006</v>
      </c>
      <c r="C506">
        <v>12</v>
      </c>
      <c r="D506">
        <v>12</v>
      </c>
      <c r="E506">
        <v>157.11699999999999</v>
      </c>
      <c r="F506">
        <f t="shared" si="7"/>
        <v>-145.11699999999999</v>
      </c>
    </row>
    <row r="507" spans="1:6" x14ac:dyDescent="0.3">
      <c r="A507" t="s">
        <v>16</v>
      </c>
      <c r="B507">
        <v>2007</v>
      </c>
      <c r="C507">
        <v>1</v>
      </c>
      <c r="D507">
        <v>71</v>
      </c>
      <c r="E507">
        <v>81.99</v>
      </c>
      <c r="F507">
        <f t="shared" si="7"/>
        <v>-10.989999999999995</v>
      </c>
    </row>
    <row r="508" spans="1:6" x14ac:dyDescent="0.3">
      <c r="A508" t="s">
        <v>16</v>
      </c>
      <c r="B508">
        <v>2007</v>
      </c>
      <c r="C508">
        <v>2</v>
      </c>
      <c r="D508">
        <v>22</v>
      </c>
      <c r="E508">
        <v>29.576000000000001</v>
      </c>
      <c r="F508">
        <f t="shared" si="7"/>
        <v>-7.5760000000000005</v>
      </c>
    </row>
    <row r="509" spans="1:6" x14ac:dyDescent="0.3">
      <c r="A509" t="s">
        <v>16</v>
      </c>
      <c r="B509">
        <v>2007</v>
      </c>
      <c r="C509">
        <v>12</v>
      </c>
      <c r="D509">
        <v>142.69999999999999</v>
      </c>
      <c r="E509">
        <v>138.02199999999999</v>
      </c>
      <c r="F509">
        <f t="shared" si="7"/>
        <v>4.6779999999999973</v>
      </c>
    </row>
    <row r="510" spans="1:6" x14ac:dyDescent="0.3">
      <c r="A510" t="s">
        <v>16</v>
      </c>
      <c r="B510">
        <v>2008</v>
      </c>
      <c r="C510">
        <v>1</v>
      </c>
      <c r="D510">
        <v>180.6</v>
      </c>
      <c r="E510">
        <v>209.63200000000001</v>
      </c>
      <c r="F510">
        <f t="shared" si="7"/>
        <v>-29.032000000000011</v>
      </c>
    </row>
    <row r="511" spans="1:6" x14ac:dyDescent="0.3">
      <c r="A511" t="s">
        <v>16</v>
      </c>
      <c r="B511">
        <v>2008</v>
      </c>
      <c r="C511">
        <v>2</v>
      </c>
      <c r="D511">
        <v>7.4</v>
      </c>
      <c r="E511">
        <v>70.673000000000002</v>
      </c>
      <c r="F511">
        <f t="shared" si="7"/>
        <v>-63.273000000000003</v>
      </c>
    </row>
    <row r="512" spans="1:6" x14ac:dyDescent="0.3">
      <c r="A512" t="s">
        <v>16</v>
      </c>
      <c r="B512">
        <v>2008</v>
      </c>
      <c r="C512">
        <v>12</v>
      </c>
      <c r="D512">
        <v>78</v>
      </c>
      <c r="E512">
        <v>105.315</v>
      </c>
      <c r="F512">
        <f t="shared" si="7"/>
        <v>-27.314999999999998</v>
      </c>
    </row>
    <row r="513" spans="1:6" x14ac:dyDescent="0.3">
      <c r="A513" t="s">
        <v>16</v>
      </c>
      <c r="B513">
        <v>2009</v>
      </c>
      <c r="C513">
        <v>1</v>
      </c>
      <c r="D513">
        <v>25.8</v>
      </c>
      <c r="E513">
        <v>182.93600000000001</v>
      </c>
      <c r="F513">
        <f t="shared" si="7"/>
        <v>-157.136</v>
      </c>
    </row>
    <row r="514" spans="1:6" x14ac:dyDescent="0.3">
      <c r="A514" t="s">
        <v>16</v>
      </c>
      <c r="B514">
        <v>2009</v>
      </c>
      <c r="C514">
        <v>2</v>
      </c>
      <c r="D514">
        <v>20.6</v>
      </c>
      <c r="E514">
        <v>156.06700000000001</v>
      </c>
      <c r="F514">
        <f t="shared" si="7"/>
        <v>-135.46700000000001</v>
      </c>
    </row>
    <row r="515" spans="1:6" x14ac:dyDescent="0.3">
      <c r="A515" t="s">
        <v>16</v>
      </c>
      <c r="B515">
        <v>2010</v>
      </c>
      <c r="C515">
        <v>2</v>
      </c>
      <c r="D515">
        <v>10.4</v>
      </c>
      <c r="E515">
        <v>144.911</v>
      </c>
      <c r="F515">
        <f t="shared" ref="F515:F578" si="8">D515-E515</f>
        <v>-134.511</v>
      </c>
    </row>
    <row r="516" spans="1:6" x14ac:dyDescent="0.3">
      <c r="A516" t="s">
        <v>16</v>
      </c>
      <c r="B516">
        <v>2011</v>
      </c>
      <c r="C516">
        <v>1</v>
      </c>
      <c r="D516">
        <v>167.2</v>
      </c>
      <c r="E516">
        <v>129.93700000000001</v>
      </c>
      <c r="F516">
        <f t="shared" si="8"/>
        <v>37.262999999999977</v>
      </c>
    </row>
    <row r="517" spans="1:6" x14ac:dyDescent="0.3">
      <c r="A517" t="s">
        <v>16</v>
      </c>
      <c r="B517">
        <v>2011</v>
      </c>
      <c r="C517">
        <v>2</v>
      </c>
      <c r="D517">
        <v>32.4</v>
      </c>
      <c r="E517">
        <v>99.47</v>
      </c>
      <c r="F517">
        <f t="shared" si="8"/>
        <v>-67.069999999999993</v>
      </c>
    </row>
    <row r="518" spans="1:6" x14ac:dyDescent="0.3">
      <c r="A518" t="s">
        <v>16</v>
      </c>
      <c r="B518">
        <v>2011</v>
      </c>
      <c r="C518">
        <v>12</v>
      </c>
      <c r="D518">
        <v>82.6</v>
      </c>
      <c r="E518">
        <v>95.29</v>
      </c>
      <c r="F518">
        <f t="shared" si="8"/>
        <v>-12.690000000000012</v>
      </c>
    </row>
    <row r="519" spans="1:6" x14ac:dyDescent="0.3">
      <c r="A519" t="s">
        <v>16</v>
      </c>
      <c r="B519">
        <v>2012</v>
      </c>
      <c r="C519">
        <v>2</v>
      </c>
      <c r="D519">
        <v>0.8</v>
      </c>
      <c r="E519">
        <v>67.078999999999994</v>
      </c>
      <c r="F519">
        <f t="shared" si="8"/>
        <v>-66.278999999999996</v>
      </c>
    </row>
    <row r="520" spans="1:6" x14ac:dyDescent="0.3">
      <c r="A520" t="s">
        <v>16</v>
      </c>
      <c r="B520">
        <v>2012</v>
      </c>
      <c r="C520">
        <v>12</v>
      </c>
      <c r="D520">
        <v>0.4</v>
      </c>
      <c r="E520">
        <v>142.20500000000001</v>
      </c>
      <c r="F520">
        <f t="shared" si="8"/>
        <v>-141.80500000000001</v>
      </c>
    </row>
    <row r="521" spans="1:6" x14ac:dyDescent="0.3">
      <c r="A521" t="s">
        <v>16</v>
      </c>
      <c r="B521">
        <v>2013</v>
      </c>
      <c r="C521">
        <v>1</v>
      </c>
      <c r="D521">
        <v>1.2</v>
      </c>
      <c r="E521">
        <v>96.832999999999998</v>
      </c>
      <c r="F521">
        <f t="shared" si="8"/>
        <v>-95.632999999999996</v>
      </c>
    </row>
    <row r="522" spans="1:6" x14ac:dyDescent="0.3">
      <c r="A522" t="s">
        <v>16</v>
      </c>
      <c r="B522">
        <v>2013</v>
      </c>
      <c r="C522">
        <v>2</v>
      </c>
      <c r="D522">
        <v>0</v>
      </c>
      <c r="E522">
        <v>54.97</v>
      </c>
      <c r="F522">
        <f t="shared" si="8"/>
        <v>-54.97</v>
      </c>
    </row>
    <row r="523" spans="1:6" x14ac:dyDescent="0.3">
      <c r="A523" t="s">
        <v>16</v>
      </c>
      <c r="B523">
        <v>2015</v>
      </c>
      <c r="C523">
        <v>12</v>
      </c>
      <c r="D523">
        <v>8</v>
      </c>
      <c r="E523">
        <v>78.793999999999997</v>
      </c>
      <c r="F523">
        <f t="shared" si="8"/>
        <v>-70.793999999999997</v>
      </c>
    </row>
    <row r="524" spans="1:6" x14ac:dyDescent="0.3">
      <c r="A524" t="s">
        <v>16</v>
      </c>
      <c r="B524">
        <v>2016</v>
      </c>
      <c r="C524">
        <v>1</v>
      </c>
      <c r="D524">
        <v>116.4</v>
      </c>
      <c r="E524">
        <v>178.82599999999999</v>
      </c>
      <c r="F524">
        <f t="shared" si="8"/>
        <v>-62.425999999999988</v>
      </c>
    </row>
    <row r="525" spans="1:6" x14ac:dyDescent="0.3">
      <c r="A525" t="s">
        <v>16</v>
      </c>
      <c r="B525">
        <v>2016</v>
      </c>
      <c r="C525">
        <v>2</v>
      </c>
      <c r="D525">
        <v>51.4</v>
      </c>
      <c r="E525">
        <v>115.214</v>
      </c>
      <c r="F525">
        <f t="shared" si="8"/>
        <v>-63.814</v>
      </c>
    </row>
    <row r="526" spans="1:6" x14ac:dyDescent="0.3">
      <c r="A526" t="s">
        <v>16</v>
      </c>
      <c r="B526">
        <v>2016</v>
      </c>
      <c r="C526">
        <v>12</v>
      </c>
      <c r="D526">
        <v>66.8</v>
      </c>
      <c r="E526">
        <v>112.928</v>
      </c>
      <c r="F526">
        <f t="shared" si="8"/>
        <v>-46.128</v>
      </c>
    </row>
    <row r="527" spans="1:6" x14ac:dyDescent="0.3">
      <c r="A527" t="s">
        <v>16</v>
      </c>
      <c r="B527">
        <v>2017</v>
      </c>
      <c r="C527">
        <v>1</v>
      </c>
      <c r="D527">
        <v>233</v>
      </c>
      <c r="E527">
        <v>269.18900000000002</v>
      </c>
      <c r="F527">
        <f t="shared" si="8"/>
        <v>-36.189000000000021</v>
      </c>
    </row>
    <row r="528" spans="1:6" x14ac:dyDescent="0.3">
      <c r="A528" t="s">
        <v>16</v>
      </c>
      <c r="B528">
        <v>2017</v>
      </c>
      <c r="C528">
        <v>2</v>
      </c>
      <c r="D528">
        <v>165.8</v>
      </c>
      <c r="E528">
        <v>164.05500000000001</v>
      </c>
      <c r="F528">
        <f t="shared" si="8"/>
        <v>1.7450000000000045</v>
      </c>
    </row>
    <row r="529" spans="1:6" x14ac:dyDescent="0.3">
      <c r="A529" t="s">
        <v>16</v>
      </c>
      <c r="B529">
        <v>2017</v>
      </c>
      <c r="C529">
        <v>12</v>
      </c>
      <c r="D529">
        <v>128</v>
      </c>
      <c r="E529">
        <v>95.876000000000005</v>
      </c>
      <c r="F529">
        <f t="shared" si="8"/>
        <v>32.123999999999995</v>
      </c>
    </row>
    <row r="530" spans="1:6" x14ac:dyDescent="0.3">
      <c r="A530" t="s">
        <v>16</v>
      </c>
      <c r="B530">
        <v>2018</v>
      </c>
      <c r="C530">
        <v>1</v>
      </c>
      <c r="D530">
        <v>61.2</v>
      </c>
      <c r="E530">
        <v>148.18299999999999</v>
      </c>
      <c r="F530">
        <f t="shared" si="8"/>
        <v>-86.98299999999999</v>
      </c>
    </row>
    <row r="531" spans="1:6" x14ac:dyDescent="0.3">
      <c r="A531" t="s">
        <v>16</v>
      </c>
      <c r="B531">
        <v>2018</v>
      </c>
      <c r="C531">
        <v>2</v>
      </c>
      <c r="D531">
        <v>112</v>
      </c>
      <c r="E531">
        <v>104.197</v>
      </c>
      <c r="F531">
        <f t="shared" si="8"/>
        <v>7.8029999999999973</v>
      </c>
    </row>
    <row r="532" spans="1:6" x14ac:dyDescent="0.3">
      <c r="A532" t="s">
        <v>16</v>
      </c>
      <c r="B532">
        <v>2018</v>
      </c>
      <c r="C532">
        <v>12</v>
      </c>
      <c r="D532">
        <v>91</v>
      </c>
      <c r="E532">
        <v>130.13800000000001</v>
      </c>
      <c r="F532">
        <f t="shared" si="8"/>
        <v>-39.138000000000005</v>
      </c>
    </row>
    <row r="533" spans="1:6" x14ac:dyDescent="0.3">
      <c r="A533" t="s">
        <v>16</v>
      </c>
      <c r="B533">
        <v>2019</v>
      </c>
      <c r="C533">
        <v>1</v>
      </c>
      <c r="D533">
        <v>60.4</v>
      </c>
      <c r="E533">
        <v>192.102</v>
      </c>
      <c r="F533">
        <f t="shared" si="8"/>
        <v>-131.702</v>
      </c>
    </row>
    <row r="534" spans="1:6" x14ac:dyDescent="0.3">
      <c r="A534" t="s">
        <v>16</v>
      </c>
      <c r="B534">
        <v>2019</v>
      </c>
      <c r="C534">
        <v>2</v>
      </c>
      <c r="D534">
        <v>0</v>
      </c>
      <c r="E534">
        <v>137.43700000000001</v>
      </c>
      <c r="F534">
        <f t="shared" si="8"/>
        <v>-137.43700000000001</v>
      </c>
    </row>
    <row r="535" spans="1:6" x14ac:dyDescent="0.3">
      <c r="A535" t="s">
        <v>16</v>
      </c>
      <c r="B535">
        <v>2019</v>
      </c>
      <c r="C535">
        <v>12</v>
      </c>
      <c r="D535">
        <v>283.39999999999998</v>
      </c>
      <c r="E535">
        <v>108.782</v>
      </c>
      <c r="F535">
        <f t="shared" si="8"/>
        <v>174.61799999999999</v>
      </c>
    </row>
    <row r="536" spans="1:6" x14ac:dyDescent="0.3">
      <c r="A536" t="s">
        <v>16</v>
      </c>
      <c r="B536">
        <v>2020</v>
      </c>
      <c r="C536">
        <v>1</v>
      </c>
      <c r="D536">
        <v>50.6</v>
      </c>
      <c r="E536">
        <v>99.688000000000002</v>
      </c>
      <c r="F536">
        <f t="shared" si="8"/>
        <v>-49.088000000000001</v>
      </c>
    </row>
    <row r="537" spans="1:6" x14ac:dyDescent="0.3">
      <c r="A537" t="s">
        <v>16</v>
      </c>
      <c r="B537">
        <v>2020</v>
      </c>
      <c r="C537">
        <v>2</v>
      </c>
      <c r="D537">
        <v>51.4</v>
      </c>
      <c r="E537">
        <v>91.21</v>
      </c>
      <c r="F537">
        <f t="shared" si="8"/>
        <v>-39.809999999999995</v>
      </c>
    </row>
    <row r="538" spans="1:6" x14ac:dyDescent="0.3">
      <c r="A538" t="s">
        <v>16</v>
      </c>
      <c r="B538">
        <v>2020</v>
      </c>
      <c r="C538">
        <v>12</v>
      </c>
      <c r="D538">
        <v>133.6</v>
      </c>
      <c r="E538">
        <v>117.075</v>
      </c>
      <c r="F538">
        <f t="shared" si="8"/>
        <v>16.524999999999991</v>
      </c>
    </row>
    <row r="539" spans="1:6" x14ac:dyDescent="0.3">
      <c r="A539" t="s">
        <v>16</v>
      </c>
      <c r="B539">
        <v>2021</v>
      </c>
      <c r="C539">
        <v>1</v>
      </c>
      <c r="D539">
        <v>199.4</v>
      </c>
      <c r="E539">
        <v>241.55699999999999</v>
      </c>
      <c r="F539">
        <f t="shared" si="8"/>
        <v>-42.156999999999982</v>
      </c>
    </row>
    <row r="540" spans="1:6" x14ac:dyDescent="0.3">
      <c r="A540" t="s">
        <v>16</v>
      </c>
      <c r="B540">
        <v>2021</v>
      </c>
      <c r="C540">
        <v>2</v>
      </c>
      <c r="D540">
        <v>72.599999999999994</v>
      </c>
      <c r="E540">
        <v>126.54600000000001</v>
      </c>
      <c r="F540">
        <f t="shared" si="8"/>
        <v>-53.946000000000012</v>
      </c>
    </row>
    <row r="541" spans="1:6" x14ac:dyDescent="0.3">
      <c r="A541" t="s">
        <v>16</v>
      </c>
      <c r="B541">
        <v>2021</v>
      </c>
      <c r="C541">
        <v>12</v>
      </c>
      <c r="D541">
        <v>302.39999999999998</v>
      </c>
      <c r="E541">
        <v>157.35400000000001</v>
      </c>
      <c r="F541">
        <f t="shared" si="8"/>
        <v>145.04599999999996</v>
      </c>
    </row>
    <row r="542" spans="1:6" x14ac:dyDescent="0.3">
      <c r="A542" t="s">
        <v>17</v>
      </c>
      <c r="B542">
        <v>2000</v>
      </c>
      <c r="C542">
        <v>1</v>
      </c>
      <c r="D542">
        <v>224.4</v>
      </c>
      <c r="E542">
        <v>121.65600000000001</v>
      </c>
      <c r="F542">
        <f t="shared" si="8"/>
        <v>102.744</v>
      </c>
    </row>
    <row r="543" spans="1:6" x14ac:dyDescent="0.3">
      <c r="A543" t="s">
        <v>17</v>
      </c>
      <c r="B543">
        <v>2000</v>
      </c>
      <c r="C543">
        <v>2</v>
      </c>
      <c r="D543">
        <v>237.3</v>
      </c>
      <c r="E543">
        <v>171.16200000000001</v>
      </c>
      <c r="F543">
        <f t="shared" si="8"/>
        <v>66.138000000000005</v>
      </c>
    </row>
    <row r="544" spans="1:6" x14ac:dyDescent="0.3">
      <c r="A544" t="s">
        <v>17</v>
      </c>
      <c r="B544">
        <v>2000</v>
      </c>
      <c r="C544">
        <v>12</v>
      </c>
      <c r="D544">
        <v>101.2</v>
      </c>
      <c r="E544">
        <v>104.947</v>
      </c>
      <c r="F544">
        <f t="shared" si="8"/>
        <v>-3.7469999999999999</v>
      </c>
    </row>
    <row r="545" spans="1:6" x14ac:dyDescent="0.3">
      <c r="A545" t="s">
        <v>17</v>
      </c>
      <c r="B545">
        <v>2001</v>
      </c>
      <c r="C545">
        <v>1</v>
      </c>
      <c r="D545">
        <v>50.6</v>
      </c>
      <c r="E545">
        <v>90.984999999999999</v>
      </c>
      <c r="F545">
        <f t="shared" si="8"/>
        <v>-40.384999999999998</v>
      </c>
    </row>
    <row r="546" spans="1:6" x14ac:dyDescent="0.3">
      <c r="A546" t="s">
        <v>17</v>
      </c>
      <c r="B546">
        <v>2001</v>
      </c>
      <c r="C546">
        <v>2</v>
      </c>
      <c r="D546">
        <v>116.5</v>
      </c>
      <c r="E546">
        <v>101.80200000000001</v>
      </c>
      <c r="F546">
        <f t="shared" si="8"/>
        <v>14.697999999999993</v>
      </c>
    </row>
    <row r="547" spans="1:6" x14ac:dyDescent="0.3">
      <c r="A547" t="s">
        <v>17</v>
      </c>
      <c r="B547">
        <v>2001</v>
      </c>
      <c r="C547">
        <v>12</v>
      </c>
      <c r="D547">
        <v>103</v>
      </c>
      <c r="E547">
        <v>111.33199999999999</v>
      </c>
      <c r="F547">
        <f t="shared" si="8"/>
        <v>-8.3319999999999936</v>
      </c>
    </row>
    <row r="548" spans="1:6" x14ac:dyDescent="0.3">
      <c r="A548" t="s">
        <v>17</v>
      </c>
      <c r="B548">
        <v>2002</v>
      </c>
      <c r="C548">
        <v>1</v>
      </c>
      <c r="D548">
        <v>61.2</v>
      </c>
      <c r="E548">
        <v>109.71599999999999</v>
      </c>
      <c r="F548">
        <f t="shared" si="8"/>
        <v>-48.515999999999991</v>
      </c>
    </row>
    <row r="549" spans="1:6" x14ac:dyDescent="0.3">
      <c r="A549" t="s">
        <v>17</v>
      </c>
      <c r="B549">
        <v>2002</v>
      </c>
      <c r="C549">
        <v>2</v>
      </c>
      <c r="D549">
        <v>92.6</v>
      </c>
      <c r="E549">
        <v>109.042</v>
      </c>
      <c r="F549">
        <f t="shared" si="8"/>
        <v>-16.442000000000007</v>
      </c>
    </row>
    <row r="550" spans="1:6" x14ac:dyDescent="0.3">
      <c r="A550" t="s">
        <v>17</v>
      </c>
      <c r="B550">
        <v>2002</v>
      </c>
      <c r="C550">
        <v>12</v>
      </c>
      <c r="D550">
        <v>125.2</v>
      </c>
      <c r="E550">
        <v>142.386</v>
      </c>
      <c r="F550">
        <f t="shared" si="8"/>
        <v>-17.185999999999993</v>
      </c>
    </row>
    <row r="551" spans="1:6" x14ac:dyDescent="0.3">
      <c r="A551" t="s">
        <v>17</v>
      </c>
      <c r="B551">
        <v>2003</v>
      </c>
      <c r="C551">
        <v>1</v>
      </c>
      <c r="D551">
        <v>97.7</v>
      </c>
      <c r="E551">
        <v>148.68799999999999</v>
      </c>
      <c r="F551">
        <f t="shared" si="8"/>
        <v>-50.987999999999985</v>
      </c>
    </row>
    <row r="552" spans="1:6" x14ac:dyDescent="0.3">
      <c r="A552" t="s">
        <v>17</v>
      </c>
      <c r="B552">
        <v>2003</v>
      </c>
      <c r="C552">
        <v>2</v>
      </c>
      <c r="D552">
        <v>136.5</v>
      </c>
      <c r="E552">
        <v>108.10299999999999</v>
      </c>
      <c r="F552">
        <f t="shared" si="8"/>
        <v>28.397000000000006</v>
      </c>
    </row>
    <row r="553" spans="1:6" x14ac:dyDescent="0.3">
      <c r="A553" t="s">
        <v>17</v>
      </c>
      <c r="B553">
        <v>2003</v>
      </c>
      <c r="C553">
        <v>12</v>
      </c>
      <c r="D553">
        <v>55.5</v>
      </c>
      <c r="E553">
        <v>68.718999999999994</v>
      </c>
      <c r="F553">
        <f t="shared" si="8"/>
        <v>-13.218999999999994</v>
      </c>
    </row>
    <row r="554" spans="1:6" x14ac:dyDescent="0.3">
      <c r="A554" t="s">
        <v>17</v>
      </c>
      <c r="B554">
        <v>2004</v>
      </c>
      <c r="C554">
        <v>1</v>
      </c>
      <c r="D554">
        <v>80.599999999999994</v>
      </c>
      <c r="E554">
        <v>80.304000000000002</v>
      </c>
      <c r="F554">
        <f t="shared" si="8"/>
        <v>0.29599999999999227</v>
      </c>
    </row>
    <row r="555" spans="1:6" x14ac:dyDescent="0.3">
      <c r="A555" t="s">
        <v>17</v>
      </c>
      <c r="B555">
        <v>2004</v>
      </c>
      <c r="C555">
        <v>2</v>
      </c>
      <c r="D555">
        <v>180.3</v>
      </c>
      <c r="E555">
        <v>220.624</v>
      </c>
      <c r="F555">
        <f t="shared" si="8"/>
        <v>-40.323999999999984</v>
      </c>
    </row>
    <row r="556" spans="1:6" x14ac:dyDescent="0.3">
      <c r="A556" t="s">
        <v>17</v>
      </c>
      <c r="B556">
        <v>2004</v>
      </c>
      <c r="C556">
        <v>12</v>
      </c>
      <c r="D556">
        <v>103.2</v>
      </c>
      <c r="E556">
        <v>150.42500000000001</v>
      </c>
      <c r="F556">
        <f t="shared" si="8"/>
        <v>-47.225000000000009</v>
      </c>
    </row>
    <row r="557" spans="1:6" x14ac:dyDescent="0.3">
      <c r="A557" t="s">
        <v>17</v>
      </c>
      <c r="B557">
        <v>2005</v>
      </c>
      <c r="C557">
        <v>1</v>
      </c>
      <c r="D557">
        <v>254.1</v>
      </c>
      <c r="E557">
        <v>184.28399999999999</v>
      </c>
      <c r="F557">
        <f t="shared" si="8"/>
        <v>69.816000000000003</v>
      </c>
    </row>
    <row r="558" spans="1:6" x14ac:dyDescent="0.3">
      <c r="A558" t="s">
        <v>17</v>
      </c>
      <c r="B558">
        <v>2005</v>
      </c>
      <c r="C558">
        <v>2</v>
      </c>
      <c r="D558">
        <v>62</v>
      </c>
      <c r="E558">
        <v>94.293000000000006</v>
      </c>
      <c r="F558">
        <f t="shared" si="8"/>
        <v>-32.293000000000006</v>
      </c>
    </row>
    <row r="559" spans="1:6" x14ac:dyDescent="0.3">
      <c r="A559" t="s">
        <v>17</v>
      </c>
      <c r="B559">
        <v>2005</v>
      </c>
      <c r="C559">
        <v>12</v>
      </c>
      <c r="D559">
        <v>51.1</v>
      </c>
      <c r="E559">
        <v>112.11499999999999</v>
      </c>
      <c r="F559">
        <f t="shared" si="8"/>
        <v>-61.014999999999993</v>
      </c>
    </row>
    <row r="560" spans="1:6" x14ac:dyDescent="0.3">
      <c r="A560" t="s">
        <v>17</v>
      </c>
      <c r="B560">
        <v>2006</v>
      </c>
      <c r="C560">
        <v>1</v>
      </c>
      <c r="D560">
        <v>296.3</v>
      </c>
      <c r="E560">
        <v>231.173</v>
      </c>
      <c r="F560">
        <f t="shared" si="8"/>
        <v>65.12700000000001</v>
      </c>
    </row>
    <row r="561" spans="1:6" x14ac:dyDescent="0.3">
      <c r="A561" t="s">
        <v>17</v>
      </c>
      <c r="B561">
        <v>2006</v>
      </c>
      <c r="C561">
        <v>2</v>
      </c>
      <c r="D561">
        <v>209.9</v>
      </c>
      <c r="E561">
        <v>157.50800000000001</v>
      </c>
      <c r="F561">
        <f t="shared" si="8"/>
        <v>52.391999999999996</v>
      </c>
    </row>
    <row r="562" spans="1:6" x14ac:dyDescent="0.3">
      <c r="A562" t="s">
        <v>17</v>
      </c>
      <c r="B562">
        <v>2006</v>
      </c>
      <c r="C562">
        <v>12</v>
      </c>
      <c r="D562">
        <v>99.5</v>
      </c>
      <c r="E562">
        <v>147.38300000000001</v>
      </c>
      <c r="F562">
        <f t="shared" si="8"/>
        <v>-47.88300000000001</v>
      </c>
    </row>
    <row r="563" spans="1:6" x14ac:dyDescent="0.3">
      <c r="A563" t="s">
        <v>17</v>
      </c>
      <c r="B563">
        <v>2007</v>
      </c>
      <c r="C563">
        <v>1</v>
      </c>
      <c r="D563">
        <v>77.400000000000006</v>
      </c>
      <c r="E563">
        <v>78.947000000000003</v>
      </c>
      <c r="F563">
        <f t="shared" si="8"/>
        <v>-1.546999999999997</v>
      </c>
    </row>
    <row r="564" spans="1:6" x14ac:dyDescent="0.3">
      <c r="A564" t="s">
        <v>17</v>
      </c>
      <c r="B564">
        <v>2007</v>
      </c>
      <c r="C564">
        <v>2</v>
      </c>
      <c r="D564">
        <v>42.5</v>
      </c>
      <c r="E564">
        <v>26.847000000000001</v>
      </c>
      <c r="F564">
        <f t="shared" si="8"/>
        <v>15.652999999999999</v>
      </c>
    </row>
    <row r="565" spans="1:6" x14ac:dyDescent="0.3">
      <c r="A565" t="s">
        <v>17</v>
      </c>
      <c r="B565">
        <v>2007</v>
      </c>
      <c r="C565">
        <v>12</v>
      </c>
      <c r="D565">
        <v>174.1</v>
      </c>
      <c r="E565">
        <v>131.72300000000001</v>
      </c>
      <c r="F565">
        <f t="shared" si="8"/>
        <v>42.376999999999981</v>
      </c>
    </row>
    <row r="566" spans="1:6" x14ac:dyDescent="0.3">
      <c r="A566" t="s">
        <v>17</v>
      </c>
      <c r="B566">
        <v>2008</v>
      </c>
      <c r="C566">
        <v>1</v>
      </c>
      <c r="D566">
        <v>249.7</v>
      </c>
      <c r="E566">
        <v>199.96899999999999</v>
      </c>
      <c r="F566">
        <f t="shared" si="8"/>
        <v>49.730999999999995</v>
      </c>
    </row>
    <row r="567" spans="1:6" x14ac:dyDescent="0.3">
      <c r="A567" t="s">
        <v>17</v>
      </c>
      <c r="B567">
        <v>2008</v>
      </c>
      <c r="C567">
        <v>2</v>
      </c>
      <c r="D567">
        <v>46.3</v>
      </c>
      <c r="E567">
        <v>70.95</v>
      </c>
      <c r="F567">
        <f t="shared" si="8"/>
        <v>-24.650000000000006</v>
      </c>
    </row>
    <row r="568" spans="1:6" x14ac:dyDescent="0.3">
      <c r="A568" t="s">
        <v>17</v>
      </c>
      <c r="B568">
        <v>2008</v>
      </c>
      <c r="C568">
        <v>12</v>
      </c>
      <c r="D568">
        <v>88.5</v>
      </c>
      <c r="E568">
        <v>102.872</v>
      </c>
      <c r="F568">
        <f t="shared" si="8"/>
        <v>-14.372</v>
      </c>
    </row>
    <row r="569" spans="1:6" x14ac:dyDescent="0.3">
      <c r="A569" t="s">
        <v>17</v>
      </c>
      <c r="B569">
        <v>2009</v>
      </c>
      <c r="C569">
        <v>1</v>
      </c>
      <c r="D569">
        <v>214</v>
      </c>
      <c r="E569">
        <v>181.548</v>
      </c>
      <c r="F569">
        <f t="shared" si="8"/>
        <v>32.451999999999998</v>
      </c>
    </row>
    <row r="570" spans="1:6" x14ac:dyDescent="0.3">
      <c r="A570" t="s">
        <v>17</v>
      </c>
      <c r="B570">
        <v>2009</v>
      </c>
      <c r="C570">
        <v>2</v>
      </c>
      <c r="D570">
        <v>25</v>
      </c>
      <c r="E570">
        <v>159.54900000000001</v>
      </c>
      <c r="F570">
        <f t="shared" si="8"/>
        <v>-134.54900000000001</v>
      </c>
    </row>
    <row r="571" spans="1:6" x14ac:dyDescent="0.3">
      <c r="A571" t="s">
        <v>17</v>
      </c>
      <c r="B571">
        <v>2009</v>
      </c>
      <c r="C571">
        <v>12</v>
      </c>
      <c r="D571">
        <v>156</v>
      </c>
      <c r="E571">
        <v>146.28299999999999</v>
      </c>
      <c r="F571">
        <f t="shared" si="8"/>
        <v>9.717000000000013</v>
      </c>
    </row>
    <row r="572" spans="1:6" x14ac:dyDescent="0.3">
      <c r="A572" t="s">
        <v>17</v>
      </c>
      <c r="B572">
        <v>2010</v>
      </c>
      <c r="C572">
        <v>1</v>
      </c>
      <c r="D572">
        <v>152</v>
      </c>
      <c r="E572">
        <v>162.83799999999999</v>
      </c>
      <c r="F572">
        <f t="shared" si="8"/>
        <v>-10.837999999999994</v>
      </c>
    </row>
    <row r="573" spans="1:6" x14ac:dyDescent="0.3">
      <c r="A573" t="s">
        <v>17</v>
      </c>
      <c r="B573">
        <v>2010</v>
      </c>
      <c r="C573">
        <v>2</v>
      </c>
      <c r="D573">
        <v>60</v>
      </c>
      <c r="E573">
        <v>143.31100000000001</v>
      </c>
      <c r="F573">
        <f t="shared" si="8"/>
        <v>-83.311000000000007</v>
      </c>
    </row>
    <row r="574" spans="1:6" x14ac:dyDescent="0.3">
      <c r="A574" t="s">
        <v>17</v>
      </c>
      <c r="B574">
        <v>2010</v>
      </c>
      <c r="C574">
        <v>12</v>
      </c>
      <c r="D574">
        <v>210.5</v>
      </c>
      <c r="E574">
        <v>154.57</v>
      </c>
      <c r="F574">
        <f t="shared" si="8"/>
        <v>55.930000000000007</v>
      </c>
    </row>
    <row r="575" spans="1:6" x14ac:dyDescent="0.3">
      <c r="A575" t="s">
        <v>17</v>
      </c>
      <c r="B575">
        <v>2011</v>
      </c>
      <c r="C575">
        <v>1</v>
      </c>
      <c r="D575">
        <v>297</v>
      </c>
      <c r="E575">
        <v>120.465</v>
      </c>
      <c r="F575">
        <f t="shared" si="8"/>
        <v>176.535</v>
      </c>
    </row>
    <row r="576" spans="1:6" x14ac:dyDescent="0.3">
      <c r="A576" t="s">
        <v>17</v>
      </c>
      <c r="B576">
        <v>2011</v>
      </c>
      <c r="C576">
        <v>2</v>
      </c>
      <c r="D576">
        <v>40.5</v>
      </c>
      <c r="E576">
        <v>93.763999999999996</v>
      </c>
      <c r="F576">
        <f t="shared" si="8"/>
        <v>-53.263999999999996</v>
      </c>
    </row>
    <row r="577" spans="1:6" x14ac:dyDescent="0.3">
      <c r="A577" t="s">
        <v>17</v>
      </c>
      <c r="B577">
        <v>2011</v>
      </c>
      <c r="C577">
        <v>12</v>
      </c>
      <c r="D577">
        <v>131.80000000000001</v>
      </c>
      <c r="E577">
        <v>88.016999999999996</v>
      </c>
      <c r="F577">
        <f t="shared" si="8"/>
        <v>43.783000000000015</v>
      </c>
    </row>
    <row r="578" spans="1:6" x14ac:dyDescent="0.3">
      <c r="A578" t="s">
        <v>17</v>
      </c>
      <c r="B578">
        <v>2012</v>
      </c>
      <c r="C578">
        <v>1</v>
      </c>
      <c r="D578">
        <v>68.2</v>
      </c>
      <c r="E578">
        <v>120.205</v>
      </c>
      <c r="F578">
        <f t="shared" si="8"/>
        <v>-52.004999999999995</v>
      </c>
    </row>
    <row r="579" spans="1:6" x14ac:dyDescent="0.3">
      <c r="A579" t="s">
        <v>17</v>
      </c>
      <c r="B579">
        <v>2012</v>
      </c>
      <c r="C579">
        <v>2</v>
      </c>
      <c r="D579">
        <v>81.599999999999994</v>
      </c>
      <c r="E579">
        <v>65.551000000000002</v>
      </c>
      <c r="F579">
        <f t="shared" ref="F579:F642" si="9">D579-E579</f>
        <v>16.048999999999992</v>
      </c>
    </row>
    <row r="580" spans="1:6" x14ac:dyDescent="0.3">
      <c r="A580" t="s">
        <v>17</v>
      </c>
      <c r="B580">
        <v>2012</v>
      </c>
      <c r="C580">
        <v>12</v>
      </c>
      <c r="D580">
        <v>31.4</v>
      </c>
      <c r="E580">
        <v>142.08099999999999</v>
      </c>
      <c r="F580">
        <f t="shared" si="9"/>
        <v>-110.68099999999998</v>
      </c>
    </row>
    <row r="581" spans="1:6" x14ac:dyDescent="0.3">
      <c r="A581" t="s">
        <v>17</v>
      </c>
      <c r="B581">
        <v>2016</v>
      </c>
      <c r="C581">
        <v>2</v>
      </c>
      <c r="D581">
        <v>0.6</v>
      </c>
      <c r="E581">
        <v>108.884</v>
      </c>
      <c r="F581">
        <f t="shared" si="9"/>
        <v>-108.28400000000001</v>
      </c>
    </row>
    <row r="582" spans="1:6" x14ac:dyDescent="0.3">
      <c r="A582" t="s">
        <v>17</v>
      </c>
      <c r="B582">
        <v>2016</v>
      </c>
      <c r="C582">
        <v>12</v>
      </c>
      <c r="D582">
        <v>105.8</v>
      </c>
      <c r="E582">
        <v>106.15900000000001</v>
      </c>
      <c r="F582">
        <f t="shared" si="9"/>
        <v>-0.35900000000000887</v>
      </c>
    </row>
    <row r="583" spans="1:6" x14ac:dyDescent="0.3">
      <c r="A583" t="s">
        <v>17</v>
      </c>
      <c r="B583">
        <v>2017</v>
      </c>
      <c r="C583">
        <v>1</v>
      </c>
      <c r="D583">
        <v>278</v>
      </c>
      <c r="E583">
        <v>246.322</v>
      </c>
      <c r="F583">
        <f t="shared" si="9"/>
        <v>31.677999999999997</v>
      </c>
    </row>
    <row r="584" spans="1:6" x14ac:dyDescent="0.3">
      <c r="A584" t="s">
        <v>17</v>
      </c>
      <c r="B584">
        <v>2017</v>
      </c>
      <c r="C584">
        <v>2</v>
      </c>
      <c r="D584">
        <v>179.4</v>
      </c>
      <c r="E584">
        <v>159.91999999999999</v>
      </c>
      <c r="F584">
        <f t="shared" si="9"/>
        <v>19.480000000000018</v>
      </c>
    </row>
    <row r="585" spans="1:6" x14ac:dyDescent="0.3">
      <c r="A585" t="s">
        <v>17</v>
      </c>
      <c r="B585">
        <v>2017</v>
      </c>
      <c r="C585">
        <v>12</v>
      </c>
      <c r="D585">
        <v>148.4</v>
      </c>
      <c r="E585">
        <v>95.534999999999997</v>
      </c>
      <c r="F585">
        <f t="shared" si="9"/>
        <v>52.865000000000009</v>
      </c>
    </row>
    <row r="586" spans="1:6" x14ac:dyDescent="0.3">
      <c r="A586" t="s">
        <v>17</v>
      </c>
      <c r="B586">
        <v>2018</v>
      </c>
      <c r="C586">
        <v>1</v>
      </c>
      <c r="D586">
        <v>94.6</v>
      </c>
      <c r="E586">
        <v>139.98500000000001</v>
      </c>
      <c r="F586">
        <f t="shared" si="9"/>
        <v>-45.385000000000019</v>
      </c>
    </row>
    <row r="587" spans="1:6" x14ac:dyDescent="0.3">
      <c r="A587" t="s">
        <v>17</v>
      </c>
      <c r="B587">
        <v>2018</v>
      </c>
      <c r="C587">
        <v>2</v>
      </c>
      <c r="D587">
        <v>116.8</v>
      </c>
      <c r="E587">
        <v>93.775000000000006</v>
      </c>
      <c r="F587">
        <f t="shared" si="9"/>
        <v>23.024999999999991</v>
      </c>
    </row>
    <row r="588" spans="1:6" x14ac:dyDescent="0.3">
      <c r="A588" t="s">
        <v>17</v>
      </c>
      <c r="B588">
        <v>2021</v>
      </c>
      <c r="C588">
        <v>1</v>
      </c>
      <c r="D588">
        <v>30.4</v>
      </c>
      <c r="E588">
        <v>223.773</v>
      </c>
      <c r="F588">
        <f t="shared" si="9"/>
        <v>-193.37299999999999</v>
      </c>
    </row>
    <row r="589" spans="1:6" x14ac:dyDescent="0.3">
      <c r="A589" t="s">
        <v>17</v>
      </c>
      <c r="B589">
        <v>2021</v>
      </c>
      <c r="C589">
        <v>2</v>
      </c>
      <c r="D589">
        <v>86.2</v>
      </c>
      <c r="E589">
        <v>124.23399999999999</v>
      </c>
      <c r="F589">
        <f t="shared" si="9"/>
        <v>-38.033999999999992</v>
      </c>
    </row>
    <row r="590" spans="1:6" x14ac:dyDescent="0.3">
      <c r="A590" t="s">
        <v>17</v>
      </c>
      <c r="B590">
        <v>2021</v>
      </c>
      <c r="C590">
        <v>12</v>
      </c>
      <c r="D590">
        <v>276</v>
      </c>
      <c r="E590">
        <v>159.40299999999999</v>
      </c>
      <c r="F590">
        <f t="shared" si="9"/>
        <v>116.59700000000001</v>
      </c>
    </row>
    <row r="591" spans="1:6" x14ac:dyDescent="0.3">
      <c r="A591" t="s">
        <v>18</v>
      </c>
      <c r="B591">
        <v>2003</v>
      </c>
      <c r="C591">
        <v>12</v>
      </c>
      <c r="D591">
        <v>19.8</v>
      </c>
      <c r="E591">
        <v>64.707999999999998</v>
      </c>
      <c r="F591">
        <f t="shared" si="9"/>
        <v>-44.908000000000001</v>
      </c>
    </row>
    <row r="592" spans="1:6" x14ac:dyDescent="0.3">
      <c r="A592" t="s">
        <v>18</v>
      </c>
      <c r="B592">
        <v>2004</v>
      </c>
      <c r="C592">
        <v>1</v>
      </c>
      <c r="D592">
        <v>5.6</v>
      </c>
      <c r="E592">
        <v>85.408000000000001</v>
      </c>
      <c r="F592">
        <f t="shared" si="9"/>
        <v>-79.808000000000007</v>
      </c>
    </row>
    <row r="593" spans="1:6" x14ac:dyDescent="0.3">
      <c r="A593" t="s">
        <v>18</v>
      </c>
      <c r="B593">
        <v>2004</v>
      </c>
      <c r="C593">
        <v>2</v>
      </c>
      <c r="D593">
        <v>1.1000000000000001</v>
      </c>
      <c r="E593">
        <v>198.01</v>
      </c>
      <c r="F593">
        <f t="shared" si="9"/>
        <v>-196.91</v>
      </c>
    </row>
    <row r="594" spans="1:6" x14ac:dyDescent="0.3">
      <c r="A594" t="s">
        <v>18</v>
      </c>
      <c r="B594">
        <v>2004</v>
      </c>
      <c r="C594">
        <v>12</v>
      </c>
      <c r="D594">
        <v>114.8</v>
      </c>
      <c r="E594">
        <v>157.08600000000001</v>
      </c>
      <c r="F594">
        <f t="shared" si="9"/>
        <v>-42.286000000000016</v>
      </c>
    </row>
    <row r="595" spans="1:6" x14ac:dyDescent="0.3">
      <c r="A595" t="s">
        <v>18</v>
      </c>
      <c r="B595">
        <v>2005</v>
      </c>
      <c r="C595">
        <v>1</v>
      </c>
      <c r="D595">
        <v>0</v>
      </c>
      <c r="E595">
        <v>190.89599999999999</v>
      </c>
      <c r="F595">
        <f t="shared" si="9"/>
        <v>-190.89599999999999</v>
      </c>
    </row>
    <row r="596" spans="1:6" x14ac:dyDescent="0.3">
      <c r="A596" t="s">
        <v>18</v>
      </c>
      <c r="B596">
        <v>2005</v>
      </c>
      <c r="C596">
        <v>2</v>
      </c>
      <c r="D596">
        <v>1.1000000000000001</v>
      </c>
      <c r="E596">
        <v>93.180999999999997</v>
      </c>
      <c r="F596">
        <f t="shared" si="9"/>
        <v>-92.081000000000003</v>
      </c>
    </row>
    <row r="597" spans="1:6" x14ac:dyDescent="0.3">
      <c r="A597" t="s">
        <v>18</v>
      </c>
      <c r="B597">
        <v>2005</v>
      </c>
      <c r="C597">
        <v>12</v>
      </c>
      <c r="D597">
        <v>62.3</v>
      </c>
      <c r="E597">
        <v>114.812</v>
      </c>
      <c r="F597">
        <f t="shared" si="9"/>
        <v>-52.512</v>
      </c>
    </row>
    <row r="598" spans="1:6" x14ac:dyDescent="0.3">
      <c r="A598" t="s">
        <v>18</v>
      </c>
      <c r="B598">
        <v>2006</v>
      </c>
      <c r="C598">
        <v>1</v>
      </c>
      <c r="D598">
        <v>278.8</v>
      </c>
      <c r="E598">
        <v>224.86199999999999</v>
      </c>
      <c r="F598">
        <f t="shared" si="9"/>
        <v>53.938000000000017</v>
      </c>
    </row>
    <row r="599" spans="1:6" x14ac:dyDescent="0.3">
      <c r="A599" t="s">
        <v>18</v>
      </c>
      <c r="B599">
        <v>2006</v>
      </c>
      <c r="C599">
        <v>2</v>
      </c>
      <c r="D599">
        <v>173.8</v>
      </c>
      <c r="E599">
        <v>131.06700000000001</v>
      </c>
      <c r="F599">
        <f t="shared" si="9"/>
        <v>42.733000000000004</v>
      </c>
    </row>
    <row r="600" spans="1:6" x14ac:dyDescent="0.3">
      <c r="A600" t="s">
        <v>18</v>
      </c>
      <c r="B600">
        <v>2006</v>
      </c>
      <c r="C600">
        <v>12</v>
      </c>
      <c r="D600">
        <v>142.9</v>
      </c>
      <c r="E600">
        <v>148.977</v>
      </c>
      <c r="F600">
        <f t="shared" si="9"/>
        <v>-6.0769999999999982</v>
      </c>
    </row>
    <row r="601" spans="1:6" x14ac:dyDescent="0.3">
      <c r="A601" t="s">
        <v>18</v>
      </c>
      <c r="B601">
        <v>2007</v>
      </c>
      <c r="C601">
        <v>1</v>
      </c>
      <c r="D601">
        <v>73.599999999999994</v>
      </c>
      <c r="E601">
        <v>88.366</v>
      </c>
      <c r="F601">
        <f t="shared" si="9"/>
        <v>-14.766000000000005</v>
      </c>
    </row>
    <row r="602" spans="1:6" x14ac:dyDescent="0.3">
      <c r="A602" t="s">
        <v>18</v>
      </c>
      <c r="B602">
        <v>2007</v>
      </c>
      <c r="C602">
        <v>2</v>
      </c>
      <c r="D602">
        <v>47.2</v>
      </c>
      <c r="E602">
        <v>28.646999999999998</v>
      </c>
      <c r="F602">
        <f t="shared" si="9"/>
        <v>18.553000000000004</v>
      </c>
    </row>
    <row r="603" spans="1:6" x14ac:dyDescent="0.3">
      <c r="A603" t="s">
        <v>18</v>
      </c>
      <c r="B603">
        <v>2007</v>
      </c>
      <c r="C603">
        <v>12</v>
      </c>
      <c r="D603">
        <v>111.6</v>
      </c>
      <c r="E603">
        <v>125.029</v>
      </c>
      <c r="F603">
        <f t="shared" si="9"/>
        <v>-13.429000000000002</v>
      </c>
    </row>
    <row r="604" spans="1:6" x14ac:dyDescent="0.3">
      <c r="A604" t="s">
        <v>18</v>
      </c>
      <c r="B604">
        <v>2008</v>
      </c>
      <c r="C604">
        <v>1</v>
      </c>
      <c r="D604">
        <v>229.9</v>
      </c>
      <c r="E604">
        <v>191.298</v>
      </c>
      <c r="F604">
        <f t="shared" si="9"/>
        <v>38.602000000000004</v>
      </c>
    </row>
    <row r="605" spans="1:6" x14ac:dyDescent="0.3">
      <c r="A605" t="s">
        <v>18</v>
      </c>
      <c r="B605">
        <v>2008</v>
      </c>
      <c r="C605">
        <v>2</v>
      </c>
      <c r="D605">
        <v>34.6</v>
      </c>
      <c r="E605">
        <v>66.204999999999998</v>
      </c>
      <c r="F605">
        <f t="shared" si="9"/>
        <v>-31.604999999999997</v>
      </c>
    </row>
    <row r="606" spans="1:6" x14ac:dyDescent="0.3">
      <c r="A606" t="s">
        <v>18</v>
      </c>
      <c r="B606">
        <v>2008</v>
      </c>
      <c r="C606">
        <v>12</v>
      </c>
      <c r="D606">
        <v>82.7</v>
      </c>
      <c r="E606">
        <v>101.054</v>
      </c>
      <c r="F606">
        <f t="shared" si="9"/>
        <v>-18.353999999999999</v>
      </c>
    </row>
    <row r="607" spans="1:6" x14ac:dyDescent="0.3">
      <c r="A607" t="s">
        <v>18</v>
      </c>
      <c r="B607">
        <v>2009</v>
      </c>
      <c r="C607">
        <v>1</v>
      </c>
      <c r="D607">
        <v>154.19999999999999</v>
      </c>
      <c r="E607">
        <v>175.458</v>
      </c>
      <c r="F607">
        <f t="shared" si="9"/>
        <v>-21.25800000000001</v>
      </c>
    </row>
    <row r="608" spans="1:6" x14ac:dyDescent="0.3">
      <c r="A608" t="s">
        <v>18</v>
      </c>
      <c r="B608">
        <v>2009</v>
      </c>
      <c r="C608">
        <v>2</v>
      </c>
      <c r="D608">
        <v>134</v>
      </c>
      <c r="E608">
        <v>141.14400000000001</v>
      </c>
      <c r="F608">
        <f t="shared" si="9"/>
        <v>-7.1440000000000055</v>
      </c>
    </row>
    <row r="609" spans="1:6" x14ac:dyDescent="0.3">
      <c r="A609" t="s">
        <v>18</v>
      </c>
      <c r="B609">
        <v>2009</v>
      </c>
      <c r="C609">
        <v>12</v>
      </c>
      <c r="D609">
        <v>89.4</v>
      </c>
      <c r="E609">
        <v>140.155</v>
      </c>
      <c r="F609">
        <f t="shared" si="9"/>
        <v>-50.754999999999995</v>
      </c>
    </row>
    <row r="610" spans="1:6" x14ac:dyDescent="0.3">
      <c r="A610" t="s">
        <v>18</v>
      </c>
      <c r="B610">
        <v>2010</v>
      </c>
      <c r="C610">
        <v>1</v>
      </c>
      <c r="D610">
        <v>138.80000000000001</v>
      </c>
      <c r="E610">
        <v>169.31399999999999</v>
      </c>
      <c r="F610">
        <f t="shared" si="9"/>
        <v>-30.513999999999982</v>
      </c>
    </row>
    <row r="611" spans="1:6" x14ac:dyDescent="0.3">
      <c r="A611" t="s">
        <v>18</v>
      </c>
      <c r="B611">
        <v>2010</v>
      </c>
      <c r="C611">
        <v>2</v>
      </c>
      <c r="D611">
        <v>109</v>
      </c>
      <c r="E611">
        <v>126.676</v>
      </c>
      <c r="F611">
        <f t="shared" si="9"/>
        <v>-17.676000000000002</v>
      </c>
    </row>
    <row r="612" spans="1:6" x14ac:dyDescent="0.3">
      <c r="A612" t="s">
        <v>18</v>
      </c>
      <c r="B612">
        <v>2011</v>
      </c>
      <c r="C612">
        <v>1</v>
      </c>
      <c r="D612">
        <v>186.8</v>
      </c>
      <c r="E612">
        <v>121.955</v>
      </c>
      <c r="F612">
        <f t="shared" si="9"/>
        <v>64.845000000000013</v>
      </c>
    </row>
    <row r="613" spans="1:6" x14ac:dyDescent="0.3">
      <c r="A613" t="s">
        <v>18</v>
      </c>
      <c r="B613">
        <v>2011</v>
      </c>
      <c r="C613">
        <v>2</v>
      </c>
      <c r="D613">
        <v>60.2</v>
      </c>
      <c r="E613">
        <v>89.114000000000004</v>
      </c>
      <c r="F613">
        <f t="shared" si="9"/>
        <v>-28.914000000000001</v>
      </c>
    </row>
    <row r="614" spans="1:6" x14ac:dyDescent="0.3">
      <c r="A614" t="s">
        <v>18</v>
      </c>
      <c r="B614">
        <v>2011</v>
      </c>
      <c r="C614">
        <v>12</v>
      </c>
      <c r="D614">
        <v>110.4</v>
      </c>
      <c r="E614">
        <v>93.084999999999994</v>
      </c>
      <c r="F614">
        <f t="shared" si="9"/>
        <v>17.315000000000012</v>
      </c>
    </row>
    <row r="615" spans="1:6" x14ac:dyDescent="0.3">
      <c r="A615" t="s">
        <v>18</v>
      </c>
      <c r="B615">
        <v>2012</v>
      </c>
      <c r="C615">
        <v>1</v>
      </c>
      <c r="D615">
        <v>42.4</v>
      </c>
      <c r="E615">
        <v>118.038</v>
      </c>
      <c r="F615">
        <f t="shared" si="9"/>
        <v>-75.638000000000005</v>
      </c>
    </row>
    <row r="616" spans="1:6" x14ac:dyDescent="0.3">
      <c r="A616" t="s">
        <v>18</v>
      </c>
      <c r="B616">
        <v>2012</v>
      </c>
      <c r="C616">
        <v>2</v>
      </c>
      <c r="D616">
        <v>66.599999999999994</v>
      </c>
      <c r="E616">
        <v>59.603000000000002</v>
      </c>
      <c r="F616">
        <f t="shared" si="9"/>
        <v>6.9969999999999928</v>
      </c>
    </row>
    <row r="617" spans="1:6" x14ac:dyDescent="0.3">
      <c r="A617" t="s">
        <v>18</v>
      </c>
      <c r="B617">
        <v>2012</v>
      </c>
      <c r="C617">
        <v>12</v>
      </c>
      <c r="D617">
        <v>118</v>
      </c>
      <c r="E617">
        <v>131.44</v>
      </c>
      <c r="F617">
        <f t="shared" si="9"/>
        <v>-13.439999999999998</v>
      </c>
    </row>
    <row r="618" spans="1:6" x14ac:dyDescent="0.3">
      <c r="A618" t="s">
        <v>18</v>
      </c>
      <c r="B618">
        <v>2013</v>
      </c>
      <c r="C618">
        <v>1</v>
      </c>
      <c r="D618">
        <v>44.4</v>
      </c>
      <c r="E618">
        <v>95.024000000000001</v>
      </c>
      <c r="F618">
        <f t="shared" si="9"/>
        <v>-50.624000000000002</v>
      </c>
    </row>
    <row r="619" spans="1:6" x14ac:dyDescent="0.3">
      <c r="A619" t="s">
        <v>18</v>
      </c>
      <c r="B619">
        <v>2013</v>
      </c>
      <c r="C619">
        <v>2</v>
      </c>
      <c r="D619">
        <v>60.8</v>
      </c>
      <c r="E619">
        <v>47.347000000000001</v>
      </c>
      <c r="F619">
        <f t="shared" si="9"/>
        <v>13.452999999999996</v>
      </c>
    </row>
    <row r="620" spans="1:6" x14ac:dyDescent="0.3">
      <c r="A620" t="s">
        <v>18</v>
      </c>
      <c r="B620">
        <v>2013</v>
      </c>
      <c r="C620">
        <v>12</v>
      </c>
      <c r="D620">
        <v>213</v>
      </c>
      <c r="E620">
        <v>142.12899999999999</v>
      </c>
      <c r="F620">
        <f t="shared" si="9"/>
        <v>70.871000000000009</v>
      </c>
    </row>
    <row r="621" spans="1:6" x14ac:dyDescent="0.3">
      <c r="A621" t="s">
        <v>18</v>
      </c>
      <c r="B621">
        <v>2014</v>
      </c>
      <c r="C621">
        <v>1</v>
      </c>
      <c r="D621">
        <v>49.6</v>
      </c>
      <c r="E621">
        <v>84.914000000000001</v>
      </c>
      <c r="F621">
        <f t="shared" si="9"/>
        <v>-35.314</v>
      </c>
    </row>
    <row r="622" spans="1:6" x14ac:dyDescent="0.3">
      <c r="A622" t="s">
        <v>18</v>
      </c>
      <c r="B622">
        <v>2014</v>
      </c>
      <c r="C622">
        <v>2</v>
      </c>
      <c r="D622">
        <v>137</v>
      </c>
      <c r="E622">
        <v>149.79300000000001</v>
      </c>
      <c r="F622">
        <f t="shared" si="9"/>
        <v>-12.793000000000006</v>
      </c>
    </row>
    <row r="623" spans="1:6" x14ac:dyDescent="0.3">
      <c r="A623" t="s">
        <v>18</v>
      </c>
      <c r="B623">
        <v>2014</v>
      </c>
      <c r="C623">
        <v>12</v>
      </c>
      <c r="D623">
        <v>256.39999999999998</v>
      </c>
      <c r="E623">
        <v>204.02099999999999</v>
      </c>
      <c r="F623">
        <f t="shared" si="9"/>
        <v>52.378999999999991</v>
      </c>
    </row>
    <row r="624" spans="1:6" x14ac:dyDescent="0.3">
      <c r="A624" t="s">
        <v>18</v>
      </c>
      <c r="B624">
        <v>2015</v>
      </c>
      <c r="C624">
        <v>1</v>
      </c>
      <c r="D624">
        <v>63.8</v>
      </c>
      <c r="E624">
        <v>109.092</v>
      </c>
      <c r="F624">
        <f t="shared" si="9"/>
        <v>-45.292000000000002</v>
      </c>
    </row>
    <row r="625" spans="1:6" x14ac:dyDescent="0.3">
      <c r="A625" t="s">
        <v>18</v>
      </c>
      <c r="B625">
        <v>2015</v>
      </c>
      <c r="C625">
        <v>2</v>
      </c>
      <c r="D625">
        <v>45.4</v>
      </c>
      <c r="E625">
        <v>42.713999999999999</v>
      </c>
      <c r="F625">
        <f t="shared" si="9"/>
        <v>2.6859999999999999</v>
      </c>
    </row>
    <row r="626" spans="1:6" x14ac:dyDescent="0.3">
      <c r="A626" t="s">
        <v>18</v>
      </c>
      <c r="B626">
        <v>2015</v>
      </c>
      <c r="C626">
        <v>12</v>
      </c>
      <c r="D626">
        <v>46.6</v>
      </c>
      <c r="E626">
        <v>75.548000000000002</v>
      </c>
      <c r="F626">
        <f t="shared" si="9"/>
        <v>-28.948</v>
      </c>
    </row>
    <row r="627" spans="1:6" x14ac:dyDescent="0.3">
      <c r="A627" t="s">
        <v>18</v>
      </c>
      <c r="B627">
        <v>2016</v>
      </c>
      <c r="C627">
        <v>1</v>
      </c>
      <c r="D627">
        <v>95.4</v>
      </c>
      <c r="E627">
        <v>199.238</v>
      </c>
      <c r="F627">
        <f t="shared" si="9"/>
        <v>-103.83799999999999</v>
      </c>
    </row>
    <row r="628" spans="1:6" x14ac:dyDescent="0.3">
      <c r="A628" t="s">
        <v>18</v>
      </c>
      <c r="B628">
        <v>2016</v>
      </c>
      <c r="C628">
        <v>2</v>
      </c>
      <c r="D628">
        <v>68</v>
      </c>
      <c r="E628">
        <v>110.157</v>
      </c>
      <c r="F628">
        <f t="shared" si="9"/>
        <v>-42.156999999999996</v>
      </c>
    </row>
    <row r="629" spans="1:6" x14ac:dyDescent="0.3">
      <c r="A629" t="s">
        <v>18</v>
      </c>
      <c r="B629">
        <v>2016</v>
      </c>
      <c r="C629">
        <v>12</v>
      </c>
      <c r="D629">
        <v>82.6</v>
      </c>
      <c r="E629">
        <v>104.395</v>
      </c>
      <c r="F629">
        <f t="shared" si="9"/>
        <v>-21.795000000000002</v>
      </c>
    </row>
    <row r="630" spans="1:6" x14ac:dyDescent="0.3">
      <c r="A630" t="s">
        <v>18</v>
      </c>
      <c r="B630">
        <v>2017</v>
      </c>
      <c r="C630">
        <v>1</v>
      </c>
      <c r="D630">
        <v>216.4</v>
      </c>
      <c r="E630">
        <v>235.185</v>
      </c>
      <c r="F630">
        <f t="shared" si="9"/>
        <v>-18.784999999999997</v>
      </c>
    </row>
    <row r="631" spans="1:6" x14ac:dyDescent="0.3">
      <c r="A631" t="s">
        <v>18</v>
      </c>
      <c r="B631">
        <v>2017</v>
      </c>
      <c r="C631">
        <v>2</v>
      </c>
      <c r="D631">
        <v>128</v>
      </c>
      <c r="E631">
        <v>132.10400000000001</v>
      </c>
      <c r="F631">
        <f t="shared" si="9"/>
        <v>-4.1040000000000134</v>
      </c>
    </row>
    <row r="632" spans="1:6" x14ac:dyDescent="0.3">
      <c r="A632" t="s">
        <v>18</v>
      </c>
      <c r="B632">
        <v>2017</v>
      </c>
      <c r="C632">
        <v>12</v>
      </c>
      <c r="D632">
        <v>107</v>
      </c>
      <c r="E632">
        <v>89.501999999999995</v>
      </c>
      <c r="F632">
        <f t="shared" si="9"/>
        <v>17.498000000000005</v>
      </c>
    </row>
    <row r="633" spans="1:6" x14ac:dyDescent="0.3">
      <c r="A633" t="s">
        <v>18</v>
      </c>
      <c r="B633">
        <v>2018</v>
      </c>
      <c r="C633">
        <v>1</v>
      </c>
      <c r="D633">
        <v>98</v>
      </c>
      <c r="E633">
        <v>139.18600000000001</v>
      </c>
      <c r="F633">
        <f t="shared" si="9"/>
        <v>-41.186000000000007</v>
      </c>
    </row>
    <row r="634" spans="1:6" x14ac:dyDescent="0.3">
      <c r="A634" t="s">
        <v>18</v>
      </c>
      <c r="B634">
        <v>2018</v>
      </c>
      <c r="C634">
        <v>2</v>
      </c>
      <c r="D634">
        <v>0</v>
      </c>
      <c r="E634">
        <v>104.197</v>
      </c>
      <c r="F634">
        <f t="shared" si="9"/>
        <v>-104.197</v>
      </c>
    </row>
    <row r="635" spans="1:6" x14ac:dyDescent="0.3">
      <c r="A635" t="s">
        <v>19</v>
      </c>
      <c r="B635">
        <v>2000</v>
      </c>
      <c r="C635">
        <v>1</v>
      </c>
      <c r="D635">
        <v>226.1</v>
      </c>
      <c r="E635">
        <v>124.877</v>
      </c>
      <c r="F635">
        <f t="shared" si="9"/>
        <v>101.223</v>
      </c>
    </row>
    <row r="636" spans="1:6" x14ac:dyDescent="0.3">
      <c r="A636" t="s">
        <v>19</v>
      </c>
      <c r="B636">
        <v>2000</v>
      </c>
      <c r="C636">
        <v>2</v>
      </c>
      <c r="D636">
        <v>179.4</v>
      </c>
      <c r="E636">
        <v>156.017</v>
      </c>
      <c r="F636">
        <f t="shared" si="9"/>
        <v>23.38300000000001</v>
      </c>
    </row>
    <row r="637" spans="1:6" x14ac:dyDescent="0.3">
      <c r="A637" t="s">
        <v>19</v>
      </c>
      <c r="B637">
        <v>2000</v>
      </c>
      <c r="C637">
        <v>12</v>
      </c>
      <c r="D637">
        <v>71.400000000000006</v>
      </c>
      <c r="E637">
        <v>105.56399999999999</v>
      </c>
      <c r="F637">
        <f t="shared" si="9"/>
        <v>-34.163999999999987</v>
      </c>
    </row>
    <row r="638" spans="1:6" x14ac:dyDescent="0.3">
      <c r="A638" t="s">
        <v>19</v>
      </c>
      <c r="B638">
        <v>2001</v>
      </c>
      <c r="C638">
        <v>1</v>
      </c>
      <c r="D638">
        <v>43.1</v>
      </c>
      <c r="E638">
        <v>87.144999999999996</v>
      </c>
      <c r="F638">
        <f t="shared" si="9"/>
        <v>-44.044999999999995</v>
      </c>
    </row>
    <row r="639" spans="1:6" x14ac:dyDescent="0.3">
      <c r="A639" t="s">
        <v>19</v>
      </c>
      <c r="B639">
        <v>2001</v>
      </c>
      <c r="C639">
        <v>2</v>
      </c>
      <c r="D639">
        <v>86.5</v>
      </c>
      <c r="E639">
        <v>87.739000000000004</v>
      </c>
      <c r="F639">
        <f t="shared" si="9"/>
        <v>-1.2390000000000043</v>
      </c>
    </row>
    <row r="640" spans="1:6" x14ac:dyDescent="0.3">
      <c r="A640" t="s">
        <v>19</v>
      </c>
      <c r="B640">
        <v>2001</v>
      </c>
      <c r="C640">
        <v>12</v>
      </c>
      <c r="D640">
        <v>36.299999999999997</v>
      </c>
      <c r="E640">
        <v>109.649</v>
      </c>
      <c r="F640">
        <f t="shared" si="9"/>
        <v>-73.349000000000004</v>
      </c>
    </row>
    <row r="641" spans="1:6" x14ac:dyDescent="0.3">
      <c r="A641" t="s">
        <v>19</v>
      </c>
      <c r="B641">
        <v>2002</v>
      </c>
      <c r="C641">
        <v>1</v>
      </c>
      <c r="D641">
        <v>53</v>
      </c>
      <c r="E641">
        <v>102.56100000000001</v>
      </c>
      <c r="F641">
        <f t="shared" si="9"/>
        <v>-49.561000000000007</v>
      </c>
    </row>
    <row r="642" spans="1:6" x14ac:dyDescent="0.3">
      <c r="A642" t="s">
        <v>19</v>
      </c>
      <c r="B642">
        <v>2002</v>
      </c>
      <c r="C642">
        <v>2</v>
      </c>
      <c r="D642">
        <v>97.1</v>
      </c>
      <c r="E642">
        <v>98.686000000000007</v>
      </c>
      <c r="F642">
        <f t="shared" si="9"/>
        <v>-1.5860000000000127</v>
      </c>
    </row>
    <row r="643" spans="1:6" x14ac:dyDescent="0.3">
      <c r="A643" t="s">
        <v>19</v>
      </c>
      <c r="B643">
        <v>2002</v>
      </c>
      <c r="C643">
        <v>12</v>
      </c>
      <c r="D643">
        <v>143.30000000000001</v>
      </c>
      <c r="E643">
        <v>135.63300000000001</v>
      </c>
      <c r="F643">
        <f t="shared" ref="F643:F706" si="10">D643-E643</f>
        <v>7.6670000000000016</v>
      </c>
    </row>
    <row r="644" spans="1:6" x14ac:dyDescent="0.3">
      <c r="A644" t="s">
        <v>19</v>
      </c>
      <c r="B644">
        <v>2003</v>
      </c>
      <c r="C644">
        <v>1</v>
      </c>
      <c r="D644">
        <v>174</v>
      </c>
      <c r="E644">
        <v>140.72399999999999</v>
      </c>
      <c r="F644">
        <f t="shared" si="10"/>
        <v>33.27600000000001</v>
      </c>
    </row>
    <row r="645" spans="1:6" x14ac:dyDescent="0.3">
      <c r="A645" t="s">
        <v>19</v>
      </c>
      <c r="B645">
        <v>2003</v>
      </c>
      <c r="C645">
        <v>2</v>
      </c>
      <c r="D645">
        <v>146.19999999999999</v>
      </c>
      <c r="E645">
        <v>91.058000000000007</v>
      </c>
      <c r="F645">
        <f t="shared" si="10"/>
        <v>55.141999999999982</v>
      </c>
    </row>
    <row r="646" spans="1:6" x14ac:dyDescent="0.3">
      <c r="A646" t="s">
        <v>19</v>
      </c>
      <c r="B646">
        <v>2003</v>
      </c>
      <c r="C646">
        <v>12</v>
      </c>
      <c r="D646">
        <v>63.7</v>
      </c>
      <c r="E646">
        <v>64.707999999999998</v>
      </c>
      <c r="F646">
        <f t="shared" si="10"/>
        <v>-1.0079999999999956</v>
      </c>
    </row>
    <row r="647" spans="1:6" x14ac:dyDescent="0.3">
      <c r="A647" t="s">
        <v>19</v>
      </c>
      <c r="B647">
        <v>2004</v>
      </c>
      <c r="C647">
        <v>1</v>
      </c>
      <c r="D647">
        <v>77.5</v>
      </c>
      <c r="E647">
        <v>85.408000000000001</v>
      </c>
      <c r="F647">
        <f t="shared" si="10"/>
        <v>-7.9080000000000013</v>
      </c>
    </row>
    <row r="648" spans="1:6" x14ac:dyDescent="0.3">
      <c r="A648" t="s">
        <v>19</v>
      </c>
      <c r="B648">
        <v>2004</v>
      </c>
      <c r="C648">
        <v>2</v>
      </c>
      <c r="D648">
        <v>168.3</v>
      </c>
      <c r="E648">
        <v>198.01</v>
      </c>
      <c r="F648">
        <f t="shared" si="10"/>
        <v>-29.70999999999998</v>
      </c>
    </row>
    <row r="649" spans="1:6" x14ac:dyDescent="0.3">
      <c r="A649" t="s">
        <v>19</v>
      </c>
      <c r="B649">
        <v>2004</v>
      </c>
      <c r="C649">
        <v>12</v>
      </c>
      <c r="D649">
        <v>146.4</v>
      </c>
      <c r="E649">
        <v>157.08600000000001</v>
      </c>
      <c r="F649">
        <f t="shared" si="10"/>
        <v>-10.686000000000007</v>
      </c>
    </row>
    <row r="650" spans="1:6" x14ac:dyDescent="0.3">
      <c r="A650" t="s">
        <v>19</v>
      </c>
      <c r="B650">
        <v>2005</v>
      </c>
      <c r="C650">
        <v>1</v>
      </c>
      <c r="D650">
        <v>239</v>
      </c>
      <c r="E650">
        <v>190.89599999999999</v>
      </c>
      <c r="F650">
        <f t="shared" si="10"/>
        <v>48.104000000000013</v>
      </c>
    </row>
    <row r="651" spans="1:6" x14ac:dyDescent="0.3">
      <c r="A651" t="s">
        <v>19</v>
      </c>
      <c r="B651">
        <v>2005</v>
      </c>
      <c r="C651">
        <v>2</v>
      </c>
      <c r="D651">
        <v>51.3</v>
      </c>
      <c r="E651">
        <v>93.180999999999997</v>
      </c>
      <c r="F651">
        <f t="shared" si="10"/>
        <v>-41.881</v>
      </c>
    </row>
    <row r="652" spans="1:6" x14ac:dyDescent="0.3">
      <c r="A652" t="s">
        <v>19</v>
      </c>
      <c r="B652">
        <v>2005</v>
      </c>
      <c r="C652">
        <v>12</v>
      </c>
      <c r="D652">
        <v>70</v>
      </c>
      <c r="E652">
        <v>114.812</v>
      </c>
      <c r="F652">
        <f t="shared" si="10"/>
        <v>-44.811999999999998</v>
      </c>
    </row>
    <row r="653" spans="1:6" x14ac:dyDescent="0.3">
      <c r="A653" t="s">
        <v>19</v>
      </c>
      <c r="B653">
        <v>2006</v>
      </c>
      <c r="C653">
        <v>1</v>
      </c>
      <c r="D653">
        <v>242.1</v>
      </c>
      <c r="E653">
        <v>224.86199999999999</v>
      </c>
      <c r="F653">
        <f t="shared" si="10"/>
        <v>17.238</v>
      </c>
    </row>
    <row r="654" spans="1:6" x14ac:dyDescent="0.3">
      <c r="A654" t="s">
        <v>19</v>
      </c>
      <c r="B654">
        <v>2006</v>
      </c>
      <c r="C654">
        <v>2</v>
      </c>
      <c r="D654">
        <v>219.7</v>
      </c>
      <c r="E654">
        <v>131.06700000000001</v>
      </c>
      <c r="F654">
        <f t="shared" si="10"/>
        <v>88.632999999999981</v>
      </c>
    </row>
    <row r="655" spans="1:6" x14ac:dyDescent="0.3">
      <c r="A655" t="s">
        <v>19</v>
      </c>
      <c r="B655">
        <v>2006</v>
      </c>
      <c r="C655">
        <v>12</v>
      </c>
      <c r="D655">
        <v>169.2</v>
      </c>
      <c r="E655">
        <v>148.977</v>
      </c>
      <c r="F655">
        <f t="shared" si="10"/>
        <v>20.222999999999985</v>
      </c>
    </row>
    <row r="656" spans="1:6" x14ac:dyDescent="0.3">
      <c r="A656" t="s">
        <v>19</v>
      </c>
      <c r="B656">
        <v>2007</v>
      </c>
      <c r="C656">
        <v>1</v>
      </c>
      <c r="D656">
        <v>69.3</v>
      </c>
      <c r="E656">
        <v>88.366</v>
      </c>
      <c r="F656">
        <f t="shared" si="10"/>
        <v>-19.066000000000003</v>
      </c>
    </row>
    <row r="657" spans="1:6" x14ac:dyDescent="0.3">
      <c r="A657" t="s">
        <v>19</v>
      </c>
      <c r="B657">
        <v>2007</v>
      </c>
      <c r="C657">
        <v>2</v>
      </c>
      <c r="D657">
        <v>44.4</v>
      </c>
      <c r="E657">
        <v>28.646999999999998</v>
      </c>
      <c r="F657">
        <f t="shared" si="10"/>
        <v>15.753</v>
      </c>
    </row>
    <row r="658" spans="1:6" x14ac:dyDescent="0.3">
      <c r="A658" t="s">
        <v>19</v>
      </c>
      <c r="B658">
        <v>2007</v>
      </c>
      <c r="C658">
        <v>12</v>
      </c>
      <c r="D658">
        <v>135.19999999999999</v>
      </c>
      <c r="E658">
        <v>125.029</v>
      </c>
      <c r="F658">
        <f t="shared" si="10"/>
        <v>10.170999999999992</v>
      </c>
    </row>
    <row r="659" spans="1:6" x14ac:dyDescent="0.3">
      <c r="A659" t="s">
        <v>19</v>
      </c>
      <c r="B659">
        <v>2008</v>
      </c>
      <c r="C659">
        <v>1</v>
      </c>
      <c r="D659">
        <v>199</v>
      </c>
      <c r="E659">
        <v>191.298</v>
      </c>
      <c r="F659">
        <f t="shared" si="10"/>
        <v>7.7019999999999982</v>
      </c>
    </row>
    <row r="660" spans="1:6" x14ac:dyDescent="0.3">
      <c r="A660" t="s">
        <v>19</v>
      </c>
      <c r="B660">
        <v>2008</v>
      </c>
      <c r="C660">
        <v>2</v>
      </c>
      <c r="D660">
        <v>72</v>
      </c>
      <c r="E660">
        <v>66.204999999999998</v>
      </c>
      <c r="F660">
        <f t="shared" si="10"/>
        <v>5.7950000000000017</v>
      </c>
    </row>
    <row r="661" spans="1:6" x14ac:dyDescent="0.3">
      <c r="A661" t="s">
        <v>19</v>
      </c>
      <c r="B661">
        <v>2008</v>
      </c>
      <c r="C661">
        <v>12</v>
      </c>
      <c r="D661">
        <v>127.3</v>
      </c>
      <c r="E661">
        <v>101.054</v>
      </c>
      <c r="F661">
        <f t="shared" si="10"/>
        <v>26.245999999999995</v>
      </c>
    </row>
    <row r="662" spans="1:6" x14ac:dyDescent="0.3">
      <c r="A662" t="s">
        <v>19</v>
      </c>
      <c r="B662">
        <v>2009</v>
      </c>
      <c r="C662">
        <v>2</v>
      </c>
      <c r="D662">
        <v>178.3</v>
      </c>
      <c r="E662">
        <v>141.14400000000001</v>
      </c>
      <c r="F662">
        <f t="shared" si="10"/>
        <v>37.156000000000006</v>
      </c>
    </row>
    <row r="663" spans="1:6" x14ac:dyDescent="0.3">
      <c r="A663" t="s">
        <v>19</v>
      </c>
      <c r="B663">
        <v>2009</v>
      </c>
      <c r="C663">
        <v>12</v>
      </c>
      <c r="D663">
        <v>85.5</v>
      </c>
      <c r="E663">
        <v>140.155</v>
      </c>
      <c r="F663">
        <f t="shared" si="10"/>
        <v>-54.655000000000001</v>
      </c>
    </row>
    <row r="664" spans="1:6" x14ac:dyDescent="0.3">
      <c r="A664" t="s">
        <v>19</v>
      </c>
      <c r="B664">
        <v>2010</v>
      </c>
      <c r="C664">
        <v>1</v>
      </c>
      <c r="D664">
        <v>134.5</v>
      </c>
      <c r="E664">
        <v>169.31399999999999</v>
      </c>
      <c r="F664">
        <f t="shared" si="10"/>
        <v>-34.813999999999993</v>
      </c>
    </row>
    <row r="665" spans="1:6" x14ac:dyDescent="0.3">
      <c r="A665" t="s">
        <v>19</v>
      </c>
      <c r="B665">
        <v>2010</v>
      </c>
      <c r="C665">
        <v>2</v>
      </c>
      <c r="D665">
        <v>87.7</v>
      </c>
      <c r="E665">
        <v>126.676</v>
      </c>
      <c r="F665">
        <f t="shared" si="10"/>
        <v>-38.975999999999999</v>
      </c>
    </row>
    <row r="666" spans="1:6" x14ac:dyDescent="0.3">
      <c r="A666" t="s">
        <v>19</v>
      </c>
      <c r="B666">
        <v>2010</v>
      </c>
      <c r="C666">
        <v>12</v>
      </c>
      <c r="D666">
        <v>228.4</v>
      </c>
      <c r="E666">
        <v>157.61099999999999</v>
      </c>
      <c r="F666">
        <f t="shared" si="10"/>
        <v>70.789000000000016</v>
      </c>
    </row>
    <row r="667" spans="1:6" x14ac:dyDescent="0.3">
      <c r="A667" t="s">
        <v>19</v>
      </c>
      <c r="B667">
        <v>2011</v>
      </c>
      <c r="C667">
        <v>1</v>
      </c>
      <c r="D667">
        <v>311.5</v>
      </c>
      <c r="E667">
        <v>121.955</v>
      </c>
      <c r="F667">
        <f t="shared" si="10"/>
        <v>189.54500000000002</v>
      </c>
    </row>
    <row r="668" spans="1:6" x14ac:dyDescent="0.3">
      <c r="A668" t="s">
        <v>19</v>
      </c>
      <c r="B668">
        <v>2011</v>
      </c>
      <c r="C668">
        <v>2</v>
      </c>
      <c r="D668">
        <v>68.8</v>
      </c>
      <c r="E668">
        <v>89.114000000000004</v>
      </c>
      <c r="F668">
        <f t="shared" si="10"/>
        <v>-20.314000000000007</v>
      </c>
    </row>
    <row r="669" spans="1:6" x14ac:dyDescent="0.3">
      <c r="A669" t="s">
        <v>19</v>
      </c>
      <c r="B669">
        <v>2011</v>
      </c>
      <c r="C669">
        <v>12</v>
      </c>
      <c r="D669">
        <v>162.69999999999999</v>
      </c>
      <c r="E669">
        <v>93.084999999999994</v>
      </c>
      <c r="F669">
        <f t="shared" si="10"/>
        <v>69.614999999999995</v>
      </c>
    </row>
    <row r="670" spans="1:6" x14ac:dyDescent="0.3">
      <c r="A670" t="s">
        <v>19</v>
      </c>
      <c r="B670">
        <v>2012</v>
      </c>
      <c r="C670">
        <v>1</v>
      </c>
      <c r="D670">
        <v>36.1</v>
      </c>
      <c r="E670">
        <v>118.038</v>
      </c>
      <c r="F670">
        <f t="shared" si="10"/>
        <v>-81.937999999999988</v>
      </c>
    </row>
    <row r="671" spans="1:6" x14ac:dyDescent="0.3">
      <c r="A671" t="s">
        <v>19</v>
      </c>
      <c r="B671">
        <v>2012</v>
      </c>
      <c r="C671">
        <v>2</v>
      </c>
      <c r="D671">
        <v>72.900000000000006</v>
      </c>
      <c r="E671">
        <v>59.603000000000002</v>
      </c>
      <c r="F671">
        <f t="shared" si="10"/>
        <v>13.297000000000004</v>
      </c>
    </row>
    <row r="672" spans="1:6" x14ac:dyDescent="0.3">
      <c r="A672" t="s">
        <v>19</v>
      </c>
      <c r="B672">
        <v>2012</v>
      </c>
      <c r="C672">
        <v>12</v>
      </c>
      <c r="D672">
        <v>147.9</v>
      </c>
      <c r="E672">
        <v>131.44</v>
      </c>
      <c r="F672">
        <f t="shared" si="10"/>
        <v>16.460000000000008</v>
      </c>
    </row>
    <row r="673" spans="1:6" x14ac:dyDescent="0.3">
      <c r="A673" t="s">
        <v>19</v>
      </c>
      <c r="B673">
        <v>2013</v>
      </c>
      <c r="C673">
        <v>1</v>
      </c>
      <c r="D673">
        <v>50.4</v>
      </c>
      <c r="E673">
        <v>95.024000000000001</v>
      </c>
      <c r="F673">
        <f t="shared" si="10"/>
        <v>-44.624000000000002</v>
      </c>
    </row>
    <row r="674" spans="1:6" x14ac:dyDescent="0.3">
      <c r="A674" t="s">
        <v>19</v>
      </c>
      <c r="B674">
        <v>2013</v>
      </c>
      <c r="C674">
        <v>2</v>
      </c>
      <c r="D674">
        <v>61.8</v>
      </c>
      <c r="E674">
        <v>47.347000000000001</v>
      </c>
      <c r="F674">
        <f t="shared" si="10"/>
        <v>14.452999999999996</v>
      </c>
    </row>
    <row r="675" spans="1:6" x14ac:dyDescent="0.3">
      <c r="A675" t="s">
        <v>19</v>
      </c>
      <c r="B675">
        <v>2013</v>
      </c>
      <c r="C675">
        <v>12</v>
      </c>
      <c r="D675">
        <v>220.1</v>
      </c>
      <c r="E675">
        <v>142.12899999999999</v>
      </c>
      <c r="F675">
        <f t="shared" si="10"/>
        <v>77.971000000000004</v>
      </c>
    </row>
    <row r="676" spans="1:6" x14ac:dyDescent="0.3">
      <c r="A676" t="s">
        <v>19</v>
      </c>
      <c r="B676">
        <v>2014</v>
      </c>
      <c r="C676">
        <v>1</v>
      </c>
      <c r="D676">
        <v>71.599999999999994</v>
      </c>
      <c r="E676">
        <v>84.914000000000001</v>
      </c>
      <c r="F676">
        <f t="shared" si="10"/>
        <v>-13.314000000000007</v>
      </c>
    </row>
    <row r="677" spans="1:6" x14ac:dyDescent="0.3">
      <c r="A677" t="s">
        <v>19</v>
      </c>
      <c r="B677">
        <v>2014</v>
      </c>
      <c r="C677">
        <v>2</v>
      </c>
      <c r="D677">
        <v>235.2</v>
      </c>
      <c r="E677">
        <v>149.79300000000001</v>
      </c>
      <c r="F677">
        <f t="shared" si="10"/>
        <v>85.406999999999982</v>
      </c>
    </row>
    <row r="678" spans="1:6" x14ac:dyDescent="0.3">
      <c r="A678" t="s">
        <v>19</v>
      </c>
      <c r="B678">
        <v>2014</v>
      </c>
      <c r="C678">
        <v>12</v>
      </c>
      <c r="D678">
        <v>282.60000000000002</v>
      </c>
      <c r="E678">
        <v>204.02099999999999</v>
      </c>
      <c r="F678">
        <f t="shared" si="10"/>
        <v>78.579000000000036</v>
      </c>
    </row>
    <row r="679" spans="1:6" x14ac:dyDescent="0.3">
      <c r="A679" t="s">
        <v>19</v>
      </c>
      <c r="B679">
        <v>2015</v>
      </c>
      <c r="C679">
        <v>1</v>
      </c>
      <c r="D679">
        <v>72.099999999999994</v>
      </c>
      <c r="E679">
        <v>109.092</v>
      </c>
      <c r="F679">
        <f t="shared" si="10"/>
        <v>-36.992000000000004</v>
      </c>
    </row>
    <row r="680" spans="1:6" x14ac:dyDescent="0.3">
      <c r="A680" t="s">
        <v>19</v>
      </c>
      <c r="B680">
        <v>2015</v>
      </c>
      <c r="C680">
        <v>2</v>
      </c>
      <c r="D680">
        <v>34.9</v>
      </c>
      <c r="E680">
        <v>42.713999999999999</v>
      </c>
      <c r="F680">
        <f t="shared" si="10"/>
        <v>-7.8140000000000001</v>
      </c>
    </row>
    <row r="681" spans="1:6" x14ac:dyDescent="0.3">
      <c r="A681" t="s">
        <v>19</v>
      </c>
      <c r="B681">
        <v>2015</v>
      </c>
      <c r="C681">
        <v>12</v>
      </c>
      <c r="D681">
        <v>57.1</v>
      </c>
      <c r="E681">
        <v>75.548000000000002</v>
      </c>
      <c r="F681">
        <f t="shared" si="10"/>
        <v>-18.448</v>
      </c>
    </row>
    <row r="682" spans="1:6" x14ac:dyDescent="0.3">
      <c r="A682" t="s">
        <v>19</v>
      </c>
      <c r="B682">
        <v>2016</v>
      </c>
      <c r="C682">
        <v>1</v>
      </c>
      <c r="D682">
        <v>120</v>
      </c>
      <c r="E682">
        <v>199.238</v>
      </c>
      <c r="F682">
        <f t="shared" si="10"/>
        <v>-79.238</v>
      </c>
    </row>
    <row r="683" spans="1:6" x14ac:dyDescent="0.3">
      <c r="A683" t="s">
        <v>19</v>
      </c>
      <c r="B683">
        <v>2016</v>
      </c>
      <c r="C683">
        <v>2</v>
      </c>
      <c r="D683">
        <v>62.2</v>
      </c>
      <c r="E683">
        <v>110.157</v>
      </c>
      <c r="F683">
        <f t="shared" si="10"/>
        <v>-47.956999999999994</v>
      </c>
    </row>
    <row r="684" spans="1:6" x14ac:dyDescent="0.3">
      <c r="A684" t="s">
        <v>19</v>
      </c>
      <c r="B684">
        <v>2016</v>
      </c>
      <c r="C684">
        <v>12</v>
      </c>
      <c r="D684">
        <v>99.6</v>
      </c>
      <c r="E684">
        <v>104.395</v>
      </c>
      <c r="F684">
        <f t="shared" si="10"/>
        <v>-4.7950000000000017</v>
      </c>
    </row>
    <row r="685" spans="1:6" x14ac:dyDescent="0.3">
      <c r="A685" t="s">
        <v>19</v>
      </c>
      <c r="B685">
        <v>2017</v>
      </c>
      <c r="C685">
        <v>1</v>
      </c>
      <c r="D685">
        <v>211.4</v>
      </c>
      <c r="E685">
        <v>235.185</v>
      </c>
      <c r="F685">
        <f t="shared" si="10"/>
        <v>-23.784999999999997</v>
      </c>
    </row>
    <row r="686" spans="1:6" x14ac:dyDescent="0.3">
      <c r="A686" t="s">
        <v>19</v>
      </c>
      <c r="B686">
        <v>2017</v>
      </c>
      <c r="C686">
        <v>2</v>
      </c>
      <c r="D686">
        <v>159.5</v>
      </c>
      <c r="E686">
        <v>132.10400000000001</v>
      </c>
      <c r="F686">
        <f t="shared" si="10"/>
        <v>27.395999999999987</v>
      </c>
    </row>
    <row r="687" spans="1:6" x14ac:dyDescent="0.3">
      <c r="A687" t="s">
        <v>19</v>
      </c>
      <c r="B687">
        <v>2017</v>
      </c>
      <c r="C687">
        <v>12</v>
      </c>
      <c r="D687">
        <v>128.4</v>
      </c>
      <c r="E687">
        <v>89.501999999999995</v>
      </c>
      <c r="F687">
        <f t="shared" si="10"/>
        <v>38.89800000000001</v>
      </c>
    </row>
    <row r="688" spans="1:6" x14ac:dyDescent="0.3">
      <c r="A688" t="s">
        <v>19</v>
      </c>
      <c r="B688">
        <v>2018</v>
      </c>
      <c r="C688">
        <v>1</v>
      </c>
      <c r="D688">
        <v>100.1</v>
      </c>
      <c r="E688">
        <v>139.18600000000001</v>
      </c>
      <c r="F688">
        <f t="shared" si="10"/>
        <v>-39.086000000000013</v>
      </c>
    </row>
    <row r="689" spans="1:6" x14ac:dyDescent="0.3">
      <c r="A689" t="s">
        <v>19</v>
      </c>
      <c r="B689">
        <v>2018</v>
      </c>
      <c r="C689">
        <v>2</v>
      </c>
      <c r="D689">
        <v>78.400000000000006</v>
      </c>
      <c r="E689">
        <v>104.197</v>
      </c>
      <c r="F689">
        <f t="shared" si="10"/>
        <v>-25.796999999999997</v>
      </c>
    </row>
    <row r="690" spans="1:6" x14ac:dyDescent="0.3">
      <c r="A690" t="s">
        <v>19</v>
      </c>
      <c r="B690">
        <v>2018</v>
      </c>
      <c r="C690">
        <v>12</v>
      </c>
      <c r="D690">
        <v>91</v>
      </c>
      <c r="E690">
        <v>127.535</v>
      </c>
      <c r="F690">
        <f t="shared" si="10"/>
        <v>-36.534999999999997</v>
      </c>
    </row>
    <row r="691" spans="1:6" x14ac:dyDescent="0.3">
      <c r="A691" t="s">
        <v>19</v>
      </c>
      <c r="B691">
        <v>2019</v>
      </c>
      <c r="C691">
        <v>1</v>
      </c>
      <c r="D691">
        <v>106.6</v>
      </c>
      <c r="E691">
        <v>179.43899999999999</v>
      </c>
      <c r="F691">
        <f t="shared" si="10"/>
        <v>-72.838999999999999</v>
      </c>
    </row>
    <row r="692" spans="1:6" x14ac:dyDescent="0.3">
      <c r="A692" t="s">
        <v>19</v>
      </c>
      <c r="B692">
        <v>2019</v>
      </c>
      <c r="C692">
        <v>2</v>
      </c>
      <c r="D692">
        <v>108.8</v>
      </c>
      <c r="E692">
        <v>132.74</v>
      </c>
      <c r="F692">
        <f t="shared" si="10"/>
        <v>-23.940000000000012</v>
      </c>
    </row>
    <row r="693" spans="1:6" x14ac:dyDescent="0.3">
      <c r="A693" t="s">
        <v>19</v>
      </c>
      <c r="B693">
        <v>2019</v>
      </c>
      <c r="C693">
        <v>12</v>
      </c>
      <c r="D693">
        <v>146</v>
      </c>
      <c r="E693">
        <v>108.491</v>
      </c>
      <c r="F693">
        <f t="shared" si="10"/>
        <v>37.509</v>
      </c>
    </row>
    <row r="694" spans="1:6" x14ac:dyDescent="0.3">
      <c r="A694" t="s">
        <v>19</v>
      </c>
      <c r="B694">
        <v>2020</v>
      </c>
      <c r="C694">
        <v>1</v>
      </c>
      <c r="D694">
        <v>117.6</v>
      </c>
      <c r="E694">
        <v>100.471</v>
      </c>
      <c r="F694">
        <f t="shared" si="10"/>
        <v>17.128999999999991</v>
      </c>
    </row>
    <row r="695" spans="1:6" x14ac:dyDescent="0.3">
      <c r="A695" t="s">
        <v>19</v>
      </c>
      <c r="B695">
        <v>2020</v>
      </c>
      <c r="C695">
        <v>2</v>
      </c>
      <c r="D695">
        <v>21</v>
      </c>
      <c r="E695">
        <v>88.356999999999999</v>
      </c>
      <c r="F695">
        <f t="shared" si="10"/>
        <v>-67.356999999999999</v>
      </c>
    </row>
    <row r="696" spans="1:6" x14ac:dyDescent="0.3">
      <c r="A696" t="s">
        <v>19</v>
      </c>
      <c r="B696">
        <v>2021</v>
      </c>
      <c r="C696">
        <v>1</v>
      </c>
      <c r="D696">
        <v>137.69999999999999</v>
      </c>
      <c r="E696">
        <v>228.31700000000001</v>
      </c>
      <c r="F696">
        <f t="shared" si="10"/>
        <v>-90.617000000000019</v>
      </c>
    </row>
    <row r="697" spans="1:6" x14ac:dyDescent="0.3">
      <c r="A697" t="s">
        <v>19</v>
      </c>
      <c r="B697">
        <v>2021</v>
      </c>
      <c r="C697">
        <v>2</v>
      </c>
      <c r="D697">
        <v>87</v>
      </c>
      <c r="E697">
        <v>110.873</v>
      </c>
      <c r="F697">
        <f t="shared" si="10"/>
        <v>-23.873000000000005</v>
      </c>
    </row>
    <row r="698" spans="1:6" x14ac:dyDescent="0.3">
      <c r="A698" t="s">
        <v>19</v>
      </c>
      <c r="B698">
        <v>2021</v>
      </c>
      <c r="C698">
        <v>12</v>
      </c>
      <c r="D698">
        <v>273.10000000000002</v>
      </c>
      <c r="E698">
        <v>141.46</v>
      </c>
      <c r="F698">
        <f t="shared" si="10"/>
        <v>131.64000000000001</v>
      </c>
    </row>
    <row r="699" spans="1:6" x14ac:dyDescent="0.3">
      <c r="A699" t="s">
        <v>20</v>
      </c>
      <c r="B699">
        <v>2000</v>
      </c>
      <c r="C699">
        <v>1</v>
      </c>
      <c r="D699">
        <v>216.6</v>
      </c>
      <c r="E699">
        <v>123.73</v>
      </c>
      <c r="F699">
        <f t="shared" si="10"/>
        <v>92.86999999999999</v>
      </c>
    </row>
    <row r="700" spans="1:6" x14ac:dyDescent="0.3">
      <c r="A700" t="s">
        <v>20</v>
      </c>
      <c r="B700">
        <v>2000</v>
      </c>
      <c r="C700">
        <v>2</v>
      </c>
      <c r="D700">
        <v>174.7</v>
      </c>
      <c r="E700">
        <v>165.40799999999999</v>
      </c>
      <c r="F700">
        <f t="shared" si="10"/>
        <v>9.2920000000000016</v>
      </c>
    </row>
    <row r="701" spans="1:6" x14ac:dyDescent="0.3">
      <c r="A701" t="s">
        <v>20</v>
      </c>
      <c r="B701">
        <v>2000</v>
      </c>
      <c r="C701">
        <v>12</v>
      </c>
      <c r="D701">
        <v>81.5</v>
      </c>
      <c r="E701">
        <v>105.03</v>
      </c>
      <c r="F701">
        <f t="shared" si="10"/>
        <v>-23.53</v>
      </c>
    </row>
    <row r="702" spans="1:6" x14ac:dyDescent="0.3">
      <c r="A702" t="s">
        <v>20</v>
      </c>
      <c r="B702">
        <v>2001</v>
      </c>
      <c r="C702">
        <v>1</v>
      </c>
      <c r="D702">
        <v>32.200000000000003</v>
      </c>
      <c r="E702">
        <v>81.525000000000006</v>
      </c>
      <c r="F702">
        <f t="shared" si="10"/>
        <v>-49.325000000000003</v>
      </c>
    </row>
    <row r="703" spans="1:6" x14ac:dyDescent="0.3">
      <c r="A703" t="s">
        <v>20</v>
      </c>
      <c r="B703">
        <v>2001</v>
      </c>
      <c r="C703">
        <v>2</v>
      </c>
      <c r="D703">
        <v>98.1</v>
      </c>
      <c r="E703">
        <v>91.7</v>
      </c>
      <c r="F703">
        <f t="shared" si="10"/>
        <v>6.3999999999999915</v>
      </c>
    </row>
    <row r="704" spans="1:6" x14ac:dyDescent="0.3">
      <c r="A704" t="s">
        <v>20</v>
      </c>
      <c r="B704">
        <v>2001</v>
      </c>
      <c r="C704">
        <v>12</v>
      </c>
      <c r="D704">
        <v>123.6</v>
      </c>
      <c r="E704">
        <v>108.504</v>
      </c>
      <c r="F704">
        <f t="shared" si="10"/>
        <v>15.095999999999989</v>
      </c>
    </row>
    <row r="705" spans="1:6" x14ac:dyDescent="0.3">
      <c r="A705" t="s">
        <v>20</v>
      </c>
      <c r="B705">
        <v>2002</v>
      </c>
      <c r="C705">
        <v>1</v>
      </c>
      <c r="D705">
        <v>56.8</v>
      </c>
      <c r="E705">
        <v>102.81699999999999</v>
      </c>
      <c r="F705">
        <f t="shared" si="10"/>
        <v>-46.016999999999996</v>
      </c>
    </row>
    <row r="706" spans="1:6" x14ac:dyDescent="0.3">
      <c r="A706" t="s">
        <v>20</v>
      </c>
      <c r="B706">
        <v>2002</v>
      </c>
      <c r="C706">
        <v>2</v>
      </c>
      <c r="D706">
        <v>72.900000000000006</v>
      </c>
      <c r="E706">
        <v>100.018</v>
      </c>
      <c r="F706">
        <f t="shared" si="10"/>
        <v>-27.117999999999995</v>
      </c>
    </row>
    <row r="707" spans="1:6" x14ac:dyDescent="0.3">
      <c r="A707" t="s">
        <v>20</v>
      </c>
      <c r="B707">
        <v>2002</v>
      </c>
      <c r="C707">
        <v>12</v>
      </c>
      <c r="D707">
        <v>169.1</v>
      </c>
      <c r="E707">
        <v>137.40600000000001</v>
      </c>
      <c r="F707">
        <f t="shared" ref="F707:F770" si="11">D707-E707</f>
        <v>31.693999999999988</v>
      </c>
    </row>
    <row r="708" spans="1:6" x14ac:dyDescent="0.3">
      <c r="A708" t="s">
        <v>20</v>
      </c>
      <c r="B708">
        <v>2003</v>
      </c>
      <c r="C708">
        <v>1</v>
      </c>
      <c r="D708">
        <v>123.2</v>
      </c>
      <c r="E708">
        <v>134.035</v>
      </c>
      <c r="F708">
        <f t="shared" si="11"/>
        <v>-10.834999999999994</v>
      </c>
    </row>
    <row r="709" spans="1:6" x14ac:dyDescent="0.3">
      <c r="A709" t="s">
        <v>20</v>
      </c>
      <c r="B709">
        <v>2003</v>
      </c>
      <c r="C709">
        <v>2</v>
      </c>
      <c r="D709">
        <v>141.6</v>
      </c>
      <c r="E709">
        <v>101.137</v>
      </c>
      <c r="F709">
        <f t="shared" si="11"/>
        <v>40.462999999999994</v>
      </c>
    </row>
    <row r="710" spans="1:6" x14ac:dyDescent="0.3">
      <c r="A710" t="s">
        <v>20</v>
      </c>
      <c r="B710">
        <v>2003</v>
      </c>
      <c r="C710">
        <v>12</v>
      </c>
      <c r="D710">
        <v>69.8</v>
      </c>
      <c r="E710">
        <v>67.531000000000006</v>
      </c>
      <c r="F710">
        <f t="shared" si="11"/>
        <v>2.2689999999999912</v>
      </c>
    </row>
    <row r="711" spans="1:6" x14ac:dyDescent="0.3">
      <c r="A711" t="s">
        <v>20</v>
      </c>
      <c r="B711">
        <v>2004</v>
      </c>
      <c r="C711">
        <v>1</v>
      </c>
      <c r="D711">
        <v>93.4</v>
      </c>
      <c r="E711">
        <v>76.817999999999998</v>
      </c>
      <c r="F711">
        <f t="shared" si="11"/>
        <v>16.582000000000008</v>
      </c>
    </row>
    <row r="712" spans="1:6" x14ac:dyDescent="0.3">
      <c r="A712" t="s">
        <v>20</v>
      </c>
      <c r="B712">
        <v>2004</v>
      </c>
      <c r="C712">
        <v>2</v>
      </c>
      <c r="D712">
        <v>169.7</v>
      </c>
      <c r="E712">
        <v>194.696</v>
      </c>
      <c r="F712">
        <f t="shared" si="11"/>
        <v>-24.996000000000009</v>
      </c>
    </row>
    <row r="713" spans="1:6" x14ac:dyDescent="0.3">
      <c r="A713" t="s">
        <v>20</v>
      </c>
      <c r="B713">
        <v>2004</v>
      </c>
      <c r="C713">
        <v>12</v>
      </c>
      <c r="D713">
        <v>179.3</v>
      </c>
      <c r="E713">
        <v>151.18299999999999</v>
      </c>
      <c r="F713">
        <f t="shared" si="11"/>
        <v>28.117000000000019</v>
      </c>
    </row>
    <row r="714" spans="1:6" x14ac:dyDescent="0.3">
      <c r="A714" t="s">
        <v>20</v>
      </c>
      <c r="B714">
        <v>2005</v>
      </c>
      <c r="C714">
        <v>1</v>
      </c>
      <c r="D714">
        <v>211.4</v>
      </c>
      <c r="E714">
        <v>167.64599999999999</v>
      </c>
      <c r="F714">
        <f t="shared" si="11"/>
        <v>43.754000000000019</v>
      </c>
    </row>
    <row r="715" spans="1:6" x14ac:dyDescent="0.3">
      <c r="A715" t="s">
        <v>20</v>
      </c>
      <c r="B715">
        <v>2005</v>
      </c>
      <c r="C715">
        <v>2</v>
      </c>
      <c r="D715">
        <v>0</v>
      </c>
      <c r="E715">
        <v>87.367999999999995</v>
      </c>
      <c r="F715">
        <f t="shared" si="11"/>
        <v>-87.367999999999995</v>
      </c>
    </row>
    <row r="716" spans="1:6" x14ac:dyDescent="0.3">
      <c r="A716" t="s">
        <v>20</v>
      </c>
      <c r="B716">
        <v>2005</v>
      </c>
      <c r="C716">
        <v>12</v>
      </c>
      <c r="D716">
        <v>58.3</v>
      </c>
      <c r="E716">
        <v>115.988</v>
      </c>
      <c r="F716">
        <f t="shared" si="11"/>
        <v>-57.688000000000002</v>
      </c>
    </row>
    <row r="717" spans="1:6" x14ac:dyDescent="0.3">
      <c r="A717" t="s">
        <v>20</v>
      </c>
      <c r="B717">
        <v>2006</v>
      </c>
      <c r="C717">
        <v>1</v>
      </c>
      <c r="D717">
        <v>304</v>
      </c>
      <c r="E717">
        <v>210.364</v>
      </c>
      <c r="F717">
        <f t="shared" si="11"/>
        <v>93.635999999999996</v>
      </c>
    </row>
    <row r="718" spans="1:6" x14ac:dyDescent="0.3">
      <c r="A718" t="s">
        <v>20</v>
      </c>
      <c r="B718">
        <v>2006</v>
      </c>
      <c r="C718">
        <v>2</v>
      </c>
      <c r="D718">
        <v>246</v>
      </c>
      <c r="E718">
        <v>133.07900000000001</v>
      </c>
      <c r="F718">
        <f t="shared" si="11"/>
        <v>112.92099999999999</v>
      </c>
    </row>
    <row r="719" spans="1:6" x14ac:dyDescent="0.3">
      <c r="A719" t="s">
        <v>20</v>
      </c>
      <c r="B719">
        <v>2006</v>
      </c>
      <c r="C719">
        <v>12</v>
      </c>
      <c r="D719">
        <v>56.5</v>
      </c>
      <c r="E719">
        <v>140.65299999999999</v>
      </c>
      <c r="F719">
        <f t="shared" si="11"/>
        <v>-84.152999999999992</v>
      </c>
    </row>
    <row r="720" spans="1:6" x14ac:dyDescent="0.3">
      <c r="A720" t="s">
        <v>20</v>
      </c>
      <c r="B720">
        <v>2007</v>
      </c>
      <c r="C720">
        <v>1</v>
      </c>
      <c r="D720">
        <v>71.3</v>
      </c>
      <c r="E720">
        <v>70.084000000000003</v>
      </c>
      <c r="F720">
        <f t="shared" si="11"/>
        <v>1.215999999999994</v>
      </c>
    </row>
    <row r="721" spans="1:6" x14ac:dyDescent="0.3">
      <c r="A721" t="s">
        <v>20</v>
      </c>
      <c r="B721">
        <v>2007</v>
      </c>
      <c r="C721">
        <v>2</v>
      </c>
      <c r="D721">
        <v>34.200000000000003</v>
      </c>
      <c r="E721">
        <v>22.933</v>
      </c>
      <c r="F721">
        <f t="shared" si="11"/>
        <v>11.267000000000003</v>
      </c>
    </row>
    <row r="722" spans="1:6" x14ac:dyDescent="0.3">
      <c r="A722" t="s">
        <v>20</v>
      </c>
      <c r="B722">
        <v>2007</v>
      </c>
      <c r="C722">
        <v>12</v>
      </c>
      <c r="D722">
        <v>100.6</v>
      </c>
      <c r="E722">
        <v>131.15600000000001</v>
      </c>
      <c r="F722">
        <f t="shared" si="11"/>
        <v>-30.556000000000012</v>
      </c>
    </row>
    <row r="723" spans="1:6" x14ac:dyDescent="0.3">
      <c r="A723" t="s">
        <v>20</v>
      </c>
      <c r="B723">
        <v>2008</v>
      </c>
      <c r="C723">
        <v>1</v>
      </c>
      <c r="D723">
        <v>277.3</v>
      </c>
      <c r="E723">
        <v>177.43100000000001</v>
      </c>
      <c r="F723">
        <f t="shared" si="11"/>
        <v>99.869</v>
      </c>
    </row>
    <row r="724" spans="1:6" x14ac:dyDescent="0.3">
      <c r="A724" t="s">
        <v>20</v>
      </c>
      <c r="B724">
        <v>2008</v>
      </c>
      <c r="C724">
        <v>2</v>
      </c>
      <c r="D724">
        <v>36.4</v>
      </c>
      <c r="E724">
        <v>58.280999999999999</v>
      </c>
      <c r="F724">
        <f t="shared" si="11"/>
        <v>-21.881</v>
      </c>
    </row>
    <row r="725" spans="1:6" x14ac:dyDescent="0.3">
      <c r="A725" t="s">
        <v>20</v>
      </c>
      <c r="B725">
        <v>2008</v>
      </c>
      <c r="C725">
        <v>12</v>
      </c>
      <c r="D725">
        <v>144.6</v>
      </c>
      <c r="E725">
        <v>99.87</v>
      </c>
      <c r="F725">
        <f t="shared" si="11"/>
        <v>44.72999999999999</v>
      </c>
    </row>
    <row r="726" spans="1:6" x14ac:dyDescent="0.3">
      <c r="A726" t="s">
        <v>20</v>
      </c>
      <c r="B726">
        <v>2009</v>
      </c>
      <c r="C726">
        <v>1</v>
      </c>
      <c r="D726">
        <v>132.6</v>
      </c>
      <c r="E726">
        <v>172.084</v>
      </c>
      <c r="F726">
        <f t="shared" si="11"/>
        <v>-39.484000000000009</v>
      </c>
    </row>
    <row r="727" spans="1:6" x14ac:dyDescent="0.3">
      <c r="A727" t="s">
        <v>20</v>
      </c>
      <c r="B727">
        <v>2009</v>
      </c>
      <c r="C727">
        <v>2</v>
      </c>
      <c r="D727">
        <v>233.5</v>
      </c>
      <c r="E727">
        <v>146.36699999999999</v>
      </c>
      <c r="F727">
        <f t="shared" si="11"/>
        <v>87.13300000000001</v>
      </c>
    </row>
    <row r="728" spans="1:6" x14ac:dyDescent="0.3">
      <c r="A728" t="s">
        <v>20</v>
      </c>
      <c r="B728">
        <v>2009</v>
      </c>
      <c r="C728">
        <v>12</v>
      </c>
      <c r="D728">
        <v>122.6</v>
      </c>
      <c r="E728">
        <v>140.38</v>
      </c>
      <c r="F728">
        <f t="shared" si="11"/>
        <v>-17.78</v>
      </c>
    </row>
    <row r="729" spans="1:6" x14ac:dyDescent="0.3">
      <c r="A729" t="s">
        <v>20</v>
      </c>
      <c r="B729">
        <v>2010</v>
      </c>
      <c r="C729">
        <v>1</v>
      </c>
      <c r="D729">
        <v>114.2</v>
      </c>
      <c r="E729">
        <v>152.15799999999999</v>
      </c>
      <c r="F729">
        <f t="shared" si="11"/>
        <v>-37.957999999999984</v>
      </c>
    </row>
    <row r="730" spans="1:6" x14ac:dyDescent="0.3">
      <c r="A730" t="s">
        <v>20</v>
      </c>
      <c r="B730">
        <v>2010</v>
      </c>
      <c r="C730">
        <v>2</v>
      </c>
      <c r="D730">
        <v>61.8</v>
      </c>
      <c r="E730">
        <v>110.264</v>
      </c>
      <c r="F730">
        <f t="shared" si="11"/>
        <v>-48.463999999999999</v>
      </c>
    </row>
    <row r="731" spans="1:6" x14ac:dyDescent="0.3">
      <c r="A731" t="s">
        <v>20</v>
      </c>
      <c r="B731">
        <v>2010</v>
      </c>
      <c r="C731">
        <v>12</v>
      </c>
      <c r="D731">
        <v>213.8</v>
      </c>
      <c r="E731">
        <v>137.94800000000001</v>
      </c>
      <c r="F731">
        <f t="shared" si="11"/>
        <v>75.852000000000004</v>
      </c>
    </row>
    <row r="732" spans="1:6" x14ac:dyDescent="0.3">
      <c r="A732" t="s">
        <v>20</v>
      </c>
      <c r="B732">
        <v>2011</v>
      </c>
      <c r="C732">
        <v>1</v>
      </c>
      <c r="D732">
        <v>274.8</v>
      </c>
      <c r="E732">
        <v>107.06100000000001</v>
      </c>
      <c r="F732">
        <f t="shared" si="11"/>
        <v>167.739</v>
      </c>
    </row>
    <row r="733" spans="1:6" x14ac:dyDescent="0.3">
      <c r="A733" t="s">
        <v>20</v>
      </c>
      <c r="B733">
        <v>2011</v>
      </c>
      <c r="C733">
        <v>2</v>
      </c>
      <c r="D733">
        <v>45.6</v>
      </c>
      <c r="E733">
        <v>74.948999999999998</v>
      </c>
      <c r="F733">
        <f t="shared" si="11"/>
        <v>-29.348999999999997</v>
      </c>
    </row>
    <row r="734" spans="1:6" x14ac:dyDescent="0.3">
      <c r="A734" t="s">
        <v>20</v>
      </c>
      <c r="B734">
        <v>2012</v>
      </c>
      <c r="C734">
        <v>2</v>
      </c>
      <c r="D734">
        <v>41.8</v>
      </c>
      <c r="E734">
        <v>56.398000000000003</v>
      </c>
      <c r="F734">
        <f t="shared" si="11"/>
        <v>-14.598000000000006</v>
      </c>
    </row>
    <row r="735" spans="1:6" x14ac:dyDescent="0.3">
      <c r="A735" t="s">
        <v>20</v>
      </c>
      <c r="B735">
        <v>2012</v>
      </c>
      <c r="C735">
        <v>12</v>
      </c>
      <c r="D735">
        <v>60</v>
      </c>
      <c r="E735">
        <v>141.36600000000001</v>
      </c>
      <c r="F735">
        <f t="shared" si="11"/>
        <v>-81.366000000000014</v>
      </c>
    </row>
    <row r="736" spans="1:6" x14ac:dyDescent="0.3">
      <c r="A736" t="s">
        <v>20</v>
      </c>
      <c r="B736">
        <v>2015</v>
      </c>
      <c r="C736">
        <v>12</v>
      </c>
      <c r="D736">
        <v>5.2</v>
      </c>
      <c r="E736">
        <v>83.76</v>
      </c>
      <c r="F736">
        <f t="shared" si="11"/>
        <v>-78.56</v>
      </c>
    </row>
    <row r="737" spans="1:6" x14ac:dyDescent="0.3">
      <c r="A737" t="s">
        <v>20</v>
      </c>
      <c r="B737">
        <v>2016</v>
      </c>
      <c r="C737">
        <v>1</v>
      </c>
      <c r="D737">
        <v>28.8</v>
      </c>
      <c r="E737">
        <v>165.77699999999999</v>
      </c>
      <c r="F737">
        <f t="shared" si="11"/>
        <v>-136.97699999999998</v>
      </c>
    </row>
    <row r="738" spans="1:6" x14ac:dyDescent="0.3">
      <c r="A738" t="s">
        <v>20</v>
      </c>
      <c r="B738">
        <v>2016</v>
      </c>
      <c r="C738">
        <v>2</v>
      </c>
      <c r="D738">
        <v>0.6</v>
      </c>
      <c r="E738">
        <v>99.674999999999997</v>
      </c>
      <c r="F738">
        <f t="shared" si="11"/>
        <v>-99.075000000000003</v>
      </c>
    </row>
    <row r="739" spans="1:6" x14ac:dyDescent="0.3">
      <c r="A739" t="s">
        <v>20</v>
      </c>
      <c r="B739">
        <v>2016</v>
      </c>
      <c r="C739">
        <v>12</v>
      </c>
      <c r="D739">
        <v>0.6</v>
      </c>
      <c r="E739">
        <v>104.45099999999999</v>
      </c>
      <c r="F739">
        <f t="shared" si="11"/>
        <v>-103.851</v>
      </c>
    </row>
    <row r="740" spans="1:6" x14ac:dyDescent="0.3">
      <c r="A740" t="s">
        <v>20</v>
      </c>
      <c r="B740">
        <v>2017</v>
      </c>
      <c r="C740">
        <v>1</v>
      </c>
      <c r="D740">
        <v>0.6</v>
      </c>
      <c r="E740">
        <v>227.48</v>
      </c>
      <c r="F740">
        <f t="shared" si="11"/>
        <v>-226.88</v>
      </c>
    </row>
    <row r="741" spans="1:6" x14ac:dyDescent="0.3">
      <c r="A741" t="s">
        <v>20</v>
      </c>
      <c r="B741">
        <v>2017</v>
      </c>
      <c r="C741">
        <v>2</v>
      </c>
      <c r="D741">
        <v>0.6</v>
      </c>
      <c r="E741">
        <v>130.35900000000001</v>
      </c>
      <c r="F741">
        <f t="shared" si="11"/>
        <v>-129.75900000000001</v>
      </c>
    </row>
    <row r="742" spans="1:6" x14ac:dyDescent="0.3">
      <c r="A742" t="s">
        <v>20</v>
      </c>
      <c r="B742">
        <v>2017</v>
      </c>
      <c r="C742">
        <v>12</v>
      </c>
      <c r="D742">
        <v>24.4</v>
      </c>
      <c r="E742">
        <v>83.588999999999999</v>
      </c>
      <c r="F742">
        <f t="shared" si="11"/>
        <v>-59.189</v>
      </c>
    </row>
    <row r="743" spans="1:6" x14ac:dyDescent="0.3">
      <c r="A743" t="s">
        <v>20</v>
      </c>
      <c r="B743">
        <v>2018</v>
      </c>
      <c r="C743">
        <v>1</v>
      </c>
      <c r="D743">
        <v>45.4</v>
      </c>
      <c r="E743">
        <v>128.06200000000001</v>
      </c>
      <c r="F743">
        <f t="shared" si="11"/>
        <v>-82.662000000000006</v>
      </c>
    </row>
    <row r="744" spans="1:6" x14ac:dyDescent="0.3">
      <c r="A744" t="s">
        <v>20</v>
      </c>
      <c r="B744">
        <v>2018</v>
      </c>
      <c r="C744">
        <v>2</v>
      </c>
      <c r="D744">
        <v>1.4</v>
      </c>
      <c r="E744">
        <v>84.317999999999998</v>
      </c>
      <c r="F744">
        <f t="shared" si="11"/>
        <v>-82.917999999999992</v>
      </c>
    </row>
    <row r="745" spans="1:6" x14ac:dyDescent="0.3">
      <c r="A745" t="s">
        <v>20</v>
      </c>
      <c r="B745">
        <v>2019</v>
      </c>
      <c r="C745">
        <v>2</v>
      </c>
      <c r="D745">
        <v>5</v>
      </c>
      <c r="E745">
        <v>117.495</v>
      </c>
      <c r="F745">
        <f t="shared" si="11"/>
        <v>-112.495</v>
      </c>
    </row>
    <row r="746" spans="1:6" x14ac:dyDescent="0.3">
      <c r="A746" t="s">
        <v>20</v>
      </c>
      <c r="B746">
        <v>2020</v>
      </c>
      <c r="C746">
        <v>1</v>
      </c>
      <c r="D746">
        <v>59</v>
      </c>
      <c r="E746">
        <v>91.260999999999996</v>
      </c>
      <c r="F746">
        <f t="shared" si="11"/>
        <v>-32.260999999999996</v>
      </c>
    </row>
    <row r="747" spans="1:6" x14ac:dyDescent="0.3">
      <c r="A747" t="s">
        <v>20</v>
      </c>
      <c r="B747">
        <v>2020</v>
      </c>
      <c r="C747">
        <v>2</v>
      </c>
      <c r="D747">
        <v>79.8</v>
      </c>
      <c r="E747">
        <v>76.569999999999993</v>
      </c>
      <c r="F747">
        <f t="shared" si="11"/>
        <v>3.230000000000004</v>
      </c>
    </row>
    <row r="748" spans="1:6" x14ac:dyDescent="0.3">
      <c r="A748" t="s">
        <v>20</v>
      </c>
      <c r="B748">
        <v>2020</v>
      </c>
      <c r="C748">
        <v>12</v>
      </c>
      <c r="D748">
        <v>99</v>
      </c>
      <c r="E748">
        <v>107.931</v>
      </c>
      <c r="F748">
        <f t="shared" si="11"/>
        <v>-8.9309999999999974</v>
      </c>
    </row>
    <row r="749" spans="1:6" x14ac:dyDescent="0.3">
      <c r="A749" t="s">
        <v>20</v>
      </c>
      <c r="B749">
        <v>2021</v>
      </c>
      <c r="C749">
        <v>1</v>
      </c>
      <c r="D749">
        <v>15.4</v>
      </c>
      <c r="E749">
        <v>194.70699999999999</v>
      </c>
      <c r="F749">
        <f t="shared" si="11"/>
        <v>-179.30699999999999</v>
      </c>
    </row>
    <row r="750" spans="1:6" x14ac:dyDescent="0.3">
      <c r="A750" t="s">
        <v>20</v>
      </c>
      <c r="B750">
        <v>2021</v>
      </c>
      <c r="C750">
        <v>12</v>
      </c>
      <c r="D750">
        <v>74.2</v>
      </c>
      <c r="E750">
        <v>169.84399999999999</v>
      </c>
      <c r="F750">
        <f t="shared" si="11"/>
        <v>-95.643999999999991</v>
      </c>
    </row>
    <row r="751" spans="1:6" x14ac:dyDescent="0.3">
      <c r="A751" t="s">
        <v>21</v>
      </c>
      <c r="B751">
        <v>2000</v>
      </c>
      <c r="C751">
        <v>1</v>
      </c>
      <c r="D751">
        <v>172.5</v>
      </c>
      <c r="E751">
        <v>121.361</v>
      </c>
      <c r="F751">
        <f t="shared" si="11"/>
        <v>51.138999999999996</v>
      </c>
    </row>
    <row r="752" spans="1:6" x14ac:dyDescent="0.3">
      <c r="A752" t="s">
        <v>21</v>
      </c>
      <c r="B752">
        <v>2000</v>
      </c>
      <c r="C752">
        <v>2</v>
      </c>
      <c r="D752">
        <v>111.5</v>
      </c>
      <c r="E752">
        <v>150.17500000000001</v>
      </c>
      <c r="F752">
        <f t="shared" si="11"/>
        <v>-38.675000000000011</v>
      </c>
    </row>
    <row r="753" spans="1:6" x14ac:dyDescent="0.3">
      <c r="A753" t="s">
        <v>21</v>
      </c>
      <c r="B753">
        <v>2000</v>
      </c>
      <c r="C753">
        <v>12</v>
      </c>
      <c r="D753">
        <v>97</v>
      </c>
      <c r="E753">
        <v>105.502</v>
      </c>
      <c r="F753">
        <f t="shared" si="11"/>
        <v>-8.5019999999999953</v>
      </c>
    </row>
    <row r="754" spans="1:6" x14ac:dyDescent="0.3">
      <c r="A754" t="s">
        <v>21</v>
      </c>
      <c r="B754">
        <v>2001</v>
      </c>
      <c r="C754">
        <v>1</v>
      </c>
      <c r="D754">
        <v>18.5</v>
      </c>
      <c r="E754">
        <v>77.888999999999996</v>
      </c>
      <c r="F754">
        <f t="shared" si="11"/>
        <v>-59.388999999999996</v>
      </c>
    </row>
    <row r="755" spans="1:6" x14ac:dyDescent="0.3">
      <c r="A755" t="s">
        <v>21</v>
      </c>
      <c r="B755">
        <v>2001</v>
      </c>
      <c r="C755">
        <v>2</v>
      </c>
      <c r="D755">
        <v>82.5</v>
      </c>
      <c r="E755">
        <v>81.007000000000005</v>
      </c>
      <c r="F755">
        <f t="shared" si="11"/>
        <v>1.492999999999995</v>
      </c>
    </row>
    <row r="756" spans="1:6" x14ac:dyDescent="0.3">
      <c r="A756" t="s">
        <v>21</v>
      </c>
      <c r="B756">
        <v>2001</v>
      </c>
      <c r="C756">
        <v>12</v>
      </c>
      <c r="D756">
        <v>126</v>
      </c>
      <c r="E756">
        <v>113.36799999999999</v>
      </c>
      <c r="F756">
        <f t="shared" si="11"/>
        <v>12.632000000000005</v>
      </c>
    </row>
    <row r="757" spans="1:6" x14ac:dyDescent="0.3">
      <c r="A757" t="s">
        <v>21</v>
      </c>
      <c r="B757">
        <v>2002</v>
      </c>
      <c r="C757">
        <v>1</v>
      </c>
      <c r="D757">
        <v>96</v>
      </c>
      <c r="E757">
        <v>93.960999999999999</v>
      </c>
      <c r="F757">
        <f t="shared" si="11"/>
        <v>2.0390000000000015</v>
      </c>
    </row>
    <row r="758" spans="1:6" x14ac:dyDescent="0.3">
      <c r="A758" t="s">
        <v>21</v>
      </c>
      <c r="B758">
        <v>2002</v>
      </c>
      <c r="C758">
        <v>2</v>
      </c>
      <c r="D758">
        <v>67.5</v>
      </c>
      <c r="E758">
        <v>89.206000000000003</v>
      </c>
      <c r="F758">
        <f t="shared" si="11"/>
        <v>-21.706000000000003</v>
      </c>
    </row>
    <row r="759" spans="1:6" x14ac:dyDescent="0.3">
      <c r="A759" t="s">
        <v>21</v>
      </c>
      <c r="B759">
        <v>2002</v>
      </c>
      <c r="C759">
        <v>12</v>
      </c>
      <c r="D759">
        <v>125</v>
      </c>
      <c r="E759">
        <v>148.38300000000001</v>
      </c>
      <c r="F759">
        <f t="shared" si="11"/>
        <v>-23.38300000000001</v>
      </c>
    </row>
    <row r="760" spans="1:6" x14ac:dyDescent="0.3">
      <c r="A760" t="s">
        <v>21</v>
      </c>
      <c r="B760">
        <v>2003</v>
      </c>
      <c r="C760">
        <v>1</v>
      </c>
      <c r="D760">
        <v>119</v>
      </c>
      <c r="E760">
        <v>128.75800000000001</v>
      </c>
      <c r="F760">
        <f t="shared" si="11"/>
        <v>-9.7580000000000098</v>
      </c>
    </row>
    <row r="761" spans="1:6" x14ac:dyDescent="0.3">
      <c r="A761" t="s">
        <v>21</v>
      </c>
      <c r="B761">
        <v>2003</v>
      </c>
      <c r="C761">
        <v>2</v>
      </c>
      <c r="D761">
        <v>79.5</v>
      </c>
      <c r="E761">
        <v>93.216999999999999</v>
      </c>
      <c r="F761">
        <f t="shared" si="11"/>
        <v>-13.716999999999999</v>
      </c>
    </row>
    <row r="762" spans="1:6" x14ac:dyDescent="0.3">
      <c r="A762" t="s">
        <v>21</v>
      </c>
      <c r="B762">
        <v>2003</v>
      </c>
      <c r="C762">
        <v>12</v>
      </c>
      <c r="D762">
        <v>51.4</v>
      </c>
      <c r="E762">
        <v>70.501999999999995</v>
      </c>
      <c r="F762">
        <f t="shared" si="11"/>
        <v>-19.101999999999997</v>
      </c>
    </row>
    <row r="763" spans="1:6" x14ac:dyDescent="0.3">
      <c r="A763" t="s">
        <v>21</v>
      </c>
      <c r="B763">
        <v>2004</v>
      </c>
      <c r="C763">
        <v>1</v>
      </c>
      <c r="D763">
        <v>56.7</v>
      </c>
      <c r="E763">
        <v>71.995999999999995</v>
      </c>
      <c r="F763">
        <f t="shared" si="11"/>
        <v>-15.295999999999992</v>
      </c>
    </row>
    <row r="764" spans="1:6" x14ac:dyDescent="0.3">
      <c r="A764" t="s">
        <v>21</v>
      </c>
      <c r="B764">
        <v>2004</v>
      </c>
      <c r="C764">
        <v>2</v>
      </c>
      <c r="D764">
        <v>149.5</v>
      </c>
      <c r="E764">
        <v>185.928</v>
      </c>
      <c r="F764">
        <f t="shared" si="11"/>
        <v>-36.427999999999997</v>
      </c>
    </row>
    <row r="765" spans="1:6" x14ac:dyDescent="0.3">
      <c r="A765" t="s">
        <v>21</v>
      </c>
      <c r="B765">
        <v>2004</v>
      </c>
      <c r="C765">
        <v>12</v>
      </c>
      <c r="D765">
        <v>121</v>
      </c>
      <c r="E765">
        <v>153.21100000000001</v>
      </c>
      <c r="F765">
        <f t="shared" si="11"/>
        <v>-32.211000000000013</v>
      </c>
    </row>
    <row r="766" spans="1:6" x14ac:dyDescent="0.3">
      <c r="A766" t="s">
        <v>21</v>
      </c>
      <c r="B766">
        <v>2005</v>
      </c>
      <c r="C766">
        <v>1</v>
      </c>
      <c r="D766">
        <v>221</v>
      </c>
      <c r="E766">
        <v>162.32900000000001</v>
      </c>
      <c r="F766">
        <f t="shared" si="11"/>
        <v>58.670999999999992</v>
      </c>
    </row>
    <row r="767" spans="1:6" x14ac:dyDescent="0.3">
      <c r="A767" t="s">
        <v>21</v>
      </c>
      <c r="B767">
        <v>2005</v>
      </c>
      <c r="C767">
        <v>2</v>
      </c>
      <c r="D767">
        <v>39.5</v>
      </c>
      <c r="E767">
        <v>74.492999999999995</v>
      </c>
      <c r="F767">
        <f t="shared" si="11"/>
        <v>-34.992999999999995</v>
      </c>
    </row>
    <row r="768" spans="1:6" x14ac:dyDescent="0.3">
      <c r="A768" t="s">
        <v>21</v>
      </c>
      <c r="B768">
        <v>2005</v>
      </c>
      <c r="C768">
        <v>12</v>
      </c>
      <c r="D768">
        <v>67</v>
      </c>
      <c r="E768">
        <v>116.81699999999999</v>
      </c>
      <c r="F768">
        <f t="shared" si="11"/>
        <v>-49.816999999999993</v>
      </c>
    </row>
    <row r="769" spans="1:6" x14ac:dyDescent="0.3">
      <c r="A769" t="s">
        <v>21</v>
      </c>
      <c r="B769">
        <v>2006</v>
      </c>
      <c r="C769">
        <v>1</v>
      </c>
      <c r="D769">
        <v>278.5</v>
      </c>
      <c r="E769">
        <v>202.238</v>
      </c>
      <c r="F769">
        <f t="shared" si="11"/>
        <v>76.262</v>
      </c>
    </row>
    <row r="770" spans="1:6" x14ac:dyDescent="0.3">
      <c r="A770" t="s">
        <v>21</v>
      </c>
      <c r="B770">
        <v>2006</v>
      </c>
      <c r="C770">
        <v>2</v>
      </c>
      <c r="D770">
        <v>183</v>
      </c>
      <c r="E770">
        <v>120.77500000000001</v>
      </c>
      <c r="F770">
        <f t="shared" si="11"/>
        <v>62.224999999999994</v>
      </c>
    </row>
    <row r="771" spans="1:6" x14ac:dyDescent="0.3">
      <c r="A771" t="s">
        <v>21</v>
      </c>
      <c r="B771">
        <v>2006</v>
      </c>
      <c r="C771">
        <v>12</v>
      </c>
      <c r="D771">
        <v>60.5</v>
      </c>
      <c r="E771">
        <v>148.08199999999999</v>
      </c>
      <c r="F771">
        <f t="shared" ref="F771:F834" si="12">D771-E771</f>
        <v>-87.581999999999994</v>
      </c>
    </row>
    <row r="772" spans="1:6" x14ac:dyDescent="0.3">
      <c r="A772" t="s">
        <v>21</v>
      </c>
      <c r="B772">
        <v>2007</v>
      </c>
      <c r="C772">
        <v>1</v>
      </c>
      <c r="D772">
        <v>53</v>
      </c>
      <c r="E772">
        <v>69.591999999999999</v>
      </c>
      <c r="F772">
        <f t="shared" si="12"/>
        <v>-16.591999999999999</v>
      </c>
    </row>
    <row r="773" spans="1:6" x14ac:dyDescent="0.3">
      <c r="A773" t="s">
        <v>21</v>
      </c>
      <c r="B773">
        <v>2007</v>
      </c>
      <c r="C773">
        <v>2</v>
      </c>
      <c r="D773">
        <v>10.5</v>
      </c>
      <c r="E773">
        <v>22.056000000000001</v>
      </c>
      <c r="F773">
        <f t="shared" si="12"/>
        <v>-11.556000000000001</v>
      </c>
    </row>
    <row r="774" spans="1:6" x14ac:dyDescent="0.3">
      <c r="A774" t="s">
        <v>21</v>
      </c>
      <c r="B774">
        <v>2007</v>
      </c>
      <c r="C774">
        <v>12</v>
      </c>
      <c r="D774">
        <v>114.5</v>
      </c>
      <c r="E774">
        <v>133.83600000000001</v>
      </c>
      <c r="F774">
        <f t="shared" si="12"/>
        <v>-19.336000000000013</v>
      </c>
    </row>
    <row r="775" spans="1:6" x14ac:dyDescent="0.3">
      <c r="A775" t="s">
        <v>21</v>
      </c>
      <c r="B775">
        <v>2008</v>
      </c>
      <c r="C775">
        <v>1</v>
      </c>
      <c r="D775">
        <v>274.3</v>
      </c>
      <c r="E775">
        <v>185.959</v>
      </c>
      <c r="F775">
        <f t="shared" si="12"/>
        <v>88.341000000000008</v>
      </c>
    </row>
    <row r="776" spans="1:6" x14ac:dyDescent="0.3">
      <c r="A776" t="s">
        <v>21</v>
      </c>
      <c r="B776">
        <v>2008</v>
      </c>
      <c r="C776">
        <v>2</v>
      </c>
      <c r="D776">
        <v>40.5</v>
      </c>
      <c r="E776">
        <v>57.154000000000003</v>
      </c>
      <c r="F776">
        <f t="shared" si="12"/>
        <v>-16.654000000000003</v>
      </c>
    </row>
    <row r="777" spans="1:6" x14ac:dyDescent="0.3">
      <c r="A777" t="s">
        <v>21</v>
      </c>
      <c r="B777">
        <v>2008</v>
      </c>
      <c r="C777">
        <v>12</v>
      </c>
      <c r="D777">
        <v>132.5</v>
      </c>
      <c r="E777">
        <v>105.086</v>
      </c>
      <c r="F777">
        <f t="shared" si="12"/>
        <v>27.414000000000001</v>
      </c>
    </row>
    <row r="778" spans="1:6" x14ac:dyDescent="0.3">
      <c r="A778" t="s">
        <v>21</v>
      </c>
      <c r="B778">
        <v>2009</v>
      </c>
      <c r="C778">
        <v>1</v>
      </c>
      <c r="D778">
        <v>155</v>
      </c>
      <c r="E778">
        <v>162.72200000000001</v>
      </c>
      <c r="F778">
        <f t="shared" si="12"/>
        <v>-7.7220000000000084</v>
      </c>
    </row>
    <row r="779" spans="1:6" x14ac:dyDescent="0.3">
      <c r="A779" t="s">
        <v>21</v>
      </c>
      <c r="B779">
        <v>2009</v>
      </c>
      <c r="C779">
        <v>2</v>
      </c>
      <c r="D779">
        <v>31</v>
      </c>
      <c r="E779">
        <v>129.11199999999999</v>
      </c>
      <c r="F779">
        <f t="shared" si="12"/>
        <v>-98.111999999999995</v>
      </c>
    </row>
    <row r="780" spans="1:6" x14ac:dyDescent="0.3">
      <c r="A780" t="s">
        <v>21</v>
      </c>
      <c r="B780">
        <v>2009</v>
      </c>
      <c r="C780">
        <v>12</v>
      </c>
      <c r="D780">
        <v>109.5</v>
      </c>
      <c r="E780">
        <v>142.47300000000001</v>
      </c>
      <c r="F780">
        <f t="shared" si="12"/>
        <v>-32.973000000000013</v>
      </c>
    </row>
    <row r="781" spans="1:6" x14ac:dyDescent="0.3">
      <c r="A781" t="s">
        <v>21</v>
      </c>
      <c r="B781">
        <v>2010</v>
      </c>
      <c r="C781">
        <v>1</v>
      </c>
      <c r="D781">
        <v>198.5</v>
      </c>
      <c r="E781">
        <v>139.49299999999999</v>
      </c>
      <c r="F781">
        <f t="shared" si="12"/>
        <v>59.007000000000005</v>
      </c>
    </row>
    <row r="782" spans="1:6" x14ac:dyDescent="0.3">
      <c r="A782" t="s">
        <v>21</v>
      </c>
      <c r="B782">
        <v>2010</v>
      </c>
      <c r="C782">
        <v>2</v>
      </c>
      <c r="D782">
        <v>20.5</v>
      </c>
      <c r="E782">
        <v>98.747</v>
      </c>
      <c r="F782">
        <f t="shared" si="12"/>
        <v>-78.247</v>
      </c>
    </row>
    <row r="783" spans="1:6" x14ac:dyDescent="0.3">
      <c r="A783" t="s">
        <v>21</v>
      </c>
      <c r="B783">
        <v>2011</v>
      </c>
      <c r="C783">
        <v>12</v>
      </c>
      <c r="D783">
        <v>172.8</v>
      </c>
      <c r="E783">
        <v>82.965999999999994</v>
      </c>
      <c r="F783">
        <f t="shared" si="12"/>
        <v>89.834000000000017</v>
      </c>
    </row>
    <row r="784" spans="1:6" x14ac:dyDescent="0.3">
      <c r="A784" t="s">
        <v>21</v>
      </c>
      <c r="B784">
        <v>2012</v>
      </c>
      <c r="C784">
        <v>1</v>
      </c>
      <c r="D784">
        <v>51.4</v>
      </c>
      <c r="E784">
        <v>110.724</v>
      </c>
      <c r="F784">
        <f t="shared" si="12"/>
        <v>-59.324000000000005</v>
      </c>
    </row>
    <row r="785" spans="1:6" x14ac:dyDescent="0.3">
      <c r="A785" t="s">
        <v>21</v>
      </c>
      <c r="B785">
        <v>2012</v>
      </c>
      <c r="C785">
        <v>2</v>
      </c>
      <c r="D785">
        <v>85.2</v>
      </c>
      <c r="E785">
        <v>52.040999999999997</v>
      </c>
      <c r="F785">
        <f t="shared" si="12"/>
        <v>33.159000000000006</v>
      </c>
    </row>
    <row r="786" spans="1:6" x14ac:dyDescent="0.3">
      <c r="A786" t="s">
        <v>21</v>
      </c>
      <c r="B786">
        <v>2012</v>
      </c>
      <c r="C786">
        <v>12</v>
      </c>
      <c r="D786">
        <v>29.6</v>
      </c>
      <c r="E786">
        <v>146.11799999999999</v>
      </c>
      <c r="F786">
        <f t="shared" si="12"/>
        <v>-116.518</v>
      </c>
    </row>
    <row r="787" spans="1:6" x14ac:dyDescent="0.3">
      <c r="A787" t="s">
        <v>21</v>
      </c>
      <c r="B787">
        <v>2013</v>
      </c>
      <c r="C787">
        <v>12</v>
      </c>
      <c r="D787">
        <v>0</v>
      </c>
      <c r="E787">
        <v>148.73699999999999</v>
      </c>
      <c r="F787">
        <f t="shared" si="12"/>
        <v>-148.73699999999999</v>
      </c>
    </row>
    <row r="788" spans="1:6" x14ac:dyDescent="0.3">
      <c r="A788" t="s">
        <v>21</v>
      </c>
      <c r="B788">
        <v>2015</v>
      </c>
      <c r="C788">
        <v>12</v>
      </c>
      <c r="D788">
        <v>95.6</v>
      </c>
      <c r="E788">
        <v>86.094999999999999</v>
      </c>
      <c r="F788">
        <f t="shared" si="12"/>
        <v>9.5049999999999955</v>
      </c>
    </row>
    <row r="789" spans="1:6" x14ac:dyDescent="0.3">
      <c r="A789" t="s">
        <v>21</v>
      </c>
      <c r="B789">
        <v>2016</v>
      </c>
      <c r="C789">
        <v>1</v>
      </c>
      <c r="D789">
        <v>155.19999999999999</v>
      </c>
      <c r="E789">
        <v>165.32300000000001</v>
      </c>
      <c r="F789">
        <f t="shared" si="12"/>
        <v>-10.123000000000019</v>
      </c>
    </row>
    <row r="790" spans="1:6" x14ac:dyDescent="0.3">
      <c r="A790" t="s">
        <v>21</v>
      </c>
      <c r="B790">
        <v>2016</v>
      </c>
      <c r="C790">
        <v>2</v>
      </c>
      <c r="D790">
        <v>60.6</v>
      </c>
      <c r="E790">
        <v>98.909000000000006</v>
      </c>
      <c r="F790">
        <f t="shared" si="12"/>
        <v>-38.309000000000005</v>
      </c>
    </row>
    <row r="791" spans="1:6" x14ac:dyDescent="0.3">
      <c r="A791" t="s">
        <v>21</v>
      </c>
      <c r="B791">
        <v>2016</v>
      </c>
      <c r="C791">
        <v>12</v>
      </c>
      <c r="D791">
        <v>71.599999999999994</v>
      </c>
      <c r="E791">
        <v>109.913</v>
      </c>
      <c r="F791">
        <f t="shared" si="12"/>
        <v>-38.313000000000002</v>
      </c>
    </row>
    <row r="792" spans="1:6" x14ac:dyDescent="0.3">
      <c r="A792" t="s">
        <v>21</v>
      </c>
      <c r="B792">
        <v>2017</v>
      </c>
      <c r="C792">
        <v>1</v>
      </c>
      <c r="D792">
        <v>117</v>
      </c>
      <c r="E792">
        <v>210.511</v>
      </c>
      <c r="F792">
        <f t="shared" si="12"/>
        <v>-93.510999999999996</v>
      </c>
    </row>
    <row r="793" spans="1:6" x14ac:dyDescent="0.3">
      <c r="A793" t="s">
        <v>21</v>
      </c>
      <c r="B793">
        <v>2017</v>
      </c>
      <c r="C793">
        <v>2</v>
      </c>
      <c r="D793">
        <v>172.6</v>
      </c>
      <c r="E793">
        <v>118.64</v>
      </c>
      <c r="F793">
        <f t="shared" si="12"/>
        <v>53.959999999999994</v>
      </c>
    </row>
    <row r="794" spans="1:6" x14ac:dyDescent="0.3">
      <c r="A794" t="s">
        <v>21</v>
      </c>
      <c r="B794">
        <v>2017</v>
      </c>
      <c r="C794">
        <v>12</v>
      </c>
      <c r="D794">
        <v>126</v>
      </c>
      <c r="E794">
        <v>89.218999999999994</v>
      </c>
      <c r="F794">
        <f t="shared" si="12"/>
        <v>36.781000000000006</v>
      </c>
    </row>
    <row r="795" spans="1:6" x14ac:dyDescent="0.3">
      <c r="A795" t="s">
        <v>21</v>
      </c>
      <c r="B795">
        <v>2018</v>
      </c>
      <c r="C795">
        <v>1</v>
      </c>
      <c r="D795">
        <v>77.400000000000006</v>
      </c>
      <c r="E795">
        <v>131.35599999999999</v>
      </c>
      <c r="F795">
        <f t="shared" si="12"/>
        <v>-53.955999999999989</v>
      </c>
    </row>
    <row r="796" spans="1:6" x14ac:dyDescent="0.3">
      <c r="A796" t="s">
        <v>21</v>
      </c>
      <c r="B796">
        <v>2018</v>
      </c>
      <c r="C796">
        <v>2</v>
      </c>
      <c r="D796">
        <v>132</v>
      </c>
      <c r="E796">
        <v>85.228999999999999</v>
      </c>
      <c r="F796">
        <f t="shared" si="12"/>
        <v>46.771000000000001</v>
      </c>
    </row>
    <row r="797" spans="1:6" x14ac:dyDescent="0.3">
      <c r="A797" t="s">
        <v>21</v>
      </c>
      <c r="B797">
        <v>2019</v>
      </c>
      <c r="C797">
        <v>12</v>
      </c>
      <c r="D797">
        <v>326.60000000000002</v>
      </c>
      <c r="E797">
        <v>108.64700000000001</v>
      </c>
      <c r="F797">
        <f t="shared" si="12"/>
        <v>217.95300000000003</v>
      </c>
    </row>
    <row r="798" spans="1:6" x14ac:dyDescent="0.3">
      <c r="A798" t="s">
        <v>21</v>
      </c>
      <c r="B798">
        <v>2020</v>
      </c>
      <c r="C798">
        <v>1</v>
      </c>
      <c r="D798">
        <v>133.4</v>
      </c>
      <c r="E798">
        <v>88.524000000000001</v>
      </c>
      <c r="F798">
        <f t="shared" si="12"/>
        <v>44.876000000000005</v>
      </c>
    </row>
    <row r="799" spans="1:6" x14ac:dyDescent="0.3">
      <c r="A799" t="s">
        <v>21</v>
      </c>
      <c r="B799">
        <v>2020</v>
      </c>
      <c r="C799">
        <v>2</v>
      </c>
      <c r="D799">
        <v>136.80000000000001</v>
      </c>
      <c r="E799">
        <v>74.040999999999997</v>
      </c>
      <c r="F799">
        <f t="shared" si="12"/>
        <v>62.759000000000015</v>
      </c>
    </row>
    <row r="800" spans="1:6" x14ac:dyDescent="0.3">
      <c r="A800" t="s">
        <v>21</v>
      </c>
      <c r="B800">
        <v>2020</v>
      </c>
      <c r="C800">
        <v>12</v>
      </c>
      <c r="D800">
        <v>151.6</v>
      </c>
      <c r="E800">
        <v>108.626</v>
      </c>
      <c r="F800">
        <f t="shared" si="12"/>
        <v>42.97399999999999</v>
      </c>
    </row>
    <row r="801" spans="1:6" x14ac:dyDescent="0.3">
      <c r="A801" t="s">
        <v>21</v>
      </c>
      <c r="B801">
        <v>2021</v>
      </c>
      <c r="C801">
        <v>1</v>
      </c>
      <c r="D801">
        <v>181.6</v>
      </c>
      <c r="E801">
        <v>200.36799999999999</v>
      </c>
      <c r="F801">
        <f t="shared" si="12"/>
        <v>-18.768000000000001</v>
      </c>
    </row>
    <row r="802" spans="1:6" x14ac:dyDescent="0.3">
      <c r="A802" t="s">
        <v>21</v>
      </c>
      <c r="B802">
        <v>2021</v>
      </c>
      <c r="C802">
        <v>2</v>
      </c>
      <c r="D802">
        <v>67.8</v>
      </c>
      <c r="E802">
        <v>100.251</v>
      </c>
      <c r="F802">
        <f t="shared" si="12"/>
        <v>-32.451000000000008</v>
      </c>
    </row>
    <row r="803" spans="1:6" x14ac:dyDescent="0.3">
      <c r="A803" t="s">
        <v>21</v>
      </c>
      <c r="B803">
        <v>2021</v>
      </c>
      <c r="C803">
        <v>12</v>
      </c>
      <c r="D803">
        <v>84</v>
      </c>
      <c r="E803">
        <v>176.46199999999999</v>
      </c>
      <c r="F803">
        <f t="shared" si="12"/>
        <v>-92.461999999999989</v>
      </c>
    </row>
    <row r="804" spans="1:6" x14ac:dyDescent="0.3">
      <c r="A804" t="s">
        <v>22</v>
      </c>
      <c r="B804">
        <v>2000</v>
      </c>
      <c r="C804">
        <v>1</v>
      </c>
      <c r="D804">
        <v>169.1</v>
      </c>
      <c r="E804">
        <v>88.489000000000004</v>
      </c>
      <c r="F804">
        <f t="shared" si="12"/>
        <v>80.61099999999999</v>
      </c>
    </row>
    <row r="805" spans="1:6" x14ac:dyDescent="0.3">
      <c r="A805" t="s">
        <v>22</v>
      </c>
      <c r="B805">
        <v>2000</v>
      </c>
      <c r="C805">
        <v>2</v>
      </c>
      <c r="D805">
        <v>207.8</v>
      </c>
      <c r="E805">
        <v>206.928</v>
      </c>
      <c r="F805">
        <f t="shared" si="12"/>
        <v>0.8720000000000141</v>
      </c>
    </row>
    <row r="806" spans="1:6" x14ac:dyDescent="0.3">
      <c r="A806" t="s">
        <v>22</v>
      </c>
      <c r="B806">
        <v>2000</v>
      </c>
      <c r="C806">
        <v>12</v>
      </c>
      <c r="D806">
        <v>151.6</v>
      </c>
      <c r="E806">
        <v>105.345</v>
      </c>
      <c r="F806">
        <f t="shared" si="12"/>
        <v>46.254999999999995</v>
      </c>
    </row>
    <row r="807" spans="1:6" x14ac:dyDescent="0.3">
      <c r="A807" t="s">
        <v>22</v>
      </c>
      <c r="B807">
        <v>2001</v>
      </c>
      <c r="C807">
        <v>1</v>
      </c>
      <c r="D807">
        <v>28.6</v>
      </c>
      <c r="E807">
        <v>33.741999999999997</v>
      </c>
      <c r="F807">
        <f t="shared" si="12"/>
        <v>-5.1419999999999959</v>
      </c>
    </row>
    <row r="808" spans="1:6" x14ac:dyDescent="0.3">
      <c r="A808" t="s">
        <v>22</v>
      </c>
      <c r="B808">
        <v>2001</v>
      </c>
      <c r="C808">
        <v>2</v>
      </c>
      <c r="D808">
        <v>79.3</v>
      </c>
      <c r="E808">
        <v>83.475999999999999</v>
      </c>
      <c r="F808">
        <f t="shared" si="12"/>
        <v>-4.1760000000000019</v>
      </c>
    </row>
    <row r="809" spans="1:6" x14ac:dyDescent="0.3">
      <c r="A809" t="s">
        <v>22</v>
      </c>
      <c r="B809">
        <v>2001</v>
      </c>
      <c r="C809">
        <v>12</v>
      </c>
      <c r="D809">
        <v>38.9</v>
      </c>
      <c r="E809">
        <v>139.11000000000001</v>
      </c>
      <c r="F809">
        <f t="shared" si="12"/>
        <v>-100.21000000000001</v>
      </c>
    </row>
    <row r="810" spans="1:6" x14ac:dyDescent="0.3">
      <c r="A810" t="s">
        <v>22</v>
      </c>
      <c r="B810">
        <v>2002</v>
      </c>
      <c r="C810">
        <v>1</v>
      </c>
      <c r="D810">
        <v>32.4</v>
      </c>
      <c r="E810">
        <v>44.279000000000003</v>
      </c>
      <c r="F810">
        <f t="shared" si="12"/>
        <v>-11.879000000000005</v>
      </c>
    </row>
    <row r="811" spans="1:6" x14ac:dyDescent="0.3">
      <c r="A811" t="s">
        <v>22</v>
      </c>
      <c r="B811">
        <v>2002</v>
      </c>
      <c r="C811">
        <v>2</v>
      </c>
      <c r="D811">
        <v>71.599999999999994</v>
      </c>
      <c r="E811">
        <v>65.632999999999996</v>
      </c>
      <c r="F811">
        <f t="shared" si="12"/>
        <v>5.9669999999999987</v>
      </c>
    </row>
    <row r="812" spans="1:6" x14ac:dyDescent="0.3">
      <c r="A812" t="s">
        <v>22</v>
      </c>
      <c r="B812">
        <v>2002</v>
      </c>
      <c r="C812">
        <v>12</v>
      </c>
      <c r="D812">
        <v>138.19999999999999</v>
      </c>
      <c r="E812">
        <v>140.428</v>
      </c>
      <c r="F812">
        <f t="shared" si="12"/>
        <v>-2.2280000000000086</v>
      </c>
    </row>
    <row r="813" spans="1:6" x14ac:dyDescent="0.3">
      <c r="A813" t="s">
        <v>22</v>
      </c>
      <c r="B813">
        <v>2003</v>
      </c>
      <c r="C813">
        <v>1</v>
      </c>
      <c r="D813">
        <v>68.2</v>
      </c>
      <c r="E813">
        <v>58.286999999999999</v>
      </c>
      <c r="F813">
        <f t="shared" si="12"/>
        <v>9.9130000000000038</v>
      </c>
    </row>
    <row r="814" spans="1:6" x14ac:dyDescent="0.3">
      <c r="A814" t="s">
        <v>22</v>
      </c>
      <c r="B814">
        <v>2003</v>
      </c>
      <c r="C814">
        <v>2</v>
      </c>
      <c r="D814">
        <v>28.4</v>
      </c>
      <c r="E814">
        <v>67.355999999999995</v>
      </c>
      <c r="F814">
        <f t="shared" si="12"/>
        <v>-38.955999999999996</v>
      </c>
    </row>
    <row r="815" spans="1:6" x14ac:dyDescent="0.3">
      <c r="A815" t="s">
        <v>22</v>
      </c>
      <c r="B815">
        <v>2003</v>
      </c>
      <c r="C815">
        <v>12</v>
      </c>
      <c r="D815">
        <v>108.7</v>
      </c>
      <c r="E815">
        <v>82.531000000000006</v>
      </c>
      <c r="F815">
        <f t="shared" si="12"/>
        <v>26.168999999999997</v>
      </c>
    </row>
    <row r="816" spans="1:6" x14ac:dyDescent="0.3">
      <c r="A816" t="s">
        <v>22</v>
      </c>
      <c r="B816">
        <v>2004</v>
      </c>
      <c r="C816">
        <v>1</v>
      </c>
      <c r="D816">
        <v>110.8</v>
      </c>
      <c r="E816">
        <v>48.113999999999997</v>
      </c>
      <c r="F816">
        <f t="shared" si="12"/>
        <v>62.686</v>
      </c>
    </row>
    <row r="817" spans="1:6" x14ac:dyDescent="0.3">
      <c r="A817" t="s">
        <v>22</v>
      </c>
      <c r="B817">
        <v>2004</v>
      </c>
      <c r="C817">
        <v>2</v>
      </c>
      <c r="D817">
        <v>128.6</v>
      </c>
      <c r="E817">
        <v>193.023</v>
      </c>
      <c r="F817">
        <f t="shared" si="12"/>
        <v>-64.423000000000002</v>
      </c>
    </row>
    <row r="818" spans="1:6" x14ac:dyDescent="0.3">
      <c r="A818" t="s">
        <v>22</v>
      </c>
      <c r="B818">
        <v>2004</v>
      </c>
      <c r="C818">
        <v>12</v>
      </c>
      <c r="D818">
        <v>91.1</v>
      </c>
      <c r="E818">
        <v>154.196</v>
      </c>
      <c r="F818">
        <f t="shared" si="12"/>
        <v>-63.096000000000004</v>
      </c>
    </row>
    <row r="819" spans="1:6" x14ac:dyDescent="0.3">
      <c r="A819" t="s">
        <v>22</v>
      </c>
      <c r="B819">
        <v>2005</v>
      </c>
      <c r="C819">
        <v>1</v>
      </c>
      <c r="D819">
        <v>54.9</v>
      </c>
      <c r="E819">
        <v>82.706000000000003</v>
      </c>
      <c r="F819">
        <f t="shared" si="12"/>
        <v>-27.806000000000004</v>
      </c>
    </row>
    <row r="820" spans="1:6" x14ac:dyDescent="0.3">
      <c r="A820" t="s">
        <v>22</v>
      </c>
      <c r="B820">
        <v>2005</v>
      </c>
      <c r="C820">
        <v>2</v>
      </c>
      <c r="D820">
        <v>69.3</v>
      </c>
      <c r="E820">
        <v>55.087000000000003</v>
      </c>
      <c r="F820">
        <f t="shared" si="12"/>
        <v>14.212999999999994</v>
      </c>
    </row>
    <row r="821" spans="1:6" x14ac:dyDescent="0.3">
      <c r="A821" t="s">
        <v>22</v>
      </c>
      <c r="B821">
        <v>2005</v>
      </c>
      <c r="C821">
        <v>12</v>
      </c>
      <c r="D821">
        <v>40.200000000000003</v>
      </c>
      <c r="E821">
        <v>80.638999999999996</v>
      </c>
      <c r="F821">
        <f t="shared" si="12"/>
        <v>-40.438999999999993</v>
      </c>
    </row>
    <row r="822" spans="1:6" x14ac:dyDescent="0.3">
      <c r="A822" t="s">
        <v>22</v>
      </c>
      <c r="B822">
        <v>2006</v>
      </c>
      <c r="C822">
        <v>1</v>
      </c>
      <c r="D822">
        <v>219.2</v>
      </c>
      <c r="E822">
        <v>133.572</v>
      </c>
      <c r="F822">
        <f t="shared" si="12"/>
        <v>85.627999999999986</v>
      </c>
    </row>
    <row r="823" spans="1:6" x14ac:dyDescent="0.3">
      <c r="A823" t="s">
        <v>22</v>
      </c>
      <c r="B823">
        <v>2006</v>
      </c>
      <c r="C823">
        <v>2</v>
      </c>
      <c r="D823">
        <v>137.5</v>
      </c>
      <c r="E823">
        <v>171.26400000000001</v>
      </c>
      <c r="F823">
        <f t="shared" si="12"/>
        <v>-33.76400000000001</v>
      </c>
    </row>
    <row r="824" spans="1:6" x14ac:dyDescent="0.3">
      <c r="A824" t="s">
        <v>22</v>
      </c>
      <c r="B824">
        <v>2006</v>
      </c>
      <c r="C824">
        <v>12</v>
      </c>
      <c r="D824">
        <v>87.6</v>
      </c>
      <c r="E824">
        <v>144.81700000000001</v>
      </c>
      <c r="F824">
        <f t="shared" si="12"/>
        <v>-57.217000000000013</v>
      </c>
    </row>
    <row r="825" spans="1:6" x14ac:dyDescent="0.3">
      <c r="A825" t="s">
        <v>22</v>
      </c>
      <c r="B825">
        <v>2007</v>
      </c>
      <c r="C825">
        <v>1</v>
      </c>
      <c r="D825">
        <v>28.2</v>
      </c>
      <c r="E825">
        <v>33.72</v>
      </c>
      <c r="F825">
        <f t="shared" si="12"/>
        <v>-5.52</v>
      </c>
    </row>
    <row r="826" spans="1:6" x14ac:dyDescent="0.3">
      <c r="A826" t="s">
        <v>22</v>
      </c>
      <c r="B826">
        <v>2007</v>
      </c>
      <c r="C826">
        <v>2</v>
      </c>
      <c r="D826">
        <v>4.2</v>
      </c>
      <c r="E826">
        <v>18.338999999999999</v>
      </c>
      <c r="F826">
        <f t="shared" si="12"/>
        <v>-14.138999999999999</v>
      </c>
    </row>
    <row r="827" spans="1:6" x14ac:dyDescent="0.3">
      <c r="A827" t="s">
        <v>22</v>
      </c>
      <c r="B827">
        <v>2007</v>
      </c>
      <c r="C827">
        <v>12</v>
      </c>
      <c r="D827">
        <v>81.599999999999994</v>
      </c>
      <c r="E827">
        <v>125.72499999999999</v>
      </c>
      <c r="F827">
        <f t="shared" si="12"/>
        <v>-44.125</v>
      </c>
    </row>
    <row r="828" spans="1:6" x14ac:dyDescent="0.3">
      <c r="A828" t="s">
        <v>22</v>
      </c>
      <c r="B828">
        <v>2008</v>
      </c>
      <c r="C828">
        <v>1</v>
      </c>
      <c r="D828">
        <v>298.39999999999998</v>
      </c>
      <c r="E828">
        <v>158.36699999999999</v>
      </c>
      <c r="F828">
        <f t="shared" si="12"/>
        <v>140.03299999999999</v>
      </c>
    </row>
    <row r="829" spans="1:6" x14ac:dyDescent="0.3">
      <c r="A829" t="s">
        <v>22</v>
      </c>
      <c r="B829">
        <v>2008</v>
      </c>
      <c r="C829">
        <v>2</v>
      </c>
      <c r="D829">
        <v>25.2</v>
      </c>
      <c r="E829">
        <v>45.890999999999998</v>
      </c>
      <c r="F829">
        <f t="shared" si="12"/>
        <v>-20.690999999999999</v>
      </c>
    </row>
    <row r="830" spans="1:6" x14ac:dyDescent="0.3">
      <c r="A830" t="s">
        <v>22</v>
      </c>
      <c r="B830">
        <v>2008</v>
      </c>
      <c r="C830">
        <v>12</v>
      </c>
      <c r="D830">
        <v>64.8</v>
      </c>
      <c r="E830">
        <v>92.831999999999994</v>
      </c>
      <c r="F830">
        <f t="shared" si="12"/>
        <v>-28.031999999999996</v>
      </c>
    </row>
    <row r="831" spans="1:6" x14ac:dyDescent="0.3">
      <c r="A831" t="s">
        <v>22</v>
      </c>
      <c r="B831">
        <v>2009</v>
      </c>
      <c r="C831">
        <v>1</v>
      </c>
      <c r="D831">
        <v>169.8</v>
      </c>
      <c r="E831">
        <v>151.542</v>
      </c>
      <c r="F831">
        <f t="shared" si="12"/>
        <v>18.25800000000001</v>
      </c>
    </row>
    <row r="832" spans="1:6" x14ac:dyDescent="0.3">
      <c r="A832" t="s">
        <v>22</v>
      </c>
      <c r="B832">
        <v>2009</v>
      </c>
      <c r="C832">
        <v>2</v>
      </c>
      <c r="D832">
        <v>97.6</v>
      </c>
      <c r="E832">
        <v>130.14099999999999</v>
      </c>
      <c r="F832">
        <f t="shared" si="12"/>
        <v>-32.540999999999997</v>
      </c>
    </row>
    <row r="833" spans="1:6" x14ac:dyDescent="0.3">
      <c r="A833" t="s">
        <v>22</v>
      </c>
      <c r="B833">
        <v>2009</v>
      </c>
      <c r="C833">
        <v>12</v>
      </c>
      <c r="D833">
        <v>125.6</v>
      </c>
      <c r="E833">
        <v>138.42599999999999</v>
      </c>
      <c r="F833">
        <f t="shared" si="12"/>
        <v>-12.825999999999993</v>
      </c>
    </row>
    <row r="834" spans="1:6" x14ac:dyDescent="0.3">
      <c r="A834" t="s">
        <v>22</v>
      </c>
      <c r="B834">
        <v>2010</v>
      </c>
      <c r="C834">
        <v>1</v>
      </c>
      <c r="D834">
        <v>121.2</v>
      </c>
      <c r="E834">
        <v>100.67</v>
      </c>
      <c r="F834">
        <f t="shared" si="12"/>
        <v>20.53</v>
      </c>
    </row>
    <row r="835" spans="1:6" x14ac:dyDescent="0.3">
      <c r="A835" t="s">
        <v>22</v>
      </c>
      <c r="B835">
        <v>2010</v>
      </c>
      <c r="C835">
        <v>2</v>
      </c>
      <c r="D835">
        <v>10.4</v>
      </c>
      <c r="E835">
        <v>59.118000000000002</v>
      </c>
      <c r="F835">
        <f t="shared" ref="F835:F898" si="13">D835-E835</f>
        <v>-48.718000000000004</v>
      </c>
    </row>
    <row r="836" spans="1:6" x14ac:dyDescent="0.3">
      <c r="A836" t="s">
        <v>22</v>
      </c>
      <c r="B836">
        <v>2010</v>
      </c>
      <c r="C836">
        <v>12</v>
      </c>
      <c r="D836">
        <v>115.2</v>
      </c>
      <c r="E836">
        <v>157.749</v>
      </c>
      <c r="F836">
        <f t="shared" si="13"/>
        <v>-42.548999999999992</v>
      </c>
    </row>
    <row r="837" spans="1:6" x14ac:dyDescent="0.3">
      <c r="A837" t="s">
        <v>22</v>
      </c>
      <c r="B837">
        <v>2011</v>
      </c>
      <c r="C837">
        <v>1</v>
      </c>
      <c r="D837">
        <v>3.2</v>
      </c>
      <c r="E837">
        <v>62.521000000000001</v>
      </c>
      <c r="F837">
        <f t="shared" si="13"/>
        <v>-59.320999999999998</v>
      </c>
    </row>
    <row r="838" spans="1:6" x14ac:dyDescent="0.3">
      <c r="A838" t="s">
        <v>22</v>
      </c>
      <c r="B838">
        <v>2011</v>
      </c>
      <c r="C838">
        <v>2</v>
      </c>
      <c r="D838">
        <v>6</v>
      </c>
      <c r="E838">
        <v>26.632999999999999</v>
      </c>
      <c r="F838">
        <f t="shared" si="13"/>
        <v>-20.632999999999999</v>
      </c>
    </row>
    <row r="839" spans="1:6" x14ac:dyDescent="0.3">
      <c r="A839" t="s">
        <v>22</v>
      </c>
      <c r="B839">
        <v>2011</v>
      </c>
      <c r="C839">
        <v>12</v>
      </c>
      <c r="D839">
        <v>117.8</v>
      </c>
      <c r="E839">
        <v>102.13200000000001</v>
      </c>
      <c r="F839">
        <f t="shared" si="13"/>
        <v>15.667999999999992</v>
      </c>
    </row>
    <row r="840" spans="1:6" x14ac:dyDescent="0.3">
      <c r="A840" t="s">
        <v>22</v>
      </c>
      <c r="B840">
        <v>2012</v>
      </c>
      <c r="C840">
        <v>1</v>
      </c>
      <c r="D840">
        <v>86.4</v>
      </c>
      <c r="E840">
        <v>67.787999999999997</v>
      </c>
      <c r="F840">
        <f t="shared" si="13"/>
        <v>18.612000000000009</v>
      </c>
    </row>
    <row r="841" spans="1:6" x14ac:dyDescent="0.3">
      <c r="A841" t="s">
        <v>22</v>
      </c>
      <c r="B841">
        <v>2012</v>
      </c>
      <c r="C841">
        <v>2</v>
      </c>
      <c r="D841">
        <v>40.4</v>
      </c>
      <c r="E841">
        <v>42.537999999999997</v>
      </c>
      <c r="F841">
        <f t="shared" si="13"/>
        <v>-2.1379999999999981</v>
      </c>
    </row>
    <row r="842" spans="1:6" x14ac:dyDescent="0.3">
      <c r="A842" t="s">
        <v>22</v>
      </c>
      <c r="B842">
        <v>2012</v>
      </c>
      <c r="C842">
        <v>12</v>
      </c>
      <c r="D842">
        <v>60.8</v>
      </c>
      <c r="E842">
        <v>124.843</v>
      </c>
      <c r="F842">
        <f t="shared" si="13"/>
        <v>-64.043000000000006</v>
      </c>
    </row>
    <row r="843" spans="1:6" x14ac:dyDescent="0.3">
      <c r="A843" t="s">
        <v>22</v>
      </c>
      <c r="B843">
        <v>2013</v>
      </c>
      <c r="C843">
        <v>1</v>
      </c>
      <c r="D843">
        <v>81.8</v>
      </c>
      <c r="E843">
        <v>56.311</v>
      </c>
      <c r="F843">
        <f t="shared" si="13"/>
        <v>25.488999999999997</v>
      </c>
    </row>
    <row r="844" spans="1:6" x14ac:dyDescent="0.3">
      <c r="A844" t="s">
        <v>22</v>
      </c>
      <c r="B844">
        <v>2013</v>
      </c>
      <c r="C844">
        <v>2</v>
      </c>
      <c r="D844">
        <v>85.6</v>
      </c>
      <c r="E844">
        <v>42.53</v>
      </c>
      <c r="F844">
        <f t="shared" si="13"/>
        <v>43.069999999999993</v>
      </c>
    </row>
    <row r="845" spans="1:6" x14ac:dyDescent="0.3">
      <c r="A845" t="s">
        <v>22</v>
      </c>
      <c r="B845">
        <v>2013</v>
      </c>
      <c r="C845">
        <v>12</v>
      </c>
      <c r="D845">
        <v>147</v>
      </c>
      <c r="E845">
        <v>138.36199999999999</v>
      </c>
      <c r="F845">
        <f t="shared" si="13"/>
        <v>8.6380000000000052</v>
      </c>
    </row>
    <row r="846" spans="1:6" x14ac:dyDescent="0.3">
      <c r="A846" t="s">
        <v>22</v>
      </c>
      <c r="B846">
        <v>2014</v>
      </c>
      <c r="C846">
        <v>1</v>
      </c>
      <c r="D846">
        <v>65.8</v>
      </c>
      <c r="E846">
        <v>51.579000000000001</v>
      </c>
      <c r="F846">
        <f t="shared" si="13"/>
        <v>14.220999999999997</v>
      </c>
    </row>
    <row r="847" spans="1:6" x14ac:dyDescent="0.3">
      <c r="A847" t="s">
        <v>22</v>
      </c>
      <c r="B847">
        <v>2014</v>
      </c>
      <c r="C847">
        <v>2</v>
      </c>
      <c r="D847">
        <v>101</v>
      </c>
      <c r="E847">
        <v>86.271000000000001</v>
      </c>
      <c r="F847">
        <f t="shared" si="13"/>
        <v>14.728999999999999</v>
      </c>
    </row>
    <row r="848" spans="1:6" x14ac:dyDescent="0.3">
      <c r="A848" t="s">
        <v>22</v>
      </c>
      <c r="B848">
        <v>2014</v>
      </c>
      <c r="C848">
        <v>12</v>
      </c>
      <c r="D848">
        <v>132.19999999999999</v>
      </c>
      <c r="E848">
        <v>188.17699999999999</v>
      </c>
      <c r="F848">
        <f t="shared" si="13"/>
        <v>-55.977000000000004</v>
      </c>
    </row>
    <row r="849" spans="1:6" x14ac:dyDescent="0.3">
      <c r="A849" t="s">
        <v>22</v>
      </c>
      <c r="B849">
        <v>2015</v>
      </c>
      <c r="C849">
        <v>1</v>
      </c>
      <c r="D849">
        <v>59.6</v>
      </c>
      <c r="E849">
        <v>47.715000000000003</v>
      </c>
      <c r="F849">
        <f t="shared" si="13"/>
        <v>11.884999999999998</v>
      </c>
    </row>
    <row r="850" spans="1:6" x14ac:dyDescent="0.3">
      <c r="A850" t="s">
        <v>22</v>
      </c>
      <c r="B850">
        <v>2015</v>
      </c>
      <c r="C850">
        <v>2</v>
      </c>
      <c r="D850">
        <v>7.6</v>
      </c>
      <c r="E850">
        <v>50.621000000000002</v>
      </c>
      <c r="F850">
        <f t="shared" si="13"/>
        <v>-43.021000000000001</v>
      </c>
    </row>
    <row r="851" spans="1:6" x14ac:dyDescent="0.3">
      <c r="A851" t="s">
        <v>22</v>
      </c>
      <c r="B851">
        <v>2015</v>
      </c>
      <c r="C851">
        <v>12</v>
      </c>
      <c r="D851">
        <v>149.6</v>
      </c>
      <c r="E851">
        <v>101.825</v>
      </c>
      <c r="F851">
        <f t="shared" si="13"/>
        <v>47.774999999999991</v>
      </c>
    </row>
    <row r="852" spans="1:6" x14ac:dyDescent="0.3">
      <c r="A852" t="s">
        <v>22</v>
      </c>
      <c r="B852">
        <v>2016</v>
      </c>
      <c r="C852">
        <v>1</v>
      </c>
      <c r="D852">
        <v>169.6</v>
      </c>
      <c r="E852">
        <v>100.929</v>
      </c>
      <c r="F852">
        <f t="shared" si="13"/>
        <v>68.670999999999992</v>
      </c>
    </row>
    <row r="853" spans="1:6" x14ac:dyDescent="0.3">
      <c r="A853" t="s">
        <v>22</v>
      </c>
      <c r="B853">
        <v>2016</v>
      </c>
      <c r="C853">
        <v>2</v>
      </c>
      <c r="D853">
        <v>56.2</v>
      </c>
      <c r="E853">
        <v>88.409000000000006</v>
      </c>
      <c r="F853">
        <f t="shared" si="13"/>
        <v>-32.209000000000003</v>
      </c>
    </row>
    <row r="854" spans="1:6" x14ac:dyDescent="0.3">
      <c r="A854" t="s">
        <v>22</v>
      </c>
      <c r="B854">
        <v>2016</v>
      </c>
      <c r="C854">
        <v>12</v>
      </c>
      <c r="D854">
        <v>121</v>
      </c>
      <c r="E854">
        <v>143.631</v>
      </c>
      <c r="F854">
        <f t="shared" si="13"/>
        <v>-22.631</v>
      </c>
    </row>
    <row r="855" spans="1:6" x14ac:dyDescent="0.3">
      <c r="A855" t="s">
        <v>22</v>
      </c>
      <c r="B855">
        <v>2017</v>
      </c>
      <c r="C855">
        <v>1</v>
      </c>
      <c r="D855">
        <v>290.8</v>
      </c>
      <c r="E855">
        <v>179.15100000000001</v>
      </c>
      <c r="F855">
        <f t="shared" si="13"/>
        <v>111.649</v>
      </c>
    </row>
    <row r="856" spans="1:6" x14ac:dyDescent="0.3">
      <c r="A856" t="s">
        <v>22</v>
      </c>
      <c r="B856">
        <v>2017</v>
      </c>
      <c r="C856">
        <v>2</v>
      </c>
      <c r="D856">
        <v>69</v>
      </c>
      <c r="E856">
        <v>136.261</v>
      </c>
      <c r="F856">
        <f t="shared" si="13"/>
        <v>-67.260999999999996</v>
      </c>
    </row>
    <row r="857" spans="1:6" x14ac:dyDescent="0.3">
      <c r="A857" t="s">
        <v>22</v>
      </c>
      <c r="B857">
        <v>2017</v>
      </c>
      <c r="C857">
        <v>12</v>
      </c>
      <c r="D857">
        <v>72.599999999999994</v>
      </c>
      <c r="E857">
        <v>75.138999999999996</v>
      </c>
      <c r="F857">
        <f t="shared" si="13"/>
        <v>-2.5390000000000015</v>
      </c>
    </row>
    <row r="858" spans="1:6" x14ac:dyDescent="0.3">
      <c r="A858" t="s">
        <v>22</v>
      </c>
      <c r="B858">
        <v>2018</v>
      </c>
      <c r="C858">
        <v>1</v>
      </c>
      <c r="D858">
        <v>53.8</v>
      </c>
      <c r="E858">
        <v>49.152999999999999</v>
      </c>
      <c r="F858">
        <f t="shared" si="13"/>
        <v>4.6469999999999985</v>
      </c>
    </row>
    <row r="859" spans="1:6" x14ac:dyDescent="0.3">
      <c r="A859" t="s">
        <v>22</v>
      </c>
      <c r="B859">
        <v>2018</v>
      </c>
      <c r="C859">
        <v>2</v>
      </c>
      <c r="D859">
        <v>93.8</v>
      </c>
      <c r="E859">
        <v>87.242000000000004</v>
      </c>
      <c r="F859">
        <f t="shared" si="13"/>
        <v>6.5579999999999927</v>
      </c>
    </row>
    <row r="860" spans="1:6" x14ac:dyDescent="0.3">
      <c r="A860" t="s">
        <v>22</v>
      </c>
      <c r="B860">
        <v>2018</v>
      </c>
      <c r="C860">
        <v>12</v>
      </c>
      <c r="D860">
        <v>140.19999999999999</v>
      </c>
      <c r="E860">
        <v>171.429</v>
      </c>
      <c r="F860">
        <f t="shared" si="13"/>
        <v>-31.229000000000013</v>
      </c>
    </row>
    <row r="861" spans="1:6" x14ac:dyDescent="0.3">
      <c r="A861" t="s">
        <v>22</v>
      </c>
      <c r="B861">
        <v>2019</v>
      </c>
      <c r="C861">
        <v>1</v>
      </c>
      <c r="D861">
        <v>96</v>
      </c>
      <c r="E861">
        <v>70.016000000000005</v>
      </c>
      <c r="F861">
        <f t="shared" si="13"/>
        <v>25.983999999999995</v>
      </c>
    </row>
    <row r="862" spans="1:6" x14ac:dyDescent="0.3">
      <c r="A862" t="s">
        <v>22</v>
      </c>
      <c r="B862">
        <v>2019</v>
      </c>
      <c r="C862">
        <v>2</v>
      </c>
      <c r="D862">
        <v>52.2</v>
      </c>
      <c r="E862">
        <v>121.48099999999999</v>
      </c>
      <c r="F862">
        <f t="shared" si="13"/>
        <v>-69.280999999999992</v>
      </c>
    </row>
    <row r="863" spans="1:6" x14ac:dyDescent="0.3">
      <c r="A863" t="s">
        <v>22</v>
      </c>
      <c r="B863">
        <v>2019</v>
      </c>
      <c r="C863">
        <v>12</v>
      </c>
      <c r="D863">
        <v>70.400000000000006</v>
      </c>
      <c r="E863">
        <v>118.157</v>
      </c>
      <c r="F863">
        <f t="shared" si="13"/>
        <v>-47.756999999999991</v>
      </c>
    </row>
    <row r="864" spans="1:6" x14ac:dyDescent="0.3">
      <c r="A864" t="s">
        <v>22</v>
      </c>
      <c r="B864">
        <v>2020</v>
      </c>
      <c r="C864">
        <v>1</v>
      </c>
      <c r="D864">
        <v>67.2</v>
      </c>
      <c r="E864">
        <v>89.927000000000007</v>
      </c>
      <c r="F864">
        <f t="shared" si="13"/>
        <v>-22.727000000000004</v>
      </c>
    </row>
    <row r="865" spans="1:6" x14ac:dyDescent="0.3">
      <c r="A865" t="s">
        <v>22</v>
      </c>
      <c r="B865">
        <v>2020</v>
      </c>
      <c r="C865">
        <v>2</v>
      </c>
      <c r="D865">
        <v>2</v>
      </c>
      <c r="E865">
        <v>102.501</v>
      </c>
      <c r="F865">
        <f t="shared" si="13"/>
        <v>-100.501</v>
      </c>
    </row>
    <row r="866" spans="1:6" x14ac:dyDescent="0.3">
      <c r="A866" t="s">
        <v>22</v>
      </c>
      <c r="B866">
        <v>2020</v>
      </c>
      <c r="C866">
        <v>12</v>
      </c>
      <c r="D866">
        <v>43.6</v>
      </c>
      <c r="E866">
        <v>171.55699999999999</v>
      </c>
      <c r="F866">
        <f t="shared" si="13"/>
        <v>-127.95699999999999</v>
      </c>
    </row>
    <row r="867" spans="1:6" x14ac:dyDescent="0.3">
      <c r="A867" t="s">
        <v>22</v>
      </c>
      <c r="B867">
        <v>2021</v>
      </c>
      <c r="C867">
        <v>1</v>
      </c>
      <c r="D867">
        <v>107.4</v>
      </c>
      <c r="E867">
        <v>124.639</v>
      </c>
      <c r="F867">
        <f t="shared" si="13"/>
        <v>-17.23899999999999</v>
      </c>
    </row>
    <row r="868" spans="1:6" x14ac:dyDescent="0.3">
      <c r="A868" t="s">
        <v>22</v>
      </c>
      <c r="B868">
        <v>2021</v>
      </c>
      <c r="C868">
        <v>2</v>
      </c>
      <c r="D868">
        <v>89.2</v>
      </c>
      <c r="E868">
        <v>126.541</v>
      </c>
      <c r="F868">
        <f t="shared" si="13"/>
        <v>-37.340999999999994</v>
      </c>
    </row>
    <row r="869" spans="1:6" x14ac:dyDescent="0.3">
      <c r="A869" t="s">
        <v>22</v>
      </c>
      <c r="B869">
        <v>2021</v>
      </c>
      <c r="C869">
        <v>12</v>
      </c>
      <c r="D869">
        <v>225.2</v>
      </c>
      <c r="E869">
        <v>317.26900000000001</v>
      </c>
      <c r="F869">
        <f t="shared" si="13"/>
        <v>-92.069000000000017</v>
      </c>
    </row>
    <row r="870" spans="1:6" x14ac:dyDescent="0.3">
      <c r="A870" t="s">
        <v>23</v>
      </c>
      <c r="B870">
        <v>2000</v>
      </c>
      <c r="C870">
        <v>1</v>
      </c>
      <c r="D870">
        <v>133.9</v>
      </c>
      <c r="E870">
        <v>111.616</v>
      </c>
      <c r="F870">
        <f t="shared" si="13"/>
        <v>22.284000000000006</v>
      </c>
    </row>
    <row r="871" spans="1:6" x14ac:dyDescent="0.3">
      <c r="A871" t="s">
        <v>23</v>
      </c>
      <c r="B871">
        <v>2000</v>
      </c>
      <c r="C871">
        <v>2</v>
      </c>
      <c r="D871">
        <v>0</v>
      </c>
      <c r="E871">
        <v>131.62</v>
      </c>
      <c r="F871">
        <f t="shared" si="13"/>
        <v>-131.62</v>
      </c>
    </row>
    <row r="872" spans="1:6" x14ac:dyDescent="0.3">
      <c r="A872" t="s">
        <v>23</v>
      </c>
      <c r="B872">
        <v>2000</v>
      </c>
      <c r="C872">
        <v>12</v>
      </c>
      <c r="D872">
        <v>86.1</v>
      </c>
      <c r="E872">
        <v>88.697999999999993</v>
      </c>
      <c r="F872">
        <f t="shared" si="13"/>
        <v>-2.597999999999999</v>
      </c>
    </row>
    <row r="873" spans="1:6" x14ac:dyDescent="0.3">
      <c r="A873" t="s">
        <v>23</v>
      </c>
      <c r="B873">
        <v>2001</v>
      </c>
      <c r="C873">
        <v>1</v>
      </c>
      <c r="D873">
        <v>58.1</v>
      </c>
      <c r="E873">
        <v>51.445999999999998</v>
      </c>
      <c r="F873">
        <f t="shared" si="13"/>
        <v>6.6540000000000035</v>
      </c>
    </row>
    <row r="874" spans="1:6" x14ac:dyDescent="0.3">
      <c r="A874" t="s">
        <v>23</v>
      </c>
      <c r="B874">
        <v>2001</v>
      </c>
      <c r="C874">
        <v>2</v>
      </c>
      <c r="D874">
        <v>101.6</v>
      </c>
      <c r="E874">
        <v>84.588999999999999</v>
      </c>
      <c r="F874">
        <f t="shared" si="13"/>
        <v>17.010999999999996</v>
      </c>
    </row>
    <row r="875" spans="1:6" x14ac:dyDescent="0.3">
      <c r="A875" t="s">
        <v>23</v>
      </c>
      <c r="B875">
        <v>2001</v>
      </c>
      <c r="C875">
        <v>12</v>
      </c>
      <c r="D875">
        <v>75.5</v>
      </c>
      <c r="E875">
        <v>141.65899999999999</v>
      </c>
      <c r="F875">
        <f t="shared" si="13"/>
        <v>-66.158999999999992</v>
      </c>
    </row>
    <row r="876" spans="1:6" x14ac:dyDescent="0.3">
      <c r="A876" t="s">
        <v>23</v>
      </c>
      <c r="B876">
        <v>2002</v>
      </c>
      <c r="C876">
        <v>1</v>
      </c>
      <c r="D876">
        <v>220.2</v>
      </c>
      <c r="E876">
        <v>51.167000000000002</v>
      </c>
      <c r="F876">
        <f t="shared" si="13"/>
        <v>169.03299999999999</v>
      </c>
    </row>
    <row r="877" spans="1:6" x14ac:dyDescent="0.3">
      <c r="A877" t="s">
        <v>23</v>
      </c>
      <c r="B877">
        <v>2002</v>
      </c>
      <c r="C877">
        <v>2</v>
      </c>
      <c r="D877">
        <v>225.2</v>
      </c>
      <c r="E877">
        <v>61.654000000000003</v>
      </c>
      <c r="F877">
        <f t="shared" si="13"/>
        <v>163.54599999999999</v>
      </c>
    </row>
    <row r="878" spans="1:6" x14ac:dyDescent="0.3">
      <c r="A878" t="s">
        <v>23</v>
      </c>
      <c r="B878">
        <v>2002</v>
      </c>
      <c r="C878">
        <v>12</v>
      </c>
      <c r="D878">
        <v>152</v>
      </c>
      <c r="E878">
        <v>143.208</v>
      </c>
      <c r="F878">
        <f t="shared" si="13"/>
        <v>8.7920000000000016</v>
      </c>
    </row>
    <row r="879" spans="1:6" x14ac:dyDescent="0.3">
      <c r="A879" t="s">
        <v>23</v>
      </c>
      <c r="B879">
        <v>2003</v>
      </c>
      <c r="C879">
        <v>1</v>
      </c>
      <c r="D879">
        <v>141.80000000000001</v>
      </c>
      <c r="E879">
        <v>96.753</v>
      </c>
      <c r="F879">
        <f t="shared" si="13"/>
        <v>45.047000000000011</v>
      </c>
    </row>
    <row r="880" spans="1:6" x14ac:dyDescent="0.3">
      <c r="A880" t="s">
        <v>23</v>
      </c>
      <c r="B880">
        <v>2003</v>
      </c>
      <c r="C880">
        <v>2</v>
      </c>
      <c r="D880">
        <v>124.1</v>
      </c>
      <c r="E880">
        <v>100.627</v>
      </c>
      <c r="F880">
        <f t="shared" si="13"/>
        <v>23.472999999999999</v>
      </c>
    </row>
    <row r="881" spans="1:6" x14ac:dyDescent="0.3">
      <c r="A881" t="s">
        <v>23</v>
      </c>
      <c r="B881">
        <v>2003</v>
      </c>
      <c r="C881">
        <v>12</v>
      </c>
      <c r="D881">
        <v>98.7</v>
      </c>
      <c r="E881">
        <v>56.197000000000003</v>
      </c>
      <c r="F881">
        <f t="shared" si="13"/>
        <v>42.503</v>
      </c>
    </row>
    <row r="882" spans="1:6" x14ac:dyDescent="0.3">
      <c r="A882" t="s">
        <v>23</v>
      </c>
      <c r="B882">
        <v>2004</v>
      </c>
      <c r="C882">
        <v>1</v>
      </c>
      <c r="D882">
        <v>116.9</v>
      </c>
      <c r="E882">
        <v>115.242</v>
      </c>
      <c r="F882">
        <f t="shared" si="13"/>
        <v>1.6580000000000013</v>
      </c>
    </row>
    <row r="883" spans="1:6" x14ac:dyDescent="0.3">
      <c r="A883" t="s">
        <v>23</v>
      </c>
      <c r="B883">
        <v>2004</v>
      </c>
      <c r="C883">
        <v>2</v>
      </c>
      <c r="D883">
        <v>137.9</v>
      </c>
      <c r="E883">
        <v>131.928</v>
      </c>
      <c r="F883">
        <f t="shared" si="13"/>
        <v>5.9720000000000084</v>
      </c>
    </row>
    <row r="884" spans="1:6" x14ac:dyDescent="0.3">
      <c r="A884" t="s">
        <v>23</v>
      </c>
      <c r="B884">
        <v>2004</v>
      </c>
      <c r="C884">
        <v>12</v>
      </c>
      <c r="D884">
        <v>122.7</v>
      </c>
      <c r="E884">
        <v>123.547</v>
      </c>
      <c r="F884">
        <f t="shared" si="13"/>
        <v>-0.8469999999999942</v>
      </c>
    </row>
    <row r="885" spans="1:6" x14ac:dyDescent="0.3">
      <c r="A885" t="s">
        <v>23</v>
      </c>
      <c r="B885">
        <v>2005</v>
      </c>
      <c r="C885">
        <v>1</v>
      </c>
      <c r="D885">
        <v>184.3</v>
      </c>
      <c r="E885">
        <v>151.68299999999999</v>
      </c>
      <c r="F885">
        <f t="shared" si="13"/>
        <v>32.617000000000019</v>
      </c>
    </row>
    <row r="886" spans="1:6" x14ac:dyDescent="0.3">
      <c r="A886" t="s">
        <v>23</v>
      </c>
      <c r="B886">
        <v>2005</v>
      </c>
      <c r="C886">
        <v>2</v>
      </c>
      <c r="D886">
        <v>45.7</v>
      </c>
      <c r="E886">
        <v>76.450999999999993</v>
      </c>
      <c r="F886">
        <f t="shared" si="13"/>
        <v>-30.750999999999991</v>
      </c>
    </row>
    <row r="887" spans="1:6" x14ac:dyDescent="0.3">
      <c r="A887" t="s">
        <v>23</v>
      </c>
      <c r="B887">
        <v>2005</v>
      </c>
      <c r="C887">
        <v>12</v>
      </c>
      <c r="D887">
        <v>79.5</v>
      </c>
      <c r="E887">
        <v>108.937</v>
      </c>
      <c r="F887">
        <f t="shared" si="13"/>
        <v>-29.436999999999998</v>
      </c>
    </row>
    <row r="888" spans="1:6" x14ac:dyDescent="0.3">
      <c r="A888" t="s">
        <v>23</v>
      </c>
      <c r="B888">
        <v>2006</v>
      </c>
      <c r="C888">
        <v>1</v>
      </c>
      <c r="D888">
        <v>75</v>
      </c>
      <c r="E888">
        <v>165.84200000000001</v>
      </c>
      <c r="F888">
        <f t="shared" si="13"/>
        <v>-90.842000000000013</v>
      </c>
    </row>
    <row r="889" spans="1:6" x14ac:dyDescent="0.3">
      <c r="A889" t="s">
        <v>23</v>
      </c>
      <c r="B889">
        <v>2006</v>
      </c>
      <c r="C889">
        <v>2</v>
      </c>
      <c r="D889">
        <v>182.2</v>
      </c>
      <c r="E889">
        <v>155.941</v>
      </c>
      <c r="F889">
        <f t="shared" si="13"/>
        <v>26.258999999999986</v>
      </c>
    </row>
    <row r="890" spans="1:6" x14ac:dyDescent="0.3">
      <c r="A890" t="s">
        <v>23</v>
      </c>
      <c r="B890">
        <v>2006</v>
      </c>
      <c r="C890">
        <v>12</v>
      </c>
      <c r="D890">
        <v>59.5</v>
      </c>
      <c r="E890">
        <v>107.72</v>
      </c>
      <c r="F890">
        <f t="shared" si="13"/>
        <v>-48.22</v>
      </c>
    </row>
    <row r="891" spans="1:6" x14ac:dyDescent="0.3">
      <c r="A891" t="s">
        <v>23</v>
      </c>
      <c r="B891">
        <v>2007</v>
      </c>
      <c r="C891">
        <v>1</v>
      </c>
      <c r="D891">
        <v>47.5</v>
      </c>
      <c r="E891">
        <v>48.476999999999997</v>
      </c>
      <c r="F891">
        <f t="shared" si="13"/>
        <v>-0.97699999999999676</v>
      </c>
    </row>
    <row r="892" spans="1:6" x14ac:dyDescent="0.3">
      <c r="A892" t="s">
        <v>23</v>
      </c>
      <c r="B892">
        <v>2007</v>
      </c>
      <c r="C892">
        <v>2</v>
      </c>
      <c r="D892">
        <v>16.5</v>
      </c>
      <c r="E892">
        <v>35.704999999999998</v>
      </c>
      <c r="F892">
        <f t="shared" si="13"/>
        <v>-19.204999999999998</v>
      </c>
    </row>
    <row r="893" spans="1:6" x14ac:dyDescent="0.3">
      <c r="A893" t="s">
        <v>23</v>
      </c>
      <c r="B893">
        <v>2007</v>
      </c>
      <c r="C893">
        <v>12</v>
      </c>
      <c r="D893">
        <v>207.1</v>
      </c>
      <c r="E893">
        <v>131.15</v>
      </c>
      <c r="F893">
        <f t="shared" si="13"/>
        <v>75.949999999999989</v>
      </c>
    </row>
    <row r="894" spans="1:6" x14ac:dyDescent="0.3">
      <c r="A894" t="s">
        <v>23</v>
      </c>
      <c r="B894">
        <v>2008</v>
      </c>
      <c r="C894">
        <v>1</v>
      </c>
      <c r="D894">
        <v>310.39999999999998</v>
      </c>
      <c r="E894">
        <v>116.996</v>
      </c>
      <c r="F894">
        <f t="shared" si="13"/>
        <v>193.404</v>
      </c>
    </row>
    <row r="895" spans="1:6" x14ac:dyDescent="0.3">
      <c r="A895" t="s">
        <v>23</v>
      </c>
      <c r="B895">
        <v>2008</v>
      </c>
      <c r="C895">
        <v>2</v>
      </c>
      <c r="D895">
        <v>17.5</v>
      </c>
      <c r="E895">
        <v>98.486000000000004</v>
      </c>
      <c r="F895">
        <f t="shared" si="13"/>
        <v>-80.986000000000004</v>
      </c>
    </row>
    <row r="896" spans="1:6" x14ac:dyDescent="0.3">
      <c r="A896" t="s">
        <v>23</v>
      </c>
      <c r="B896">
        <v>2008</v>
      </c>
      <c r="C896">
        <v>12</v>
      </c>
      <c r="D896">
        <v>93.4</v>
      </c>
      <c r="E896">
        <v>102.783</v>
      </c>
      <c r="F896">
        <f t="shared" si="13"/>
        <v>-9.3829999999999956</v>
      </c>
    </row>
    <row r="897" spans="1:6" x14ac:dyDescent="0.3">
      <c r="A897" t="s">
        <v>23</v>
      </c>
      <c r="B897">
        <v>2009</v>
      </c>
      <c r="C897">
        <v>1</v>
      </c>
      <c r="D897">
        <v>211.5</v>
      </c>
      <c r="E897">
        <v>221.345</v>
      </c>
      <c r="F897">
        <f t="shared" si="13"/>
        <v>-9.8449999999999989</v>
      </c>
    </row>
    <row r="898" spans="1:6" x14ac:dyDescent="0.3">
      <c r="A898" t="s">
        <v>23</v>
      </c>
      <c r="B898">
        <v>2009</v>
      </c>
      <c r="C898">
        <v>2</v>
      </c>
      <c r="D898">
        <v>74</v>
      </c>
      <c r="E898">
        <v>104.426</v>
      </c>
      <c r="F898">
        <f t="shared" si="13"/>
        <v>-30.426000000000002</v>
      </c>
    </row>
    <row r="899" spans="1:6" x14ac:dyDescent="0.3">
      <c r="A899" t="s">
        <v>23</v>
      </c>
      <c r="B899">
        <v>2009</v>
      </c>
      <c r="C899">
        <v>12</v>
      </c>
      <c r="D899">
        <v>128.5</v>
      </c>
      <c r="E899">
        <v>122.36</v>
      </c>
      <c r="F899">
        <f t="shared" ref="F899:F962" si="14">D899-E899</f>
        <v>6.1400000000000006</v>
      </c>
    </row>
    <row r="900" spans="1:6" x14ac:dyDescent="0.3">
      <c r="A900" t="s">
        <v>23</v>
      </c>
      <c r="B900">
        <v>2010</v>
      </c>
      <c r="C900">
        <v>1</v>
      </c>
      <c r="D900">
        <v>83.3</v>
      </c>
      <c r="E900">
        <v>152.68600000000001</v>
      </c>
      <c r="F900">
        <f t="shared" si="14"/>
        <v>-69.38600000000001</v>
      </c>
    </row>
    <row r="901" spans="1:6" x14ac:dyDescent="0.3">
      <c r="A901" t="s">
        <v>23</v>
      </c>
      <c r="B901">
        <v>2010</v>
      </c>
      <c r="C901">
        <v>2</v>
      </c>
      <c r="D901">
        <v>47</v>
      </c>
      <c r="E901">
        <v>82.191000000000003</v>
      </c>
      <c r="F901">
        <f t="shared" si="14"/>
        <v>-35.191000000000003</v>
      </c>
    </row>
    <row r="902" spans="1:6" x14ac:dyDescent="0.3">
      <c r="A902" t="s">
        <v>23</v>
      </c>
      <c r="B902">
        <v>2010</v>
      </c>
      <c r="C902">
        <v>12</v>
      </c>
      <c r="D902">
        <v>218.1</v>
      </c>
      <c r="E902">
        <v>138.35599999999999</v>
      </c>
      <c r="F902">
        <f t="shared" si="14"/>
        <v>79.744</v>
      </c>
    </row>
    <row r="903" spans="1:6" x14ac:dyDescent="0.3">
      <c r="A903" t="s">
        <v>23</v>
      </c>
      <c r="B903">
        <v>2011</v>
      </c>
      <c r="C903">
        <v>1</v>
      </c>
      <c r="D903">
        <v>145.6</v>
      </c>
      <c r="E903">
        <v>108.199</v>
      </c>
      <c r="F903">
        <f t="shared" si="14"/>
        <v>37.400999999999996</v>
      </c>
    </row>
    <row r="904" spans="1:6" x14ac:dyDescent="0.3">
      <c r="A904" t="s">
        <v>23</v>
      </c>
      <c r="B904">
        <v>2011</v>
      </c>
      <c r="C904">
        <v>2</v>
      </c>
      <c r="D904">
        <v>43.5</v>
      </c>
      <c r="E904">
        <v>82.143000000000001</v>
      </c>
      <c r="F904">
        <f t="shared" si="14"/>
        <v>-38.643000000000001</v>
      </c>
    </row>
    <row r="905" spans="1:6" x14ac:dyDescent="0.3">
      <c r="A905" t="s">
        <v>23</v>
      </c>
      <c r="B905">
        <v>2011</v>
      </c>
      <c r="C905">
        <v>12</v>
      </c>
      <c r="D905">
        <v>153</v>
      </c>
      <c r="E905">
        <v>107.02</v>
      </c>
      <c r="F905">
        <f t="shared" si="14"/>
        <v>45.980000000000004</v>
      </c>
    </row>
    <row r="906" spans="1:6" x14ac:dyDescent="0.3">
      <c r="A906" t="s">
        <v>23</v>
      </c>
      <c r="B906">
        <v>2012</v>
      </c>
      <c r="C906">
        <v>1</v>
      </c>
      <c r="D906">
        <v>70</v>
      </c>
      <c r="E906">
        <v>72.808999999999997</v>
      </c>
      <c r="F906">
        <f t="shared" si="14"/>
        <v>-2.8089999999999975</v>
      </c>
    </row>
    <row r="907" spans="1:6" x14ac:dyDescent="0.3">
      <c r="A907" t="s">
        <v>23</v>
      </c>
      <c r="B907">
        <v>2012</v>
      </c>
      <c r="C907">
        <v>2</v>
      </c>
      <c r="D907">
        <v>48</v>
      </c>
      <c r="E907">
        <v>52.372999999999998</v>
      </c>
      <c r="F907">
        <f t="shared" si="14"/>
        <v>-4.3729999999999976</v>
      </c>
    </row>
    <row r="908" spans="1:6" x14ac:dyDescent="0.3">
      <c r="A908" t="s">
        <v>23</v>
      </c>
      <c r="B908">
        <v>2012</v>
      </c>
      <c r="C908">
        <v>12</v>
      </c>
      <c r="D908">
        <v>100.4</v>
      </c>
      <c r="E908">
        <v>105.816</v>
      </c>
      <c r="F908">
        <f t="shared" si="14"/>
        <v>-5.4159999999999968</v>
      </c>
    </row>
    <row r="909" spans="1:6" x14ac:dyDescent="0.3">
      <c r="A909" t="s">
        <v>23</v>
      </c>
      <c r="B909">
        <v>2013</v>
      </c>
      <c r="C909">
        <v>1</v>
      </c>
      <c r="D909">
        <v>25.5</v>
      </c>
      <c r="E909">
        <v>73.855000000000004</v>
      </c>
      <c r="F909">
        <f t="shared" si="14"/>
        <v>-48.355000000000004</v>
      </c>
    </row>
    <row r="910" spans="1:6" x14ac:dyDescent="0.3">
      <c r="A910" t="s">
        <v>23</v>
      </c>
      <c r="B910">
        <v>2013</v>
      </c>
      <c r="C910">
        <v>2</v>
      </c>
      <c r="D910">
        <v>35</v>
      </c>
      <c r="E910">
        <v>60.62</v>
      </c>
      <c r="F910">
        <f t="shared" si="14"/>
        <v>-25.619999999999997</v>
      </c>
    </row>
    <row r="911" spans="1:6" x14ac:dyDescent="0.3">
      <c r="A911" t="s">
        <v>23</v>
      </c>
      <c r="B911">
        <v>2013</v>
      </c>
      <c r="C911">
        <v>12</v>
      </c>
      <c r="D911">
        <v>86</v>
      </c>
      <c r="E911">
        <v>125.13</v>
      </c>
      <c r="F911">
        <f t="shared" si="14"/>
        <v>-39.129999999999995</v>
      </c>
    </row>
    <row r="912" spans="1:6" x14ac:dyDescent="0.3">
      <c r="A912" t="s">
        <v>23</v>
      </c>
      <c r="B912">
        <v>2014</v>
      </c>
      <c r="C912">
        <v>1</v>
      </c>
      <c r="D912">
        <v>128.19999999999999</v>
      </c>
      <c r="E912">
        <v>99.798000000000002</v>
      </c>
      <c r="F912">
        <f t="shared" si="14"/>
        <v>28.401999999999987</v>
      </c>
    </row>
    <row r="913" spans="1:6" x14ac:dyDescent="0.3">
      <c r="A913" t="s">
        <v>23</v>
      </c>
      <c r="B913">
        <v>2014</v>
      </c>
      <c r="C913">
        <v>2</v>
      </c>
      <c r="D913">
        <v>87.7</v>
      </c>
      <c r="E913">
        <v>121.089</v>
      </c>
      <c r="F913">
        <f t="shared" si="14"/>
        <v>-33.388999999999996</v>
      </c>
    </row>
    <row r="914" spans="1:6" x14ac:dyDescent="0.3">
      <c r="A914" t="s">
        <v>23</v>
      </c>
      <c r="B914">
        <v>2014</v>
      </c>
      <c r="C914">
        <v>12</v>
      </c>
      <c r="D914">
        <v>118.5</v>
      </c>
      <c r="E914">
        <v>72.119</v>
      </c>
      <c r="F914">
        <f t="shared" si="14"/>
        <v>46.381</v>
      </c>
    </row>
    <row r="915" spans="1:6" x14ac:dyDescent="0.3">
      <c r="A915" t="s">
        <v>23</v>
      </c>
      <c r="B915">
        <v>2015</v>
      </c>
      <c r="C915">
        <v>1</v>
      </c>
      <c r="D915">
        <v>107.5</v>
      </c>
      <c r="E915">
        <v>86.948999999999998</v>
      </c>
      <c r="F915">
        <f t="shared" si="14"/>
        <v>20.551000000000002</v>
      </c>
    </row>
    <row r="916" spans="1:6" x14ac:dyDescent="0.3">
      <c r="A916" t="s">
        <v>23</v>
      </c>
      <c r="B916">
        <v>2015</v>
      </c>
      <c r="C916">
        <v>2</v>
      </c>
      <c r="D916">
        <v>37.5</v>
      </c>
      <c r="E916">
        <v>41.13</v>
      </c>
      <c r="F916">
        <f t="shared" si="14"/>
        <v>-3.6300000000000026</v>
      </c>
    </row>
    <row r="917" spans="1:6" x14ac:dyDescent="0.3">
      <c r="A917" t="s">
        <v>23</v>
      </c>
      <c r="B917">
        <v>2015</v>
      </c>
      <c r="C917">
        <v>12</v>
      </c>
      <c r="D917">
        <v>52.5</v>
      </c>
      <c r="E917">
        <v>44.569000000000003</v>
      </c>
      <c r="F917">
        <f t="shared" si="14"/>
        <v>7.9309999999999974</v>
      </c>
    </row>
    <row r="918" spans="1:6" x14ac:dyDescent="0.3">
      <c r="A918" t="s">
        <v>23</v>
      </c>
      <c r="B918">
        <v>2016</v>
      </c>
      <c r="C918">
        <v>1</v>
      </c>
      <c r="D918">
        <v>107</v>
      </c>
      <c r="E918">
        <v>126.051</v>
      </c>
      <c r="F918">
        <f t="shared" si="14"/>
        <v>-19.051000000000002</v>
      </c>
    </row>
    <row r="919" spans="1:6" x14ac:dyDescent="0.3">
      <c r="A919" t="s">
        <v>23</v>
      </c>
      <c r="B919">
        <v>2016</v>
      </c>
      <c r="C919">
        <v>2</v>
      </c>
      <c r="D919">
        <v>51</v>
      </c>
      <c r="E919">
        <v>56.023000000000003</v>
      </c>
      <c r="F919">
        <f t="shared" si="14"/>
        <v>-5.0230000000000032</v>
      </c>
    </row>
    <row r="920" spans="1:6" x14ac:dyDescent="0.3">
      <c r="A920" t="s">
        <v>23</v>
      </c>
      <c r="B920">
        <v>2016</v>
      </c>
      <c r="C920">
        <v>12</v>
      </c>
      <c r="D920">
        <v>152.30000000000001</v>
      </c>
      <c r="E920">
        <v>108.913</v>
      </c>
      <c r="F920">
        <f t="shared" si="14"/>
        <v>43.387000000000015</v>
      </c>
    </row>
    <row r="921" spans="1:6" x14ac:dyDescent="0.3">
      <c r="A921" t="s">
        <v>23</v>
      </c>
      <c r="B921">
        <v>2017</v>
      </c>
      <c r="C921">
        <v>1</v>
      </c>
      <c r="D921">
        <v>230</v>
      </c>
      <c r="E921">
        <v>253.69800000000001</v>
      </c>
      <c r="F921">
        <f t="shared" si="14"/>
        <v>-23.698000000000008</v>
      </c>
    </row>
    <row r="922" spans="1:6" x14ac:dyDescent="0.3">
      <c r="A922" t="s">
        <v>23</v>
      </c>
      <c r="B922">
        <v>2017</v>
      </c>
      <c r="C922">
        <v>2</v>
      </c>
      <c r="D922">
        <v>221</v>
      </c>
      <c r="E922">
        <v>167.678</v>
      </c>
      <c r="F922">
        <f t="shared" si="14"/>
        <v>53.322000000000003</v>
      </c>
    </row>
    <row r="923" spans="1:6" x14ac:dyDescent="0.3">
      <c r="A923" t="s">
        <v>23</v>
      </c>
      <c r="B923">
        <v>2017</v>
      </c>
      <c r="C923">
        <v>12</v>
      </c>
      <c r="D923">
        <v>27.5</v>
      </c>
      <c r="E923">
        <v>47.923000000000002</v>
      </c>
      <c r="F923">
        <f t="shared" si="14"/>
        <v>-20.423000000000002</v>
      </c>
    </row>
    <row r="924" spans="1:6" x14ac:dyDescent="0.3">
      <c r="A924" t="s">
        <v>23</v>
      </c>
      <c r="B924">
        <v>2018</v>
      </c>
      <c r="C924">
        <v>1</v>
      </c>
      <c r="D924">
        <v>71</v>
      </c>
      <c r="E924">
        <v>120.512</v>
      </c>
      <c r="F924">
        <f t="shared" si="14"/>
        <v>-49.512</v>
      </c>
    </row>
    <row r="925" spans="1:6" x14ac:dyDescent="0.3">
      <c r="A925" t="s">
        <v>23</v>
      </c>
      <c r="B925">
        <v>2018</v>
      </c>
      <c r="C925">
        <v>2</v>
      </c>
      <c r="D925">
        <v>74</v>
      </c>
      <c r="E925">
        <v>76.573999999999998</v>
      </c>
      <c r="F925">
        <f t="shared" si="14"/>
        <v>-2.5739999999999981</v>
      </c>
    </row>
    <row r="926" spans="1:6" x14ac:dyDescent="0.3">
      <c r="A926" t="s">
        <v>23</v>
      </c>
      <c r="B926">
        <v>2018</v>
      </c>
      <c r="C926">
        <v>12</v>
      </c>
      <c r="D926">
        <v>121.5</v>
      </c>
      <c r="E926">
        <v>103.124</v>
      </c>
      <c r="F926">
        <f t="shared" si="14"/>
        <v>18.376000000000005</v>
      </c>
    </row>
    <row r="927" spans="1:6" x14ac:dyDescent="0.3">
      <c r="A927" t="s">
        <v>23</v>
      </c>
      <c r="B927">
        <v>2019</v>
      </c>
      <c r="C927">
        <v>1</v>
      </c>
      <c r="D927">
        <v>95.5</v>
      </c>
      <c r="E927">
        <v>89.156999999999996</v>
      </c>
      <c r="F927">
        <f t="shared" si="14"/>
        <v>6.3430000000000035</v>
      </c>
    </row>
    <row r="928" spans="1:6" x14ac:dyDescent="0.3">
      <c r="A928" t="s">
        <v>23</v>
      </c>
      <c r="B928">
        <v>2019</v>
      </c>
      <c r="C928">
        <v>2</v>
      </c>
      <c r="D928">
        <v>102.5</v>
      </c>
      <c r="E928">
        <v>77.879000000000005</v>
      </c>
      <c r="F928">
        <f t="shared" si="14"/>
        <v>24.620999999999995</v>
      </c>
    </row>
    <row r="929" spans="1:6" x14ac:dyDescent="0.3">
      <c r="A929" t="s">
        <v>23</v>
      </c>
      <c r="B929">
        <v>2019</v>
      </c>
      <c r="C929">
        <v>12</v>
      </c>
      <c r="D929">
        <v>217.5</v>
      </c>
      <c r="E929">
        <v>110.97</v>
      </c>
      <c r="F929">
        <f t="shared" si="14"/>
        <v>106.53</v>
      </c>
    </row>
    <row r="930" spans="1:6" x14ac:dyDescent="0.3">
      <c r="A930" t="s">
        <v>23</v>
      </c>
      <c r="B930">
        <v>2020</v>
      </c>
      <c r="C930">
        <v>1</v>
      </c>
      <c r="D930">
        <v>182.5</v>
      </c>
      <c r="E930">
        <v>185.41900000000001</v>
      </c>
      <c r="F930">
        <f t="shared" si="14"/>
        <v>-2.9190000000000111</v>
      </c>
    </row>
    <row r="931" spans="1:6" x14ac:dyDescent="0.3">
      <c r="A931" t="s">
        <v>23</v>
      </c>
      <c r="B931">
        <v>2020</v>
      </c>
      <c r="C931">
        <v>2</v>
      </c>
      <c r="D931">
        <v>42</v>
      </c>
      <c r="E931">
        <v>78.62</v>
      </c>
      <c r="F931">
        <f t="shared" si="14"/>
        <v>-36.620000000000005</v>
      </c>
    </row>
    <row r="932" spans="1:6" x14ac:dyDescent="0.3">
      <c r="A932" t="s">
        <v>23</v>
      </c>
      <c r="B932">
        <v>2020</v>
      </c>
      <c r="C932">
        <v>12</v>
      </c>
      <c r="D932">
        <v>43</v>
      </c>
      <c r="E932">
        <v>72.698999999999998</v>
      </c>
      <c r="F932">
        <f t="shared" si="14"/>
        <v>-29.698999999999998</v>
      </c>
    </row>
    <row r="933" spans="1:6" x14ac:dyDescent="0.3">
      <c r="A933" t="s">
        <v>23</v>
      </c>
      <c r="B933">
        <v>2021</v>
      </c>
      <c r="C933">
        <v>1</v>
      </c>
      <c r="D933">
        <v>186.5</v>
      </c>
      <c r="E933">
        <v>308.96699999999998</v>
      </c>
      <c r="F933">
        <f t="shared" si="14"/>
        <v>-122.46699999999998</v>
      </c>
    </row>
    <row r="934" spans="1:6" x14ac:dyDescent="0.3">
      <c r="A934" t="s">
        <v>23</v>
      </c>
      <c r="B934">
        <v>2021</v>
      </c>
      <c r="C934">
        <v>2</v>
      </c>
      <c r="D934">
        <v>111</v>
      </c>
      <c r="E934">
        <v>123.486</v>
      </c>
      <c r="F934">
        <f t="shared" si="14"/>
        <v>-12.486000000000004</v>
      </c>
    </row>
    <row r="935" spans="1:6" x14ac:dyDescent="0.3">
      <c r="A935" t="s">
        <v>23</v>
      </c>
      <c r="B935">
        <v>2021</v>
      </c>
      <c r="C935">
        <v>12</v>
      </c>
      <c r="D935">
        <v>219.5</v>
      </c>
      <c r="E935">
        <v>115.304</v>
      </c>
      <c r="F935">
        <f t="shared" si="14"/>
        <v>104.196</v>
      </c>
    </row>
    <row r="936" spans="1:6" x14ac:dyDescent="0.3">
      <c r="A936" t="s">
        <v>24</v>
      </c>
      <c r="B936">
        <v>2000</v>
      </c>
      <c r="C936">
        <v>1</v>
      </c>
      <c r="D936">
        <v>114.7</v>
      </c>
      <c r="E936">
        <v>96.682000000000002</v>
      </c>
      <c r="F936">
        <f t="shared" si="14"/>
        <v>18.018000000000001</v>
      </c>
    </row>
    <row r="937" spans="1:6" x14ac:dyDescent="0.3">
      <c r="A937" t="s">
        <v>24</v>
      </c>
      <c r="B937">
        <v>2000</v>
      </c>
      <c r="C937">
        <v>2</v>
      </c>
      <c r="D937">
        <v>298.5</v>
      </c>
      <c r="E937">
        <v>138.38800000000001</v>
      </c>
      <c r="F937">
        <f t="shared" si="14"/>
        <v>160.11199999999999</v>
      </c>
    </row>
    <row r="938" spans="1:6" x14ac:dyDescent="0.3">
      <c r="A938" t="s">
        <v>24</v>
      </c>
      <c r="B938">
        <v>2000</v>
      </c>
      <c r="C938">
        <v>12</v>
      </c>
      <c r="D938">
        <v>119.5</v>
      </c>
      <c r="E938">
        <v>88.554000000000002</v>
      </c>
      <c r="F938">
        <f t="shared" si="14"/>
        <v>30.945999999999998</v>
      </c>
    </row>
    <row r="939" spans="1:6" x14ac:dyDescent="0.3">
      <c r="A939" t="s">
        <v>24</v>
      </c>
      <c r="B939">
        <v>2001</v>
      </c>
      <c r="C939">
        <v>1</v>
      </c>
      <c r="D939">
        <v>61.5</v>
      </c>
      <c r="E939">
        <v>51.65</v>
      </c>
      <c r="F939">
        <f t="shared" si="14"/>
        <v>9.8500000000000014</v>
      </c>
    </row>
    <row r="940" spans="1:6" x14ac:dyDescent="0.3">
      <c r="A940" t="s">
        <v>24</v>
      </c>
      <c r="B940">
        <v>2001</v>
      </c>
      <c r="C940">
        <v>2</v>
      </c>
      <c r="D940">
        <v>90.5</v>
      </c>
      <c r="E940">
        <v>86.113</v>
      </c>
      <c r="F940">
        <f t="shared" si="14"/>
        <v>4.3870000000000005</v>
      </c>
    </row>
    <row r="941" spans="1:6" x14ac:dyDescent="0.3">
      <c r="A941" t="s">
        <v>24</v>
      </c>
      <c r="B941">
        <v>2001</v>
      </c>
      <c r="C941">
        <v>12</v>
      </c>
      <c r="D941">
        <v>40</v>
      </c>
      <c r="E941">
        <v>140.357</v>
      </c>
      <c r="F941">
        <f t="shared" si="14"/>
        <v>-100.357</v>
      </c>
    </row>
    <row r="942" spans="1:6" x14ac:dyDescent="0.3">
      <c r="A942" t="s">
        <v>24</v>
      </c>
      <c r="B942">
        <v>2002</v>
      </c>
      <c r="C942">
        <v>1</v>
      </c>
      <c r="D942">
        <v>59.3</v>
      </c>
      <c r="E942">
        <v>50.250999999999998</v>
      </c>
      <c r="F942">
        <f t="shared" si="14"/>
        <v>9.0489999999999995</v>
      </c>
    </row>
    <row r="943" spans="1:6" x14ac:dyDescent="0.3">
      <c r="A943" t="s">
        <v>24</v>
      </c>
      <c r="B943">
        <v>2002</v>
      </c>
      <c r="C943">
        <v>2</v>
      </c>
      <c r="D943">
        <v>59.5</v>
      </c>
      <c r="E943">
        <v>65.415999999999997</v>
      </c>
      <c r="F943">
        <f t="shared" si="14"/>
        <v>-5.9159999999999968</v>
      </c>
    </row>
    <row r="944" spans="1:6" x14ac:dyDescent="0.3">
      <c r="A944" t="s">
        <v>24</v>
      </c>
      <c r="B944">
        <v>2002</v>
      </c>
      <c r="C944">
        <v>12</v>
      </c>
      <c r="D944">
        <v>106.5</v>
      </c>
      <c r="E944">
        <v>142.285</v>
      </c>
      <c r="F944">
        <f t="shared" si="14"/>
        <v>-35.784999999999997</v>
      </c>
    </row>
    <row r="945" spans="1:6" x14ac:dyDescent="0.3">
      <c r="A945" t="s">
        <v>24</v>
      </c>
      <c r="B945">
        <v>2003</v>
      </c>
      <c r="C945">
        <v>1</v>
      </c>
      <c r="D945">
        <v>119.5</v>
      </c>
      <c r="E945">
        <v>99.406000000000006</v>
      </c>
      <c r="F945">
        <f t="shared" si="14"/>
        <v>20.093999999999994</v>
      </c>
    </row>
    <row r="946" spans="1:6" x14ac:dyDescent="0.3">
      <c r="A946" t="s">
        <v>24</v>
      </c>
      <c r="B946">
        <v>2003</v>
      </c>
      <c r="C946">
        <v>2</v>
      </c>
      <c r="D946">
        <v>92.5</v>
      </c>
      <c r="E946">
        <v>99.450999999999993</v>
      </c>
      <c r="F946">
        <f t="shared" si="14"/>
        <v>-6.9509999999999934</v>
      </c>
    </row>
    <row r="947" spans="1:6" x14ac:dyDescent="0.3">
      <c r="A947" t="s">
        <v>24</v>
      </c>
      <c r="B947">
        <v>2003</v>
      </c>
      <c r="C947">
        <v>12</v>
      </c>
      <c r="D947">
        <v>81.5</v>
      </c>
      <c r="E947">
        <v>59.189</v>
      </c>
      <c r="F947">
        <f t="shared" si="14"/>
        <v>22.311</v>
      </c>
    </row>
    <row r="948" spans="1:6" x14ac:dyDescent="0.3">
      <c r="A948" t="s">
        <v>24</v>
      </c>
      <c r="B948">
        <v>2004</v>
      </c>
      <c r="C948">
        <v>1</v>
      </c>
      <c r="D948">
        <v>188</v>
      </c>
      <c r="E948">
        <v>112.774</v>
      </c>
      <c r="F948">
        <f t="shared" si="14"/>
        <v>75.225999999999999</v>
      </c>
    </row>
    <row r="949" spans="1:6" x14ac:dyDescent="0.3">
      <c r="A949" t="s">
        <v>24</v>
      </c>
      <c r="B949">
        <v>2004</v>
      </c>
      <c r="C949">
        <v>2</v>
      </c>
      <c r="D949">
        <v>75.400000000000006</v>
      </c>
      <c r="E949">
        <v>139.952</v>
      </c>
      <c r="F949">
        <f t="shared" si="14"/>
        <v>-64.551999999999992</v>
      </c>
    </row>
    <row r="950" spans="1:6" x14ac:dyDescent="0.3">
      <c r="A950" t="s">
        <v>24</v>
      </c>
      <c r="B950">
        <v>2004</v>
      </c>
      <c r="C950">
        <v>12</v>
      </c>
      <c r="D950">
        <v>135.1</v>
      </c>
      <c r="E950">
        <v>120.358</v>
      </c>
      <c r="F950">
        <f t="shared" si="14"/>
        <v>14.74199999999999</v>
      </c>
    </row>
    <row r="951" spans="1:6" x14ac:dyDescent="0.3">
      <c r="A951" t="s">
        <v>24</v>
      </c>
      <c r="B951">
        <v>2005</v>
      </c>
      <c r="C951">
        <v>1</v>
      </c>
      <c r="D951">
        <v>215.4</v>
      </c>
      <c r="E951">
        <v>154.51</v>
      </c>
      <c r="F951">
        <f t="shared" si="14"/>
        <v>60.890000000000015</v>
      </c>
    </row>
    <row r="952" spans="1:6" x14ac:dyDescent="0.3">
      <c r="A952" t="s">
        <v>24</v>
      </c>
      <c r="B952">
        <v>2005</v>
      </c>
      <c r="C952">
        <v>2</v>
      </c>
      <c r="D952">
        <v>52.1</v>
      </c>
      <c r="E952">
        <v>79.027000000000001</v>
      </c>
      <c r="F952">
        <f t="shared" si="14"/>
        <v>-26.927</v>
      </c>
    </row>
    <row r="953" spans="1:6" x14ac:dyDescent="0.3">
      <c r="A953" t="s">
        <v>24</v>
      </c>
      <c r="B953">
        <v>2005</v>
      </c>
      <c r="C953">
        <v>12</v>
      </c>
      <c r="D953">
        <v>90</v>
      </c>
      <c r="E953">
        <v>105.559</v>
      </c>
      <c r="F953">
        <f t="shared" si="14"/>
        <v>-15.558999999999997</v>
      </c>
    </row>
    <row r="954" spans="1:6" x14ac:dyDescent="0.3">
      <c r="A954" t="s">
        <v>24</v>
      </c>
      <c r="B954">
        <v>2006</v>
      </c>
      <c r="C954">
        <v>1</v>
      </c>
      <c r="D954">
        <v>92</v>
      </c>
      <c r="E954">
        <v>164.72200000000001</v>
      </c>
      <c r="F954">
        <f t="shared" si="14"/>
        <v>-72.722000000000008</v>
      </c>
    </row>
    <row r="955" spans="1:6" x14ac:dyDescent="0.3">
      <c r="A955" t="s">
        <v>24</v>
      </c>
      <c r="B955">
        <v>2006</v>
      </c>
      <c r="C955">
        <v>2</v>
      </c>
      <c r="D955">
        <v>161.5</v>
      </c>
      <c r="E955">
        <v>166.482</v>
      </c>
      <c r="F955">
        <f t="shared" si="14"/>
        <v>-4.9819999999999993</v>
      </c>
    </row>
    <row r="956" spans="1:6" x14ac:dyDescent="0.3">
      <c r="A956" t="s">
        <v>24</v>
      </c>
      <c r="B956">
        <v>2006</v>
      </c>
      <c r="C956">
        <v>12</v>
      </c>
      <c r="D956">
        <v>48.2</v>
      </c>
      <c r="E956">
        <v>114.654</v>
      </c>
      <c r="F956">
        <f t="shared" si="14"/>
        <v>-66.453999999999994</v>
      </c>
    </row>
    <row r="957" spans="1:6" x14ac:dyDescent="0.3">
      <c r="A957" t="s">
        <v>24</v>
      </c>
      <c r="B957">
        <v>2007</v>
      </c>
      <c r="C957">
        <v>1</v>
      </c>
      <c r="D957">
        <v>61</v>
      </c>
      <c r="E957">
        <v>50.78</v>
      </c>
      <c r="F957">
        <f t="shared" si="14"/>
        <v>10.219999999999999</v>
      </c>
    </row>
    <row r="958" spans="1:6" x14ac:dyDescent="0.3">
      <c r="A958" t="s">
        <v>24</v>
      </c>
      <c r="B958">
        <v>2007</v>
      </c>
      <c r="C958">
        <v>2</v>
      </c>
      <c r="D958">
        <v>18</v>
      </c>
      <c r="E958">
        <v>35.445999999999998</v>
      </c>
      <c r="F958">
        <f t="shared" si="14"/>
        <v>-17.445999999999998</v>
      </c>
    </row>
    <row r="959" spans="1:6" x14ac:dyDescent="0.3">
      <c r="A959" t="s">
        <v>24</v>
      </c>
      <c r="B959">
        <v>2007</v>
      </c>
      <c r="C959">
        <v>12</v>
      </c>
      <c r="D959">
        <v>151</v>
      </c>
      <c r="E959">
        <v>125.88800000000001</v>
      </c>
      <c r="F959">
        <f t="shared" si="14"/>
        <v>25.111999999999995</v>
      </c>
    </row>
    <row r="960" spans="1:6" x14ac:dyDescent="0.3">
      <c r="A960" t="s">
        <v>24</v>
      </c>
      <c r="B960">
        <v>2008</v>
      </c>
      <c r="C960">
        <v>1</v>
      </c>
      <c r="D960">
        <v>237.5</v>
      </c>
      <c r="E960">
        <v>120.822</v>
      </c>
      <c r="F960">
        <f t="shared" si="14"/>
        <v>116.678</v>
      </c>
    </row>
    <row r="961" spans="1:6" x14ac:dyDescent="0.3">
      <c r="A961" t="s">
        <v>24</v>
      </c>
      <c r="B961">
        <v>2008</v>
      </c>
      <c r="C961">
        <v>2</v>
      </c>
      <c r="D961">
        <v>95</v>
      </c>
      <c r="E961">
        <v>104.06100000000001</v>
      </c>
      <c r="F961">
        <f t="shared" si="14"/>
        <v>-9.061000000000007</v>
      </c>
    </row>
    <row r="962" spans="1:6" x14ac:dyDescent="0.3">
      <c r="A962" t="s">
        <v>24</v>
      </c>
      <c r="B962">
        <v>2008</v>
      </c>
      <c r="C962">
        <v>12</v>
      </c>
      <c r="D962">
        <v>32.5</v>
      </c>
      <c r="E962">
        <v>107.065</v>
      </c>
      <c r="F962">
        <f t="shared" si="14"/>
        <v>-74.564999999999998</v>
      </c>
    </row>
    <row r="963" spans="1:6" x14ac:dyDescent="0.3">
      <c r="A963" t="s">
        <v>24</v>
      </c>
      <c r="B963">
        <v>2009</v>
      </c>
      <c r="C963">
        <v>1</v>
      </c>
      <c r="D963">
        <v>249</v>
      </c>
      <c r="E963">
        <v>219.77699999999999</v>
      </c>
      <c r="F963">
        <f t="shared" ref="F963:F1026" si="15">D963-E963</f>
        <v>29.223000000000013</v>
      </c>
    </row>
    <row r="964" spans="1:6" x14ac:dyDescent="0.3">
      <c r="A964" t="s">
        <v>24</v>
      </c>
      <c r="B964">
        <v>2009</v>
      </c>
      <c r="C964">
        <v>2</v>
      </c>
      <c r="D964">
        <v>53</v>
      </c>
      <c r="E964">
        <v>109.81100000000001</v>
      </c>
      <c r="F964">
        <f t="shared" si="15"/>
        <v>-56.811000000000007</v>
      </c>
    </row>
    <row r="965" spans="1:6" x14ac:dyDescent="0.3">
      <c r="A965" t="s">
        <v>24</v>
      </c>
      <c r="B965">
        <v>2009</v>
      </c>
      <c r="C965">
        <v>12</v>
      </c>
      <c r="D965">
        <v>97.5</v>
      </c>
      <c r="E965">
        <v>128.47900000000001</v>
      </c>
      <c r="F965">
        <f t="shared" si="15"/>
        <v>-30.979000000000013</v>
      </c>
    </row>
    <row r="966" spans="1:6" x14ac:dyDescent="0.3">
      <c r="A966" t="s">
        <v>24</v>
      </c>
      <c r="B966">
        <v>2010</v>
      </c>
      <c r="C966">
        <v>1</v>
      </c>
      <c r="D966">
        <v>77.5</v>
      </c>
      <c r="E966">
        <v>165.96600000000001</v>
      </c>
      <c r="F966">
        <f t="shared" si="15"/>
        <v>-88.466000000000008</v>
      </c>
    </row>
    <row r="967" spans="1:6" x14ac:dyDescent="0.3">
      <c r="A967" t="s">
        <v>24</v>
      </c>
      <c r="B967">
        <v>2010</v>
      </c>
      <c r="C967">
        <v>2</v>
      </c>
      <c r="D967">
        <v>50.5</v>
      </c>
      <c r="E967">
        <v>88.551000000000002</v>
      </c>
      <c r="F967">
        <f t="shared" si="15"/>
        <v>-38.051000000000002</v>
      </c>
    </row>
    <row r="968" spans="1:6" x14ac:dyDescent="0.3">
      <c r="A968" t="s">
        <v>24</v>
      </c>
      <c r="B968">
        <v>2010</v>
      </c>
      <c r="C968">
        <v>12</v>
      </c>
      <c r="D968">
        <v>73.3</v>
      </c>
      <c r="E968">
        <v>144.71799999999999</v>
      </c>
      <c r="F968">
        <f t="shared" si="15"/>
        <v>-71.417999999999992</v>
      </c>
    </row>
    <row r="969" spans="1:6" x14ac:dyDescent="0.3">
      <c r="A969" t="s">
        <v>24</v>
      </c>
      <c r="B969">
        <v>2011</v>
      </c>
      <c r="C969">
        <v>1</v>
      </c>
      <c r="D969">
        <v>155</v>
      </c>
      <c r="E969">
        <v>112.64</v>
      </c>
      <c r="F969">
        <f t="shared" si="15"/>
        <v>42.36</v>
      </c>
    </row>
    <row r="970" spans="1:6" x14ac:dyDescent="0.3">
      <c r="A970" t="s">
        <v>24</v>
      </c>
      <c r="B970">
        <v>2011</v>
      </c>
      <c r="C970">
        <v>2</v>
      </c>
      <c r="D970">
        <v>45.7</v>
      </c>
      <c r="E970">
        <v>90.590999999999994</v>
      </c>
      <c r="F970">
        <f t="shared" si="15"/>
        <v>-44.890999999999991</v>
      </c>
    </row>
    <row r="971" spans="1:6" x14ac:dyDescent="0.3">
      <c r="A971" t="s">
        <v>24</v>
      </c>
      <c r="B971">
        <v>2011</v>
      </c>
      <c r="C971">
        <v>12</v>
      </c>
      <c r="D971">
        <v>156.30000000000001</v>
      </c>
      <c r="E971">
        <v>110.554</v>
      </c>
      <c r="F971">
        <f t="shared" si="15"/>
        <v>45.746000000000009</v>
      </c>
    </row>
    <row r="972" spans="1:6" x14ac:dyDescent="0.3">
      <c r="A972" t="s">
        <v>24</v>
      </c>
      <c r="B972">
        <v>2012</v>
      </c>
      <c r="C972">
        <v>1</v>
      </c>
      <c r="D972">
        <v>63.1</v>
      </c>
      <c r="E972">
        <v>80.504999999999995</v>
      </c>
      <c r="F972">
        <f t="shared" si="15"/>
        <v>-17.404999999999994</v>
      </c>
    </row>
    <row r="973" spans="1:6" x14ac:dyDescent="0.3">
      <c r="A973" t="s">
        <v>24</v>
      </c>
      <c r="B973">
        <v>2012</v>
      </c>
      <c r="C973">
        <v>2</v>
      </c>
      <c r="D973">
        <v>96</v>
      </c>
      <c r="E973">
        <v>58.301000000000002</v>
      </c>
      <c r="F973">
        <f t="shared" si="15"/>
        <v>37.698999999999998</v>
      </c>
    </row>
    <row r="974" spans="1:6" x14ac:dyDescent="0.3">
      <c r="A974" t="s">
        <v>24</v>
      </c>
      <c r="B974">
        <v>2012</v>
      </c>
      <c r="C974">
        <v>12</v>
      </c>
      <c r="D974">
        <v>133</v>
      </c>
      <c r="E974">
        <v>109.366</v>
      </c>
      <c r="F974">
        <f t="shared" si="15"/>
        <v>23.634</v>
      </c>
    </row>
    <row r="975" spans="1:6" x14ac:dyDescent="0.3">
      <c r="A975" t="s">
        <v>24</v>
      </c>
      <c r="B975">
        <v>2013</v>
      </c>
      <c r="C975">
        <v>1</v>
      </c>
      <c r="D975">
        <v>37.5</v>
      </c>
      <c r="E975">
        <v>73.611000000000004</v>
      </c>
      <c r="F975">
        <f t="shared" si="15"/>
        <v>-36.111000000000004</v>
      </c>
    </row>
    <row r="976" spans="1:6" x14ac:dyDescent="0.3">
      <c r="A976" t="s">
        <v>24</v>
      </c>
      <c r="B976">
        <v>2013</v>
      </c>
      <c r="C976">
        <v>2</v>
      </c>
      <c r="D976">
        <v>15.5</v>
      </c>
      <c r="E976">
        <v>59.238</v>
      </c>
      <c r="F976">
        <f t="shared" si="15"/>
        <v>-43.738</v>
      </c>
    </row>
    <row r="977" spans="1:6" x14ac:dyDescent="0.3">
      <c r="A977" t="s">
        <v>24</v>
      </c>
      <c r="B977">
        <v>2013</v>
      </c>
      <c r="C977">
        <v>12</v>
      </c>
      <c r="D977">
        <v>68</v>
      </c>
      <c r="E977">
        <v>145.01900000000001</v>
      </c>
      <c r="F977">
        <f t="shared" si="15"/>
        <v>-77.019000000000005</v>
      </c>
    </row>
    <row r="978" spans="1:6" x14ac:dyDescent="0.3">
      <c r="A978" t="s">
        <v>24</v>
      </c>
      <c r="B978">
        <v>2014</v>
      </c>
      <c r="C978">
        <v>1</v>
      </c>
      <c r="D978">
        <v>159</v>
      </c>
      <c r="E978">
        <v>98.564999999999998</v>
      </c>
      <c r="F978">
        <f t="shared" si="15"/>
        <v>60.435000000000002</v>
      </c>
    </row>
    <row r="979" spans="1:6" x14ac:dyDescent="0.3">
      <c r="A979" t="s">
        <v>24</v>
      </c>
      <c r="B979">
        <v>2014</v>
      </c>
      <c r="C979">
        <v>2</v>
      </c>
      <c r="D979">
        <v>213.5</v>
      </c>
      <c r="E979">
        <v>137.17599999999999</v>
      </c>
      <c r="F979">
        <f t="shared" si="15"/>
        <v>76.324000000000012</v>
      </c>
    </row>
    <row r="980" spans="1:6" x14ac:dyDescent="0.3">
      <c r="A980" t="s">
        <v>24</v>
      </c>
      <c r="B980">
        <v>2014</v>
      </c>
      <c r="C980">
        <v>12</v>
      </c>
      <c r="D980">
        <v>65.2</v>
      </c>
      <c r="E980">
        <v>79.873000000000005</v>
      </c>
      <c r="F980">
        <f t="shared" si="15"/>
        <v>-14.673000000000002</v>
      </c>
    </row>
    <row r="981" spans="1:6" x14ac:dyDescent="0.3">
      <c r="A981" t="s">
        <v>24</v>
      </c>
      <c r="B981">
        <v>2015</v>
      </c>
      <c r="C981">
        <v>1</v>
      </c>
      <c r="D981">
        <v>94.5</v>
      </c>
      <c r="E981">
        <v>92.222999999999999</v>
      </c>
      <c r="F981">
        <f t="shared" si="15"/>
        <v>2.277000000000001</v>
      </c>
    </row>
    <row r="982" spans="1:6" x14ac:dyDescent="0.3">
      <c r="A982" t="s">
        <v>24</v>
      </c>
      <c r="B982">
        <v>2015</v>
      </c>
      <c r="C982">
        <v>2</v>
      </c>
      <c r="D982">
        <v>33</v>
      </c>
      <c r="E982">
        <v>44.421999999999997</v>
      </c>
      <c r="F982">
        <f t="shared" si="15"/>
        <v>-11.421999999999997</v>
      </c>
    </row>
    <row r="983" spans="1:6" x14ac:dyDescent="0.3">
      <c r="A983" t="s">
        <v>24</v>
      </c>
      <c r="B983">
        <v>2015</v>
      </c>
      <c r="C983">
        <v>12</v>
      </c>
      <c r="D983">
        <v>0</v>
      </c>
      <c r="E983">
        <v>46.363999999999997</v>
      </c>
      <c r="F983">
        <f t="shared" si="15"/>
        <v>-46.363999999999997</v>
      </c>
    </row>
    <row r="984" spans="1:6" x14ac:dyDescent="0.3">
      <c r="A984" t="s">
        <v>24</v>
      </c>
      <c r="B984">
        <v>2016</v>
      </c>
      <c r="C984">
        <v>1</v>
      </c>
      <c r="D984">
        <v>134.5</v>
      </c>
      <c r="E984">
        <v>133.386</v>
      </c>
      <c r="F984">
        <f t="shared" si="15"/>
        <v>1.1140000000000043</v>
      </c>
    </row>
    <row r="985" spans="1:6" x14ac:dyDescent="0.3">
      <c r="A985" t="s">
        <v>24</v>
      </c>
      <c r="B985">
        <v>2016</v>
      </c>
      <c r="C985">
        <v>2</v>
      </c>
      <c r="D985">
        <v>56.9</v>
      </c>
      <c r="E985">
        <v>61.31</v>
      </c>
      <c r="F985">
        <f t="shared" si="15"/>
        <v>-4.4100000000000037</v>
      </c>
    </row>
    <row r="986" spans="1:6" x14ac:dyDescent="0.3">
      <c r="A986" t="s">
        <v>24</v>
      </c>
      <c r="B986">
        <v>2016</v>
      </c>
      <c r="C986">
        <v>12</v>
      </c>
      <c r="D986">
        <v>160.5</v>
      </c>
      <c r="E986">
        <v>115.639</v>
      </c>
      <c r="F986">
        <f t="shared" si="15"/>
        <v>44.861000000000004</v>
      </c>
    </row>
    <row r="987" spans="1:6" x14ac:dyDescent="0.3">
      <c r="A987" t="s">
        <v>24</v>
      </c>
      <c r="B987">
        <v>2017</v>
      </c>
      <c r="C987">
        <v>1</v>
      </c>
      <c r="D987">
        <v>177.5</v>
      </c>
      <c r="E987">
        <v>251.99299999999999</v>
      </c>
      <c r="F987">
        <f t="shared" si="15"/>
        <v>-74.492999999999995</v>
      </c>
    </row>
    <row r="988" spans="1:6" x14ac:dyDescent="0.3">
      <c r="A988" t="s">
        <v>24</v>
      </c>
      <c r="B988">
        <v>2017</v>
      </c>
      <c r="C988">
        <v>2</v>
      </c>
      <c r="D988">
        <v>187.6</v>
      </c>
      <c r="E988">
        <v>180.16200000000001</v>
      </c>
      <c r="F988">
        <f t="shared" si="15"/>
        <v>7.4379999999999882</v>
      </c>
    </row>
    <row r="989" spans="1:6" x14ac:dyDescent="0.3">
      <c r="A989" t="s">
        <v>24</v>
      </c>
      <c r="B989">
        <v>2017</v>
      </c>
      <c r="C989">
        <v>12</v>
      </c>
      <c r="D989">
        <v>33.5</v>
      </c>
      <c r="E989">
        <v>50.823999999999998</v>
      </c>
      <c r="F989">
        <f t="shared" si="15"/>
        <v>-17.323999999999998</v>
      </c>
    </row>
    <row r="990" spans="1:6" x14ac:dyDescent="0.3">
      <c r="A990" t="s">
        <v>24</v>
      </c>
      <c r="B990">
        <v>2018</v>
      </c>
      <c r="C990">
        <v>1</v>
      </c>
      <c r="D990">
        <v>105.5</v>
      </c>
      <c r="E990">
        <v>117.94499999999999</v>
      </c>
      <c r="F990">
        <f t="shared" si="15"/>
        <v>-12.444999999999993</v>
      </c>
    </row>
    <row r="991" spans="1:6" x14ac:dyDescent="0.3">
      <c r="A991" t="s">
        <v>24</v>
      </c>
      <c r="B991">
        <v>2018</v>
      </c>
      <c r="C991">
        <v>2</v>
      </c>
      <c r="D991">
        <v>55.5</v>
      </c>
      <c r="E991">
        <v>79.789000000000001</v>
      </c>
      <c r="F991">
        <f t="shared" si="15"/>
        <v>-24.289000000000001</v>
      </c>
    </row>
    <row r="992" spans="1:6" x14ac:dyDescent="0.3">
      <c r="A992" t="s">
        <v>24</v>
      </c>
      <c r="B992">
        <v>2018</v>
      </c>
      <c r="C992">
        <v>12</v>
      </c>
      <c r="D992">
        <v>103</v>
      </c>
      <c r="E992">
        <v>101.83499999999999</v>
      </c>
      <c r="F992">
        <f t="shared" si="15"/>
        <v>1.1650000000000063</v>
      </c>
    </row>
    <row r="993" spans="1:6" x14ac:dyDescent="0.3">
      <c r="A993" t="s">
        <v>24</v>
      </c>
      <c r="B993">
        <v>2019</v>
      </c>
      <c r="C993">
        <v>1</v>
      </c>
      <c r="D993">
        <v>170.5</v>
      </c>
      <c r="E993">
        <v>98.736000000000004</v>
      </c>
      <c r="F993">
        <f t="shared" si="15"/>
        <v>71.763999999999996</v>
      </c>
    </row>
    <row r="994" spans="1:6" x14ac:dyDescent="0.3">
      <c r="A994" t="s">
        <v>24</v>
      </c>
      <c r="B994">
        <v>2019</v>
      </c>
      <c r="C994">
        <v>2</v>
      </c>
      <c r="D994">
        <v>133</v>
      </c>
      <c r="E994">
        <v>79.268000000000001</v>
      </c>
      <c r="F994">
        <f t="shared" si="15"/>
        <v>53.731999999999999</v>
      </c>
    </row>
    <row r="995" spans="1:6" x14ac:dyDescent="0.3">
      <c r="A995" t="s">
        <v>24</v>
      </c>
      <c r="B995">
        <v>2019</v>
      </c>
      <c r="C995">
        <v>12</v>
      </c>
      <c r="D995">
        <v>181.5</v>
      </c>
      <c r="E995">
        <v>113.813</v>
      </c>
      <c r="F995">
        <f t="shared" si="15"/>
        <v>67.686999999999998</v>
      </c>
    </row>
    <row r="996" spans="1:6" x14ac:dyDescent="0.3">
      <c r="A996" t="s">
        <v>24</v>
      </c>
      <c r="B996">
        <v>2020</v>
      </c>
      <c r="C996">
        <v>1</v>
      </c>
      <c r="D996">
        <v>118.5</v>
      </c>
      <c r="E996">
        <v>194.23</v>
      </c>
      <c r="F996">
        <f t="shared" si="15"/>
        <v>-75.72999999999999</v>
      </c>
    </row>
    <row r="997" spans="1:6" x14ac:dyDescent="0.3">
      <c r="A997" t="s">
        <v>24</v>
      </c>
      <c r="B997">
        <v>2020</v>
      </c>
      <c r="C997">
        <v>2</v>
      </c>
      <c r="D997">
        <v>39.5</v>
      </c>
      <c r="E997">
        <v>80.613</v>
      </c>
      <c r="F997">
        <f t="shared" si="15"/>
        <v>-41.113</v>
      </c>
    </row>
    <row r="998" spans="1:6" x14ac:dyDescent="0.3">
      <c r="A998" t="s">
        <v>24</v>
      </c>
      <c r="B998">
        <v>2021</v>
      </c>
      <c r="C998">
        <v>2</v>
      </c>
      <c r="D998">
        <v>138.4</v>
      </c>
      <c r="E998">
        <v>132.69300000000001</v>
      </c>
      <c r="F998">
        <f t="shared" si="15"/>
        <v>5.7069999999999936</v>
      </c>
    </row>
    <row r="999" spans="1:6" x14ac:dyDescent="0.3">
      <c r="A999" t="s">
        <v>24</v>
      </c>
      <c r="B999">
        <v>2021</v>
      </c>
      <c r="C999">
        <v>12</v>
      </c>
      <c r="D999">
        <v>0</v>
      </c>
      <c r="E999">
        <v>111.285</v>
      </c>
      <c r="F999">
        <f t="shared" si="15"/>
        <v>-111.285</v>
      </c>
    </row>
    <row r="1000" spans="1:6" x14ac:dyDescent="0.3">
      <c r="A1000" t="s">
        <v>25</v>
      </c>
      <c r="B1000">
        <v>2000</v>
      </c>
      <c r="C1000">
        <v>1</v>
      </c>
      <c r="D1000">
        <v>162.6</v>
      </c>
      <c r="E1000">
        <v>138.62700000000001</v>
      </c>
      <c r="F1000">
        <f t="shared" si="15"/>
        <v>23.972999999999985</v>
      </c>
    </row>
    <row r="1001" spans="1:6" x14ac:dyDescent="0.3">
      <c r="A1001" t="s">
        <v>25</v>
      </c>
      <c r="B1001">
        <v>2000</v>
      </c>
      <c r="C1001">
        <v>2</v>
      </c>
      <c r="D1001">
        <v>205.8</v>
      </c>
      <c r="E1001">
        <v>154.43700000000001</v>
      </c>
      <c r="F1001">
        <f t="shared" si="15"/>
        <v>51.363</v>
      </c>
    </row>
    <row r="1002" spans="1:6" x14ac:dyDescent="0.3">
      <c r="A1002" t="s">
        <v>25</v>
      </c>
      <c r="B1002">
        <v>2000</v>
      </c>
      <c r="C1002">
        <v>12</v>
      </c>
      <c r="D1002">
        <v>163.19999999999999</v>
      </c>
      <c r="E1002">
        <v>104.517</v>
      </c>
      <c r="F1002">
        <f t="shared" si="15"/>
        <v>58.682999999999993</v>
      </c>
    </row>
    <row r="1003" spans="1:6" x14ac:dyDescent="0.3">
      <c r="A1003" t="s">
        <v>25</v>
      </c>
      <c r="B1003">
        <v>2001</v>
      </c>
      <c r="C1003">
        <v>1</v>
      </c>
      <c r="D1003">
        <v>3</v>
      </c>
      <c r="E1003">
        <v>68.381</v>
      </c>
      <c r="F1003">
        <f t="shared" si="15"/>
        <v>-65.381</v>
      </c>
    </row>
    <row r="1004" spans="1:6" x14ac:dyDescent="0.3">
      <c r="A1004" t="s">
        <v>25</v>
      </c>
      <c r="B1004">
        <v>2001</v>
      </c>
      <c r="C1004">
        <v>2</v>
      </c>
      <c r="D1004">
        <v>6.4</v>
      </c>
      <c r="E1004">
        <v>105.52500000000001</v>
      </c>
      <c r="F1004">
        <f t="shared" si="15"/>
        <v>-99.125</v>
      </c>
    </row>
    <row r="1005" spans="1:6" x14ac:dyDescent="0.3">
      <c r="A1005" t="s">
        <v>25</v>
      </c>
      <c r="B1005">
        <v>2001</v>
      </c>
      <c r="C1005">
        <v>12</v>
      </c>
      <c r="D1005">
        <v>66.400000000000006</v>
      </c>
      <c r="E1005">
        <v>134.90600000000001</v>
      </c>
      <c r="F1005">
        <f t="shared" si="15"/>
        <v>-68.506</v>
      </c>
    </row>
    <row r="1006" spans="1:6" x14ac:dyDescent="0.3">
      <c r="A1006" t="s">
        <v>25</v>
      </c>
      <c r="B1006">
        <v>2002</v>
      </c>
      <c r="C1006">
        <v>1</v>
      </c>
      <c r="D1006">
        <v>2.4</v>
      </c>
      <c r="E1006">
        <v>98.873000000000005</v>
      </c>
      <c r="F1006">
        <f t="shared" si="15"/>
        <v>-96.472999999999999</v>
      </c>
    </row>
    <row r="1007" spans="1:6" x14ac:dyDescent="0.3">
      <c r="A1007" t="s">
        <v>25</v>
      </c>
      <c r="B1007">
        <v>2002</v>
      </c>
      <c r="C1007">
        <v>2</v>
      </c>
      <c r="D1007">
        <v>8.8000000000000007</v>
      </c>
      <c r="E1007">
        <v>93.275999999999996</v>
      </c>
      <c r="F1007">
        <f t="shared" si="15"/>
        <v>-84.475999999999999</v>
      </c>
    </row>
    <row r="1008" spans="1:6" x14ac:dyDescent="0.3">
      <c r="A1008" t="s">
        <v>25</v>
      </c>
      <c r="B1008">
        <v>2002</v>
      </c>
      <c r="C1008">
        <v>12</v>
      </c>
      <c r="D1008">
        <v>130.4</v>
      </c>
      <c r="E1008">
        <v>133.19300000000001</v>
      </c>
      <c r="F1008">
        <f t="shared" si="15"/>
        <v>-2.7930000000000064</v>
      </c>
    </row>
    <row r="1009" spans="1:6" x14ac:dyDescent="0.3">
      <c r="A1009" t="s">
        <v>25</v>
      </c>
      <c r="B1009">
        <v>2003</v>
      </c>
      <c r="C1009">
        <v>1</v>
      </c>
      <c r="D1009">
        <v>111.8</v>
      </c>
      <c r="E1009">
        <v>116.965</v>
      </c>
      <c r="F1009">
        <f t="shared" si="15"/>
        <v>-5.1650000000000063</v>
      </c>
    </row>
    <row r="1010" spans="1:6" x14ac:dyDescent="0.3">
      <c r="A1010" t="s">
        <v>25</v>
      </c>
      <c r="B1010">
        <v>2003</v>
      </c>
      <c r="C1010">
        <v>2</v>
      </c>
      <c r="D1010">
        <v>136.19999999999999</v>
      </c>
      <c r="E1010">
        <v>96.805999999999997</v>
      </c>
      <c r="F1010">
        <f t="shared" si="15"/>
        <v>39.393999999999991</v>
      </c>
    </row>
    <row r="1011" spans="1:6" x14ac:dyDescent="0.3">
      <c r="A1011" t="s">
        <v>25</v>
      </c>
      <c r="B1011">
        <v>2003</v>
      </c>
      <c r="C1011">
        <v>12</v>
      </c>
      <c r="D1011">
        <v>53.2</v>
      </c>
      <c r="E1011">
        <v>67.128</v>
      </c>
      <c r="F1011">
        <f t="shared" si="15"/>
        <v>-13.927999999999997</v>
      </c>
    </row>
    <row r="1012" spans="1:6" x14ac:dyDescent="0.3">
      <c r="A1012" t="s">
        <v>25</v>
      </c>
      <c r="B1012">
        <v>2004</v>
      </c>
      <c r="C1012">
        <v>1</v>
      </c>
      <c r="D1012">
        <v>162.4</v>
      </c>
      <c r="E1012">
        <v>107.593</v>
      </c>
      <c r="F1012">
        <f t="shared" si="15"/>
        <v>54.807000000000002</v>
      </c>
    </row>
    <row r="1013" spans="1:6" x14ac:dyDescent="0.3">
      <c r="A1013" t="s">
        <v>25</v>
      </c>
      <c r="B1013">
        <v>2004</v>
      </c>
      <c r="C1013">
        <v>2</v>
      </c>
      <c r="D1013">
        <v>175.6</v>
      </c>
      <c r="E1013">
        <v>203.07300000000001</v>
      </c>
      <c r="F1013">
        <f t="shared" si="15"/>
        <v>-27.473000000000013</v>
      </c>
    </row>
    <row r="1014" spans="1:6" x14ac:dyDescent="0.3">
      <c r="A1014" t="s">
        <v>25</v>
      </c>
      <c r="B1014">
        <v>2004</v>
      </c>
      <c r="C1014">
        <v>12</v>
      </c>
      <c r="D1014">
        <v>83</v>
      </c>
      <c r="E1014">
        <v>145.43899999999999</v>
      </c>
      <c r="F1014">
        <f t="shared" si="15"/>
        <v>-62.438999999999993</v>
      </c>
    </row>
    <row r="1015" spans="1:6" x14ac:dyDescent="0.3">
      <c r="A1015" t="s">
        <v>25</v>
      </c>
      <c r="B1015">
        <v>2005</v>
      </c>
      <c r="C1015">
        <v>1</v>
      </c>
      <c r="D1015">
        <v>160</v>
      </c>
      <c r="E1015">
        <v>193.303</v>
      </c>
      <c r="F1015">
        <f t="shared" si="15"/>
        <v>-33.302999999999997</v>
      </c>
    </row>
    <row r="1016" spans="1:6" x14ac:dyDescent="0.3">
      <c r="A1016" t="s">
        <v>25</v>
      </c>
      <c r="B1016">
        <v>2005</v>
      </c>
      <c r="C1016">
        <v>2</v>
      </c>
      <c r="D1016">
        <v>78.599999999999994</v>
      </c>
      <c r="E1016">
        <v>101.34399999999999</v>
      </c>
      <c r="F1016">
        <f t="shared" si="15"/>
        <v>-22.744</v>
      </c>
    </row>
    <row r="1017" spans="1:6" x14ac:dyDescent="0.3">
      <c r="A1017" t="s">
        <v>25</v>
      </c>
      <c r="B1017">
        <v>2005</v>
      </c>
      <c r="C1017">
        <v>12</v>
      </c>
      <c r="D1017">
        <v>77.599999999999994</v>
      </c>
      <c r="E1017">
        <v>123.062</v>
      </c>
      <c r="F1017">
        <f t="shared" si="15"/>
        <v>-45.462000000000003</v>
      </c>
    </row>
    <row r="1018" spans="1:6" x14ac:dyDescent="0.3">
      <c r="A1018" t="s">
        <v>25</v>
      </c>
      <c r="B1018">
        <v>2006</v>
      </c>
      <c r="C1018">
        <v>1</v>
      </c>
      <c r="D1018">
        <v>240.2</v>
      </c>
      <c r="E1018">
        <v>202.98500000000001</v>
      </c>
      <c r="F1018">
        <f t="shared" si="15"/>
        <v>37.214999999999975</v>
      </c>
    </row>
    <row r="1019" spans="1:6" x14ac:dyDescent="0.3">
      <c r="A1019" t="s">
        <v>25</v>
      </c>
      <c r="B1019">
        <v>2006</v>
      </c>
      <c r="C1019">
        <v>2</v>
      </c>
      <c r="D1019">
        <v>154</v>
      </c>
      <c r="E1019">
        <v>162.614</v>
      </c>
      <c r="F1019">
        <f t="shared" si="15"/>
        <v>-8.6140000000000043</v>
      </c>
    </row>
    <row r="1020" spans="1:6" x14ac:dyDescent="0.3">
      <c r="A1020" t="s">
        <v>25</v>
      </c>
      <c r="B1020">
        <v>2006</v>
      </c>
      <c r="C1020">
        <v>12</v>
      </c>
      <c r="D1020">
        <v>106.4</v>
      </c>
      <c r="E1020">
        <v>132.29599999999999</v>
      </c>
      <c r="F1020">
        <f t="shared" si="15"/>
        <v>-25.895999999999987</v>
      </c>
    </row>
    <row r="1021" spans="1:6" x14ac:dyDescent="0.3">
      <c r="A1021" t="s">
        <v>25</v>
      </c>
      <c r="B1021">
        <v>2007</v>
      </c>
      <c r="C1021">
        <v>1</v>
      </c>
      <c r="D1021">
        <v>87</v>
      </c>
      <c r="E1021">
        <v>67.257999999999996</v>
      </c>
      <c r="F1021">
        <f t="shared" si="15"/>
        <v>19.742000000000004</v>
      </c>
    </row>
    <row r="1022" spans="1:6" x14ac:dyDescent="0.3">
      <c r="A1022" t="s">
        <v>25</v>
      </c>
      <c r="B1022">
        <v>2007</v>
      </c>
      <c r="C1022">
        <v>2</v>
      </c>
      <c r="D1022">
        <v>16.399999999999999</v>
      </c>
      <c r="E1022">
        <v>38.820999999999998</v>
      </c>
      <c r="F1022">
        <f t="shared" si="15"/>
        <v>-22.420999999999999</v>
      </c>
    </row>
    <row r="1023" spans="1:6" x14ac:dyDescent="0.3">
      <c r="A1023" t="s">
        <v>25</v>
      </c>
      <c r="B1023">
        <v>2007</v>
      </c>
      <c r="C1023">
        <v>12</v>
      </c>
      <c r="D1023">
        <v>70.400000000000006</v>
      </c>
      <c r="E1023">
        <v>134.857</v>
      </c>
      <c r="F1023">
        <f t="shared" si="15"/>
        <v>-64.456999999999994</v>
      </c>
    </row>
    <row r="1024" spans="1:6" x14ac:dyDescent="0.3">
      <c r="A1024" t="s">
        <v>25</v>
      </c>
      <c r="B1024">
        <v>2008</v>
      </c>
      <c r="C1024">
        <v>1</v>
      </c>
      <c r="D1024">
        <v>136.80000000000001</v>
      </c>
      <c r="E1024">
        <v>139.68899999999999</v>
      </c>
      <c r="F1024">
        <f t="shared" si="15"/>
        <v>-2.8889999999999816</v>
      </c>
    </row>
    <row r="1025" spans="1:6" x14ac:dyDescent="0.3">
      <c r="A1025" t="s">
        <v>25</v>
      </c>
      <c r="B1025">
        <v>2008</v>
      </c>
      <c r="C1025">
        <v>2</v>
      </c>
      <c r="D1025">
        <v>108.6</v>
      </c>
      <c r="E1025">
        <v>89.947999999999993</v>
      </c>
      <c r="F1025">
        <f t="shared" si="15"/>
        <v>18.652000000000001</v>
      </c>
    </row>
    <row r="1026" spans="1:6" x14ac:dyDescent="0.3">
      <c r="A1026" t="s">
        <v>25</v>
      </c>
      <c r="B1026">
        <v>2008</v>
      </c>
      <c r="C1026">
        <v>12</v>
      </c>
      <c r="D1026">
        <v>2</v>
      </c>
      <c r="E1026">
        <v>101.458</v>
      </c>
      <c r="F1026">
        <f t="shared" si="15"/>
        <v>-99.457999999999998</v>
      </c>
    </row>
    <row r="1027" spans="1:6" x14ac:dyDescent="0.3">
      <c r="A1027" t="s">
        <v>25</v>
      </c>
      <c r="B1027">
        <v>2009</v>
      </c>
      <c r="C1027">
        <v>1</v>
      </c>
      <c r="D1027">
        <v>93.4</v>
      </c>
      <c r="E1027">
        <v>184.048</v>
      </c>
      <c r="F1027">
        <f t="shared" ref="F1027:F1090" si="16">D1027-E1027</f>
        <v>-90.647999999999996</v>
      </c>
    </row>
    <row r="1028" spans="1:6" x14ac:dyDescent="0.3">
      <c r="A1028" t="s">
        <v>25</v>
      </c>
      <c r="B1028">
        <v>2009</v>
      </c>
      <c r="C1028">
        <v>2</v>
      </c>
      <c r="D1028">
        <v>44.2</v>
      </c>
      <c r="E1028">
        <v>116.129</v>
      </c>
      <c r="F1028">
        <f t="shared" si="16"/>
        <v>-71.929000000000002</v>
      </c>
    </row>
    <row r="1029" spans="1:6" x14ac:dyDescent="0.3">
      <c r="A1029" t="s">
        <v>25</v>
      </c>
      <c r="B1029">
        <v>2009</v>
      </c>
      <c r="C1029">
        <v>12</v>
      </c>
      <c r="D1029">
        <v>136.4</v>
      </c>
      <c r="E1029">
        <v>133.571</v>
      </c>
      <c r="F1029">
        <f t="shared" si="16"/>
        <v>2.8290000000000077</v>
      </c>
    </row>
    <row r="1030" spans="1:6" x14ac:dyDescent="0.3">
      <c r="A1030" t="s">
        <v>25</v>
      </c>
      <c r="B1030">
        <v>2010</v>
      </c>
      <c r="C1030">
        <v>1</v>
      </c>
      <c r="D1030">
        <v>215.6</v>
      </c>
      <c r="E1030">
        <v>181.72399999999999</v>
      </c>
      <c r="F1030">
        <f t="shared" si="16"/>
        <v>33.876000000000005</v>
      </c>
    </row>
    <row r="1031" spans="1:6" x14ac:dyDescent="0.3">
      <c r="A1031" t="s">
        <v>25</v>
      </c>
      <c r="B1031">
        <v>2010</v>
      </c>
      <c r="C1031">
        <v>2</v>
      </c>
      <c r="D1031">
        <v>24.8</v>
      </c>
      <c r="E1031">
        <v>93.155000000000001</v>
      </c>
      <c r="F1031">
        <f t="shared" si="16"/>
        <v>-68.355000000000004</v>
      </c>
    </row>
    <row r="1032" spans="1:6" x14ac:dyDescent="0.3">
      <c r="A1032" t="s">
        <v>25</v>
      </c>
      <c r="B1032">
        <v>2010</v>
      </c>
      <c r="C1032">
        <v>12</v>
      </c>
      <c r="D1032">
        <v>131</v>
      </c>
      <c r="E1032">
        <v>136.363</v>
      </c>
      <c r="F1032">
        <f t="shared" si="16"/>
        <v>-5.3629999999999995</v>
      </c>
    </row>
    <row r="1033" spans="1:6" x14ac:dyDescent="0.3">
      <c r="A1033" t="s">
        <v>25</v>
      </c>
      <c r="B1033">
        <v>2011</v>
      </c>
      <c r="C1033">
        <v>1</v>
      </c>
      <c r="D1033">
        <v>17.8</v>
      </c>
      <c r="E1033">
        <v>133.911</v>
      </c>
      <c r="F1033">
        <f t="shared" si="16"/>
        <v>-116.111</v>
      </c>
    </row>
    <row r="1034" spans="1:6" x14ac:dyDescent="0.3">
      <c r="A1034" t="s">
        <v>25</v>
      </c>
      <c r="B1034">
        <v>2011</v>
      </c>
      <c r="C1034">
        <v>2</v>
      </c>
      <c r="D1034">
        <v>24</v>
      </c>
      <c r="E1034">
        <v>94.629000000000005</v>
      </c>
      <c r="F1034">
        <f t="shared" si="16"/>
        <v>-70.629000000000005</v>
      </c>
    </row>
    <row r="1035" spans="1:6" x14ac:dyDescent="0.3">
      <c r="A1035" t="s">
        <v>25</v>
      </c>
      <c r="B1035">
        <v>2011</v>
      </c>
      <c r="C1035">
        <v>12</v>
      </c>
      <c r="D1035">
        <v>126.2</v>
      </c>
      <c r="E1035">
        <v>91.716999999999999</v>
      </c>
      <c r="F1035">
        <f t="shared" si="16"/>
        <v>34.483000000000004</v>
      </c>
    </row>
    <row r="1036" spans="1:6" x14ac:dyDescent="0.3">
      <c r="A1036" t="s">
        <v>25</v>
      </c>
      <c r="B1036">
        <v>2012</v>
      </c>
      <c r="C1036">
        <v>1</v>
      </c>
      <c r="D1036">
        <v>15.8</v>
      </c>
      <c r="E1036">
        <v>78.751000000000005</v>
      </c>
      <c r="F1036">
        <f t="shared" si="16"/>
        <v>-62.951000000000008</v>
      </c>
    </row>
    <row r="1037" spans="1:6" x14ac:dyDescent="0.3">
      <c r="A1037" t="s">
        <v>25</v>
      </c>
      <c r="B1037">
        <v>2012</v>
      </c>
      <c r="C1037">
        <v>2</v>
      </c>
      <c r="D1037">
        <v>12</v>
      </c>
      <c r="E1037">
        <v>66.984999999999999</v>
      </c>
      <c r="F1037">
        <f t="shared" si="16"/>
        <v>-54.984999999999999</v>
      </c>
    </row>
    <row r="1038" spans="1:6" x14ac:dyDescent="0.3">
      <c r="A1038" t="s">
        <v>25</v>
      </c>
      <c r="B1038">
        <v>2012</v>
      </c>
      <c r="C1038">
        <v>12</v>
      </c>
      <c r="D1038">
        <v>11.2</v>
      </c>
      <c r="E1038">
        <v>130.93899999999999</v>
      </c>
      <c r="F1038">
        <f t="shared" si="16"/>
        <v>-119.73899999999999</v>
      </c>
    </row>
    <row r="1039" spans="1:6" x14ac:dyDescent="0.3">
      <c r="A1039" t="s">
        <v>25</v>
      </c>
      <c r="B1039">
        <v>2013</v>
      </c>
      <c r="C1039">
        <v>2</v>
      </c>
      <c r="D1039">
        <v>14.4</v>
      </c>
      <c r="E1039">
        <v>47.154000000000003</v>
      </c>
      <c r="F1039">
        <f t="shared" si="16"/>
        <v>-32.754000000000005</v>
      </c>
    </row>
    <row r="1040" spans="1:6" x14ac:dyDescent="0.3">
      <c r="A1040" t="s">
        <v>25</v>
      </c>
      <c r="B1040">
        <v>2013</v>
      </c>
      <c r="C1040">
        <v>12</v>
      </c>
      <c r="D1040">
        <v>128.6</v>
      </c>
      <c r="E1040">
        <v>153.56200000000001</v>
      </c>
      <c r="F1040">
        <f t="shared" si="16"/>
        <v>-24.962000000000018</v>
      </c>
    </row>
    <row r="1041" spans="1:6" x14ac:dyDescent="0.3">
      <c r="A1041" t="s">
        <v>25</v>
      </c>
      <c r="B1041">
        <v>2014</v>
      </c>
      <c r="C1041">
        <v>1</v>
      </c>
      <c r="D1041">
        <v>147.4</v>
      </c>
      <c r="E1041">
        <v>113.28700000000001</v>
      </c>
      <c r="F1041">
        <f t="shared" si="16"/>
        <v>34.113</v>
      </c>
    </row>
    <row r="1042" spans="1:6" x14ac:dyDescent="0.3">
      <c r="A1042" t="s">
        <v>25</v>
      </c>
      <c r="B1042">
        <v>2014</v>
      </c>
      <c r="C1042">
        <v>2</v>
      </c>
      <c r="D1042">
        <v>112.4</v>
      </c>
      <c r="E1042">
        <v>213.06200000000001</v>
      </c>
      <c r="F1042">
        <f t="shared" si="16"/>
        <v>-100.66200000000001</v>
      </c>
    </row>
    <row r="1043" spans="1:6" x14ac:dyDescent="0.3">
      <c r="A1043" t="s">
        <v>25</v>
      </c>
      <c r="B1043">
        <v>2014</v>
      </c>
      <c r="C1043">
        <v>12</v>
      </c>
      <c r="D1043">
        <v>81</v>
      </c>
      <c r="E1043">
        <v>129.81800000000001</v>
      </c>
      <c r="F1043">
        <f t="shared" si="16"/>
        <v>-48.818000000000012</v>
      </c>
    </row>
    <row r="1044" spans="1:6" x14ac:dyDescent="0.3">
      <c r="A1044" t="s">
        <v>25</v>
      </c>
      <c r="B1044">
        <v>2015</v>
      </c>
      <c r="C1044">
        <v>1</v>
      </c>
      <c r="D1044">
        <v>55</v>
      </c>
      <c r="E1044">
        <v>92.004999999999995</v>
      </c>
      <c r="F1044">
        <f t="shared" si="16"/>
        <v>-37.004999999999995</v>
      </c>
    </row>
    <row r="1045" spans="1:6" x14ac:dyDescent="0.3">
      <c r="A1045" t="s">
        <v>25</v>
      </c>
      <c r="B1045">
        <v>2015</v>
      </c>
      <c r="C1045">
        <v>2</v>
      </c>
      <c r="D1045">
        <v>19.600000000000001</v>
      </c>
      <c r="E1045">
        <v>40.786000000000001</v>
      </c>
      <c r="F1045">
        <f t="shared" si="16"/>
        <v>-21.186</v>
      </c>
    </row>
    <row r="1046" spans="1:6" x14ac:dyDescent="0.3">
      <c r="A1046" t="s">
        <v>25</v>
      </c>
      <c r="B1046">
        <v>2015</v>
      </c>
      <c r="C1046">
        <v>12</v>
      </c>
      <c r="D1046">
        <v>29.6</v>
      </c>
      <c r="E1046">
        <v>54.497</v>
      </c>
      <c r="F1046">
        <f t="shared" si="16"/>
        <v>-24.896999999999998</v>
      </c>
    </row>
    <row r="1047" spans="1:6" x14ac:dyDescent="0.3">
      <c r="A1047" t="s">
        <v>25</v>
      </c>
      <c r="B1047">
        <v>2016</v>
      </c>
      <c r="C1047">
        <v>1</v>
      </c>
      <c r="D1047">
        <v>39.200000000000003</v>
      </c>
      <c r="E1047">
        <v>123.568</v>
      </c>
      <c r="F1047">
        <f t="shared" si="16"/>
        <v>-84.367999999999995</v>
      </c>
    </row>
    <row r="1048" spans="1:6" x14ac:dyDescent="0.3">
      <c r="A1048" t="s">
        <v>25</v>
      </c>
      <c r="B1048">
        <v>2016</v>
      </c>
      <c r="C1048">
        <v>2</v>
      </c>
      <c r="D1048">
        <v>35.4</v>
      </c>
      <c r="E1048">
        <v>64.852000000000004</v>
      </c>
      <c r="F1048">
        <f t="shared" si="16"/>
        <v>-29.452000000000005</v>
      </c>
    </row>
    <row r="1049" spans="1:6" x14ac:dyDescent="0.3">
      <c r="A1049" t="s">
        <v>25</v>
      </c>
      <c r="B1049">
        <v>2016</v>
      </c>
      <c r="C1049">
        <v>12</v>
      </c>
      <c r="D1049">
        <v>0</v>
      </c>
      <c r="E1049">
        <v>97.411000000000001</v>
      </c>
      <c r="F1049">
        <f t="shared" si="16"/>
        <v>-97.411000000000001</v>
      </c>
    </row>
    <row r="1050" spans="1:6" x14ac:dyDescent="0.3">
      <c r="A1050" t="s">
        <v>25</v>
      </c>
      <c r="B1050">
        <v>2017</v>
      </c>
      <c r="C1050">
        <v>2</v>
      </c>
      <c r="D1050">
        <v>0.8</v>
      </c>
      <c r="E1050">
        <v>186.3</v>
      </c>
      <c r="F1050">
        <f t="shared" si="16"/>
        <v>-185.5</v>
      </c>
    </row>
    <row r="1051" spans="1:6" x14ac:dyDescent="0.3">
      <c r="A1051" t="s">
        <v>25</v>
      </c>
      <c r="B1051">
        <v>2017</v>
      </c>
      <c r="C1051">
        <v>12</v>
      </c>
      <c r="D1051">
        <v>31.6</v>
      </c>
      <c r="E1051">
        <v>66.176000000000002</v>
      </c>
      <c r="F1051">
        <f t="shared" si="16"/>
        <v>-34.576000000000001</v>
      </c>
    </row>
    <row r="1052" spans="1:6" x14ac:dyDescent="0.3">
      <c r="A1052" t="s">
        <v>25</v>
      </c>
      <c r="B1052">
        <v>2018</v>
      </c>
      <c r="C1052">
        <v>1</v>
      </c>
      <c r="D1052">
        <v>63</v>
      </c>
      <c r="E1052">
        <v>142.94900000000001</v>
      </c>
      <c r="F1052">
        <f t="shared" si="16"/>
        <v>-79.949000000000012</v>
      </c>
    </row>
    <row r="1053" spans="1:6" x14ac:dyDescent="0.3">
      <c r="A1053" t="s">
        <v>25</v>
      </c>
      <c r="B1053">
        <v>2018</v>
      </c>
      <c r="C1053">
        <v>2</v>
      </c>
      <c r="D1053">
        <v>75.400000000000006</v>
      </c>
      <c r="E1053">
        <v>79.888999999999996</v>
      </c>
      <c r="F1053">
        <f t="shared" si="16"/>
        <v>-4.4889999999999901</v>
      </c>
    </row>
    <row r="1054" spans="1:6" x14ac:dyDescent="0.3">
      <c r="A1054" t="s">
        <v>25</v>
      </c>
      <c r="B1054">
        <v>2018</v>
      </c>
      <c r="C1054">
        <v>12</v>
      </c>
      <c r="D1054">
        <v>47.8</v>
      </c>
      <c r="E1054">
        <v>105.69199999999999</v>
      </c>
      <c r="F1054">
        <f t="shared" si="16"/>
        <v>-57.891999999999996</v>
      </c>
    </row>
    <row r="1055" spans="1:6" x14ac:dyDescent="0.3">
      <c r="A1055" t="s">
        <v>25</v>
      </c>
      <c r="B1055">
        <v>2019</v>
      </c>
      <c r="C1055">
        <v>1</v>
      </c>
      <c r="D1055">
        <v>99.8</v>
      </c>
      <c r="E1055">
        <v>131.27600000000001</v>
      </c>
      <c r="F1055">
        <f t="shared" si="16"/>
        <v>-31.476000000000013</v>
      </c>
    </row>
    <row r="1056" spans="1:6" x14ac:dyDescent="0.3">
      <c r="A1056" t="s">
        <v>25</v>
      </c>
      <c r="B1056">
        <v>2019</v>
      </c>
      <c r="C1056">
        <v>2</v>
      </c>
      <c r="D1056">
        <v>95.6</v>
      </c>
      <c r="E1056">
        <v>85.727999999999994</v>
      </c>
      <c r="F1056">
        <f t="shared" si="16"/>
        <v>9.8719999999999999</v>
      </c>
    </row>
    <row r="1057" spans="1:6" x14ac:dyDescent="0.3">
      <c r="A1057" t="s">
        <v>25</v>
      </c>
      <c r="B1057">
        <v>2019</v>
      </c>
      <c r="C1057">
        <v>12</v>
      </c>
      <c r="D1057">
        <v>57.4</v>
      </c>
      <c r="E1057">
        <v>109.782</v>
      </c>
      <c r="F1057">
        <f t="shared" si="16"/>
        <v>-52.381999999999998</v>
      </c>
    </row>
    <row r="1058" spans="1:6" x14ac:dyDescent="0.3">
      <c r="A1058" t="s">
        <v>25</v>
      </c>
      <c r="B1058">
        <v>2020</v>
      </c>
      <c r="C1058">
        <v>1</v>
      </c>
      <c r="D1058">
        <v>140.19999999999999</v>
      </c>
      <c r="E1058">
        <v>171.97800000000001</v>
      </c>
      <c r="F1058">
        <f t="shared" si="16"/>
        <v>-31.77800000000002</v>
      </c>
    </row>
    <row r="1059" spans="1:6" x14ac:dyDescent="0.3">
      <c r="A1059" t="s">
        <v>25</v>
      </c>
      <c r="B1059">
        <v>2020</v>
      </c>
      <c r="C1059">
        <v>2</v>
      </c>
      <c r="D1059">
        <v>28.6</v>
      </c>
      <c r="E1059">
        <v>67.613</v>
      </c>
      <c r="F1059">
        <f t="shared" si="16"/>
        <v>-39.012999999999998</v>
      </c>
    </row>
    <row r="1060" spans="1:6" x14ac:dyDescent="0.3">
      <c r="A1060" t="s">
        <v>25</v>
      </c>
      <c r="B1060">
        <v>2020</v>
      </c>
      <c r="C1060">
        <v>12</v>
      </c>
      <c r="D1060">
        <v>54</v>
      </c>
      <c r="E1060">
        <v>94.248999999999995</v>
      </c>
      <c r="F1060">
        <f t="shared" si="16"/>
        <v>-40.248999999999995</v>
      </c>
    </row>
    <row r="1061" spans="1:6" x14ac:dyDescent="0.3">
      <c r="A1061" t="s">
        <v>25</v>
      </c>
      <c r="B1061">
        <v>2021</v>
      </c>
      <c r="C1061">
        <v>1</v>
      </c>
      <c r="D1061">
        <v>11.6</v>
      </c>
      <c r="E1061">
        <v>255.12100000000001</v>
      </c>
      <c r="F1061">
        <f t="shared" si="16"/>
        <v>-243.52100000000002</v>
      </c>
    </row>
    <row r="1062" spans="1:6" x14ac:dyDescent="0.3">
      <c r="A1062" t="s">
        <v>25</v>
      </c>
      <c r="B1062">
        <v>2021</v>
      </c>
      <c r="C1062">
        <v>2</v>
      </c>
      <c r="D1062">
        <v>1.4</v>
      </c>
      <c r="E1062">
        <v>130.10599999999999</v>
      </c>
      <c r="F1062">
        <f t="shared" si="16"/>
        <v>-128.70599999999999</v>
      </c>
    </row>
    <row r="1063" spans="1:6" x14ac:dyDescent="0.3">
      <c r="A1063" t="s">
        <v>25</v>
      </c>
      <c r="B1063">
        <v>2021</v>
      </c>
      <c r="C1063">
        <v>12</v>
      </c>
      <c r="D1063">
        <v>24.6</v>
      </c>
      <c r="E1063">
        <v>120.77800000000001</v>
      </c>
      <c r="F1063">
        <f t="shared" si="16"/>
        <v>-96.177999999999997</v>
      </c>
    </row>
    <row r="1064" spans="1:6" x14ac:dyDescent="0.3">
      <c r="A1064" t="s">
        <v>26</v>
      </c>
      <c r="B1064">
        <v>2000</v>
      </c>
      <c r="C1064">
        <v>1</v>
      </c>
      <c r="D1064">
        <v>160.5</v>
      </c>
      <c r="E1064">
        <v>101.74</v>
      </c>
      <c r="F1064">
        <f t="shared" si="16"/>
        <v>58.760000000000005</v>
      </c>
    </row>
    <row r="1065" spans="1:6" x14ac:dyDescent="0.3">
      <c r="A1065" t="s">
        <v>26</v>
      </c>
      <c r="B1065">
        <v>2000</v>
      </c>
      <c r="C1065">
        <v>2</v>
      </c>
      <c r="D1065">
        <v>396.1</v>
      </c>
      <c r="E1065">
        <v>170.035</v>
      </c>
      <c r="F1065">
        <f t="shared" si="16"/>
        <v>226.06500000000003</v>
      </c>
    </row>
    <row r="1066" spans="1:6" x14ac:dyDescent="0.3">
      <c r="A1066" t="s">
        <v>26</v>
      </c>
      <c r="B1066">
        <v>2000</v>
      </c>
      <c r="C1066">
        <v>12</v>
      </c>
      <c r="D1066">
        <v>135.1</v>
      </c>
      <c r="E1066">
        <v>138.11500000000001</v>
      </c>
      <c r="F1066">
        <f t="shared" si="16"/>
        <v>-3.0150000000000148</v>
      </c>
    </row>
    <row r="1067" spans="1:6" x14ac:dyDescent="0.3">
      <c r="A1067" t="s">
        <v>26</v>
      </c>
      <c r="B1067">
        <v>2001</v>
      </c>
      <c r="C1067">
        <v>1</v>
      </c>
      <c r="D1067">
        <v>12.1</v>
      </c>
      <c r="E1067">
        <v>68.968999999999994</v>
      </c>
      <c r="F1067">
        <f t="shared" si="16"/>
        <v>-56.868999999999993</v>
      </c>
    </row>
    <row r="1068" spans="1:6" x14ac:dyDescent="0.3">
      <c r="A1068" t="s">
        <v>26</v>
      </c>
      <c r="B1068">
        <v>2001</v>
      </c>
      <c r="C1068">
        <v>2</v>
      </c>
      <c r="D1068">
        <v>0</v>
      </c>
      <c r="E1068">
        <v>125.956</v>
      </c>
      <c r="F1068">
        <f t="shared" si="16"/>
        <v>-125.956</v>
      </c>
    </row>
    <row r="1069" spans="1:6" x14ac:dyDescent="0.3">
      <c r="A1069" t="s">
        <v>26</v>
      </c>
      <c r="B1069">
        <v>2001</v>
      </c>
      <c r="C1069">
        <v>12</v>
      </c>
      <c r="D1069">
        <v>72.3</v>
      </c>
      <c r="E1069">
        <v>169.53299999999999</v>
      </c>
      <c r="F1069">
        <f t="shared" si="16"/>
        <v>-97.23299999999999</v>
      </c>
    </row>
    <row r="1070" spans="1:6" x14ac:dyDescent="0.3">
      <c r="A1070" t="s">
        <v>26</v>
      </c>
      <c r="B1070">
        <v>2002</v>
      </c>
      <c r="C1070">
        <v>1</v>
      </c>
      <c r="D1070">
        <v>55.8</v>
      </c>
      <c r="E1070">
        <v>113.67100000000001</v>
      </c>
      <c r="F1070">
        <f t="shared" si="16"/>
        <v>-57.871000000000009</v>
      </c>
    </row>
    <row r="1071" spans="1:6" x14ac:dyDescent="0.3">
      <c r="A1071" t="s">
        <v>26</v>
      </c>
      <c r="B1071">
        <v>2002</v>
      </c>
      <c r="C1071">
        <v>2</v>
      </c>
      <c r="D1071">
        <v>80.3</v>
      </c>
      <c r="E1071">
        <v>100.69499999999999</v>
      </c>
      <c r="F1071">
        <f t="shared" si="16"/>
        <v>-20.394999999999996</v>
      </c>
    </row>
    <row r="1072" spans="1:6" x14ac:dyDescent="0.3">
      <c r="A1072" t="s">
        <v>26</v>
      </c>
      <c r="B1072">
        <v>2002</v>
      </c>
      <c r="C1072">
        <v>12</v>
      </c>
      <c r="D1072">
        <v>128.4</v>
      </c>
      <c r="E1072">
        <v>171.964</v>
      </c>
      <c r="F1072">
        <f t="shared" si="16"/>
        <v>-43.563999999999993</v>
      </c>
    </row>
    <row r="1073" spans="1:6" x14ac:dyDescent="0.3">
      <c r="A1073" t="s">
        <v>26</v>
      </c>
      <c r="B1073">
        <v>2003</v>
      </c>
      <c r="C1073">
        <v>1</v>
      </c>
      <c r="D1073">
        <v>85.7</v>
      </c>
      <c r="E1073">
        <v>127.04300000000001</v>
      </c>
      <c r="F1073">
        <f t="shared" si="16"/>
        <v>-41.343000000000004</v>
      </c>
    </row>
    <row r="1074" spans="1:6" x14ac:dyDescent="0.3">
      <c r="A1074" t="s">
        <v>26</v>
      </c>
      <c r="B1074">
        <v>2003</v>
      </c>
      <c r="C1074">
        <v>2</v>
      </c>
      <c r="D1074">
        <v>98.9</v>
      </c>
      <c r="E1074">
        <v>113.806</v>
      </c>
      <c r="F1074">
        <f t="shared" si="16"/>
        <v>-14.905999999999992</v>
      </c>
    </row>
    <row r="1075" spans="1:6" x14ac:dyDescent="0.3">
      <c r="A1075" t="s">
        <v>26</v>
      </c>
      <c r="B1075">
        <v>2003</v>
      </c>
      <c r="C1075">
        <v>12</v>
      </c>
      <c r="D1075">
        <v>55.9</v>
      </c>
      <c r="E1075">
        <v>85.866</v>
      </c>
      <c r="F1075">
        <f t="shared" si="16"/>
        <v>-29.966000000000001</v>
      </c>
    </row>
    <row r="1076" spans="1:6" x14ac:dyDescent="0.3">
      <c r="A1076" t="s">
        <v>26</v>
      </c>
      <c r="B1076">
        <v>2004</v>
      </c>
      <c r="C1076">
        <v>1</v>
      </c>
      <c r="D1076">
        <v>162.6</v>
      </c>
      <c r="E1076">
        <v>129.61799999999999</v>
      </c>
      <c r="F1076">
        <f t="shared" si="16"/>
        <v>32.981999999999999</v>
      </c>
    </row>
    <row r="1077" spans="1:6" x14ac:dyDescent="0.3">
      <c r="A1077" t="s">
        <v>26</v>
      </c>
      <c r="B1077">
        <v>2004</v>
      </c>
      <c r="C1077">
        <v>2</v>
      </c>
      <c r="D1077">
        <v>82.2</v>
      </c>
      <c r="E1077">
        <v>198.86199999999999</v>
      </c>
      <c r="F1077">
        <f t="shared" si="16"/>
        <v>-116.66199999999999</v>
      </c>
    </row>
    <row r="1078" spans="1:6" x14ac:dyDescent="0.3">
      <c r="A1078" t="s">
        <v>26</v>
      </c>
      <c r="B1078">
        <v>2004</v>
      </c>
      <c r="C1078">
        <v>12</v>
      </c>
      <c r="D1078">
        <v>161.19999999999999</v>
      </c>
      <c r="E1078">
        <v>180.58699999999999</v>
      </c>
      <c r="F1078">
        <f t="shared" si="16"/>
        <v>-19.387</v>
      </c>
    </row>
    <row r="1079" spans="1:6" x14ac:dyDescent="0.3">
      <c r="A1079" t="s">
        <v>26</v>
      </c>
      <c r="B1079">
        <v>2005</v>
      </c>
      <c r="C1079">
        <v>1</v>
      </c>
      <c r="D1079">
        <v>198.1</v>
      </c>
      <c r="E1079">
        <v>241.12799999999999</v>
      </c>
      <c r="F1079">
        <f t="shared" si="16"/>
        <v>-43.027999999999992</v>
      </c>
    </row>
    <row r="1080" spans="1:6" x14ac:dyDescent="0.3">
      <c r="A1080" t="s">
        <v>26</v>
      </c>
      <c r="B1080">
        <v>2005</v>
      </c>
      <c r="C1080">
        <v>2</v>
      </c>
      <c r="D1080">
        <v>90.8</v>
      </c>
      <c r="E1080">
        <v>124.61</v>
      </c>
      <c r="F1080">
        <f t="shared" si="16"/>
        <v>-33.81</v>
      </c>
    </row>
    <row r="1081" spans="1:6" x14ac:dyDescent="0.3">
      <c r="A1081" t="s">
        <v>26</v>
      </c>
      <c r="B1081">
        <v>2005</v>
      </c>
      <c r="C1081">
        <v>12</v>
      </c>
      <c r="D1081">
        <v>71.599999999999994</v>
      </c>
      <c r="E1081">
        <v>159.767</v>
      </c>
      <c r="F1081">
        <f t="shared" si="16"/>
        <v>-88.167000000000002</v>
      </c>
    </row>
    <row r="1082" spans="1:6" x14ac:dyDescent="0.3">
      <c r="A1082" t="s">
        <v>26</v>
      </c>
      <c r="B1082">
        <v>2006</v>
      </c>
      <c r="C1082">
        <v>1</v>
      </c>
      <c r="D1082">
        <v>199.5</v>
      </c>
      <c r="E1082">
        <v>218.2</v>
      </c>
      <c r="F1082">
        <f t="shared" si="16"/>
        <v>-18.699999999999989</v>
      </c>
    </row>
    <row r="1083" spans="1:6" x14ac:dyDescent="0.3">
      <c r="A1083" t="s">
        <v>26</v>
      </c>
      <c r="B1083">
        <v>2006</v>
      </c>
      <c r="C1083">
        <v>2</v>
      </c>
      <c r="D1083">
        <v>234.1</v>
      </c>
      <c r="E1083">
        <v>189.65700000000001</v>
      </c>
      <c r="F1083">
        <f t="shared" si="16"/>
        <v>44.442999999999984</v>
      </c>
    </row>
    <row r="1084" spans="1:6" x14ac:dyDescent="0.3">
      <c r="A1084" t="s">
        <v>26</v>
      </c>
      <c r="B1084">
        <v>2006</v>
      </c>
      <c r="C1084">
        <v>12</v>
      </c>
      <c r="D1084">
        <v>113.9</v>
      </c>
      <c r="E1084">
        <v>166.655</v>
      </c>
      <c r="F1084">
        <f t="shared" si="16"/>
        <v>-52.754999999999995</v>
      </c>
    </row>
    <row r="1085" spans="1:6" x14ac:dyDescent="0.3">
      <c r="A1085" t="s">
        <v>26</v>
      </c>
      <c r="B1085">
        <v>2007</v>
      </c>
      <c r="C1085">
        <v>1</v>
      </c>
      <c r="D1085">
        <v>98.4</v>
      </c>
      <c r="E1085">
        <v>73.674999999999997</v>
      </c>
      <c r="F1085">
        <f t="shared" si="16"/>
        <v>24.725000000000009</v>
      </c>
    </row>
    <row r="1086" spans="1:6" x14ac:dyDescent="0.3">
      <c r="A1086" t="s">
        <v>26</v>
      </c>
      <c r="B1086">
        <v>2007</v>
      </c>
      <c r="C1086">
        <v>2</v>
      </c>
      <c r="D1086">
        <v>54.4</v>
      </c>
      <c r="E1086">
        <v>44.959000000000003</v>
      </c>
      <c r="F1086">
        <f t="shared" si="16"/>
        <v>9.4409999999999954</v>
      </c>
    </row>
    <row r="1087" spans="1:6" x14ac:dyDescent="0.3">
      <c r="A1087" t="s">
        <v>26</v>
      </c>
      <c r="B1087">
        <v>2007</v>
      </c>
      <c r="C1087">
        <v>12</v>
      </c>
      <c r="D1087">
        <v>87.5</v>
      </c>
      <c r="E1087">
        <v>166.37700000000001</v>
      </c>
      <c r="F1087">
        <f t="shared" si="16"/>
        <v>-78.87700000000001</v>
      </c>
    </row>
    <row r="1088" spans="1:6" x14ac:dyDescent="0.3">
      <c r="A1088" t="s">
        <v>26</v>
      </c>
      <c r="B1088">
        <v>2008</v>
      </c>
      <c r="C1088">
        <v>1</v>
      </c>
      <c r="D1088">
        <v>176.3</v>
      </c>
      <c r="E1088">
        <v>151.78700000000001</v>
      </c>
      <c r="F1088">
        <f t="shared" si="16"/>
        <v>24.513000000000005</v>
      </c>
    </row>
    <row r="1089" spans="1:6" x14ac:dyDescent="0.3">
      <c r="A1089" t="s">
        <v>26</v>
      </c>
      <c r="B1089">
        <v>2008</v>
      </c>
      <c r="C1089">
        <v>2</v>
      </c>
      <c r="D1089">
        <v>93.6</v>
      </c>
      <c r="E1089">
        <v>113.29600000000001</v>
      </c>
      <c r="F1089">
        <f t="shared" si="16"/>
        <v>-19.696000000000012</v>
      </c>
    </row>
    <row r="1090" spans="1:6" x14ac:dyDescent="0.3">
      <c r="A1090" t="s">
        <v>26</v>
      </c>
      <c r="B1090">
        <v>2008</v>
      </c>
      <c r="C1090">
        <v>12</v>
      </c>
      <c r="D1090">
        <v>90.2</v>
      </c>
      <c r="E1090">
        <v>143.959</v>
      </c>
      <c r="F1090">
        <f t="shared" si="16"/>
        <v>-53.759</v>
      </c>
    </row>
    <row r="1091" spans="1:6" x14ac:dyDescent="0.3">
      <c r="A1091" t="s">
        <v>26</v>
      </c>
      <c r="B1091">
        <v>2009</v>
      </c>
      <c r="C1091">
        <v>1</v>
      </c>
      <c r="D1091">
        <v>188.3</v>
      </c>
      <c r="E1091">
        <v>199.124</v>
      </c>
      <c r="F1091">
        <f t="shared" ref="F1091:F1154" si="17">D1091-E1091</f>
        <v>-10.823999999999984</v>
      </c>
    </row>
    <row r="1092" spans="1:6" x14ac:dyDescent="0.3">
      <c r="A1092" t="s">
        <v>26</v>
      </c>
      <c r="B1092">
        <v>2009</v>
      </c>
      <c r="C1092">
        <v>2</v>
      </c>
      <c r="D1092">
        <v>31.2</v>
      </c>
      <c r="E1092">
        <v>142.50299999999999</v>
      </c>
      <c r="F1092">
        <f t="shared" si="17"/>
        <v>-111.30299999999998</v>
      </c>
    </row>
    <row r="1093" spans="1:6" x14ac:dyDescent="0.3">
      <c r="A1093" t="s">
        <v>26</v>
      </c>
      <c r="B1093">
        <v>2009</v>
      </c>
      <c r="C1093">
        <v>12</v>
      </c>
      <c r="D1093">
        <v>186.6</v>
      </c>
      <c r="E1093">
        <v>175.15</v>
      </c>
      <c r="F1093">
        <f t="shared" si="17"/>
        <v>11.449999999999989</v>
      </c>
    </row>
    <row r="1094" spans="1:6" x14ac:dyDescent="0.3">
      <c r="A1094" t="s">
        <v>26</v>
      </c>
      <c r="B1094">
        <v>2010</v>
      </c>
      <c r="C1094">
        <v>1</v>
      </c>
      <c r="D1094">
        <v>209.8</v>
      </c>
      <c r="E1094">
        <v>224.553</v>
      </c>
      <c r="F1094">
        <f t="shared" si="17"/>
        <v>-14.752999999999986</v>
      </c>
    </row>
    <row r="1095" spans="1:6" x14ac:dyDescent="0.3">
      <c r="A1095" t="s">
        <v>26</v>
      </c>
      <c r="B1095">
        <v>2010</v>
      </c>
      <c r="C1095">
        <v>2</v>
      </c>
      <c r="D1095">
        <v>73.2</v>
      </c>
      <c r="E1095">
        <v>109.104</v>
      </c>
      <c r="F1095">
        <f t="shared" si="17"/>
        <v>-35.903999999999996</v>
      </c>
    </row>
    <row r="1096" spans="1:6" x14ac:dyDescent="0.3">
      <c r="A1096" t="s">
        <v>26</v>
      </c>
      <c r="B1096">
        <v>2010</v>
      </c>
      <c r="C1096">
        <v>12</v>
      </c>
      <c r="D1096">
        <v>212.6</v>
      </c>
      <c r="E1096">
        <v>173.86600000000001</v>
      </c>
      <c r="F1096">
        <f t="shared" si="17"/>
        <v>38.73399999999998</v>
      </c>
    </row>
    <row r="1097" spans="1:6" x14ac:dyDescent="0.3">
      <c r="A1097" t="s">
        <v>26</v>
      </c>
      <c r="B1097">
        <v>2011</v>
      </c>
      <c r="C1097">
        <v>1</v>
      </c>
      <c r="D1097">
        <v>318</v>
      </c>
      <c r="E1097">
        <v>148.1</v>
      </c>
      <c r="F1097">
        <f t="shared" si="17"/>
        <v>169.9</v>
      </c>
    </row>
    <row r="1098" spans="1:6" x14ac:dyDescent="0.3">
      <c r="A1098" t="s">
        <v>26</v>
      </c>
      <c r="B1098">
        <v>2011</v>
      </c>
      <c r="C1098">
        <v>2</v>
      </c>
      <c r="D1098">
        <v>63.7</v>
      </c>
      <c r="E1098">
        <v>115.907</v>
      </c>
      <c r="F1098">
        <f t="shared" si="17"/>
        <v>-52.206999999999994</v>
      </c>
    </row>
    <row r="1099" spans="1:6" x14ac:dyDescent="0.3">
      <c r="A1099" t="s">
        <v>26</v>
      </c>
      <c r="B1099">
        <v>2011</v>
      </c>
      <c r="C1099">
        <v>12</v>
      </c>
      <c r="D1099">
        <v>112.5</v>
      </c>
      <c r="E1099">
        <v>117.41</v>
      </c>
      <c r="F1099">
        <f t="shared" si="17"/>
        <v>-4.9099999999999966</v>
      </c>
    </row>
    <row r="1100" spans="1:6" x14ac:dyDescent="0.3">
      <c r="A1100" t="s">
        <v>26</v>
      </c>
      <c r="B1100">
        <v>2012</v>
      </c>
      <c r="C1100">
        <v>1</v>
      </c>
      <c r="D1100">
        <v>147.19999999999999</v>
      </c>
      <c r="E1100">
        <v>82.89</v>
      </c>
      <c r="F1100">
        <f t="shared" si="17"/>
        <v>64.309999999999988</v>
      </c>
    </row>
    <row r="1101" spans="1:6" x14ac:dyDescent="0.3">
      <c r="A1101" t="s">
        <v>26</v>
      </c>
      <c r="B1101">
        <v>2012</v>
      </c>
      <c r="C1101">
        <v>2</v>
      </c>
      <c r="D1101">
        <v>58.2</v>
      </c>
      <c r="E1101">
        <v>72.944000000000003</v>
      </c>
      <c r="F1101">
        <f t="shared" si="17"/>
        <v>-14.744</v>
      </c>
    </row>
    <row r="1102" spans="1:6" x14ac:dyDescent="0.3">
      <c r="A1102" t="s">
        <v>26</v>
      </c>
      <c r="B1102">
        <v>2012</v>
      </c>
      <c r="C1102">
        <v>12</v>
      </c>
      <c r="D1102">
        <v>120.9</v>
      </c>
      <c r="E1102">
        <v>165.78299999999999</v>
      </c>
      <c r="F1102">
        <f t="shared" si="17"/>
        <v>-44.882999999999981</v>
      </c>
    </row>
    <row r="1103" spans="1:6" x14ac:dyDescent="0.3">
      <c r="A1103" t="s">
        <v>26</v>
      </c>
      <c r="B1103">
        <v>2013</v>
      </c>
      <c r="C1103">
        <v>1</v>
      </c>
      <c r="D1103">
        <v>115.9</v>
      </c>
      <c r="E1103">
        <v>114.53100000000001</v>
      </c>
      <c r="F1103">
        <f t="shared" si="17"/>
        <v>1.3689999999999998</v>
      </c>
    </row>
    <row r="1104" spans="1:6" x14ac:dyDescent="0.3">
      <c r="A1104" t="s">
        <v>26</v>
      </c>
      <c r="B1104">
        <v>2013</v>
      </c>
      <c r="C1104">
        <v>2</v>
      </c>
      <c r="D1104">
        <v>39.700000000000003</v>
      </c>
      <c r="E1104">
        <v>64.260999999999996</v>
      </c>
      <c r="F1104">
        <f t="shared" si="17"/>
        <v>-24.560999999999993</v>
      </c>
    </row>
    <row r="1105" spans="1:6" x14ac:dyDescent="0.3">
      <c r="A1105" t="s">
        <v>26</v>
      </c>
      <c r="B1105">
        <v>2013</v>
      </c>
      <c r="C1105">
        <v>12</v>
      </c>
      <c r="D1105">
        <v>144.80000000000001</v>
      </c>
      <c r="E1105">
        <v>201.15100000000001</v>
      </c>
      <c r="F1105">
        <f t="shared" si="17"/>
        <v>-56.350999999999999</v>
      </c>
    </row>
    <row r="1106" spans="1:6" x14ac:dyDescent="0.3">
      <c r="A1106" t="s">
        <v>26</v>
      </c>
      <c r="B1106">
        <v>2014</v>
      </c>
      <c r="C1106">
        <v>1</v>
      </c>
      <c r="D1106">
        <v>127.8</v>
      </c>
      <c r="E1106">
        <v>119.497</v>
      </c>
      <c r="F1106">
        <f t="shared" si="17"/>
        <v>8.3029999999999973</v>
      </c>
    </row>
    <row r="1107" spans="1:6" x14ac:dyDescent="0.3">
      <c r="A1107" t="s">
        <v>26</v>
      </c>
      <c r="B1107">
        <v>2014</v>
      </c>
      <c r="C1107">
        <v>2</v>
      </c>
      <c r="D1107">
        <v>196.6</v>
      </c>
      <c r="E1107">
        <v>235.11099999999999</v>
      </c>
      <c r="F1107">
        <f t="shared" si="17"/>
        <v>-38.510999999999996</v>
      </c>
    </row>
    <row r="1108" spans="1:6" x14ac:dyDescent="0.3">
      <c r="A1108" t="s">
        <v>26</v>
      </c>
      <c r="B1108">
        <v>2014</v>
      </c>
      <c r="C1108">
        <v>12</v>
      </c>
      <c r="D1108">
        <v>174.9</v>
      </c>
      <c r="E1108">
        <v>165.15899999999999</v>
      </c>
      <c r="F1108">
        <f t="shared" si="17"/>
        <v>9.7410000000000139</v>
      </c>
    </row>
    <row r="1109" spans="1:6" x14ac:dyDescent="0.3">
      <c r="A1109" t="s">
        <v>26</v>
      </c>
      <c r="B1109">
        <v>2015</v>
      </c>
      <c r="C1109">
        <v>1</v>
      </c>
      <c r="D1109">
        <v>64</v>
      </c>
      <c r="E1109">
        <v>105.121</v>
      </c>
      <c r="F1109">
        <f t="shared" si="17"/>
        <v>-41.120999999999995</v>
      </c>
    </row>
    <row r="1110" spans="1:6" x14ac:dyDescent="0.3">
      <c r="A1110" t="s">
        <v>26</v>
      </c>
      <c r="B1110">
        <v>2015</v>
      </c>
      <c r="C1110">
        <v>2</v>
      </c>
      <c r="D1110">
        <v>28.3</v>
      </c>
      <c r="E1110">
        <v>48.281999999999996</v>
      </c>
      <c r="F1110">
        <f t="shared" si="17"/>
        <v>-19.981999999999996</v>
      </c>
    </row>
    <row r="1111" spans="1:6" x14ac:dyDescent="0.3">
      <c r="A1111" t="s">
        <v>26</v>
      </c>
      <c r="B1111">
        <v>2015</v>
      </c>
      <c r="C1111">
        <v>12</v>
      </c>
      <c r="D1111">
        <v>21.1</v>
      </c>
      <c r="E1111">
        <v>79.718000000000004</v>
      </c>
      <c r="F1111">
        <f t="shared" si="17"/>
        <v>-58.618000000000002</v>
      </c>
    </row>
    <row r="1112" spans="1:6" x14ac:dyDescent="0.3">
      <c r="A1112" t="s">
        <v>26</v>
      </c>
      <c r="B1112">
        <v>2016</v>
      </c>
      <c r="C1112">
        <v>1</v>
      </c>
      <c r="D1112">
        <v>81.8</v>
      </c>
      <c r="E1112">
        <v>133.70699999999999</v>
      </c>
      <c r="F1112">
        <f t="shared" si="17"/>
        <v>-51.906999999999996</v>
      </c>
    </row>
    <row r="1113" spans="1:6" x14ac:dyDescent="0.3">
      <c r="A1113" t="s">
        <v>26</v>
      </c>
      <c r="B1113">
        <v>2016</v>
      </c>
      <c r="C1113">
        <v>2</v>
      </c>
      <c r="D1113">
        <v>42.7</v>
      </c>
      <c r="E1113">
        <v>77.179000000000002</v>
      </c>
      <c r="F1113">
        <f t="shared" si="17"/>
        <v>-34.478999999999999</v>
      </c>
    </row>
    <row r="1114" spans="1:6" x14ac:dyDescent="0.3">
      <c r="A1114" t="s">
        <v>26</v>
      </c>
      <c r="B1114">
        <v>2016</v>
      </c>
      <c r="C1114">
        <v>12</v>
      </c>
      <c r="D1114">
        <v>63.1</v>
      </c>
      <c r="E1114">
        <v>138.94</v>
      </c>
      <c r="F1114">
        <f t="shared" si="17"/>
        <v>-75.84</v>
      </c>
    </row>
    <row r="1115" spans="1:6" x14ac:dyDescent="0.3">
      <c r="A1115" t="s">
        <v>26</v>
      </c>
      <c r="B1115">
        <v>2017</v>
      </c>
      <c r="C1115">
        <v>1</v>
      </c>
      <c r="D1115">
        <v>172.4</v>
      </c>
      <c r="E1115">
        <v>282.88299999999998</v>
      </c>
      <c r="F1115">
        <f t="shared" si="17"/>
        <v>-110.48299999999998</v>
      </c>
    </row>
    <row r="1116" spans="1:6" x14ac:dyDescent="0.3">
      <c r="A1116" t="s">
        <v>26</v>
      </c>
      <c r="B1116">
        <v>2017</v>
      </c>
      <c r="C1116">
        <v>2</v>
      </c>
      <c r="D1116">
        <v>214.1</v>
      </c>
      <c r="E1116">
        <v>193.75700000000001</v>
      </c>
      <c r="F1116">
        <f t="shared" si="17"/>
        <v>20.342999999999989</v>
      </c>
    </row>
    <row r="1117" spans="1:6" x14ac:dyDescent="0.3">
      <c r="A1117" t="s">
        <v>26</v>
      </c>
      <c r="B1117">
        <v>2017</v>
      </c>
      <c r="C1117">
        <v>12</v>
      </c>
      <c r="D1117">
        <v>69.099999999999994</v>
      </c>
      <c r="E1117">
        <v>87.95</v>
      </c>
      <c r="F1117">
        <f t="shared" si="17"/>
        <v>-18.850000000000009</v>
      </c>
    </row>
    <row r="1118" spans="1:6" x14ac:dyDescent="0.3">
      <c r="A1118" t="s">
        <v>26</v>
      </c>
      <c r="B1118">
        <v>2018</v>
      </c>
      <c r="C1118">
        <v>1</v>
      </c>
      <c r="D1118">
        <v>70.8</v>
      </c>
      <c r="E1118">
        <v>183.054</v>
      </c>
      <c r="F1118">
        <f t="shared" si="17"/>
        <v>-112.254</v>
      </c>
    </row>
    <row r="1119" spans="1:6" x14ac:dyDescent="0.3">
      <c r="A1119" t="s">
        <v>26</v>
      </c>
      <c r="B1119">
        <v>2018</v>
      </c>
      <c r="C1119">
        <v>2</v>
      </c>
      <c r="D1119">
        <v>39.9</v>
      </c>
      <c r="E1119">
        <v>91.796000000000006</v>
      </c>
      <c r="F1119">
        <f t="shared" si="17"/>
        <v>-51.896000000000008</v>
      </c>
    </row>
    <row r="1120" spans="1:6" x14ac:dyDescent="0.3">
      <c r="A1120" t="s">
        <v>26</v>
      </c>
      <c r="B1120">
        <v>2018</v>
      </c>
      <c r="C1120">
        <v>12</v>
      </c>
      <c r="D1120">
        <v>84.7</v>
      </c>
      <c r="E1120">
        <v>137.84899999999999</v>
      </c>
      <c r="F1120">
        <f t="shared" si="17"/>
        <v>-53.148999999999987</v>
      </c>
    </row>
    <row r="1121" spans="1:6" x14ac:dyDescent="0.3">
      <c r="A1121" t="s">
        <v>26</v>
      </c>
      <c r="B1121">
        <v>2019</v>
      </c>
      <c r="C1121">
        <v>1</v>
      </c>
      <c r="D1121">
        <v>122.7</v>
      </c>
      <c r="E1121">
        <v>150.75700000000001</v>
      </c>
      <c r="F1121">
        <f t="shared" si="17"/>
        <v>-28.057000000000002</v>
      </c>
    </row>
    <row r="1122" spans="1:6" x14ac:dyDescent="0.3">
      <c r="A1122" t="s">
        <v>26</v>
      </c>
      <c r="B1122">
        <v>2019</v>
      </c>
      <c r="C1122">
        <v>2</v>
      </c>
      <c r="D1122">
        <v>103.3</v>
      </c>
      <c r="E1122">
        <v>98.317999999999998</v>
      </c>
      <c r="F1122">
        <f t="shared" si="17"/>
        <v>4.9819999999999993</v>
      </c>
    </row>
    <row r="1123" spans="1:6" x14ac:dyDescent="0.3">
      <c r="A1123" t="s">
        <v>26</v>
      </c>
      <c r="B1123">
        <v>2019</v>
      </c>
      <c r="C1123">
        <v>12</v>
      </c>
      <c r="D1123">
        <v>235.6</v>
      </c>
      <c r="E1123">
        <v>149</v>
      </c>
      <c r="F1123">
        <f t="shared" si="17"/>
        <v>86.6</v>
      </c>
    </row>
    <row r="1124" spans="1:6" x14ac:dyDescent="0.3">
      <c r="A1124" t="s">
        <v>26</v>
      </c>
      <c r="B1124">
        <v>2020</v>
      </c>
      <c r="C1124">
        <v>1</v>
      </c>
      <c r="D1124">
        <v>148.69999999999999</v>
      </c>
      <c r="E1124">
        <v>212.506</v>
      </c>
      <c r="F1124">
        <f t="shared" si="17"/>
        <v>-63.806000000000012</v>
      </c>
    </row>
    <row r="1125" spans="1:6" x14ac:dyDescent="0.3">
      <c r="A1125" t="s">
        <v>26</v>
      </c>
      <c r="B1125">
        <v>2020</v>
      </c>
      <c r="C1125">
        <v>2</v>
      </c>
      <c r="D1125">
        <v>118.6</v>
      </c>
      <c r="E1125">
        <v>87.481999999999999</v>
      </c>
      <c r="F1125">
        <f t="shared" si="17"/>
        <v>31.117999999999995</v>
      </c>
    </row>
    <row r="1126" spans="1:6" x14ac:dyDescent="0.3">
      <c r="A1126" t="s">
        <v>26</v>
      </c>
      <c r="B1126">
        <v>2020</v>
      </c>
      <c r="C1126">
        <v>12</v>
      </c>
      <c r="D1126">
        <v>100.8</v>
      </c>
      <c r="E1126">
        <v>126.682</v>
      </c>
      <c r="F1126">
        <f t="shared" si="17"/>
        <v>-25.882000000000005</v>
      </c>
    </row>
    <row r="1127" spans="1:6" x14ac:dyDescent="0.3">
      <c r="A1127" t="s">
        <v>26</v>
      </c>
      <c r="B1127">
        <v>2021</v>
      </c>
      <c r="C1127">
        <v>1</v>
      </c>
      <c r="D1127">
        <v>229.6</v>
      </c>
      <c r="E1127">
        <v>303.33699999999999</v>
      </c>
      <c r="F1127">
        <f t="shared" si="17"/>
        <v>-73.736999999999995</v>
      </c>
    </row>
    <row r="1128" spans="1:6" x14ac:dyDescent="0.3">
      <c r="A1128" t="s">
        <v>26</v>
      </c>
      <c r="B1128">
        <v>2021</v>
      </c>
      <c r="C1128">
        <v>2</v>
      </c>
      <c r="D1128">
        <v>101.8</v>
      </c>
      <c r="E1128">
        <v>135.988</v>
      </c>
      <c r="F1128">
        <f t="shared" si="17"/>
        <v>-34.188000000000002</v>
      </c>
    </row>
    <row r="1129" spans="1:6" x14ac:dyDescent="0.3">
      <c r="A1129" t="s">
        <v>26</v>
      </c>
      <c r="B1129">
        <v>2021</v>
      </c>
      <c r="C1129">
        <v>12</v>
      </c>
      <c r="D1129">
        <v>221.3</v>
      </c>
      <c r="E1129">
        <v>146.42099999999999</v>
      </c>
      <c r="F1129">
        <f t="shared" si="17"/>
        <v>74.879000000000019</v>
      </c>
    </row>
    <row r="1130" spans="1:6" x14ac:dyDescent="0.3">
      <c r="A1130" t="s">
        <v>27</v>
      </c>
      <c r="B1130">
        <v>2000</v>
      </c>
      <c r="C1130">
        <v>1</v>
      </c>
      <c r="D1130">
        <v>128</v>
      </c>
      <c r="E1130">
        <v>133.773</v>
      </c>
      <c r="F1130">
        <f t="shared" si="17"/>
        <v>-5.7729999999999961</v>
      </c>
    </row>
    <row r="1131" spans="1:6" x14ac:dyDescent="0.3">
      <c r="A1131" t="s">
        <v>27</v>
      </c>
      <c r="B1131">
        <v>2000</v>
      </c>
      <c r="C1131">
        <v>2</v>
      </c>
      <c r="D1131">
        <v>390.5</v>
      </c>
      <c r="E1131">
        <v>166.75299999999999</v>
      </c>
      <c r="F1131">
        <f t="shared" si="17"/>
        <v>223.74700000000001</v>
      </c>
    </row>
    <row r="1132" spans="1:6" x14ac:dyDescent="0.3">
      <c r="A1132" t="s">
        <v>27</v>
      </c>
      <c r="B1132">
        <v>2000</v>
      </c>
      <c r="C1132">
        <v>12</v>
      </c>
      <c r="D1132">
        <v>116.4</v>
      </c>
      <c r="E1132">
        <v>115.373</v>
      </c>
      <c r="F1132">
        <f t="shared" si="17"/>
        <v>1.027000000000001</v>
      </c>
    </row>
    <row r="1133" spans="1:6" x14ac:dyDescent="0.3">
      <c r="A1133" t="s">
        <v>27</v>
      </c>
      <c r="B1133">
        <v>2001</v>
      </c>
      <c r="C1133">
        <v>1</v>
      </c>
      <c r="D1133">
        <v>63</v>
      </c>
      <c r="E1133">
        <v>69.866</v>
      </c>
      <c r="F1133">
        <f t="shared" si="17"/>
        <v>-6.8659999999999997</v>
      </c>
    </row>
    <row r="1134" spans="1:6" x14ac:dyDescent="0.3">
      <c r="A1134" t="s">
        <v>27</v>
      </c>
      <c r="B1134">
        <v>2001</v>
      </c>
      <c r="C1134">
        <v>2</v>
      </c>
      <c r="D1134">
        <v>72.3</v>
      </c>
      <c r="E1134">
        <v>95.010999999999996</v>
      </c>
      <c r="F1134">
        <f t="shared" si="17"/>
        <v>-22.710999999999999</v>
      </c>
    </row>
    <row r="1135" spans="1:6" x14ac:dyDescent="0.3">
      <c r="A1135" t="s">
        <v>27</v>
      </c>
      <c r="B1135">
        <v>2001</v>
      </c>
      <c r="C1135">
        <v>12</v>
      </c>
      <c r="D1135">
        <v>9.1</v>
      </c>
      <c r="E1135">
        <v>138.11600000000001</v>
      </c>
      <c r="F1135">
        <f t="shared" si="17"/>
        <v>-129.01600000000002</v>
      </c>
    </row>
    <row r="1136" spans="1:6" x14ac:dyDescent="0.3">
      <c r="A1136" t="s">
        <v>27</v>
      </c>
      <c r="B1136">
        <v>2002</v>
      </c>
      <c r="C1136">
        <v>1</v>
      </c>
      <c r="D1136">
        <v>49.7</v>
      </c>
      <c r="E1136">
        <v>97.521000000000001</v>
      </c>
      <c r="F1136">
        <f t="shared" si="17"/>
        <v>-47.820999999999998</v>
      </c>
    </row>
    <row r="1137" spans="1:6" x14ac:dyDescent="0.3">
      <c r="A1137" t="s">
        <v>27</v>
      </c>
      <c r="B1137">
        <v>2002</v>
      </c>
      <c r="C1137">
        <v>2</v>
      </c>
      <c r="D1137">
        <v>8.5</v>
      </c>
      <c r="E1137">
        <v>89.796999999999997</v>
      </c>
      <c r="F1137">
        <f t="shared" si="17"/>
        <v>-81.296999999999997</v>
      </c>
    </row>
    <row r="1138" spans="1:6" x14ac:dyDescent="0.3">
      <c r="A1138" t="s">
        <v>27</v>
      </c>
      <c r="B1138">
        <v>2002</v>
      </c>
      <c r="C1138">
        <v>12</v>
      </c>
      <c r="D1138">
        <v>9.8000000000000007</v>
      </c>
      <c r="E1138">
        <v>140.38999999999999</v>
      </c>
      <c r="F1138">
        <f t="shared" si="17"/>
        <v>-130.58999999999997</v>
      </c>
    </row>
    <row r="1139" spans="1:6" x14ac:dyDescent="0.3">
      <c r="A1139" t="s">
        <v>27</v>
      </c>
      <c r="B1139">
        <v>2003</v>
      </c>
      <c r="C1139">
        <v>1</v>
      </c>
      <c r="D1139">
        <v>141.1</v>
      </c>
      <c r="E1139">
        <v>130.22399999999999</v>
      </c>
      <c r="F1139">
        <f t="shared" si="17"/>
        <v>10.876000000000005</v>
      </c>
    </row>
    <row r="1140" spans="1:6" x14ac:dyDescent="0.3">
      <c r="A1140" t="s">
        <v>27</v>
      </c>
      <c r="B1140">
        <v>2003</v>
      </c>
      <c r="C1140">
        <v>2</v>
      </c>
      <c r="D1140">
        <v>102.5</v>
      </c>
      <c r="E1140">
        <v>94.572000000000003</v>
      </c>
      <c r="F1140">
        <f t="shared" si="17"/>
        <v>7.9279999999999973</v>
      </c>
    </row>
    <row r="1141" spans="1:6" x14ac:dyDescent="0.3">
      <c r="A1141" t="s">
        <v>27</v>
      </c>
      <c r="B1141">
        <v>2003</v>
      </c>
      <c r="C1141">
        <v>12</v>
      </c>
      <c r="D1141">
        <v>77</v>
      </c>
      <c r="E1141">
        <v>79.844999999999999</v>
      </c>
      <c r="F1141">
        <f t="shared" si="17"/>
        <v>-2.8449999999999989</v>
      </c>
    </row>
    <row r="1142" spans="1:6" x14ac:dyDescent="0.3">
      <c r="A1142" t="s">
        <v>27</v>
      </c>
      <c r="B1142">
        <v>2004</v>
      </c>
      <c r="C1142">
        <v>1</v>
      </c>
      <c r="D1142">
        <v>58.4</v>
      </c>
      <c r="E1142">
        <v>103.428</v>
      </c>
      <c r="F1142">
        <f t="shared" si="17"/>
        <v>-45.027999999999999</v>
      </c>
    </row>
    <row r="1143" spans="1:6" x14ac:dyDescent="0.3">
      <c r="A1143" t="s">
        <v>27</v>
      </c>
      <c r="B1143">
        <v>2004</v>
      </c>
      <c r="C1143">
        <v>2</v>
      </c>
      <c r="D1143">
        <v>72.400000000000006</v>
      </c>
      <c r="E1143">
        <v>191.566</v>
      </c>
      <c r="F1143">
        <f t="shared" si="17"/>
        <v>-119.166</v>
      </c>
    </row>
    <row r="1144" spans="1:6" x14ac:dyDescent="0.3">
      <c r="A1144" t="s">
        <v>27</v>
      </c>
      <c r="B1144">
        <v>2004</v>
      </c>
      <c r="C1144">
        <v>12</v>
      </c>
      <c r="D1144">
        <v>112</v>
      </c>
      <c r="E1144">
        <v>178.547</v>
      </c>
      <c r="F1144">
        <f t="shared" si="17"/>
        <v>-66.546999999999997</v>
      </c>
    </row>
    <row r="1145" spans="1:6" x14ac:dyDescent="0.3">
      <c r="A1145" t="s">
        <v>27</v>
      </c>
      <c r="B1145">
        <v>2005</v>
      </c>
      <c r="C1145">
        <v>1</v>
      </c>
      <c r="D1145">
        <v>141.5</v>
      </c>
      <c r="E1145">
        <v>192.78</v>
      </c>
      <c r="F1145">
        <f t="shared" si="17"/>
        <v>-51.28</v>
      </c>
    </row>
    <row r="1146" spans="1:6" x14ac:dyDescent="0.3">
      <c r="A1146" t="s">
        <v>27</v>
      </c>
      <c r="B1146">
        <v>2005</v>
      </c>
      <c r="C1146">
        <v>2</v>
      </c>
      <c r="D1146">
        <v>144</v>
      </c>
      <c r="E1146">
        <v>98.278000000000006</v>
      </c>
      <c r="F1146">
        <f t="shared" si="17"/>
        <v>45.721999999999994</v>
      </c>
    </row>
    <row r="1147" spans="1:6" x14ac:dyDescent="0.3">
      <c r="A1147" t="s">
        <v>27</v>
      </c>
      <c r="B1147">
        <v>2005</v>
      </c>
      <c r="C1147">
        <v>12</v>
      </c>
      <c r="D1147">
        <v>53.5</v>
      </c>
      <c r="E1147">
        <v>137.154</v>
      </c>
      <c r="F1147">
        <f t="shared" si="17"/>
        <v>-83.653999999999996</v>
      </c>
    </row>
    <row r="1148" spans="1:6" x14ac:dyDescent="0.3">
      <c r="A1148" t="s">
        <v>27</v>
      </c>
      <c r="B1148">
        <v>2006</v>
      </c>
      <c r="C1148">
        <v>1</v>
      </c>
      <c r="D1148">
        <v>389</v>
      </c>
      <c r="E1148">
        <v>218.83099999999999</v>
      </c>
      <c r="F1148">
        <f t="shared" si="17"/>
        <v>170.16900000000001</v>
      </c>
    </row>
    <row r="1149" spans="1:6" x14ac:dyDescent="0.3">
      <c r="A1149" t="s">
        <v>27</v>
      </c>
      <c r="B1149">
        <v>2006</v>
      </c>
      <c r="C1149">
        <v>2</v>
      </c>
      <c r="D1149">
        <v>223.5</v>
      </c>
      <c r="E1149">
        <v>153.322</v>
      </c>
      <c r="F1149">
        <f t="shared" si="17"/>
        <v>70.177999999999997</v>
      </c>
    </row>
    <row r="1150" spans="1:6" x14ac:dyDescent="0.3">
      <c r="A1150" t="s">
        <v>27</v>
      </c>
      <c r="B1150">
        <v>2006</v>
      </c>
      <c r="C1150">
        <v>12</v>
      </c>
      <c r="D1150">
        <v>213.5</v>
      </c>
      <c r="E1150">
        <v>146.93799999999999</v>
      </c>
      <c r="F1150">
        <f t="shared" si="17"/>
        <v>66.562000000000012</v>
      </c>
    </row>
    <row r="1151" spans="1:6" x14ac:dyDescent="0.3">
      <c r="A1151" t="s">
        <v>27</v>
      </c>
      <c r="B1151">
        <v>2007</v>
      </c>
      <c r="C1151">
        <v>1</v>
      </c>
      <c r="D1151">
        <v>52.5</v>
      </c>
      <c r="E1151">
        <v>72.162000000000006</v>
      </c>
      <c r="F1151">
        <f t="shared" si="17"/>
        <v>-19.662000000000006</v>
      </c>
    </row>
    <row r="1152" spans="1:6" x14ac:dyDescent="0.3">
      <c r="A1152" t="s">
        <v>27</v>
      </c>
      <c r="B1152">
        <v>2007</v>
      </c>
      <c r="C1152">
        <v>2</v>
      </c>
      <c r="D1152">
        <v>12</v>
      </c>
      <c r="E1152">
        <v>35.47</v>
      </c>
      <c r="F1152">
        <f t="shared" si="17"/>
        <v>-23.47</v>
      </c>
    </row>
    <row r="1153" spans="1:6" x14ac:dyDescent="0.3">
      <c r="A1153" t="s">
        <v>27</v>
      </c>
      <c r="B1153">
        <v>2007</v>
      </c>
      <c r="C1153">
        <v>12</v>
      </c>
      <c r="D1153">
        <v>54.5</v>
      </c>
      <c r="E1153">
        <v>146.39699999999999</v>
      </c>
      <c r="F1153">
        <f t="shared" si="17"/>
        <v>-91.896999999999991</v>
      </c>
    </row>
    <row r="1154" spans="1:6" x14ac:dyDescent="0.3">
      <c r="A1154" t="s">
        <v>27</v>
      </c>
      <c r="B1154">
        <v>2008</v>
      </c>
      <c r="C1154">
        <v>1</v>
      </c>
      <c r="D1154">
        <v>52.5</v>
      </c>
      <c r="E1154">
        <v>149.74299999999999</v>
      </c>
      <c r="F1154">
        <f t="shared" si="17"/>
        <v>-97.242999999999995</v>
      </c>
    </row>
    <row r="1155" spans="1:6" x14ac:dyDescent="0.3">
      <c r="A1155" t="s">
        <v>27</v>
      </c>
      <c r="B1155">
        <v>2008</v>
      </c>
      <c r="C1155">
        <v>2</v>
      </c>
      <c r="D1155">
        <v>12</v>
      </c>
      <c r="E1155">
        <v>89.906000000000006</v>
      </c>
      <c r="F1155">
        <f t="shared" ref="F1155:F1218" si="18">D1155-E1155</f>
        <v>-77.906000000000006</v>
      </c>
    </row>
    <row r="1156" spans="1:6" x14ac:dyDescent="0.3">
      <c r="A1156" t="s">
        <v>27</v>
      </c>
      <c r="B1156">
        <v>2008</v>
      </c>
      <c r="C1156">
        <v>12</v>
      </c>
      <c r="D1156">
        <v>54.5</v>
      </c>
      <c r="E1156">
        <v>115.60899999999999</v>
      </c>
      <c r="F1156">
        <f t="shared" si="18"/>
        <v>-61.108999999999995</v>
      </c>
    </row>
    <row r="1157" spans="1:6" x14ac:dyDescent="0.3">
      <c r="A1157" t="s">
        <v>27</v>
      </c>
      <c r="B1157">
        <v>2009</v>
      </c>
      <c r="C1157">
        <v>1</v>
      </c>
      <c r="D1157">
        <v>203</v>
      </c>
      <c r="E1157">
        <v>179.66499999999999</v>
      </c>
      <c r="F1157">
        <f t="shared" si="18"/>
        <v>23.335000000000008</v>
      </c>
    </row>
    <row r="1158" spans="1:6" x14ac:dyDescent="0.3">
      <c r="A1158" t="s">
        <v>27</v>
      </c>
      <c r="B1158">
        <v>2009</v>
      </c>
      <c r="C1158">
        <v>2</v>
      </c>
      <c r="D1158">
        <v>133.5</v>
      </c>
      <c r="E1158">
        <v>124.023</v>
      </c>
      <c r="F1158">
        <f t="shared" si="18"/>
        <v>9.4770000000000039</v>
      </c>
    </row>
    <row r="1159" spans="1:6" x14ac:dyDescent="0.3">
      <c r="A1159" t="s">
        <v>27</v>
      </c>
      <c r="B1159">
        <v>2009</v>
      </c>
      <c r="C1159">
        <v>12</v>
      </c>
      <c r="D1159">
        <v>48.2</v>
      </c>
      <c r="E1159">
        <v>144.291</v>
      </c>
      <c r="F1159">
        <f t="shared" si="18"/>
        <v>-96.090999999999994</v>
      </c>
    </row>
    <row r="1160" spans="1:6" x14ac:dyDescent="0.3">
      <c r="A1160" t="s">
        <v>27</v>
      </c>
      <c r="B1160">
        <v>2010</v>
      </c>
      <c r="C1160">
        <v>1</v>
      </c>
      <c r="D1160">
        <v>240.6</v>
      </c>
      <c r="E1160">
        <v>203.74700000000001</v>
      </c>
      <c r="F1160">
        <f t="shared" si="18"/>
        <v>36.85299999999998</v>
      </c>
    </row>
    <row r="1161" spans="1:6" x14ac:dyDescent="0.3">
      <c r="A1161" t="s">
        <v>27</v>
      </c>
      <c r="B1161">
        <v>2010</v>
      </c>
      <c r="C1161">
        <v>2</v>
      </c>
      <c r="D1161">
        <v>65</v>
      </c>
      <c r="E1161">
        <v>111.56100000000001</v>
      </c>
      <c r="F1161">
        <f t="shared" si="18"/>
        <v>-46.561000000000007</v>
      </c>
    </row>
    <row r="1162" spans="1:6" x14ac:dyDescent="0.3">
      <c r="A1162" t="s">
        <v>27</v>
      </c>
      <c r="B1162">
        <v>2010</v>
      </c>
      <c r="C1162">
        <v>12</v>
      </c>
      <c r="D1162">
        <v>222.2</v>
      </c>
      <c r="E1162">
        <v>154.48599999999999</v>
      </c>
      <c r="F1162">
        <f t="shared" si="18"/>
        <v>67.713999999999999</v>
      </c>
    </row>
    <row r="1163" spans="1:6" x14ac:dyDescent="0.3">
      <c r="A1163" t="s">
        <v>27</v>
      </c>
      <c r="B1163">
        <v>2011</v>
      </c>
      <c r="C1163">
        <v>1</v>
      </c>
      <c r="D1163">
        <v>341.8</v>
      </c>
      <c r="E1163">
        <v>135.40799999999999</v>
      </c>
      <c r="F1163">
        <f t="shared" si="18"/>
        <v>206.39200000000002</v>
      </c>
    </row>
    <row r="1164" spans="1:6" x14ac:dyDescent="0.3">
      <c r="A1164" t="s">
        <v>27</v>
      </c>
      <c r="B1164">
        <v>2011</v>
      </c>
      <c r="C1164">
        <v>2</v>
      </c>
      <c r="D1164">
        <v>57.2</v>
      </c>
      <c r="E1164">
        <v>98.552999999999997</v>
      </c>
      <c r="F1164">
        <f t="shared" si="18"/>
        <v>-41.352999999999994</v>
      </c>
    </row>
    <row r="1165" spans="1:6" x14ac:dyDescent="0.3">
      <c r="A1165" t="s">
        <v>27</v>
      </c>
      <c r="B1165">
        <v>2011</v>
      </c>
      <c r="C1165">
        <v>12</v>
      </c>
      <c r="D1165">
        <v>154</v>
      </c>
      <c r="E1165">
        <v>97.409000000000006</v>
      </c>
      <c r="F1165">
        <f t="shared" si="18"/>
        <v>56.590999999999994</v>
      </c>
    </row>
    <row r="1166" spans="1:6" x14ac:dyDescent="0.3">
      <c r="A1166" t="s">
        <v>27</v>
      </c>
      <c r="B1166">
        <v>2012</v>
      </c>
      <c r="C1166">
        <v>1</v>
      </c>
      <c r="D1166">
        <v>123</v>
      </c>
      <c r="E1166">
        <v>82.629000000000005</v>
      </c>
      <c r="F1166">
        <f t="shared" si="18"/>
        <v>40.370999999999995</v>
      </c>
    </row>
    <row r="1167" spans="1:6" x14ac:dyDescent="0.3">
      <c r="A1167" t="s">
        <v>27</v>
      </c>
      <c r="B1167">
        <v>2012</v>
      </c>
      <c r="C1167">
        <v>2</v>
      </c>
      <c r="D1167">
        <v>40</v>
      </c>
      <c r="E1167">
        <v>63.131999999999998</v>
      </c>
      <c r="F1167">
        <f t="shared" si="18"/>
        <v>-23.131999999999998</v>
      </c>
    </row>
    <row r="1168" spans="1:6" x14ac:dyDescent="0.3">
      <c r="A1168" t="s">
        <v>27</v>
      </c>
      <c r="B1168">
        <v>2012</v>
      </c>
      <c r="C1168">
        <v>12</v>
      </c>
      <c r="D1168">
        <v>103.2</v>
      </c>
      <c r="E1168">
        <v>143.71600000000001</v>
      </c>
      <c r="F1168">
        <f t="shared" si="18"/>
        <v>-40.516000000000005</v>
      </c>
    </row>
    <row r="1169" spans="1:6" x14ac:dyDescent="0.3">
      <c r="A1169" t="s">
        <v>27</v>
      </c>
      <c r="B1169">
        <v>2013</v>
      </c>
      <c r="C1169">
        <v>1</v>
      </c>
      <c r="D1169">
        <v>100.8</v>
      </c>
      <c r="E1169">
        <v>100.373</v>
      </c>
      <c r="F1169">
        <f t="shared" si="18"/>
        <v>0.4269999999999925</v>
      </c>
    </row>
    <row r="1170" spans="1:6" x14ac:dyDescent="0.3">
      <c r="A1170" t="s">
        <v>27</v>
      </c>
      <c r="B1170">
        <v>2013</v>
      </c>
      <c r="C1170">
        <v>2</v>
      </c>
      <c r="D1170">
        <v>67.8</v>
      </c>
      <c r="E1170">
        <v>48.691000000000003</v>
      </c>
      <c r="F1170">
        <f t="shared" si="18"/>
        <v>19.108999999999995</v>
      </c>
    </row>
    <row r="1171" spans="1:6" x14ac:dyDescent="0.3">
      <c r="A1171" t="s">
        <v>27</v>
      </c>
      <c r="B1171">
        <v>2013</v>
      </c>
      <c r="C1171">
        <v>12</v>
      </c>
      <c r="D1171">
        <v>130.6</v>
      </c>
      <c r="E1171">
        <v>180.12299999999999</v>
      </c>
      <c r="F1171">
        <f t="shared" si="18"/>
        <v>-49.522999999999996</v>
      </c>
    </row>
    <row r="1172" spans="1:6" x14ac:dyDescent="0.3">
      <c r="A1172" t="s">
        <v>27</v>
      </c>
      <c r="B1172">
        <v>2014</v>
      </c>
      <c r="C1172">
        <v>1</v>
      </c>
      <c r="D1172">
        <v>75.400000000000006</v>
      </c>
      <c r="E1172">
        <v>116.01900000000001</v>
      </c>
      <c r="F1172">
        <f t="shared" si="18"/>
        <v>-40.619</v>
      </c>
    </row>
    <row r="1173" spans="1:6" x14ac:dyDescent="0.3">
      <c r="A1173" t="s">
        <v>27</v>
      </c>
      <c r="B1173">
        <v>2014</v>
      </c>
      <c r="C1173">
        <v>2</v>
      </c>
      <c r="D1173">
        <v>170.2</v>
      </c>
      <c r="E1173">
        <v>202.63300000000001</v>
      </c>
      <c r="F1173">
        <f t="shared" si="18"/>
        <v>-32.433000000000021</v>
      </c>
    </row>
    <row r="1174" spans="1:6" x14ac:dyDescent="0.3">
      <c r="A1174" t="s">
        <v>27</v>
      </c>
      <c r="B1174">
        <v>2014</v>
      </c>
      <c r="C1174">
        <v>12</v>
      </c>
      <c r="D1174">
        <v>139.19999999999999</v>
      </c>
      <c r="E1174">
        <v>177.01400000000001</v>
      </c>
      <c r="F1174">
        <f t="shared" si="18"/>
        <v>-37.814000000000021</v>
      </c>
    </row>
    <row r="1175" spans="1:6" x14ac:dyDescent="0.3">
      <c r="A1175" t="s">
        <v>27</v>
      </c>
      <c r="B1175">
        <v>2015</v>
      </c>
      <c r="C1175">
        <v>1</v>
      </c>
      <c r="D1175">
        <v>44.4</v>
      </c>
      <c r="E1175">
        <v>92.066999999999993</v>
      </c>
      <c r="F1175">
        <f t="shared" si="18"/>
        <v>-47.666999999999994</v>
      </c>
    </row>
    <row r="1176" spans="1:6" x14ac:dyDescent="0.3">
      <c r="A1176" t="s">
        <v>27</v>
      </c>
      <c r="B1176">
        <v>2015</v>
      </c>
      <c r="C1176">
        <v>2</v>
      </c>
      <c r="D1176">
        <v>35.4</v>
      </c>
      <c r="E1176">
        <v>39.430999999999997</v>
      </c>
      <c r="F1176">
        <f t="shared" si="18"/>
        <v>-4.0309999999999988</v>
      </c>
    </row>
    <row r="1177" spans="1:6" x14ac:dyDescent="0.3">
      <c r="A1177" t="s">
        <v>27</v>
      </c>
      <c r="B1177">
        <v>2015</v>
      </c>
      <c r="C1177">
        <v>12</v>
      </c>
      <c r="D1177">
        <v>27.8</v>
      </c>
      <c r="E1177">
        <v>67.430000000000007</v>
      </c>
      <c r="F1177">
        <f t="shared" si="18"/>
        <v>-39.63000000000001</v>
      </c>
    </row>
    <row r="1178" spans="1:6" x14ac:dyDescent="0.3">
      <c r="A1178" t="s">
        <v>27</v>
      </c>
      <c r="B1178">
        <v>2016</v>
      </c>
      <c r="C1178">
        <v>1</v>
      </c>
      <c r="D1178">
        <v>108.6</v>
      </c>
      <c r="E1178">
        <v>119.25700000000001</v>
      </c>
      <c r="F1178">
        <f t="shared" si="18"/>
        <v>-10.657000000000011</v>
      </c>
    </row>
    <row r="1179" spans="1:6" x14ac:dyDescent="0.3">
      <c r="A1179" t="s">
        <v>27</v>
      </c>
      <c r="B1179">
        <v>2016</v>
      </c>
      <c r="C1179">
        <v>2</v>
      </c>
      <c r="D1179">
        <v>26</v>
      </c>
      <c r="E1179">
        <v>80.778000000000006</v>
      </c>
      <c r="F1179">
        <f t="shared" si="18"/>
        <v>-54.778000000000006</v>
      </c>
    </row>
    <row r="1180" spans="1:6" x14ac:dyDescent="0.3">
      <c r="A1180" t="s">
        <v>27</v>
      </c>
      <c r="B1180">
        <v>2017</v>
      </c>
      <c r="C1180">
        <v>1</v>
      </c>
      <c r="D1180">
        <v>0</v>
      </c>
      <c r="E1180">
        <v>268.07400000000001</v>
      </c>
      <c r="F1180">
        <f t="shared" si="18"/>
        <v>-268.07400000000001</v>
      </c>
    </row>
    <row r="1181" spans="1:6" x14ac:dyDescent="0.3">
      <c r="A1181" t="s">
        <v>27</v>
      </c>
      <c r="B1181">
        <v>2017</v>
      </c>
      <c r="C1181">
        <v>2</v>
      </c>
      <c r="D1181">
        <v>0</v>
      </c>
      <c r="E1181">
        <v>182.18199999999999</v>
      </c>
      <c r="F1181">
        <f t="shared" si="18"/>
        <v>-182.18199999999999</v>
      </c>
    </row>
    <row r="1182" spans="1:6" x14ac:dyDescent="0.3">
      <c r="A1182" t="s">
        <v>27</v>
      </c>
      <c r="B1182">
        <v>2017</v>
      </c>
      <c r="C1182">
        <v>12</v>
      </c>
      <c r="D1182">
        <v>45.2</v>
      </c>
      <c r="E1182">
        <v>81.281000000000006</v>
      </c>
      <c r="F1182">
        <f t="shared" si="18"/>
        <v>-36.081000000000003</v>
      </c>
    </row>
    <row r="1183" spans="1:6" x14ac:dyDescent="0.3">
      <c r="A1183" t="s">
        <v>27</v>
      </c>
      <c r="B1183">
        <v>2018</v>
      </c>
      <c r="C1183">
        <v>1</v>
      </c>
      <c r="D1183">
        <v>5.4</v>
      </c>
      <c r="E1183">
        <v>174.172</v>
      </c>
      <c r="F1183">
        <f t="shared" si="18"/>
        <v>-168.77199999999999</v>
      </c>
    </row>
    <row r="1184" spans="1:6" x14ac:dyDescent="0.3">
      <c r="A1184" t="s">
        <v>27</v>
      </c>
      <c r="B1184">
        <v>2018</v>
      </c>
      <c r="C1184">
        <v>2</v>
      </c>
      <c r="D1184">
        <v>33.6</v>
      </c>
      <c r="E1184">
        <v>84.075999999999993</v>
      </c>
      <c r="F1184">
        <f t="shared" si="18"/>
        <v>-50.475999999999992</v>
      </c>
    </row>
    <row r="1185" spans="1:6" x14ac:dyDescent="0.3">
      <c r="A1185" t="s">
        <v>27</v>
      </c>
      <c r="B1185">
        <v>2018</v>
      </c>
      <c r="C1185">
        <v>12</v>
      </c>
      <c r="D1185">
        <v>86.8</v>
      </c>
      <c r="E1185">
        <v>125.723</v>
      </c>
      <c r="F1185">
        <f t="shared" si="18"/>
        <v>-38.923000000000002</v>
      </c>
    </row>
    <row r="1186" spans="1:6" x14ac:dyDescent="0.3">
      <c r="A1186" t="s">
        <v>27</v>
      </c>
      <c r="B1186">
        <v>2019</v>
      </c>
      <c r="C1186">
        <v>1</v>
      </c>
      <c r="D1186">
        <v>36.6</v>
      </c>
      <c r="E1186">
        <v>142.66900000000001</v>
      </c>
      <c r="F1186">
        <f t="shared" si="18"/>
        <v>-106.06900000000002</v>
      </c>
    </row>
    <row r="1187" spans="1:6" x14ac:dyDescent="0.3">
      <c r="A1187" t="s">
        <v>27</v>
      </c>
      <c r="B1187">
        <v>2019</v>
      </c>
      <c r="C1187">
        <v>2</v>
      </c>
      <c r="D1187">
        <v>3</v>
      </c>
      <c r="E1187">
        <v>95.477000000000004</v>
      </c>
      <c r="F1187">
        <f t="shared" si="18"/>
        <v>-92.477000000000004</v>
      </c>
    </row>
    <row r="1188" spans="1:6" x14ac:dyDescent="0.3">
      <c r="A1188" t="s">
        <v>27</v>
      </c>
      <c r="B1188">
        <v>2019</v>
      </c>
      <c r="C1188">
        <v>12</v>
      </c>
      <c r="D1188">
        <v>161.6</v>
      </c>
      <c r="E1188">
        <v>125.876</v>
      </c>
      <c r="F1188">
        <f t="shared" si="18"/>
        <v>35.72399999999999</v>
      </c>
    </row>
    <row r="1189" spans="1:6" x14ac:dyDescent="0.3">
      <c r="A1189" t="s">
        <v>27</v>
      </c>
      <c r="B1189">
        <v>2020</v>
      </c>
      <c r="C1189">
        <v>1</v>
      </c>
      <c r="D1189">
        <v>66.599999999999994</v>
      </c>
      <c r="E1189">
        <v>144.25899999999999</v>
      </c>
      <c r="F1189">
        <f t="shared" si="18"/>
        <v>-77.658999999999992</v>
      </c>
    </row>
    <row r="1190" spans="1:6" x14ac:dyDescent="0.3">
      <c r="A1190" t="s">
        <v>27</v>
      </c>
      <c r="B1190">
        <v>2020</v>
      </c>
      <c r="C1190">
        <v>2</v>
      </c>
      <c r="D1190">
        <v>65.2</v>
      </c>
      <c r="E1190">
        <v>73.075999999999993</v>
      </c>
      <c r="F1190">
        <f t="shared" si="18"/>
        <v>-7.8759999999999906</v>
      </c>
    </row>
    <row r="1191" spans="1:6" x14ac:dyDescent="0.3">
      <c r="A1191" t="s">
        <v>27</v>
      </c>
      <c r="B1191">
        <v>2020</v>
      </c>
      <c r="C1191">
        <v>12</v>
      </c>
      <c r="D1191">
        <v>20.2</v>
      </c>
      <c r="E1191">
        <v>110.696</v>
      </c>
      <c r="F1191">
        <f t="shared" si="18"/>
        <v>-90.495999999999995</v>
      </c>
    </row>
    <row r="1192" spans="1:6" x14ac:dyDescent="0.3">
      <c r="A1192" t="s">
        <v>27</v>
      </c>
      <c r="B1192">
        <v>2021</v>
      </c>
      <c r="C1192">
        <v>1</v>
      </c>
      <c r="D1192">
        <v>101.2</v>
      </c>
      <c r="E1192">
        <v>273.43700000000001</v>
      </c>
      <c r="F1192">
        <f t="shared" si="18"/>
        <v>-172.23700000000002</v>
      </c>
    </row>
    <row r="1193" spans="1:6" x14ac:dyDescent="0.3">
      <c r="A1193" t="s">
        <v>27</v>
      </c>
      <c r="B1193">
        <v>2021</v>
      </c>
      <c r="C1193">
        <v>2</v>
      </c>
      <c r="D1193">
        <v>34.799999999999997</v>
      </c>
      <c r="E1193">
        <v>147.04499999999999</v>
      </c>
      <c r="F1193">
        <f t="shared" si="18"/>
        <v>-112.24499999999999</v>
      </c>
    </row>
    <row r="1194" spans="1:6" x14ac:dyDescent="0.3">
      <c r="A1194" t="s">
        <v>27</v>
      </c>
      <c r="B1194">
        <v>2021</v>
      </c>
      <c r="C1194">
        <v>12</v>
      </c>
      <c r="D1194">
        <v>113.8</v>
      </c>
      <c r="E1194">
        <v>137.59399999999999</v>
      </c>
      <c r="F1194">
        <f t="shared" si="18"/>
        <v>-23.793999999999997</v>
      </c>
    </row>
    <row r="1195" spans="1:6" x14ac:dyDescent="0.3">
      <c r="A1195" t="s">
        <v>28</v>
      </c>
      <c r="B1195">
        <v>2000</v>
      </c>
      <c r="C1195">
        <v>1</v>
      </c>
      <c r="D1195">
        <v>239.8</v>
      </c>
      <c r="E1195">
        <v>92.137</v>
      </c>
      <c r="F1195">
        <f t="shared" si="18"/>
        <v>147.66300000000001</v>
      </c>
    </row>
    <row r="1196" spans="1:6" x14ac:dyDescent="0.3">
      <c r="A1196" t="s">
        <v>28</v>
      </c>
      <c r="B1196">
        <v>2000</v>
      </c>
      <c r="C1196">
        <v>2</v>
      </c>
      <c r="D1196">
        <v>282</v>
      </c>
      <c r="E1196">
        <v>146.86199999999999</v>
      </c>
      <c r="F1196">
        <f t="shared" si="18"/>
        <v>135.13800000000001</v>
      </c>
    </row>
    <row r="1197" spans="1:6" x14ac:dyDescent="0.3">
      <c r="A1197" t="s">
        <v>28</v>
      </c>
      <c r="B1197">
        <v>2000</v>
      </c>
      <c r="C1197">
        <v>12</v>
      </c>
      <c r="D1197">
        <v>94.7</v>
      </c>
      <c r="E1197">
        <v>95.201999999999998</v>
      </c>
      <c r="F1197">
        <f t="shared" si="18"/>
        <v>-0.50199999999999534</v>
      </c>
    </row>
    <row r="1198" spans="1:6" x14ac:dyDescent="0.3">
      <c r="A1198" t="s">
        <v>28</v>
      </c>
      <c r="B1198">
        <v>2001</v>
      </c>
      <c r="C1198">
        <v>1</v>
      </c>
      <c r="D1198">
        <v>3</v>
      </c>
      <c r="E1198">
        <v>58.075000000000003</v>
      </c>
      <c r="F1198">
        <f t="shared" si="18"/>
        <v>-55.075000000000003</v>
      </c>
    </row>
    <row r="1199" spans="1:6" x14ac:dyDescent="0.3">
      <c r="A1199" t="s">
        <v>28</v>
      </c>
      <c r="B1199">
        <v>2001</v>
      </c>
      <c r="C1199">
        <v>2</v>
      </c>
      <c r="D1199">
        <v>115.5</v>
      </c>
      <c r="E1199">
        <v>72.212999999999994</v>
      </c>
      <c r="F1199">
        <f t="shared" si="18"/>
        <v>43.287000000000006</v>
      </c>
    </row>
    <row r="1200" spans="1:6" x14ac:dyDescent="0.3">
      <c r="A1200" t="s">
        <v>28</v>
      </c>
      <c r="B1200">
        <v>2001</v>
      </c>
      <c r="C1200">
        <v>12</v>
      </c>
      <c r="D1200">
        <v>47.5</v>
      </c>
      <c r="E1200">
        <v>120.60299999999999</v>
      </c>
      <c r="F1200">
        <f t="shared" si="18"/>
        <v>-73.102999999999994</v>
      </c>
    </row>
    <row r="1201" spans="1:6" x14ac:dyDescent="0.3">
      <c r="A1201" t="s">
        <v>28</v>
      </c>
      <c r="B1201">
        <v>2002</v>
      </c>
      <c r="C1201">
        <v>1</v>
      </c>
      <c r="D1201">
        <v>70.900000000000006</v>
      </c>
      <c r="E1201">
        <v>75.864000000000004</v>
      </c>
      <c r="F1201">
        <f t="shared" si="18"/>
        <v>-4.9639999999999986</v>
      </c>
    </row>
    <row r="1202" spans="1:6" x14ac:dyDescent="0.3">
      <c r="A1202" t="s">
        <v>28</v>
      </c>
      <c r="B1202">
        <v>2002</v>
      </c>
      <c r="C1202">
        <v>2</v>
      </c>
      <c r="D1202">
        <v>47.3</v>
      </c>
      <c r="E1202">
        <v>68.622</v>
      </c>
      <c r="F1202">
        <f t="shared" si="18"/>
        <v>-21.322000000000003</v>
      </c>
    </row>
    <row r="1203" spans="1:6" x14ac:dyDescent="0.3">
      <c r="A1203" t="s">
        <v>28</v>
      </c>
      <c r="B1203">
        <v>2002</v>
      </c>
      <c r="C1203">
        <v>12</v>
      </c>
      <c r="D1203">
        <v>81.7</v>
      </c>
      <c r="E1203">
        <v>116.643</v>
      </c>
      <c r="F1203">
        <f t="shared" si="18"/>
        <v>-34.942999999999998</v>
      </c>
    </row>
    <row r="1204" spans="1:6" x14ac:dyDescent="0.3">
      <c r="A1204" t="s">
        <v>28</v>
      </c>
      <c r="B1204">
        <v>2003</v>
      </c>
      <c r="C1204">
        <v>1</v>
      </c>
      <c r="D1204">
        <v>92</v>
      </c>
      <c r="E1204">
        <v>109.145</v>
      </c>
      <c r="F1204">
        <f t="shared" si="18"/>
        <v>-17.144999999999996</v>
      </c>
    </row>
    <row r="1205" spans="1:6" x14ac:dyDescent="0.3">
      <c r="A1205" t="s">
        <v>28</v>
      </c>
      <c r="B1205">
        <v>2003</v>
      </c>
      <c r="C1205">
        <v>2</v>
      </c>
      <c r="D1205">
        <v>89</v>
      </c>
      <c r="E1205">
        <v>76.349999999999994</v>
      </c>
      <c r="F1205">
        <f t="shared" si="18"/>
        <v>12.650000000000006</v>
      </c>
    </row>
    <row r="1206" spans="1:6" x14ac:dyDescent="0.3">
      <c r="A1206" t="s">
        <v>28</v>
      </c>
      <c r="B1206">
        <v>2003</v>
      </c>
      <c r="C1206">
        <v>12</v>
      </c>
      <c r="D1206">
        <v>23.5</v>
      </c>
      <c r="E1206">
        <v>67.718999999999994</v>
      </c>
      <c r="F1206">
        <f t="shared" si="18"/>
        <v>-44.218999999999994</v>
      </c>
    </row>
    <row r="1207" spans="1:6" x14ac:dyDescent="0.3">
      <c r="A1207" t="s">
        <v>28</v>
      </c>
      <c r="B1207">
        <v>2004</v>
      </c>
      <c r="C1207">
        <v>1</v>
      </c>
      <c r="D1207">
        <v>19.600000000000001</v>
      </c>
      <c r="E1207">
        <v>78.823999999999998</v>
      </c>
      <c r="F1207">
        <f t="shared" si="18"/>
        <v>-59.223999999999997</v>
      </c>
    </row>
    <row r="1208" spans="1:6" x14ac:dyDescent="0.3">
      <c r="A1208" t="s">
        <v>28</v>
      </c>
      <c r="B1208">
        <v>2004</v>
      </c>
      <c r="C1208">
        <v>2</v>
      </c>
      <c r="D1208">
        <v>291</v>
      </c>
      <c r="E1208">
        <v>165.46700000000001</v>
      </c>
      <c r="F1208">
        <f t="shared" si="18"/>
        <v>125.53299999999999</v>
      </c>
    </row>
    <row r="1209" spans="1:6" x14ac:dyDescent="0.3">
      <c r="A1209" t="s">
        <v>28</v>
      </c>
      <c r="B1209">
        <v>2004</v>
      </c>
      <c r="C1209">
        <v>12</v>
      </c>
      <c r="D1209">
        <v>103.5</v>
      </c>
      <c r="E1209">
        <v>141.227</v>
      </c>
      <c r="F1209">
        <f t="shared" si="18"/>
        <v>-37.727000000000004</v>
      </c>
    </row>
    <row r="1210" spans="1:6" x14ac:dyDescent="0.3">
      <c r="A1210" t="s">
        <v>28</v>
      </c>
      <c r="B1210">
        <v>2005</v>
      </c>
      <c r="C1210">
        <v>1</v>
      </c>
      <c r="D1210">
        <v>75</v>
      </c>
      <c r="E1210">
        <v>149.57900000000001</v>
      </c>
      <c r="F1210">
        <f t="shared" si="18"/>
        <v>-74.579000000000008</v>
      </c>
    </row>
    <row r="1211" spans="1:6" x14ac:dyDescent="0.3">
      <c r="A1211" t="s">
        <v>28</v>
      </c>
      <c r="B1211">
        <v>2005</v>
      </c>
      <c r="C1211">
        <v>2</v>
      </c>
      <c r="D1211">
        <v>28</v>
      </c>
      <c r="E1211">
        <v>72.468999999999994</v>
      </c>
      <c r="F1211">
        <f t="shared" si="18"/>
        <v>-44.468999999999994</v>
      </c>
    </row>
    <row r="1212" spans="1:6" x14ac:dyDescent="0.3">
      <c r="A1212" t="s">
        <v>28</v>
      </c>
      <c r="B1212">
        <v>2005</v>
      </c>
      <c r="C1212">
        <v>12</v>
      </c>
      <c r="D1212">
        <v>84</v>
      </c>
      <c r="E1212">
        <v>115.67100000000001</v>
      </c>
      <c r="F1212">
        <f t="shared" si="18"/>
        <v>-31.671000000000006</v>
      </c>
    </row>
    <row r="1213" spans="1:6" x14ac:dyDescent="0.3">
      <c r="A1213" t="s">
        <v>28</v>
      </c>
      <c r="B1213">
        <v>2006</v>
      </c>
      <c r="C1213">
        <v>1</v>
      </c>
      <c r="D1213">
        <v>267</v>
      </c>
      <c r="E1213">
        <v>181.149</v>
      </c>
      <c r="F1213">
        <f t="shared" si="18"/>
        <v>85.850999999999999</v>
      </c>
    </row>
    <row r="1214" spans="1:6" x14ac:dyDescent="0.3">
      <c r="A1214" t="s">
        <v>28</v>
      </c>
      <c r="B1214">
        <v>2006</v>
      </c>
      <c r="C1214">
        <v>2</v>
      </c>
      <c r="D1214">
        <v>172</v>
      </c>
      <c r="E1214">
        <v>145.06399999999999</v>
      </c>
      <c r="F1214">
        <f t="shared" si="18"/>
        <v>26.936000000000007</v>
      </c>
    </row>
    <row r="1215" spans="1:6" x14ac:dyDescent="0.3">
      <c r="A1215" t="s">
        <v>28</v>
      </c>
      <c r="B1215">
        <v>2006</v>
      </c>
      <c r="C1215">
        <v>12</v>
      </c>
      <c r="D1215">
        <v>78</v>
      </c>
      <c r="E1215">
        <v>130.983</v>
      </c>
      <c r="F1215">
        <f t="shared" si="18"/>
        <v>-52.983000000000004</v>
      </c>
    </row>
    <row r="1216" spans="1:6" x14ac:dyDescent="0.3">
      <c r="A1216" t="s">
        <v>28</v>
      </c>
      <c r="B1216">
        <v>2007</v>
      </c>
      <c r="C1216">
        <v>1</v>
      </c>
      <c r="D1216">
        <v>35.5</v>
      </c>
      <c r="E1216">
        <v>64.677999999999997</v>
      </c>
      <c r="F1216">
        <f t="shared" si="18"/>
        <v>-29.177999999999997</v>
      </c>
    </row>
    <row r="1217" spans="1:6" x14ac:dyDescent="0.3">
      <c r="A1217" t="s">
        <v>28</v>
      </c>
      <c r="B1217">
        <v>2007</v>
      </c>
      <c r="C1217">
        <v>2</v>
      </c>
      <c r="D1217">
        <v>0</v>
      </c>
      <c r="E1217">
        <v>26.533000000000001</v>
      </c>
      <c r="F1217">
        <f t="shared" si="18"/>
        <v>-26.533000000000001</v>
      </c>
    </row>
    <row r="1218" spans="1:6" x14ac:dyDescent="0.3">
      <c r="A1218" t="s">
        <v>28</v>
      </c>
      <c r="B1218">
        <v>2007</v>
      </c>
      <c r="C1218">
        <v>12</v>
      </c>
      <c r="D1218">
        <v>80</v>
      </c>
      <c r="E1218">
        <v>133.97</v>
      </c>
      <c r="F1218">
        <f t="shared" si="18"/>
        <v>-53.97</v>
      </c>
    </row>
    <row r="1219" spans="1:6" x14ac:dyDescent="0.3">
      <c r="A1219" t="s">
        <v>28</v>
      </c>
      <c r="B1219">
        <v>2008</v>
      </c>
      <c r="C1219">
        <v>1</v>
      </c>
      <c r="D1219">
        <v>75.599999999999994</v>
      </c>
      <c r="E1219">
        <v>119.44499999999999</v>
      </c>
      <c r="F1219">
        <f t="shared" ref="F1219:F1282" si="19">D1219-E1219</f>
        <v>-43.844999999999999</v>
      </c>
    </row>
    <row r="1220" spans="1:6" x14ac:dyDescent="0.3">
      <c r="A1220" t="s">
        <v>28</v>
      </c>
      <c r="B1220">
        <v>2008</v>
      </c>
      <c r="C1220">
        <v>2</v>
      </c>
      <c r="D1220">
        <v>42</v>
      </c>
      <c r="E1220">
        <v>64.81</v>
      </c>
      <c r="F1220">
        <f t="shared" si="19"/>
        <v>-22.810000000000002</v>
      </c>
    </row>
    <row r="1221" spans="1:6" x14ac:dyDescent="0.3">
      <c r="A1221" t="s">
        <v>28</v>
      </c>
      <c r="B1221">
        <v>2008</v>
      </c>
      <c r="C1221">
        <v>12</v>
      </c>
      <c r="D1221">
        <v>72</v>
      </c>
      <c r="E1221">
        <v>98.222999999999999</v>
      </c>
      <c r="F1221">
        <f t="shared" si="19"/>
        <v>-26.222999999999999</v>
      </c>
    </row>
    <row r="1222" spans="1:6" x14ac:dyDescent="0.3">
      <c r="A1222" t="s">
        <v>28</v>
      </c>
      <c r="B1222">
        <v>2009</v>
      </c>
      <c r="C1222">
        <v>1</v>
      </c>
      <c r="D1222">
        <v>135.5</v>
      </c>
      <c r="E1222">
        <v>134.91300000000001</v>
      </c>
      <c r="F1222">
        <f t="shared" si="19"/>
        <v>0.58699999999998909</v>
      </c>
    </row>
    <row r="1223" spans="1:6" x14ac:dyDescent="0.3">
      <c r="A1223" t="s">
        <v>28</v>
      </c>
      <c r="B1223">
        <v>2009</v>
      </c>
      <c r="C1223">
        <v>2</v>
      </c>
      <c r="D1223">
        <v>0</v>
      </c>
      <c r="E1223">
        <v>111.85899999999999</v>
      </c>
      <c r="F1223">
        <f t="shared" si="19"/>
        <v>-111.85899999999999</v>
      </c>
    </row>
    <row r="1224" spans="1:6" x14ac:dyDescent="0.3">
      <c r="A1224" t="s">
        <v>28</v>
      </c>
      <c r="B1224">
        <v>2009</v>
      </c>
      <c r="C1224">
        <v>12</v>
      </c>
      <c r="D1224">
        <v>156</v>
      </c>
      <c r="E1224">
        <v>128.28899999999999</v>
      </c>
      <c r="F1224">
        <f t="shared" si="19"/>
        <v>27.711000000000013</v>
      </c>
    </row>
    <row r="1225" spans="1:6" x14ac:dyDescent="0.3">
      <c r="A1225" t="s">
        <v>28</v>
      </c>
      <c r="B1225">
        <v>2010</v>
      </c>
      <c r="C1225">
        <v>1</v>
      </c>
      <c r="D1225">
        <v>133.5</v>
      </c>
      <c r="E1225">
        <v>161.71100000000001</v>
      </c>
      <c r="F1225">
        <f t="shared" si="19"/>
        <v>-28.211000000000013</v>
      </c>
    </row>
    <row r="1226" spans="1:6" x14ac:dyDescent="0.3">
      <c r="A1226" t="s">
        <v>28</v>
      </c>
      <c r="B1226">
        <v>2010</v>
      </c>
      <c r="C1226">
        <v>2</v>
      </c>
      <c r="D1226">
        <v>47</v>
      </c>
      <c r="E1226">
        <v>96.138999999999996</v>
      </c>
      <c r="F1226">
        <f t="shared" si="19"/>
        <v>-49.138999999999996</v>
      </c>
    </row>
    <row r="1227" spans="1:6" x14ac:dyDescent="0.3">
      <c r="A1227" t="s">
        <v>28</v>
      </c>
      <c r="B1227">
        <v>2010</v>
      </c>
      <c r="C1227">
        <v>12</v>
      </c>
      <c r="D1227">
        <v>209.5</v>
      </c>
      <c r="E1227">
        <v>126.041</v>
      </c>
      <c r="F1227">
        <f t="shared" si="19"/>
        <v>83.459000000000003</v>
      </c>
    </row>
    <row r="1228" spans="1:6" x14ac:dyDescent="0.3">
      <c r="A1228" t="s">
        <v>28</v>
      </c>
      <c r="B1228">
        <v>2011</v>
      </c>
      <c r="C1228">
        <v>1</v>
      </c>
      <c r="D1228">
        <v>169.5</v>
      </c>
      <c r="E1228">
        <v>99.852000000000004</v>
      </c>
      <c r="F1228">
        <f t="shared" si="19"/>
        <v>69.647999999999996</v>
      </c>
    </row>
    <row r="1229" spans="1:6" x14ac:dyDescent="0.3">
      <c r="A1229" t="s">
        <v>28</v>
      </c>
      <c r="B1229">
        <v>2011</v>
      </c>
      <c r="C1229">
        <v>2</v>
      </c>
      <c r="D1229">
        <v>22</v>
      </c>
      <c r="E1229">
        <v>71.578999999999994</v>
      </c>
      <c r="F1229">
        <f t="shared" si="19"/>
        <v>-49.578999999999994</v>
      </c>
    </row>
    <row r="1230" spans="1:6" x14ac:dyDescent="0.3">
      <c r="A1230" t="s">
        <v>28</v>
      </c>
      <c r="B1230">
        <v>2011</v>
      </c>
      <c r="C1230">
        <v>12</v>
      </c>
      <c r="D1230">
        <v>7</v>
      </c>
      <c r="E1230">
        <v>78.078999999999994</v>
      </c>
      <c r="F1230">
        <f t="shared" si="19"/>
        <v>-71.078999999999994</v>
      </c>
    </row>
    <row r="1231" spans="1:6" x14ac:dyDescent="0.3">
      <c r="A1231" t="s">
        <v>28</v>
      </c>
      <c r="B1231">
        <v>2012</v>
      </c>
      <c r="C1231">
        <v>1</v>
      </c>
      <c r="D1231">
        <v>40</v>
      </c>
      <c r="E1231">
        <v>66.367999999999995</v>
      </c>
      <c r="F1231">
        <f t="shared" si="19"/>
        <v>-26.367999999999995</v>
      </c>
    </row>
    <row r="1232" spans="1:6" x14ac:dyDescent="0.3">
      <c r="A1232" t="s">
        <v>28</v>
      </c>
      <c r="B1232">
        <v>2012</v>
      </c>
      <c r="C1232">
        <v>2</v>
      </c>
      <c r="D1232">
        <v>31</v>
      </c>
      <c r="E1232">
        <v>51.481000000000002</v>
      </c>
      <c r="F1232">
        <f t="shared" si="19"/>
        <v>-20.481000000000002</v>
      </c>
    </row>
    <row r="1233" spans="1:6" x14ac:dyDescent="0.3">
      <c r="A1233" t="s">
        <v>28</v>
      </c>
      <c r="B1233">
        <v>2012</v>
      </c>
      <c r="C1233">
        <v>12</v>
      </c>
      <c r="D1233">
        <v>120</v>
      </c>
      <c r="E1233">
        <v>133.88200000000001</v>
      </c>
      <c r="F1233">
        <f t="shared" si="19"/>
        <v>-13.882000000000005</v>
      </c>
    </row>
    <row r="1234" spans="1:6" x14ac:dyDescent="0.3">
      <c r="A1234" t="s">
        <v>28</v>
      </c>
      <c r="B1234">
        <v>2013</v>
      </c>
      <c r="C1234">
        <v>1</v>
      </c>
      <c r="D1234">
        <v>121.5</v>
      </c>
      <c r="E1234">
        <v>72.099000000000004</v>
      </c>
      <c r="F1234">
        <f t="shared" si="19"/>
        <v>49.400999999999996</v>
      </c>
    </row>
    <row r="1235" spans="1:6" x14ac:dyDescent="0.3">
      <c r="A1235" t="s">
        <v>28</v>
      </c>
      <c r="B1235">
        <v>2013</v>
      </c>
      <c r="C1235">
        <v>2</v>
      </c>
      <c r="D1235">
        <v>36</v>
      </c>
      <c r="E1235">
        <v>39.01</v>
      </c>
      <c r="F1235">
        <f t="shared" si="19"/>
        <v>-3.009999999999998</v>
      </c>
    </row>
    <row r="1236" spans="1:6" x14ac:dyDescent="0.3">
      <c r="A1236" t="s">
        <v>28</v>
      </c>
      <c r="B1236">
        <v>2013</v>
      </c>
      <c r="C1236">
        <v>12</v>
      </c>
      <c r="D1236">
        <v>74</v>
      </c>
      <c r="E1236">
        <v>133.02000000000001</v>
      </c>
      <c r="F1236">
        <f t="shared" si="19"/>
        <v>-59.02000000000001</v>
      </c>
    </row>
    <row r="1237" spans="1:6" x14ac:dyDescent="0.3">
      <c r="A1237" t="s">
        <v>28</v>
      </c>
      <c r="B1237">
        <v>2014</v>
      </c>
      <c r="C1237">
        <v>1</v>
      </c>
      <c r="D1237">
        <v>93</v>
      </c>
      <c r="E1237">
        <v>87.8</v>
      </c>
      <c r="F1237">
        <f t="shared" si="19"/>
        <v>5.2000000000000028</v>
      </c>
    </row>
    <row r="1238" spans="1:6" x14ac:dyDescent="0.3">
      <c r="A1238" t="s">
        <v>28</v>
      </c>
      <c r="B1238">
        <v>2014</v>
      </c>
      <c r="C1238">
        <v>2</v>
      </c>
      <c r="D1238">
        <v>177.5</v>
      </c>
      <c r="E1238">
        <v>156.53299999999999</v>
      </c>
      <c r="F1238">
        <f t="shared" si="19"/>
        <v>20.967000000000013</v>
      </c>
    </row>
    <row r="1239" spans="1:6" x14ac:dyDescent="0.3">
      <c r="A1239" t="s">
        <v>28</v>
      </c>
      <c r="B1239">
        <v>2014</v>
      </c>
      <c r="C1239">
        <v>12</v>
      </c>
      <c r="D1239">
        <v>104.5</v>
      </c>
      <c r="E1239">
        <v>158.601</v>
      </c>
      <c r="F1239">
        <f t="shared" si="19"/>
        <v>-54.100999999999999</v>
      </c>
    </row>
    <row r="1240" spans="1:6" x14ac:dyDescent="0.3">
      <c r="A1240" t="s">
        <v>28</v>
      </c>
      <c r="B1240">
        <v>2015</v>
      </c>
      <c r="C1240">
        <v>1</v>
      </c>
      <c r="D1240">
        <v>47</v>
      </c>
      <c r="E1240">
        <v>63.661000000000001</v>
      </c>
      <c r="F1240">
        <f t="shared" si="19"/>
        <v>-16.661000000000001</v>
      </c>
    </row>
    <row r="1241" spans="1:6" x14ac:dyDescent="0.3">
      <c r="A1241" t="s">
        <v>28</v>
      </c>
      <c r="B1241">
        <v>2015</v>
      </c>
      <c r="C1241">
        <v>2</v>
      </c>
      <c r="D1241">
        <v>52</v>
      </c>
      <c r="E1241">
        <v>34.18</v>
      </c>
      <c r="F1241">
        <f t="shared" si="19"/>
        <v>17.82</v>
      </c>
    </row>
    <row r="1242" spans="1:6" x14ac:dyDescent="0.3">
      <c r="A1242" t="s">
        <v>28</v>
      </c>
      <c r="B1242">
        <v>2015</v>
      </c>
      <c r="C1242">
        <v>12</v>
      </c>
      <c r="D1242">
        <v>0</v>
      </c>
      <c r="E1242">
        <v>57.661000000000001</v>
      </c>
      <c r="F1242">
        <f t="shared" si="19"/>
        <v>-57.661000000000001</v>
      </c>
    </row>
    <row r="1243" spans="1:6" x14ac:dyDescent="0.3">
      <c r="A1243" t="s">
        <v>28</v>
      </c>
      <c r="B1243">
        <v>2016</v>
      </c>
      <c r="C1243">
        <v>1</v>
      </c>
      <c r="D1243">
        <v>108.5</v>
      </c>
      <c r="E1243">
        <v>93.394000000000005</v>
      </c>
      <c r="F1243">
        <f t="shared" si="19"/>
        <v>15.105999999999995</v>
      </c>
    </row>
    <row r="1244" spans="1:6" x14ac:dyDescent="0.3">
      <c r="A1244" t="s">
        <v>28</v>
      </c>
      <c r="B1244">
        <v>2016</v>
      </c>
      <c r="C1244">
        <v>2</v>
      </c>
      <c r="D1244">
        <v>47</v>
      </c>
      <c r="E1244">
        <v>81.477000000000004</v>
      </c>
      <c r="F1244">
        <f t="shared" si="19"/>
        <v>-34.477000000000004</v>
      </c>
    </row>
    <row r="1245" spans="1:6" x14ac:dyDescent="0.3">
      <c r="A1245" t="s">
        <v>28</v>
      </c>
      <c r="B1245">
        <v>2016</v>
      </c>
      <c r="C1245">
        <v>12</v>
      </c>
      <c r="D1245">
        <v>79</v>
      </c>
      <c r="E1245">
        <v>104.467</v>
      </c>
      <c r="F1245">
        <f t="shared" si="19"/>
        <v>-25.466999999999999</v>
      </c>
    </row>
    <row r="1246" spans="1:6" x14ac:dyDescent="0.3">
      <c r="A1246" t="s">
        <v>28</v>
      </c>
      <c r="B1246">
        <v>2017</v>
      </c>
      <c r="C1246">
        <v>1</v>
      </c>
      <c r="D1246">
        <v>306</v>
      </c>
      <c r="E1246">
        <v>199.423</v>
      </c>
      <c r="F1246">
        <f t="shared" si="19"/>
        <v>106.577</v>
      </c>
    </row>
    <row r="1247" spans="1:6" x14ac:dyDescent="0.3">
      <c r="A1247" t="s">
        <v>28</v>
      </c>
      <c r="B1247">
        <v>2017</v>
      </c>
      <c r="C1247">
        <v>2</v>
      </c>
      <c r="D1247">
        <v>165.5</v>
      </c>
      <c r="E1247">
        <v>138.17599999999999</v>
      </c>
      <c r="F1247">
        <f t="shared" si="19"/>
        <v>27.324000000000012</v>
      </c>
    </row>
    <row r="1248" spans="1:6" x14ac:dyDescent="0.3">
      <c r="A1248" t="s">
        <v>28</v>
      </c>
      <c r="B1248">
        <v>2017</v>
      </c>
      <c r="C1248">
        <v>12</v>
      </c>
      <c r="D1248">
        <v>43</v>
      </c>
      <c r="E1248">
        <v>70.86</v>
      </c>
      <c r="F1248">
        <f t="shared" si="19"/>
        <v>-27.86</v>
      </c>
    </row>
    <row r="1249" spans="1:6" x14ac:dyDescent="0.3">
      <c r="A1249" t="s">
        <v>28</v>
      </c>
      <c r="B1249">
        <v>2018</v>
      </c>
      <c r="C1249">
        <v>1</v>
      </c>
      <c r="D1249">
        <v>82</v>
      </c>
      <c r="E1249">
        <v>116.79600000000001</v>
      </c>
      <c r="F1249">
        <f t="shared" si="19"/>
        <v>-34.796000000000006</v>
      </c>
    </row>
    <row r="1250" spans="1:6" x14ac:dyDescent="0.3">
      <c r="A1250" t="s">
        <v>28</v>
      </c>
      <c r="B1250">
        <v>2018</v>
      </c>
      <c r="C1250">
        <v>2</v>
      </c>
      <c r="D1250">
        <v>32</v>
      </c>
      <c r="E1250">
        <v>60.738</v>
      </c>
      <c r="F1250">
        <f t="shared" si="19"/>
        <v>-28.738</v>
      </c>
    </row>
    <row r="1251" spans="1:6" x14ac:dyDescent="0.3">
      <c r="A1251" t="s">
        <v>28</v>
      </c>
      <c r="B1251">
        <v>2018</v>
      </c>
      <c r="C1251">
        <v>12</v>
      </c>
      <c r="D1251">
        <v>65.5</v>
      </c>
      <c r="E1251">
        <v>108.754</v>
      </c>
      <c r="F1251">
        <f t="shared" si="19"/>
        <v>-43.254000000000005</v>
      </c>
    </row>
    <row r="1252" spans="1:6" x14ac:dyDescent="0.3">
      <c r="A1252" t="s">
        <v>28</v>
      </c>
      <c r="B1252">
        <v>2019</v>
      </c>
      <c r="C1252">
        <v>1</v>
      </c>
      <c r="D1252">
        <v>138</v>
      </c>
      <c r="E1252">
        <v>106.107</v>
      </c>
      <c r="F1252">
        <f t="shared" si="19"/>
        <v>31.893000000000001</v>
      </c>
    </row>
    <row r="1253" spans="1:6" x14ac:dyDescent="0.3">
      <c r="A1253" t="s">
        <v>28</v>
      </c>
      <c r="B1253">
        <v>2019</v>
      </c>
      <c r="C1253">
        <v>2</v>
      </c>
      <c r="D1253">
        <v>9</v>
      </c>
      <c r="E1253">
        <v>90.302000000000007</v>
      </c>
      <c r="F1253">
        <f t="shared" si="19"/>
        <v>-81.302000000000007</v>
      </c>
    </row>
    <row r="1254" spans="1:6" x14ac:dyDescent="0.3">
      <c r="A1254" t="s">
        <v>28</v>
      </c>
      <c r="B1254">
        <v>2019</v>
      </c>
      <c r="C1254">
        <v>12</v>
      </c>
      <c r="D1254">
        <v>218</v>
      </c>
      <c r="E1254">
        <v>107.759</v>
      </c>
      <c r="F1254">
        <f t="shared" si="19"/>
        <v>110.241</v>
      </c>
    </row>
    <row r="1255" spans="1:6" x14ac:dyDescent="0.3">
      <c r="A1255" t="s">
        <v>28</v>
      </c>
      <c r="B1255">
        <v>2020</v>
      </c>
      <c r="C1255">
        <v>1</v>
      </c>
      <c r="D1255">
        <v>151.5</v>
      </c>
      <c r="E1255">
        <v>85.200999999999993</v>
      </c>
      <c r="F1255">
        <f t="shared" si="19"/>
        <v>66.299000000000007</v>
      </c>
    </row>
    <row r="1256" spans="1:6" x14ac:dyDescent="0.3">
      <c r="A1256" t="s">
        <v>28</v>
      </c>
      <c r="B1256">
        <v>2020</v>
      </c>
      <c r="C1256">
        <v>2</v>
      </c>
      <c r="D1256">
        <v>69</v>
      </c>
      <c r="E1256">
        <v>60.061</v>
      </c>
      <c r="F1256">
        <f t="shared" si="19"/>
        <v>8.9390000000000001</v>
      </c>
    </row>
    <row r="1257" spans="1:6" x14ac:dyDescent="0.3">
      <c r="A1257" t="s">
        <v>28</v>
      </c>
      <c r="B1257">
        <v>2020</v>
      </c>
      <c r="C1257">
        <v>12</v>
      </c>
      <c r="D1257">
        <v>114.5</v>
      </c>
      <c r="E1257">
        <v>120.256</v>
      </c>
      <c r="F1257">
        <f t="shared" si="19"/>
        <v>-5.7560000000000002</v>
      </c>
    </row>
    <row r="1258" spans="1:6" x14ac:dyDescent="0.3">
      <c r="A1258" t="s">
        <v>28</v>
      </c>
      <c r="B1258">
        <v>2021</v>
      </c>
      <c r="C1258">
        <v>1</v>
      </c>
      <c r="D1258">
        <v>133</v>
      </c>
      <c r="E1258">
        <v>191.90600000000001</v>
      </c>
      <c r="F1258">
        <f t="shared" si="19"/>
        <v>-58.906000000000006</v>
      </c>
    </row>
    <row r="1259" spans="1:6" x14ac:dyDescent="0.3">
      <c r="A1259" t="s">
        <v>28</v>
      </c>
      <c r="B1259">
        <v>2021</v>
      </c>
      <c r="C1259">
        <v>2</v>
      </c>
      <c r="D1259">
        <v>125.5</v>
      </c>
      <c r="E1259">
        <v>137.619</v>
      </c>
      <c r="F1259">
        <f t="shared" si="19"/>
        <v>-12.119</v>
      </c>
    </row>
    <row r="1260" spans="1:6" x14ac:dyDescent="0.3">
      <c r="A1260" t="s">
        <v>28</v>
      </c>
      <c r="B1260">
        <v>2021</v>
      </c>
      <c r="C1260">
        <v>12</v>
      </c>
      <c r="D1260">
        <v>162</v>
      </c>
      <c r="E1260">
        <v>151.625</v>
      </c>
      <c r="F1260">
        <f t="shared" si="19"/>
        <v>10.375</v>
      </c>
    </row>
    <row r="1261" spans="1:6" x14ac:dyDescent="0.3">
      <c r="A1261" t="s">
        <v>29</v>
      </c>
      <c r="B1261">
        <v>2000</v>
      </c>
      <c r="C1261">
        <v>1</v>
      </c>
      <c r="D1261">
        <v>0</v>
      </c>
      <c r="E1261">
        <v>98.23</v>
      </c>
      <c r="F1261">
        <f t="shared" si="19"/>
        <v>-98.23</v>
      </c>
    </row>
    <row r="1262" spans="1:6" x14ac:dyDescent="0.3">
      <c r="A1262" t="s">
        <v>29</v>
      </c>
      <c r="B1262">
        <v>2000</v>
      </c>
      <c r="C1262">
        <v>2</v>
      </c>
      <c r="D1262">
        <v>46.5</v>
      </c>
      <c r="E1262">
        <v>184.14599999999999</v>
      </c>
      <c r="F1262">
        <f t="shared" si="19"/>
        <v>-137.64599999999999</v>
      </c>
    </row>
    <row r="1263" spans="1:6" x14ac:dyDescent="0.3">
      <c r="A1263" t="s">
        <v>29</v>
      </c>
      <c r="B1263">
        <v>2000</v>
      </c>
      <c r="C1263">
        <v>12</v>
      </c>
      <c r="D1263">
        <v>77</v>
      </c>
      <c r="E1263">
        <v>94.149000000000001</v>
      </c>
      <c r="F1263">
        <f t="shared" si="19"/>
        <v>-17.149000000000001</v>
      </c>
    </row>
    <row r="1264" spans="1:6" x14ac:dyDescent="0.3">
      <c r="A1264" t="s">
        <v>29</v>
      </c>
      <c r="B1264">
        <v>2001</v>
      </c>
      <c r="C1264">
        <v>1</v>
      </c>
      <c r="D1264">
        <v>6.1</v>
      </c>
      <c r="E1264">
        <v>63.625</v>
      </c>
      <c r="F1264">
        <f t="shared" si="19"/>
        <v>-57.524999999999999</v>
      </c>
    </row>
    <row r="1265" spans="1:6" x14ac:dyDescent="0.3">
      <c r="A1265" t="s">
        <v>29</v>
      </c>
      <c r="B1265">
        <v>2001</v>
      </c>
      <c r="C1265">
        <v>2</v>
      </c>
      <c r="D1265">
        <v>62.6</v>
      </c>
      <c r="E1265">
        <v>72.614000000000004</v>
      </c>
      <c r="F1265">
        <f t="shared" si="19"/>
        <v>-10.014000000000003</v>
      </c>
    </row>
    <row r="1266" spans="1:6" x14ac:dyDescent="0.3">
      <c r="A1266" t="s">
        <v>29</v>
      </c>
      <c r="B1266">
        <v>2001</v>
      </c>
      <c r="C1266">
        <v>12</v>
      </c>
      <c r="D1266">
        <v>30.2</v>
      </c>
      <c r="E1266">
        <v>120.959</v>
      </c>
      <c r="F1266">
        <f t="shared" si="19"/>
        <v>-90.759</v>
      </c>
    </row>
    <row r="1267" spans="1:6" x14ac:dyDescent="0.3">
      <c r="A1267" t="s">
        <v>29</v>
      </c>
      <c r="B1267">
        <v>2002</v>
      </c>
      <c r="C1267">
        <v>1</v>
      </c>
      <c r="D1267">
        <v>17.8</v>
      </c>
      <c r="E1267">
        <v>81.484999999999999</v>
      </c>
      <c r="F1267">
        <f t="shared" si="19"/>
        <v>-63.685000000000002</v>
      </c>
    </row>
    <row r="1268" spans="1:6" x14ac:dyDescent="0.3">
      <c r="A1268" t="s">
        <v>29</v>
      </c>
      <c r="B1268">
        <v>2002</v>
      </c>
      <c r="C1268">
        <v>2</v>
      </c>
      <c r="D1268">
        <v>38.1</v>
      </c>
      <c r="E1268">
        <v>91.751000000000005</v>
      </c>
      <c r="F1268">
        <f t="shared" si="19"/>
        <v>-53.651000000000003</v>
      </c>
    </row>
    <row r="1269" spans="1:6" x14ac:dyDescent="0.3">
      <c r="A1269" t="s">
        <v>29</v>
      </c>
      <c r="B1269">
        <v>2002</v>
      </c>
      <c r="C1269">
        <v>12</v>
      </c>
      <c r="D1269">
        <v>59.5</v>
      </c>
      <c r="E1269">
        <v>123.58499999999999</v>
      </c>
      <c r="F1269">
        <f t="shared" si="19"/>
        <v>-64.084999999999994</v>
      </c>
    </row>
    <row r="1270" spans="1:6" x14ac:dyDescent="0.3">
      <c r="A1270" t="s">
        <v>29</v>
      </c>
      <c r="B1270">
        <v>2003</v>
      </c>
      <c r="C1270">
        <v>1</v>
      </c>
      <c r="D1270">
        <v>15.1</v>
      </c>
      <c r="E1270">
        <v>113.53</v>
      </c>
      <c r="F1270">
        <f t="shared" si="19"/>
        <v>-98.43</v>
      </c>
    </row>
    <row r="1271" spans="1:6" x14ac:dyDescent="0.3">
      <c r="A1271" t="s">
        <v>29</v>
      </c>
      <c r="B1271">
        <v>2003</v>
      </c>
      <c r="C1271">
        <v>2</v>
      </c>
      <c r="D1271">
        <v>69.7</v>
      </c>
      <c r="E1271">
        <v>105.179</v>
      </c>
      <c r="F1271">
        <f t="shared" si="19"/>
        <v>-35.478999999999999</v>
      </c>
    </row>
    <row r="1272" spans="1:6" x14ac:dyDescent="0.3">
      <c r="A1272" t="s">
        <v>29</v>
      </c>
      <c r="B1272">
        <v>2003</v>
      </c>
      <c r="C1272">
        <v>12</v>
      </c>
      <c r="D1272">
        <v>28</v>
      </c>
      <c r="E1272">
        <v>70.605000000000004</v>
      </c>
      <c r="F1272">
        <f t="shared" si="19"/>
        <v>-42.605000000000004</v>
      </c>
    </row>
    <row r="1273" spans="1:6" x14ac:dyDescent="0.3">
      <c r="A1273" t="s">
        <v>29</v>
      </c>
      <c r="B1273">
        <v>2004</v>
      </c>
      <c r="C1273">
        <v>1</v>
      </c>
      <c r="D1273">
        <v>59.7</v>
      </c>
      <c r="E1273">
        <v>87.087000000000003</v>
      </c>
      <c r="F1273">
        <f t="shared" si="19"/>
        <v>-27.387</v>
      </c>
    </row>
    <row r="1274" spans="1:6" x14ac:dyDescent="0.3">
      <c r="A1274" t="s">
        <v>29</v>
      </c>
      <c r="B1274">
        <v>2004</v>
      </c>
      <c r="C1274">
        <v>2</v>
      </c>
      <c r="D1274">
        <v>162</v>
      </c>
      <c r="E1274">
        <v>236.61600000000001</v>
      </c>
      <c r="F1274">
        <f t="shared" si="19"/>
        <v>-74.616000000000014</v>
      </c>
    </row>
    <row r="1275" spans="1:6" x14ac:dyDescent="0.3">
      <c r="A1275" t="s">
        <v>29</v>
      </c>
      <c r="B1275">
        <v>2004</v>
      </c>
      <c r="C1275">
        <v>12</v>
      </c>
      <c r="D1275">
        <v>117</v>
      </c>
      <c r="E1275">
        <v>138.94300000000001</v>
      </c>
      <c r="F1275">
        <f t="shared" si="19"/>
        <v>-21.943000000000012</v>
      </c>
    </row>
    <row r="1276" spans="1:6" x14ac:dyDescent="0.3">
      <c r="A1276" t="s">
        <v>29</v>
      </c>
      <c r="B1276">
        <v>2005</v>
      </c>
      <c r="C1276">
        <v>1</v>
      </c>
      <c r="D1276">
        <v>125</v>
      </c>
      <c r="E1276">
        <v>163.172</v>
      </c>
      <c r="F1276">
        <f t="shared" si="19"/>
        <v>-38.171999999999997</v>
      </c>
    </row>
    <row r="1277" spans="1:6" x14ac:dyDescent="0.3">
      <c r="A1277" t="s">
        <v>29</v>
      </c>
      <c r="B1277">
        <v>2005</v>
      </c>
      <c r="C1277">
        <v>2</v>
      </c>
      <c r="D1277">
        <v>51</v>
      </c>
      <c r="E1277">
        <v>85.626999999999995</v>
      </c>
      <c r="F1277">
        <f t="shared" si="19"/>
        <v>-34.626999999999995</v>
      </c>
    </row>
    <row r="1278" spans="1:6" x14ac:dyDescent="0.3">
      <c r="A1278" t="s">
        <v>29</v>
      </c>
      <c r="B1278">
        <v>2005</v>
      </c>
      <c r="C1278">
        <v>12</v>
      </c>
      <c r="D1278">
        <v>100</v>
      </c>
      <c r="E1278">
        <v>129.21600000000001</v>
      </c>
      <c r="F1278">
        <f t="shared" si="19"/>
        <v>-29.216000000000008</v>
      </c>
    </row>
    <row r="1279" spans="1:6" x14ac:dyDescent="0.3">
      <c r="A1279" t="s">
        <v>29</v>
      </c>
      <c r="B1279">
        <v>2006</v>
      </c>
      <c r="C1279">
        <v>1</v>
      </c>
      <c r="D1279">
        <v>202.5</v>
      </c>
      <c r="E1279">
        <v>187.203</v>
      </c>
      <c r="F1279">
        <f t="shared" si="19"/>
        <v>15.296999999999997</v>
      </c>
    </row>
    <row r="1280" spans="1:6" x14ac:dyDescent="0.3">
      <c r="A1280" t="s">
        <v>29</v>
      </c>
      <c r="B1280">
        <v>2006</v>
      </c>
      <c r="C1280">
        <v>2</v>
      </c>
      <c r="D1280">
        <v>175</v>
      </c>
      <c r="E1280">
        <v>176.101</v>
      </c>
      <c r="F1280">
        <f t="shared" si="19"/>
        <v>-1.1009999999999991</v>
      </c>
    </row>
    <row r="1281" spans="1:6" x14ac:dyDescent="0.3">
      <c r="A1281" t="s">
        <v>29</v>
      </c>
      <c r="B1281">
        <v>2006</v>
      </c>
      <c r="C1281">
        <v>12</v>
      </c>
      <c r="D1281">
        <v>73</v>
      </c>
      <c r="E1281">
        <v>158.93899999999999</v>
      </c>
      <c r="F1281">
        <f t="shared" si="19"/>
        <v>-85.938999999999993</v>
      </c>
    </row>
    <row r="1282" spans="1:6" x14ac:dyDescent="0.3">
      <c r="A1282" t="s">
        <v>29</v>
      </c>
      <c r="B1282">
        <v>2007</v>
      </c>
      <c r="C1282">
        <v>1</v>
      </c>
      <c r="D1282">
        <v>52</v>
      </c>
      <c r="E1282">
        <v>65.435000000000002</v>
      </c>
      <c r="F1282">
        <f t="shared" si="19"/>
        <v>-13.435000000000002</v>
      </c>
    </row>
    <row r="1283" spans="1:6" x14ac:dyDescent="0.3">
      <c r="A1283" t="s">
        <v>29</v>
      </c>
      <c r="B1283">
        <v>2007</v>
      </c>
      <c r="C1283">
        <v>2</v>
      </c>
      <c r="D1283">
        <v>3</v>
      </c>
      <c r="E1283">
        <v>29.574000000000002</v>
      </c>
      <c r="F1283">
        <f t="shared" ref="F1283:F1346" si="20">D1283-E1283</f>
        <v>-26.574000000000002</v>
      </c>
    </row>
    <row r="1284" spans="1:6" x14ac:dyDescent="0.3">
      <c r="A1284" t="s">
        <v>29</v>
      </c>
      <c r="B1284">
        <v>2007</v>
      </c>
      <c r="C1284">
        <v>12</v>
      </c>
      <c r="D1284">
        <v>71</v>
      </c>
      <c r="E1284">
        <v>139.69999999999999</v>
      </c>
      <c r="F1284">
        <f t="shared" si="20"/>
        <v>-68.699999999999989</v>
      </c>
    </row>
    <row r="1285" spans="1:6" x14ac:dyDescent="0.3">
      <c r="A1285" t="s">
        <v>29</v>
      </c>
      <c r="B1285">
        <v>2008</v>
      </c>
      <c r="C1285">
        <v>1</v>
      </c>
      <c r="D1285">
        <v>24.4</v>
      </c>
      <c r="E1285">
        <v>142.566</v>
      </c>
      <c r="F1285">
        <f t="shared" si="20"/>
        <v>-118.166</v>
      </c>
    </row>
    <row r="1286" spans="1:6" x14ac:dyDescent="0.3">
      <c r="A1286" t="s">
        <v>29</v>
      </c>
      <c r="B1286">
        <v>2008</v>
      </c>
      <c r="C1286">
        <v>2</v>
      </c>
      <c r="D1286">
        <v>76.5</v>
      </c>
      <c r="E1286">
        <v>77.811000000000007</v>
      </c>
      <c r="F1286">
        <f t="shared" si="20"/>
        <v>-1.311000000000007</v>
      </c>
    </row>
    <row r="1287" spans="1:6" x14ac:dyDescent="0.3">
      <c r="A1287" t="s">
        <v>29</v>
      </c>
      <c r="B1287">
        <v>2008</v>
      </c>
      <c r="C1287">
        <v>12</v>
      </c>
      <c r="D1287">
        <v>66</v>
      </c>
      <c r="E1287">
        <v>102.69</v>
      </c>
      <c r="F1287">
        <f t="shared" si="20"/>
        <v>-36.69</v>
      </c>
    </row>
    <row r="1288" spans="1:6" x14ac:dyDescent="0.3">
      <c r="A1288" t="s">
        <v>29</v>
      </c>
      <c r="B1288">
        <v>2009</v>
      </c>
      <c r="C1288">
        <v>1</v>
      </c>
      <c r="D1288">
        <v>186</v>
      </c>
      <c r="E1288">
        <v>163.41200000000001</v>
      </c>
      <c r="F1288">
        <f t="shared" si="20"/>
        <v>22.587999999999994</v>
      </c>
    </row>
    <row r="1289" spans="1:6" x14ac:dyDescent="0.3">
      <c r="A1289" t="s">
        <v>29</v>
      </c>
      <c r="B1289">
        <v>2009</v>
      </c>
      <c r="C1289">
        <v>2</v>
      </c>
      <c r="D1289">
        <v>0</v>
      </c>
      <c r="E1289">
        <v>149.16300000000001</v>
      </c>
      <c r="F1289">
        <f t="shared" si="20"/>
        <v>-149.16300000000001</v>
      </c>
    </row>
    <row r="1290" spans="1:6" x14ac:dyDescent="0.3">
      <c r="A1290" t="s">
        <v>29</v>
      </c>
      <c r="B1290">
        <v>2009</v>
      </c>
      <c r="C1290">
        <v>12</v>
      </c>
      <c r="D1290">
        <v>147</v>
      </c>
      <c r="E1290">
        <v>139.238</v>
      </c>
      <c r="F1290">
        <f t="shared" si="20"/>
        <v>7.7620000000000005</v>
      </c>
    </row>
    <row r="1291" spans="1:6" x14ac:dyDescent="0.3">
      <c r="A1291" t="s">
        <v>29</v>
      </c>
      <c r="B1291">
        <v>2010</v>
      </c>
      <c r="C1291">
        <v>1</v>
      </c>
      <c r="D1291">
        <v>141</v>
      </c>
      <c r="E1291">
        <v>175.41399999999999</v>
      </c>
      <c r="F1291">
        <f t="shared" si="20"/>
        <v>-34.413999999999987</v>
      </c>
    </row>
    <row r="1292" spans="1:6" x14ac:dyDescent="0.3">
      <c r="A1292" t="s">
        <v>29</v>
      </c>
      <c r="B1292">
        <v>2010</v>
      </c>
      <c r="C1292">
        <v>2</v>
      </c>
      <c r="D1292">
        <v>45</v>
      </c>
      <c r="E1292">
        <v>129.261</v>
      </c>
      <c r="F1292">
        <f t="shared" si="20"/>
        <v>-84.260999999999996</v>
      </c>
    </row>
    <row r="1293" spans="1:6" x14ac:dyDescent="0.3">
      <c r="A1293" t="s">
        <v>29</v>
      </c>
      <c r="B1293">
        <v>2010</v>
      </c>
      <c r="C1293">
        <v>12</v>
      </c>
      <c r="D1293">
        <v>204</v>
      </c>
      <c r="E1293">
        <v>131.39699999999999</v>
      </c>
      <c r="F1293">
        <f t="shared" si="20"/>
        <v>72.603000000000009</v>
      </c>
    </row>
    <row r="1294" spans="1:6" x14ac:dyDescent="0.3">
      <c r="A1294" t="s">
        <v>29</v>
      </c>
      <c r="B1294">
        <v>2011</v>
      </c>
      <c r="C1294">
        <v>1</v>
      </c>
      <c r="D1294">
        <v>166</v>
      </c>
      <c r="E1294">
        <v>114.55200000000001</v>
      </c>
      <c r="F1294">
        <f t="shared" si="20"/>
        <v>51.447999999999993</v>
      </c>
    </row>
    <row r="1295" spans="1:6" x14ac:dyDescent="0.3">
      <c r="A1295" t="s">
        <v>29</v>
      </c>
      <c r="B1295">
        <v>2011</v>
      </c>
      <c r="C1295">
        <v>2</v>
      </c>
      <c r="D1295">
        <v>28</v>
      </c>
      <c r="E1295">
        <v>76.936000000000007</v>
      </c>
      <c r="F1295">
        <f t="shared" si="20"/>
        <v>-48.936000000000007</v>
      </c>
    </row>
    <row r="1296" spans="1:6" x14ac:dyDescent="0.3">
      <c r="A1296" t="s">
        <v>29</v>
      </c>
      <c r="B1296">
        <v>2011</v>
      </c>
      <c r="C1296">
        <v>12</v>
      </c>
      <c r="D1296">
        <v>12.8</v>
      </c>
      <c r="E1296">
        <v>85.358999999999995</v>
      </c>
      <c r="F1296">
        <f t="shared" si="20"/>
        <v>-72.558999999999997</v>
      </c>
    </row>
    <row r="1297" spans="1:6" x14ac:dyDescent="0.3">
      <c r="A1297" t="s">
        <v>29</v>
      </c>
      <c r="B1297">
        <v>2012</v>
      </c>
      <c r="C1297">
        <v>1</v>
      </c>
      <c r="D1297">
        <v>71</v>
      </c>
      <c r="E1297">
        <v>80.778000000000006</v>
      </c>
      <c r="F1297">
        <f t="shared" si="20"/>
        <v>-9.7780000000000058</v>
      </c>
    </row>
    <row r="1298" spans="1:6" x14ac:dyDescent="0.3">
      <c r="A1298" t="s">
        <v>29</v>
      </c>
      <c r="B1298">
        <v>2012</v>
      </c>
      <c r="C1298">
        <v>2</v>
      </c>
      <c r="D1298">
        <v>43</v>
      </c>
      <c r="E1298">
        <v>68.192999999999998</v>
      </c>
      <c r="F1298">
        <f t="shared" si="20"/>
        <v>-25.192999999999998</v>
      </c>
    </row>
    <row r="1299" spans="1:6" x14ac:dyDescent="0.3">
      <c r="A1299" t="s">
        <v>29</v>
      </c>
      <c r="B1299">
        <v>2012</v>
      </c>
      <c r="C1299">
        <v>12</v>
      </c>
      <c r="D1299">
        <v>118</v>
      </c>
      <c r="E1299">
        <v>144.84299999999999</v>
      </c>
      <c r="F1299">
        <f t="shared" si="20"/>
        <v>-26.842999999999989</v>
      </c>
    </row>
    <row r="1300" spans="1:6" x14ac:dyDescent="0.3">
      <c r="A1300" t="s">
        <v>29</v>
      </c>
      <c r="B1300">
        <v>2013</v>
      </c>
      <c r="C1300">
        <v>1</v>
      </c>
      <c r="D1300">
        <v>112</v>
      </c>
      <c r="E1300">
        <v>79.789000000000001</v>
      </c>
      <c r="F1300">
        <f t="shared" si="20"/>
        <v>32.210999999999999</v>
      </c>
    </row>
    <row r="1301" spans="1:6" x14ac:dyDescent="0.3">
      <c r="A1301" t="s">
        <v>29</v>
      </c>
      <c r="B1301">
        <v>2013</v>
      </c>
      <c r="C1301">
        <v>2</v>
      </c>
      <c r="D1301">
        <v>61</v>
      </c>
      <c r="E1301">
        <v>50.345999999999997</v>
      </c>
      <c r="F1301">
        <f t="shared" si="20"/>
        <v>10.654000000000003</v>
      </c>
    </row>
    <row r="1302" spans="1:6" x14ac:dyDescent="0.3">
      <c r="A1302" t="s">
        <v>29</v>
      </c>
      <c r="B1302">
        <v>2013</v>
      </c>
      <c r="C1302">
        <v>12</v>
      </c>
      <c r="D1302">
        <v>95</v>
      </c>
      <c r="E1302">
        <v>142.43199999999999</v>
      </c>
      <c r="F1302">
        <f t="shared" si="20"/>
        <v>-47.431999999999988</v>
      </c>
    </row>
    <row r="1303" spans="1:6" x14ac:dyDescent="0.3">
      <c r="A1303" t="s">
        <v>29</v>
      </c>
      <c r="B1303">
        <v>2014</v>
      </c>
      <c r="C1303">
        <v>1</v>
      </c>
      <c r="D1303">
        <v>47.5</v>
      </c>
      <c r="E1303">
        <v>97.975999999999999</v>
      </c>
      <c r="F1303">
        <f t="shared" si="20"/>
        <v>-50.475999999999999</v>
      </c>
    </row>
    <row r="1304" spans="1:6" x14ac:dyDescent="0.3">
      <c r="A1304" t="s">
        <v>29</v>
      </c>
      <c r="B1304">
        <v>2014</v>
      </c>
      <c r="C1304">
        <v>2</v>
      </c>
      <c r="D1304">
        <v>183</v>
      </c>
      <c r="E1304">
        <v>195.744</v>
      </c>
      <c r="F1304">
        <f t="shared" si="20"/>
        <v>-12.744</v>
      </c>
    </row>
    <row r="1305" spans="1:6" x14ac:dyDescent="0.3">
      <c r="A1305" t="s">
        <v>29</v>
      </c>
      <c r="B1305">
        <v>2014</v>
      </c>
      <c r="C1305">
        <v>12</v>
      </c>
      <c r="D1305">
        <v>139</v>
      </c>
      <c r="E1305">
        <v>181.501</v>
      </c>
      <c r="F1305">
        <f t="shared" si="20"/>
        <v>-42.501000000000005</v>
      </c>
    </row>
    <row r="1306" spans="1:6" x14ac:dyDescent="0.3">
      <c r="A1306" t="s">
        <v>29</v>
      </c>
      <c r="B1306">
        <v>2015</v>
      </c>
      <c r="C1306">
        <v>1</v>
      </c>
      <c r="D1306">
        <v>75</v>
      </c>
      <c r="E1306">
        <v>60.438000000000002</v>
      </c>
      <c r="F1306">
        <f t="shared" si="20"/>
        <v>14.561999999999998</v>
      </c>
    </row>
    <row r="1307" spans="1:6" x14ac:dyDescent="0.3">
      <c r="A1307" t="s">
        <v>29</v>
      </c>
      <c r="B1307">
        <v>2015</v>
      </c>
      <c r="C1307">
        <v>2</v>
      </c>
      <c r="D1307">
        <v>20</v>
      </c>
      <c r="E1307">
        <v>40.680999999999997</v>
      </c>
      <c r="F1307">
        <f t="shared" si="20"/>
        <v>-20.680999999999997</v>
      </c>
    </row>
    <row r="1308" spans="1:6" x14ac:dyDescent="0.3">
      <c r="A1308" t="s">
        <v>29</v>
      </c>
      <c r="B1308">
        <v>2015</v>
      </c>
      <c r="C1308">
        <v>12</v>
      </c>
      <c r="D1308">
        <v>0</v>
      </c>
      <c r="E1308">
        <v>60.951000000000001</v>
      </c>
      <c r="F1308">
        <f t="shared" si="20"/>
        <v>-60.951000000000001</v>
      </c>
    </row>
    <row r="1309" spans="1:6" x14ac:dyDescent="0.3">
      <c r="A1309" t="s">
        <v>29</v>
      </c>
      <c r="B1309">
        <v>2016</v>
      </c>
      <c r="C1309">
        <v>1</v>
      </c>
      <c r="D1309">
        <v>177</v>
      </c>
      <c r="E1309">
        <v>107.681</v>
      </c>
      <c r="F1309">
        <f t="shared" si="20"/>
        <v>69.319000000000003</v>
      </c>
    </row>
    <row r="1310" spans="1:6" x14ac:dyDescent="0.3">
      <c r="A1310" t="s">
        <v>29</v>
      </c>
      <c r="B1310">
        <v>2016</v>
      </c>
      <c r="C1310">
        <v>2</v>
      </c>
      <c r="D1310">
        <v>42</v>
      </c>
      <c r="E1310">
        <v>115.571</v>
      </c>
      <c r="F1310">
        <f t="shared" si="20"/>
        <v>-73.570999999999998</v>
      </c>
    </row>
    <row r="1311" spans="1:6" x14ac:dyDescent="0.3">
      <c r="A1311" t="s">
        <v>29</v>
      </c>
      <c r="B1311">
        <v>2016</v>
      </c>
      <c r="C1311">
        <v>12</v>
      </c>
      <c r="D1311">
        <v>53</v>
      </c>
      <c r="E1311">
        <v>108.126</v>
      </c>
      <c r="F1311">
        <f t="shared" si="20"/>
        <v>-55.126000000000005</v>
      </c>
    </row>
    <row r="1312" spans="1:6" x14ac:dyDescent="0.3">
      <c r="A1312" t="s">
        <v>29</v>
      </c>
      <c r="B1312">
        <v>2017</v>
      </c>
      <c r="C1312">
        <v>1</v>
      </c>
      <c r="D1312">
        <v>267</v>
      </c>
      <c r="E1312">
        <v>218.99199999999999</v>
      </c>
      <c r="F1312">
        <f t="shared" si="20"/>
        <v>48.00800000000001</v>
      </c>
    </row>
    <row r="1313" spans="1:6" x14ac:dyDescent="0.3">
      <c r="A1313" t="s">
        <v>29</v>
      </c>
      <c r="B1313">
        <v>2017</v>
      </c>
      <c r="C1313">
        <v>2</v>
      </c>
      <c r="D1313">
        <v>181.5</v>
      </c>
      <c r="E1313">
        <v>199.078</v>
      </c>
      <c r="F1313">
        <f t="shared" si="20"/>
        <v>-17.578000000000003</v>
      </c>
    </row>
    <row r="1314" spans="1:6" x14ac:dyDescent="0.3">
      <c r="A1314" t="s">
        <v>29</v>
      </c>
      <c r="B1314">
        <v>2017</v>
      </c>
      <c r="C1314">
        <v>12</v>
      </c>
      <c r="D1314">
        <v>72</v>
      </c>
      <c r="E1314">
        <v>81.007000000000005</v>
      </c>
      <c r="F1314">
        <f t="shared" si="20"/>
        <v>-9.007000000000005</v>
      </c>
    </row>
    <row r="1315" spans="1:6" x14ac:dyDescent="0.3">
      <c r="A1315" t="s">
        <v>29</v>
      </c>
      <c r="B1315">
        <v>2018</v>
      </c>
      <c r="C1315">
        <v>1</v>
      </c>
      <c r="D1315">
        <v>82</v>
      </c>
      <c r="E1315">
        <v>121.648</v>
      </c>
      <c r="F1315">
        <f t="shared" si="20"/>
        <v>-39.647999999999996</v>
      </c>
    </row>
    <row r="1316" spans="1:6" x14ac:dyDescent="0.3">
      <c r="A1316" t="s">
        <v>29</v>
      </c>
      <c r="B1316">
        <v>2018</v>
      </c>
      <c r="C1316">
        <v>2</v>
      </c>
      <c r="D1316">
        <v>25</v>
      </c>
      <c r="E1316">
        <v>94.116</v>
      </c>
      <c r="F1316">
        <f t="shared" si="20"/>
        <v>-69.116</v>
      </c>
    </row>
    <row r="1317" spans="1:6" x14ac:dyDescent="0.3">
      <c r="A1317" t="s">
        <v>29</v>
      </c>
      <c r="B1317">
        <v>2018</v>
      </c>
      <c r="C1317">
        <v>12</v>
      </c>
      <c r="D1317">
        <v>74</v>
      </c>
      <c r="E1317">
        <v>115.148</v>
      </c>
      <c r="F1317">
        <f t="shared" si="20"/>
        <v>-41.147999999999996</v>
      </c>
    </row>
    <row r="1318" spans="1:6" x14ac:dyDescent="0.3">
      <c r="A1318" t="s">
        <v>29</v>
      </c>
      <c r="B1318">
        <v>2019</v>
      </c>
      <c r="C1318">
        <v>1</v>
      </c>
      <c r="D1318">
        <v>141</v>
      </c>
      <c r="E1318">
        <v>118.371</v>
      </c>
      <c r="F1318">
        <f t="shared" si="20"/>
        <v>22.629000000000005</v>
      </c>
    </row>
    <row r="1319" spans="1:6" x14ac:dyDescent="0.3">
      <c r="A1319" t="s">
        <v>29</v>
      </c>
      <c r="B1319">
        <v>2019</v>
      </c>
      <c r="C1319">
        <v>2</v>
      </c>
      <c r="D1319">
        <v>8.6</v>
      </c>
      <c r="E1319">
        <v>135.298</v>
      </c>
      <c r="F1319">
        <f t="shared" si="20"/>
        <v>-126.69800000000001</v>
      </c>
    </row>
    <row r="1320" spans="1:6" x14ac:dyDescent="0.3">
      <c r="A1320" t="s">
        <v>29</v>
      </c>
      <c r="B1320">
        <v>2019</v>
      </c>
      <c r="C1320">
        <v>12</v>
      </c>
      <c r="D1320">
        <v>278</v>
      </c>
      <c r="E1320">
        <v>112.999</v>
      </c>
      <c r="F1320">
        <f t="shared" si="20"/>
        <v>165.001</v>
      </c>
    </row>
    <row r="1321" spans="1:6" x14ac:dyDescent="0.3">
      <c r="A1321" t="s">
        <v>29</v>
      </c>
      <c r="B1321">
        <v>2020</v>
      </c>
      <c r="C1321">
        <v>1</v>
      </c>
      <c r="D1321">
        <v>206.5</v>
      </c>
      <c r="E1321">
        <v>99.022999999999996</v>
      </c>
      <c r="F1321">
        <f t="shared" si="20"/>
        <v>107.477</v>
      </c>
    </row>
    <row r="1322" spans="1:6" x14ac:dyDescent="0.3">
      <c r="A1322" t="s">
        <v>29</v>
      </c>
      <c r="B1322">
        <v>2020</v>
      </c>
      <c r="C1322">
        <v>2</v>
      </c>
      <c r="D1322">
        <v>74</v>
      </c>
      <c r="E1322">
        <v>91.016000000000005</v>
      </c>
      <c r="F1322">
        <f t="shared" si="20"/>
        <v>-17.016000000000005</v>
      </c>
    </row>
    <row r="1323" spans="1:6" x14ac:dyDescent="0.3">
      <c r="A1323" t="s">
        <v>29</v>
      </c>
      <c r="B1323">
        <v>2020</v>
      </c>
      <c r="C1323">
        <v>12</v>
      </c>
      <c r="D1323">
        <v>155</v>
      </c>
      <c r="E1323">
        <v>137.58199999999999</v>
      </c>
      <c r="F1323">
        <f t="shared" si="20"/>
        <v>17.418000000000006</v>
      </c>
    </row>
    <row r="1324" spans="1:6" x14ac:dyDescent="0.3">
      <c r="A1324" t="s">
        <v>29</v>
      </c>
      <c r="B1324">
        <v>2021</v>
      </c>
      <c r="C1324">
        <v>1</v>
      </c>
      <c r="D1324">
        <v>163</v>
      </c>
      <c r="E1324">
        <v>225.52600000000001</v>
      </c>
      <c r="F1324">
        <f t="shared" si="20"/>
        <v>-62.52600000000001</v>
      </c>
    </row>
    <row r="1325" spans="1:6" x14ac:dyDescent="0.3">
      <c r="A1325" t="s">
        <v>29</v>
      </c>
      <c r="B1325">
        <v>2021</v>
      </c>
      <c r="C1325">
        <v>2</v>
      </c>
      <c r="D1325">
        <v>94</v>
      </c>
      <c r="E1325">
        <v>171.90600000000001</v>
      </c>
      <c r="F1325">
        <f t="shared" si="20"/>
        <v>-77.906000000000006</v>
      </c>
    </row>
    <row r="1326" spans="1:6" x14ac:dyDescent="0.3">
      <c r="A1326" t="s">
        <v>29</v>
      </c>
      <c r="B1326">
        <v>2021</v>
      </c>
      <c r="C1326">
        <v>12</v>
      </c>
      <c r="D1326">
        <v>191</v>
      </c>
      <c r="E1326">
        <v>197.06899999999999</v>
      </c>
      <c r="F1326">
        <f t="shared" si="20"/>
        <v>-6.0689999999999884</v>
      </c>
    </row>
    <row r="1327" spans="1:6" x14ac:dyDescent="0.3">
      <c r="A1327" t="s">
        <v>30</v>
      </c>
      <c r="B1327">
        <v>2000</v>
      </c>
      <c r="C1327">
        <v>1</v>
      </c>
      <c r="D1327">
        <v>128</v>
      </c>
      <c r="E1327">
        <v>98.23</v>
      </c>
      <c r="F1327">
        <f t="shared" si="20"/>
        <v>29.769999999999996</v>
      </c>
    </row>
    <row r="1328" spans="1:6" x14ac:dyDescent="0.3">
      <c r="A1328" t="s">
        <v>30</v>
      </c>
      <c r="B1328">
        <v>2000</v>
      </c>
      <c r="C1328">
        <v>2</v>
      </c>
      <c r="D1328">
        <v>31.9</v>
      </c>
      <c r="E1328">
        <v>184.14599999999999</v>
      </c>
      <c r="F1328">
        <f t="shared" si="20"/>
        <v>-152.24599999999998</v>
      </c>
    </row>
    <row r="1329" spans="1:6" x14ac:dyDescent="0.3">
      <c r="A1329" t="s">
        <v>30</v>
      </c>
      <c r="B1329">
        <v>2000</v>
      </c>
      <c r="C1329">
        <v>12</v>
      </c>
      <c r="D1329">
        <v>115</v>
      </c>
      <c r="E1329">
        <v>94.149000000000001</v>
      </c>
      <c r="F1329">
        <f t="shared" si="20"/>
        <v>20.850999999999999</v>
      </c>
    </row>
    <row r="1330" spans="1:6" x14ac:dyDescent="0.3">
      <c r="A1330" t="s">
        <v>30</v>
      </c>
      <c r="B1330">
        <v>2001</v>
      </c>
      <c r="C1330">
        <v>1</v>
      </c>
      <c r="D1330">
        <v>8</v>
      </c>
      <c r="E1330">
        <v>63.625</v>
      </c>
      <c r="F1330">
        <f t="shared" si="20"/>
        <v>-55.625</v>
      </c>
    </row>
    <row r="1331" spans="1:6" x14ac:dyDescent="0.3">
      <c r="A1331" t="s">
        <v>30</v>
      </c>
      <c r="B1331">
        <v>2001</v>
      </c>
      <c r="C1331">
        <v>2</v>
      </c>
      <c r="D1331">
        <v>28.1</v>
      </c>
      <c r="E1331">
        <v>72.614000000000004</v>
      </c>
      <c r="F1331">
        <f t="shared" si="20"/>
        <v>-44.514000000000003</v>
      </c>
    </row>
    <row r="1332" spans="1:6" x14ac:dyDescent="0.3">
      <c r="A1332" t="s">
        <v>30</v>
      </c>
      <c r="B1332">
        <v>2001</v>
      </c>
      <c r="C1332">
        <v>12</v>
      </c>
      <c r="D1332">
        <v>39.4</v>
      </c>
      <c r="E1332">
        <v>120.959</v>
      </c>
      <c r="F1332">
        <f t="shared" si="20"/>
        <v>-81.558999999999997</v>
      </c>
    </row>
    <row r="1333" spans="1:6" x14ac:dyDescent="0.3">
      <c r="A1333" t="s">
        <v>30</v>
      </c>
      <c r="B1333">
        <v>2002</v>
      </c>
      <c r="C1333">
        <v>1</v>
      </c>
      <c r="D1333">
        <v>23.8</v>
      </c>
      <c r="E1333">
        <v>81.484999999999999</v>
      </c>
      <c r="F1333">
        <f t="shared" si="20"/>
        <v>-57.685000000000002</v>
      </c>
    </row>
    <row r="1334" spans="1:6" x14ac:dyDescent="0.3">
      <c r="A1334" t="s">
        <v>30</v>
      </c>
      <c r="B1334">
        <v>2002</v>
      </c>
      <c r="C1334">
        <v>2</v>
      </c>
      <c r="D1334">
        <v>46.8</v>
      </c>
      <c r="E1334">
        <v>91.751000000000005</v>
      </c>
      <c r="F1334">
        <f t="shared" si="20"/>
        <v>-44.951000000000008</v>
      </c>
    </row>
    <row r="1335" spans="1:6" x14ac:dyDescent="0.3">
      <c r="A1335" t="s">
        <v>30</v>
      </c>
      <c r="B1335">
        <v>2002</v>
      </c>
      <c r="C1335">
        <v>12</v>
      </c>
      <c r="D1335">
        <v>62.3</v>
      </c>
      <c r="E1335">
        <v>123.58499999999999</v>
      </c>
      <c r="F1335">
        <f t="shared" si="20"/>
        <v>-61.284999999999997</v>
      </c>
    </row>
    <row r="1336" spans="1:6" x14ac:dyDescent="0.3">
      <c r="A1336" t="s">
        <v>30</v>
      </c>
      <c r="B1336">
        <v>2003</v>
      </c>
      <c r="C1336">
        <v>1</v>
      </c>
      <c r="D1336">
        <v>23.2</v>
      </c>
      <c r="E1336">
        <v>113.53</v>
      </c>
      <c r="F1336">
        <f t="shared" si="20"/>
        <v>-90.33</v>
      </c>
    </row>
    <row r="1337" spans="1:6" x14ac:dyDescent="0.3">
      <c r="A1337" t="s">
        <v>30</v>
      </c>
      <c r="B1337">
        <v>2003</v>
      </c>
      <c r="C1337">
        <v>2</v>
      </c>
      <c r="D1337">
        <v>80.2</v>
      </c>
      <c r="E1337">
        <v>105.179</v>
      </c>
      <c r="F1337">
        <f t="shared" si="20"/>
        <v>-24.978999999999999</v>
      </c>
    </row>
    <row r="1338" spans="1:6" x14ac:dyDescent="0.3">
      <c r="A1338" t="s">
        <v>30</v>
      </c>
      <c r="B1338">
        <v>2003</v>
      </c>
      <c r="C1338">
        <v>12</v>
      </c>
      <c r="D1338">
        <v>29</v>
      </c>
      <c r="E1338">
        <v>70.605000000000004</v>
      </c>
      <c r="F1338">
        <f t="shared" si="20"/>
        <v>-41.605000000000004</v>
      </c>
    </row>
    <row r="1339" spans="1:6" x14ac:dyDescent="0.3">
      <c r="A1339" t="s">
        <v>30</v>
      </c>
      <c r="B1339">
        <v>2004</v>
      </c>
      <c r="C1339">
        <v>1</v>
      </c>
      <c r="D1339">
        <v>184</v>
      </c>
      <c r="E1339">
        <v>87.087000000000003</v>
      </c>
      <c r="F1339">
        <f t="shared" si="20"/>
        <v>96.912999999999997</v>
      </c>
    </row>
    <row r="1340" spans="1:6" x14ac:dyDescent="0.3">
      <c r="A1340" t="s">
        <v>30</v>
      </c>
      <c r="B1340">
        <v>2004</v>
      </c>
      <c r="C1340">
        <v>2</v>
      </c>
      <c r="D1340">
        <v>153</v>
      </c>
      <c r="E1340">
        <v>236.61600000000001</v>
      </c>
      <c r="F1340">
        <f t="shared" si="20"/>
        <v>-83.616000000000014</v>
      </c>
    </row>
    <row r="1341" spans="1:6" x14ac:dyDescent="0.3">
      <c r="A1341" t="s">
        <v>30</v>
      </c>
      <c r="B1341">
        <v>2004</v>
      </c>
      <c r="C1341">
        <v>12</v>
      </c>
      <c r="D1341">
        <v>127.5</v>
      </c>
      <c r="E1341">
        <v>138.94300000000001</v>
      </c>
      <c r="F1341">
        <f t="shared" si="20"/>
        <v>-11.443000000000012</v>
      </c>
    </row>
    <row r="1342" spans="1:6" x14ac:dyDescent="0.3">
      <c r="A1342" t="s">
        <v>30</v>
      </c>
      <c r="B1342">
        <v>2005</v>
      </c>
      <c r="C1342">
        <v>1</v>
      </c>
      <c r="D1342">
        <v>138</v>
      </c>
      <c r="E1342">
        <v>163.172</v>
      </c>
      <c r="F1342">
        <f t="shared" si="20"/>
        <v>-25.171999999999997</v>
      </c>
    </row>
    <row r="1343" spans="1:6" x14ac:dyDescent="0.3">
      <c r="A1343" t="s">
        <v>30</v>
      </c>
      <c r="B1343">
        <v>2005</v>
      </c>
      <c r="C1343">
        <v>2</v>
      </c>
      <c r="D1343">
        <v>61</v>
      </c>
      <c r="E1343">
        <v>85.626999999999995</v>
      </c>
      <c r="F1343">
        <f t="shared" si="20"/>
        <v>-24.626999999999995</v>
      </c>
    </row>
    <row r="1344" spans="1:6" x14ac:dyDescent="0.3">
      <c r="A1344" t="s">
        <v>30</v>
      </c>
      <c r="B1344">
        <v>2005</v>
      </c>
      <c r="C1344">
        <v>12</v>
      </c>
      <c r="D1344">
        <v>83.5</v>
      </c>
      <c r="E1344">
        <v>129.21600000000001</v>
      </c>
      <c r="F1344">
        <f t="shared" si="20"/>
        <v>-45.716000000000008</v>
      </c>
    </row>
    <row r="1345" spans="1:6" x14ac:dyDescent="0.3">
      <c r="A1345" t="s">
        <v>30</v>
      </c>
      <c r="B1345">
        <v>2006</v>
      </c>
      <c r="C1345">
        <v>1</v>
      </c>
      <c r="D1345">
        <v>157.5</v>
      </c>
      <c r="E1345">
        <v>187.203</v>
      </c>
      <c r="F1345">
        <f t="shared" si="20"/>
        <v>-29.703000000000003</v>
      </c>
    </row>
    <row r="1346" spans="1:6" x14ac:dyDescent="0.3">
      <c r="A1346" t="s">
        <v>30</v>
      </c>
      <c r="B1346">
        <v>2006</v>
      </c>
      <c r="C1346">
        <v>2</v>
      </c>
      <c r="D1346">
        <v>160</v>
      </c>
      <c r="E1346">
        <v>176.101</v>
      </c>
      <c r="F1346">
        <f t="shared" si="20"/>
        <v>-16.100999999999999</v>
      </c>
    </row>
    <row r="1347" spans="1:6" x14ac:dyDescent="0.3">
      <c r="A1347" t="s">
        <v>30</v>
      </c>
      <c r="B1347">
        <v>2006</v>
      </c>
      <c r="C1347">
        <v>12</v>
      </c>
      <c r="D1347">
        <v>74</v>
      </c>
      <c r="E1347">
        <v>158.93899999999999</v>
      </c>
      <c r="F1347">
        <f t="shared" ref="F1347:F1410" si="21">D1347-E1347</f>
        <v>-84.938999999999993</v>
      </c>
    </row>
    <row r="1348" spans="1:6" x14ac:dyDescent="0.3">
      <c r="A1348" t="s">
        <v>30</v>
      </c>
      <c r="B1348">
        <v>2007</v>
      </c>
      <c r="C1348">
        <v>1</v>
      </c>
      <c r="D1348">
        <v>60.5</v>
      </c>
      <c r="E1348">
        <v>65.435000000000002</v>
      </c>
      <c r="F1348">
        <f t="shared" si="21"/>
        <v>-4.9350000000000023</v>
      </c>
    </row>
    <row r="1349" spans="1:6" x14ac:dyDescent="0.3">
      <c r="A1349" t="s">
        <v>30</v>
      </c>
      <c r="B1349">
        <v>2007</v>
      </c>
      <c r="C1349">
        <v>2</v>
      </c>
      <c r="D1349">
        <v>2</v>
      </c>
      <c r="E1349">
        <v>29.574000000000002</v>
      </c>
      <c r="F1349">
        <f t="shared" si="21"/>
        <v>-27.574000000000002</v>
      </c>
    </row>
    <row r="1350" spans="1:6" x14ac:dyDescent="0.3">
      <c r="A1350" t="s">
        <v>30</v>
      </c>
      <c r="B1350">
        <v>2007</v>
      </c>
      <c r="C1350">
        <v>12</v>
      </c>
      <c r="D1350">
        <v>105</v>
      </c>
      <c r="E1350">
        <v>139.69999999999999</v>
      </c>
      <c r="F1350">
        <f t="shared" si="21"/>
        <v>-34.699999999999989</v>
      </c>
    </row>
    <row r="1351" spans="1:6" x14ac:dyDescent="0.3">
      <c r="A1351" t="s">
        <v>30</v>
      </c>
      <c r="B1351">
        <v>2008</v>
      </c>
      <c r="C1351">
        <v>1</v>
      </c>
      <c r="D1351">
        <v>212</v>
      </c>
      <c r="E1351">
        <v>142.566</v>
      </c>
      <c r="F1351">
        <f t="shared" si="21"/>
        <v>69.433999999999997</v>
      </c>
    </row>
    <row r="1352" spans="1:6" x14ac:dyDescent="0.3">
      <c r="A1352" t="s">
        <v>30</v>
      </c>
      <c r="B1352">
        <v>2008</v>
      </c>
      <c r="C1352">
        <v>2</v>
      </c>
      <c r="D1352">
        <v>40</v>
      </c>
      <c r="E1352">
        <v>77.811000000000007</v>
      </c>
      <c r="F1352">
        <f t="shared" si="21"/>
        <v>-37.811000000000007</v>
      </c>
    </row>
    <row r="1353" spans="1:6" x14ac:dyDescent="0.3">
      <c r="A1353" t="s">
        <v>30</v>
      </c>
      <c r="B1353">
        <v>2008</v>
      </c>
      <c r="C1353">
        <v>12</v>
      </c>
      <c r="D1353">
        <v>40</v>
      </c>
      <c r="E1353">
        <v>102.69</v>
      </c>
      <c r="F1353">
        <f t="shared" si="21"/>
        <v>-62.69</v>
      </c>
    </row>
    <row r="1354" spans="1:6" x14ac:dyDescent="0.3">
      <c r="A1354" t="s">
        <v>30</v>
      </c>
      <c r="B1354">
        <v>2009</v>
      </c>
      <c r="C1354">
        <v>1</v>
      </c>
      <c r="D1354">
        <v>191.5</v>
      </c>
      <c r="E1354">
        <v>163.41200000000001</v>
      </c>
      <c r="F1354">
        <f t="shared" si="21"/>
        <v>28.087999999999994</v>
      </c>
    </row>
    <row r="1355" spans="1:6" x14ac:dyDescent="0.3">
      <c r="A1355" t="s">
        <v>30</v>
      </c>
      <c r="B1355">
        <v>2009</v>
      </c>
      <c r="C1355">
        <v>2</v>
      </c>
      <c r="D1355">
        <v>233</v>
      </c>
      <c r="E1355">
        <v>149.16300000000001</v>
      </c>
      <c r="F1355">
        <f t="shared" si="21"/>
        <v>83.836999999999989</v>
      </c>
    </row>
    <row r="1356" spans="1:6" x14ac:dyDescent="0.3">
      <c r="A1356" t="s">
        <v>30</v>
      </c>
      <c r="B1356">
        <v>2009</v>
      </c>
      <c r="C1356">
        <v>12</v>
      </c>
      <c r="D1356">
        <v>144</v>
      </c>
      <c r="E1356">
        <v>139.238</v>
      </c>
      <c r="F1356">
        <f t="shared" si="21"/>
        <v>4.7620000000000005</v>
      </c>
    </row>
    <row r="1357" spans="1:6" x14ac:dyDescent="0.3">
      <c r="A1357" t="s">
        <v>30</v>
      </c>
      <c r="B1357">
        <v>2010</v>
      </c>
      <c r="C1357">
        <v>1</v>
      </c>
      <c r="D1357">
        <v>115</v>
      </c>
      <c r="E1357">
        <v>175.41399999999999</v>
      </c>
      <c r="F1357">
        <f t="shared" si="21"/>
        <v>-60.413999999999987</v>
      </c>
    </row>
    <row r="1358" spans="1:6" x14ac:dyDescent="0.3">
      <c r="A1358" t="s">
        <v>30</v>
      </c>
      <c r="B1358">
        <v>2010</v>
      </c>
      <c r="C1358">
        <v>2</v>
      </c>
      <c r="D1358">
        <v>37</v>
      </c>
      <c r="E1358">
        <v>129.261</v>
      </c>
      <c r="F1358">
        <f t="shared" si="21"/>
        <v>-92.260999999999996</v>
      </c>
    </row>
    <row r="1359" spans="1:6" x14ac:dyDescent="0.3">
      <c r="A1359" t="s">
        <v>30</v>
      </c>
      <c r="B1359">
        <v>2010</v>
      </c>
      <c r="C1359">
        <v>12</v>
      </c>
      <c r="D1359">
        <v>211</v>
      </c>
      <c r="E1359">
        <v>131.39699999999999</v>
      </c>
      <c r="F1359">
        <f t="shared" si="21"/>
        <v>79.603000000000009</v>
      </c>
    </row>
    <row r="1360" spans="1:6" x14ac:dyDescent="0.3">
      <c r="A1360" t="s">
        <v>30</v>
      </c>
      <c r="B1360">
        <v>2011</v>
      </c>
      <c r="C1360">
        <v>1</v>
      </c>
      <c r="D1360">
        <v>161</v>
      </c>
      <c r="E1360">
        <v>114.55200000000001</v>
      </c>
      <c r="F1360">
        <f t="shared" si="21"/>
        <v>46.447999999999993</v>
      </c>
    </row>
    <row r="1361" spans="1:6" x14ac:dyDescent="0.3">
      <c r="A1361" t="s">
        <v>30</v>
      </c>
      <c r="B1361">
        <v>2011</v>
      </c>
      <c r="C1361">
        <v>2</v>
      </c>
      <c r="D1361">
        <v>28</v>
      </c>
      <c r="E1361">
        <v>76.936000000000007</v>
      </c>
      <c r="F1361">
        <f t="shared" si="21"/>
        <v>-48.936000000000007</v>
      </c>
    </row>
    <row r="1362" spans="1:6" x14ac:dyDescent="0.3">
      <c r="A1362" t="s">
        <v>30</v>
      </c>
      <c r="B1362">
        <v>2011</v>
      </c>
      <c r="C1362">
        <v>12</v>
      </c>
      <c r="D1362">
        <v>8.6999999999999993</v>
      </c>
      <c r="E1362">
        <v>85.358999999999995</v>
      </c>
      <c r="F1362">
        <f t="shared" si="21"/>
        <v>-76.658999999999992</v>
      </c>
    </row>
    <row r="1363" spans="1:6" x14ac:dyDescent="0.3">
      <c r="A1363" t="s">
        <v>30</v>
      </c>
      <c r="B1363">
        <v>2012</v>
      </c>
      <c r="C1363">
        <v>1</v>
      </c>
      <c r="D1363">
        <v>68</v>
      </c>
      <c r="E1363">
        <v>80.778000000000006</v>
      </c>
      <c r="F1363">
        <f t="shared" si="21"/>
        <v>-12.778000000000006</v>
      </c>
    </row>
    <row r="1364" spans="1:6" x14ac:dyDescent="0.3">
      <c r="A1364" t="s">
        <v>30</v>
      </c>
      <c r="B1364">
        <v>2012</v>
      </c>
      <c r="C1364">
        <v>2</v>
      </c>
      <c r="D1364">
        <v>43</v>
      </c>
      <c r="E1364">
        <v>68.192999999999998</v>
      </c>
      <c r="F1364">
        <f t="shared" si="21"/>
        <v>-25.192999999999998</v>
      </c>
    </row>
    <row r="1365" spans="1:6" x14ac:dyDescent="0.3">
      <c r="A1365" t="s">
        <v>30</v>
      </c>
      <c r="B1365">
        <v>2012</v>
      </c>
      <c r="C1365">
        <v>12</v>
      </c>
      <c r="D1365">
        <v>107</v>
      </c>
      <c r="E1365">
        <v>144.84299999999999</v>
      </c>
      <c r="F1365">
        <f t="shared" si="21"/>
        <v>-37.842999999999989</v>
      </c>
    </row>
    <row r="1366" spans="1:6" x14ac:dyDescent="0.3">
      <c r="A1366" t="s">
        <v>30</v>
      </c>
      <c r="B1366">
        <v>2013</v>
      </c>
      <c r="C1366">
        <v>1</v>
      </c>
      <c r="D1366">
        <v>109</v>
      </c>
      <c r="E1366">
        <v>79.789000000000001</v>
      </c>
      <c r="F1366">
        <f t="shared" si="21"/>
        <v>29.210999999999999</v>
      </c>
    </row>
    <row r="1367" spans="1:6" x14ac:dyDescent="0.3">
      <c r="A1367" t="s">
        <v>30</v>
      </c>
      <c r="B1367">
        <v>2013</v>
      </c>
      <c r="C1367">
        <v>2</v>
      </c>
      <c r="D1367">
        <v>38</v>
      </c>
      <c r="E1367">
        <v>50.345999999999997</v>
      </c>
      <c r="F1367">
        <f t="shared" si="21"/>
        <v>-12.345999999999997</v>
      </c>
    </row>
    <row r="1368" spans="1:6" x14ac:dyDescent="0.3">
      <c r="A1368" t="s">
        <v>30</v>
      </c>
      <c r="B1368">
        <v>2013</v>
      </c>
      <c r="C1368">
        <v>12</v>
      </c>
      <c r="D1368">
        <v>71.5</v>
      </c>
      <c r="E1368">
        <v>142.43199999999999</v>
      </c>
      <c r="F1368">
        <f t="shared" si="21"/>
        <v>-70.931999999999988</v>
      </c>
    </row>
    <row r="1369" spans="1:6" x14ac:dyDescent="0.3">
      <c r="A1369" t="s">
        <v>30</v>
      </c>
      <c r="B1369">
        <v>2014</v>
      </c>
      <c r="C1369">
        <v>1</v>
      </c>
      <c r="D1369">
        <v>22</v>
      </c>
      <c r="E1369">
        <v>97.975999999999999</v>
      </c>
      <c r="F1369">
        <f t="shared" si="21"/>
        <v>-75.975999999999999</v>
      </c>
    </row>
    <row r="1370" spans="1:6" x14ac:dyDescent="0.3">
      <c r="A1370" t="s">
        <v>30</v>
      </c>
      <c r="B1370">
        <v>2014</v>
      </c>
      <c r="C1370">
        <v>2</v>
      </c>
      <c r="D1370">
        <v>191</v>
      </c>
      <c r="E1370">
        <v>195.744</v>
      </c>
      <c r="F1370">
        <f t="shared" si="21"/>
        <v>-4.7439999999999998</v>
      </c>
    </row>
    <row r="1371" spans="1:6" x14ac:dyDescent="0.3">
      <c r="A1371" t="s">
        <v>30</v>
      </c>
      <c r="B1371">
        <v>2014</v>
      </c>
      <c r="C1371">
        <v>12</v>
      </c>
      <c r="D1371">
        <v>139</v>
      </c>
      <c r="E1371">
        <v>181.501</v>
      </c>
      <c r="F1371">
        <f t="shared" si="21"/>
        <v>-42.501000000000005</v>
      </c>
    </row>
    <row r="1372" spans="1:6" x14ac:dyDescent="0.3">
      <c r="A1372" t="s">
        <v>30</v>
      </c>
      <c r="B1372">
        <v>2015</v>
      </c>
      <c r="C1372">
        <v>1</v>
      </c>
      <c r="D1372">
        <v>75</v>
      </c>
      <c r="E1372">
        <v>60.438000000000002</v>
      </c>
      <c r="F1372">
        <f t="shared" si="21"/>
        <v>14.561999999999998</v>
      </c>
    </row>
    <row r="1373" spans="1:6" x14ac:dyDescent="0.3">
      <c r="A1373" t="s">
        <v>30</v>
      </c>
      <c r="B1373">
        <v>2015</v>
      </c>
      <c r="C1373">
        <v>2</v>
      </c>
      <c r="D1373">
        <v>15</v>
      </c>
      <c r="E1373">
        <v>40.680999999999997</v>
      </c>
      <c r="F1373">
        <f t="shared" si="21"/>
        <v>-25.680999999999997</v>
      </c>
    </row>
    <row r="1374" spans="1:6" x14ac:dyDescent="0.3">
      <c r="A1374" t="s">
        <v>30</v>
      </c>
      <c r="B1374">
        <v>2015</v>
      </c>
      <c r="C1374">
        <v>12</v>
      </c>
      <c r="D1374">
        <v>0</v>
      </c>
      <c r="E1374">
        <v>60.951000000000001</v>
      </c>
      <c r="F1374">
        <f t="shared" si="21"/>
        <v>-60.951000000000001</v>
      </c>
    </row>
    <row r="1375" spans="1:6" x14ac:dyDescent="0.3">
      <c r="A1375" t="s">
        <v>30</v>
      </c>
      <c r="B1375">
        <v>2016</v>
      </c>
      <c r="C1375">
        <v>1</v>
      </c>
      <c r="D1375">
        <v>196</v>
      </c>
      <c r="E1375">
        <v>107.681</v>
      </c>
      <c r="F1375">
        <f t="shared" si="21"/>
        <v>88.319000000000003</v>
      </c>
    </row>
    <row r="1376" spans="1:6" x14ac:dyDescent="0.3">
      <c r="A1376" t="s">
        <v>30</v>
      </c>
      <c r="B1376">
        <v>2016</v>
      </c>
      <c r="C1376">
        <v>2</v>
      </c>
      <c r="D1376">
        <v>42</v>
      </c>
      <c r="E1376">
        <v>115.571</v>
      </c>
      <c r="F1376">
        <f t="shared" si="21"/>
        <v>-73.570999999999998</v>
      </c>
    </row>
    <row r="1377" spans="1:6" x14ac:dyDescent="0.3">
      <c r="A1377" t="s">
        <v>30</v>
      </c>
      <c r="B1377">
        <v>2016</v>
      </c>
      <c r="C1377">
        <v>12</v>
      </c>
      <c r="D1377">
        <v>53</v>
      </c>
      <c r="E1377">
        <v>108.126</v>
      </c>
      <c r="F1377">
        <f t="shared" si="21"/>
        <v>-55.126000000000005</v>
      </c>
    </row>
    <row r="1378" spans="1:6" x14ac:dyDescent="0.3">
      <c r="A1378" t="s">
        <v>30</v>
      </c>
      <c r="B1378">
        <v>2017</v>
      </c>
      <c r="C1378">
        <v>1</v>
      </c>
      <c r="D1378">
        <v>247.5</v>
      </c>
      <c r="E1378">
        <v>218.99199999999999</v>
      </c>
      <c r="F1378">
        <f t="shared" si="21"/>
        <v>28.50800000000001</v>
      </c>
    </row>
    <row r="1379" spans="1:6" x14ac:dyDescent="0.3">
      <c r="A1379" t="s">
        <v>30</v>
      </c>
      <c r="B1379">
        <v>2017</v>
      </c>
      <c r="C1379">
        <v>2</v>
      </c>
      <c r="D1379">
        <v>173.5</v>
      </c>
      <c r="E1379">
        <v>199.078</v>
      </c>
      <c r="F1379">
        <f t="shared" si="21"/>
        <v>-25.578000000000003</v>
      </c>
    </row>
    <row r="1380" spans="1:6" x14ac:dyDescent="0.3">
      <c r="A1380" t="s">
        <v>30</v>
      </c>
      <c r="B1380">
        <v>2017</v>
      </c>
      <c r="C1380">
        <v>12</v>
      </c>
      <c r="D1380">
        <v>70</v>
      </c>
      <c r="E1380">
        <v>81.007000000000005</v>
      </c>
      <c r="F1380">
        <f t="shared" si="21"/>
        <v>-11.007000000000005</v>
      </c>
    </row>
    <row r="1381" spans="1:6" x14ac:dyDescent="0.3">
      <c r="A1381" t="s">
        <v>30</v>
      </c>
      <c r="B1381">
        <v>2018</v>
      </c>
      <c r="C1381">
        <v>1</v>
      </c>
      <c r="D1381">
        <v>76</v>
      </c>
      <c r="E1381">
        <v>121.648</v>
      </c>
      <c r="F1381">
        <f t="shared" si="21"/>
        <v>-45.647999999999996</v>
      </c>
    </row>
    <row r="1382" spans="1:6" x14ac:dyDescent="0.3">
      <c r="A1382" t="s">
        <v>30</v>
      </c>
      <c r="B1382">
        <v>2018</v>
      </c>
      <c r="C1382">
        <v>2</v>
      </c>
      <c r="D1382">
        <v>36</v>
      </c>
      <c r="E1382">
        <v>94.116</v>
      </c>
      <c r="F1382">
        <f t="shared" si="21"/>
        <v>-58.116</v>
      </c>
    </row>
    <row r="1383" spans="1:6" x14ac:dyDescent="0.3">
      <c r="A1383" t="s">
        <v>30</v>
      </c>
      <c r="B1383">
        <v>2018</v>
      </c>
      <c r="C1383">
        <v>12</v>
      </c>
      <c r="D1383">
        <v>75</v>
      </c>
      <c r="E1383">
        <v>115.148</v>
      </c>
      <c r="F1383">
        <f t="shared" si="21"/>
        <v>-40.147999999999996</v>
      </c>
    </row>
    <row r="1384" spans="1:6" x14ac:dyDescent="0.3">
      <c r="A1384" t="s">
        <v>30</v>
      </c>
      <c r="B1384">
        <v>2019</v>
      </c>
      <c r="C1384">
        <v>1</v>
      </c>
      <c r="D1384">
        <v>149</v>
      </c>
      <c r="E1384">
        <v>118.371</v>
      </c>
      <c r="F1384">
        <f t="shared" si="21"/>
        <v>30.629000000000005</v>
      </c>
    </row>
    <row r="1385" spans="1:6" x14ac:dyDescent="0.3">
      <c r="A1385" t="s">
        <v>30</v>
      </c>
      <c r="B1385">
        <v>2019</v>
      </c>
      <c r="C1385">
        <v>2</v>
      </c>
      <c r="D1385">
        <v>8.6</v>
      </c>
      <c r="E1385">
        <v>135.298</v>
      </c>
      <c r="F1385">
        <f t="shared" si="21"/>
        <v>-126.69800000000001</v>
      </c>
    </row>
    <row r="1386" spans="1:6" x14ac:dyDescent="0.3">
      <c r="A1386" t="s">
        <v>30</v>
      </c>
      <c r="B1386">
        <v>2019</v>
      </c>
      <c r="C1386">
        <v>12</v>
      </c>
      <c r="D1386">
        <v>162.5</v>
      </c>
      <c r="E1386">
        <v>112.999</v>
      </c>
      <c r="F1386">
        <f t="shared" si="21"/>
        <v>49.501000000000005</v>
      </c>
    </row>
    <row r="1387" spans="1:6" x14ac:dyDescent="0.3">
      <c r="A1387" t="s">
        <v>30</v>
      </c>
      <c r="B1387">
        <v>2020</v>
      </c>
      <c r="C1387">
        <v>1</v>
      </c>
      <c r="D1387">
        <v>211.5</v>
      </c>
      <c r="E1387">
        <v>99.022999999999996</v>
      </c>
      <c r="F1387">
        <f t="shared" si="21"/>
        <v>112.477</v>
      </c>
    </row>
    <row r="1388" spans="1:6" x14ac:dyDescent="0.3">
      <c r="A1388" t="s">
        <v>30</v>
      </c>
      <c r="B1388">
        <v>2020</v>
      </c>
      <c r="C1388">
        <v>2</v>
      </c>
      <c r="D1388">
        <v>59.4</v>
      </c>
      <c r="E1388">
        <v>91.016000000000005</v>
      </c>
      <c r="F1388">
        <f t="shared" si="21"/>
        <v>-31.616000000000007</v>
      </c>
    </row>
    <row r="1389" spans="1:6" x14ac:dyDescent="0.3">
      <c r="A1389" t="s">
        <v>30</v>
      </c>
      <c r="B1389">
        <v>2020</v>
      </c>
      <c r="C1389">
        <v>12</v>
      </c>
      <c r="D1389">
        <v>142.5</v>
      </c>
      <c r="E1389">
        <v>137.58199999999999</v>
      </c>
      <c r="F1389">
        <f t="shared" si="21"/>
        <v>4.9180000000000064</v>
      </c>
    </row>
    <row r="1390" spans="1:6" x14ac:dyDescent="0.3">
      <c r="A1390" t="s">
        <v>30</v>
      </c>
      <c r="B1390">
        <v>2021</v>
      </c>
      <c r="C1390">
        <v>1</v>
      </c>
      <c r="D1390">
        <v>138</v>
      </c>
      <c r="E1390">
        <v>225.52600000000001</v>
      </c>
      <c r="F1390">
        <f t="shared" si="21"/>
        <v>-87.52600000000001</v>
      </c>
    </row>
    <row r="1391" spans="1:6" x14ac:dyDescent="0.3">
      <c r="A1391" t="s">
        <v>30</v>
      </c>
      <c r="B1391">
        <v>2021</v>
      </c>
      <c r="C1391">
        <v>2</v>
      </c>
      <c r="D1391">
        <v>83.5</v>
      </c>
      <c r="E1391">
        <v>171.90600000000001</v>
      </c>
      <c r="F1391">
        <f t="shared" si="21"/>
        <v>-88.406000000000006</v>
      </c>
    </row>
    <row r="1392" spans="1:6" x14ac:dyDescent="0.3">
      <c r="A1392" t="s">
        <v>30</v>
      </c>
      <c r="B1392">
        <v>2021</v>
      </c>
      <c r="C1392">
        <v>12</v>
      </c>
      <c r="D1392">
        <v>180</v>
      </c>
      <c r="E1392">
        <v>197.06899999999999</v>
      </c>
      <c r="F1392">
        <f t="shared" si="21"/>
        <v>-17.068999999999988</v>
      </c>
    </row>
    <row r="1393" spans="1:6" x14ac:dyDescent="0.3">
      <c r="A1393" t="s">
        <v>31</v>
      </c>
      <c r="B1393">
        <v>2000</v>
      </c>
      <c r="C1393">
        <v>1</v>
      </c>
      <c r="D1393">
        <v>14.2</v>
      </c>
      <c r="E1393">
        <v>127.43300000000001</v>
      </c>
      <c r="F1393">
        <f t="shared" si="21"/>
        <v>-113.233</v>
      </c>
    </row>
    <row r="1394" spans="1:6" x14ac:dyDescent="0.3">
      <c r="A1394" t="s">
        <v>31</v>
      </c>
      <c r="B1394">
        <v>2000</v>
      </c>
      <c r="C1394">
        <v>2</v>
      </c>
      <c r="D1394">
        <v>67.5</v>
      </c>
      <c r="E1394">
        <v>184.785</v>
      </c>
      <c r="F1394">
        <f t="shared" si="21"/>
        <v>-117.285</v>
      </c>
    </row>
    <row r="1395" spans="1:6" x14ac:dyDescent="0.3">
      <c r="A1395" t="s">
        <v>31</v>
      </c>
      <c r="B1395">
        <v>2000</v>
      </c>
      <c r="C1395">
        <v>12</v>
      </c>
      <c r="D1395">
        <v>115</v>
      </c>
      <c r="E1395">
        <v>129.19200000000001</v>
      </c>
      <c r="F1395">
        <f t="shared" si="21"/>
        <v>-14.192000000000007</v>
      </c>
    </row>
    <row r="1396" spans="1:6" x14ac:dyDescent="0.3">
      <c r="A1396" t="s">
        <v>31</v>
      </c>
      <c r="B1396">
        <v>2001</v>
      </c>
      <c r="C1396">
        <v>1</v>
      </c>
      <c r="D1396">
        <v>3.8</v>
      </c>
      <c r="E1396">
        <v>82.072000000000003</v>
      </c>
      <c r="F1396">
        <f t="shared" si="21"/>
        <v>-78.272000000000006</v>
      </c>
    </row>
    <row r="1397" spans="1:6" x14ac:dyDescent="0.3">
      <c r="A1397" t="s">
        <v>31</v>
      </c>
      <c r="B1397">
        <v>2001</v>
      </c>
      <c r="C1397">
        <v>2</v>
      </c>
      <c r="D1397">
        <v>80.400000000000006</v>
      </c>
      <c r="E1397">
        <v>92.569000000000003</v>
      </c>
      <c r="F1397">
        <f t="shared" si="21"/>
        <v>-12.168999999999997</v>
      </c>
    </row>
    <row r="1398" spans="1:6" x14ac:dyDescent="0.3">
      <c r="A1398" t="s">
        <v>31</v>
      </c>
      <c r="B1398">
        <v>2001</v>
      </c>
      <c r="C1398">
        <v>12</v>
      </c>
      <c r="D1398">
        <v>41.2</v>
      </c>
      <c r="E1398">
        <v>151.25800000000001</v>
      </c>
      <c r="F1398">
        <f t="shared" si="21"/>
        <v>-110.05800000000001</v>
      </c>
    </row>
    <row r="1399" spans="1:6" x14ac:dyDescent="0.3">
      <c r="A1399" t="s">
        <v>31</v>
      </c>
      <c r="B1399">
        <v>2002</v>
      </c>
      <c r="C1399">
        <v>1</v>
      </c>
      <c r="D1399">
        <v>17.2</v>
      </c>
      <c r="E1399">
        <v>97.343000000000004</v>
      </c>
      <c r="F1399">
        <f t="shared" si="21"/>
        <v>-80.143000000000001</v>
      </c>
    </row>
    <row r="1400" spans="1:6" x14ac:dyDescent="0.3">
      <c r="A1400" t="s">
        <v>31</v>
      </c>
      <c r="B1400">
        <v>2002</v>
      </c>
      <c r="C1400">
        <v>2</v>
      </c>
      <c r="D1400">
        <v>36.200000000000003</v>
      </c>
      <c r="E1400">
        <v>96.570999999999998</v>
      </c>
      <c r="F1400">
        <f t="shared" si="21"/>
        <v>-60.370999999999995</v>
      </c>
    </row>
    <row r="1401" spans="1:6" x14ac:dyDescent="0.3">
      <c r="A1401" t="s">
        <v>31</v>
      </c>
      <c r="B1401">
        <v>2002</v>
      </c>
      <c r="C1401">
        <v>12</v>
      </c>
      <c r="D1401">
        <v>66.8</v>
      </c>
      <c r="E1401">
        <v>150.22999999999999</v>
      </c>
      <c r="F1401">
        <f t="shared" si="21"/>
        <v>-83.429999999999993</v>
      </c>
    </row>
    <row r="1402" spans="1:6" x14ac:dyDescent="0.3">
      <c r="A1402" t="s">
        <v>31</v>
      </c>
      <c r="B1402">
        <v>2003</v>
      </c>
      <c r="C1402">
        <v>1</v>
      </c>
      <c r="D1402">
        <v>48.6</v>
      </c>
      <c r="E1402">
        <v>142.13999999999999</v>
      </c>
      <c r="F1402">
        <f t="shared" si="21"/>
        <v>-93.539999999999992</v>
      </c>
    </row>
    <row r="1403" spans="1:6" x14ac:dyDescent="0.3">
      <c r="A1403" t="s">
        <v>31</v>
      </c>
      <c r="B1403">
        <v>2003</v>
      </c>
      <c r="C1403">
        <v>2</v>
      </c>
      <c r="D1403">
        <v>90.2</v>
      </c>
      <c r="E1403">
        <v>106.581</v>
      </c>
      <c r="F1403">
        <f t="shared" si="21"/>
        <v>-16.381</v>
      </c>
    </row>
    <row r="1404" spans="1:6" x14ac:dyDescent="0.3">
      <c r="A1404" t="s">
        <v>31</v>
      </c>
      <c r="B1404">
        <v>2003</v>
      </c>
      <c r="C1404">
        <v>12</v>
      </c>
      <c r="D1404">
        <v>24</v>
      </c>
      <c r="E1404">
        <v>79.959000000000003</v>
      </c>
      <c r="F1404">
        <f t="shared" si="21"/>
        <v>-55.959000000000003</v>
      </c>
    </row>
    <row r="1405" spans="1:6" x14ac:dyDescent="0.3">
      <c r="A1405" t="s">
        <v>31</v>
      </c>
      <c r="B1405">
        <v>2004</v>
      </c>
      <c r="C1405">
        <v>1</v>
      </c>
      <c r="D1405">
        <v>29.4</v>
      </c>
      <c r="E1405">
        <v>89.388999999999996</v>
      </c>
      <c r="F1405">
        <f t="shared" si="21"/>
        <v>-59.988999999999997</v>
      </c>
    </row>
    <row r="1406" spans="1:6" x14ac:dyDescent="0.3">
      <c r="A1406" t="s">
        <v>31</v>
      </c>
      <c r="B1406">
        <v>2004</v>
      </c>
      <c r="C1406">
        <v>2</v>
      </c>
      <c r="D1406">
        <v>243.5</v>
      </c>
      <c r="E1406">
        <v>229.899</v>
      </c>
      <c r="F1406">
        <f t="shared" si="21"/>
        <v>13.600999999999999</v>
      </c>
    </row>
    <row r="1407" spans="1:6" x14ac:dyDescent="0.3">
      <c r="A1407" t="s">
        <v>31</v>
      </c>
      <c r="B1407">
        <v>2004</v>
      </c>
      <c r="C1407">
        <v>12</v>
      </c>
      <c r="D1407">
        <v>101.1</v>
      </c>
      <c r="E1407">
        <v>175.999</v>
      </c>
      <c r="F1407">
        <f t="shared" si="21"/>
        <v>-74.899000000000001</v>
      </c>
    </row>
    <row r="1408" spans="1:6" x14ac:dyDescent="0.3">
      <c r="A1408" t="s">
        <v>31</v>
      </c>
      <c r="B1408">
        <v>2005</v>
      </c>
      <c r="C1408">
        <v>1</v>
      </c>
      <c r="D1408">
        <v>135.5</v>
      </c>
      <c r="E1408">
        <v>193.68600000000001</v>
      </c>
      <c r="F1408">
        <f t="shared" si="21"/>
        <v>-58.186000000000007</v>
      </c>
    </row>
    <row r="1409" spans="1:6" x14ac:dyDescent="0.3">
      <c r="A1409" t="s">
        <v>31</v>
      </c>
      <c r="B1409">
        <v>2005</v>
      </c>
      <c r="C1409">
        <v>2</v>
      </c>
      <c r="D1409">
        <v>47.5</v>
      </c>
      <c r="E1409">
        <v>94.141000000000005</v>
      </c>
      <c r="F1409">
        <f t="shared" si="21"/>
        <v>-46.641000000000005</v>
      </c>
    </row>
    <row r="1410" spans="1:6" x14ac:dyDescent="0.3">
      <c r="A1410" t="s">
        <v>31</v>
      </c>
      <c r="B1410">
        <v>2005</v>
      </c>
      <c r="C1410">
        <v>12</v>
      </c>
      <c r="D1410">
        <v>130.5</v>
      </c>
      <c r="E1410">
        <v>150.60599999999999</v>
      </c>
      <c r="F1410">
        <f t="shared" si="21"/>
        <v>-20.105999999999995</v>
      </c>
    </row>
    <row r="1411" spans="1:6" x14ac:dyDescent="0.3">
      <c r="A1411" t="s">
        <v>31</v>
      </c>
      <c r="B1411">
        <v>2006</v>
      </c>
      <c r="C1411">
        <v>1</v>
      </c>
      <c r="D1411">
        <v>283.5</v>
      </c>
      <c r="E1411">
        <v>220.88200000000001</v>
      </c>
      <c r="F1411">
        <f t="shared" ref="F1411:F1474" si="22">D1411-E1411</f>
        <v>62.617999999999995</v>
      </c>
    </row>
    <row r="1412" spans="1:6" x14ac:dyDescent="0.3">
      <c r="A1412" t="s">
        <v>31</v>
      </c>
      <c r="B1412">
        <v>2006</v>
      </c>
      <c r="C1412">
        <v>2</v>
      </c>
      <c r="D1412">
        <v>157</v>
      </c>
      <c r="E1412">
        <v>183.761</v>
      </c>
      <c r="F1412">
        <f t="shared" si="22"/>
        <v>-26.760999999999996</v>
      </c>
    </row>
    <row r="1413" spans="1:6" x14ac:dyDescent="0.3">
      <c r="A1413" t="s">
        <v>31</v>
      </c>
      <c r="B1413">
        <v>2006</v>
      </c>
      <c r="C1413">
        <v>12</v>
      </c>
      <c r="D1413">
        <v>68</v>
      </c>
      <c r="E1413">
        <v>162.67400000000001</v>
      </c>
      <c r="F1413">
        <f t="shared" si="22"/>
        <v>-94.674000000000007</v>
      </c>
    </row>
    <row r="1414" spans="1:6" x14ac:dyDescent="0.3">
      <c r="A1414" t="s">
        <v>31</v>
      </c>
      <c r="B1414">
        <v>2007</v>
      </c>
      <c r="C1414">
        <v>1</v>
      </c>
      <c r="D1414">
        <v>49.5</v>
      </c>
      <c r="E1414">
        <v>85.778999999999996</v>
      </c>
      <c r="F1414">
        <f t="shared" si="22"/>
        <v>-36.278999999999996</v>
      </c>
    </row>
    <row r="1415" spans="1:6" x14ac:dyDescent="0.3">
      <c r="A1415" t="s">
        <v>31</v>
      </c>
      <c r="B1415">
        <v>2007</v>
      </c>
      <c r="C1415">
        <v>2</v>
      </c>
      <c r="D1415">
        <v>8</v>
      </c>
      <c r="E1415">
        <v>27.832999999999998</v>
      </c>
      <c r="F1415">
        <f t="shared" si="22"/>
        <v>-19.832999999999998</v>
      </c>
    </row>
    <row r="1416" spans="1:6" x14ac:dyDescent="0.3">
      <c r="A1416" t="s">
        <v>31</v>
      </c>
      <c r="B1416">
        <v>2007</v>
      </c>
      <c r="C1416">
        <v>12</v>
      </c>
      <c r="D1416">
        <v>53</v>
      </c>
      <c r="E1416">
        <v>170.09299999999999</v>
      </c>
      <c r="F1416">
        <f t="shared" si="22"/>
        <v>-117.09299999999999</v>
      </c>
    </row>
    <row r="1417" spans="1:6" x14ac:dyDescent="0.3">
      <c r="A1417" t="s">
        <v>31</v>
      </c>
      <c r="B1417">
        <v>2008</v>
      </c>
      <c r="C1417">
        <v>1</v>
      </c>
      <c r="D1417">
        <v>57.4</v>
      </c>
      <c r="E1417">
        <v>178.95500000000001</v>
      </c>
      <c r="F1417">
        <f t="shared" si="22"/>
        <v>-121.55500000000001</v>
      </c>
    </row>
    <row r="1418" spans="1:6" x14ac:dyDescent="0.3">
      <c r="A1418" t="s">
        <v>31</v>
      </c>
      <c r="B1418">
        <v>2008</v>
      </c>
      <c r="C1418">
        <v>2</v>
      </c>
      <c r="D1418">
        <v>35</v>
      </c>
      <c r="E1418">
        <v>82.382000000000005</v>
      </c>
      <c r="F1418">
        <f t="shared" si="22"/>
        <v>-47.382000000000005</v>
      </c>
    </row>
    <row r="1419" spans="1:6" x14ac:dyDescent="0.3">
      <c r="A1419" t="s">
        <v>31</v>
      </c>
      <c r="B1419">
        <v>2008</v>
      </c>
      <c r="C1419">
        <v>12</v>
      </c>
      <c r="D1419">
        <v>82</v>
      </c>
      <c r="E1419">
        <v>126.01300000000001</v>
      </c>
      <c r="F1419">
        <f t="shared" si="22"/>
        <v>-44.013000000000005</v>
      </c>
    </row>
    <row r="1420" spans="1:6" x14ac:dyDescent="0.3">
      <c r="A1420" t="s">
        <v>31</v>
      </c>
      <c r="B1420">
        <v>2009</v>
      </c>
      <c r="C1420">
        <v>1</v>
      </c>
      <c r="D1420">
        <v>130.1</v>
      </c>
      <c r="E1420">
        <v>169.01400000000001</v>
      </c>
      <c r="F1420">
        <f t="shared" si="22"/>
        <v>-38.914000000000016</v>
      </c>
    </row>
    <row r="1421" spans="1:6" x14ac:dyDescent="0.3">
      <c r="A1421" t="s">
        <v>31</v>
      </c>
      <c r="B1421">
        <v>2009</v>
      </c>
      <c r="C1421">
        <v>2</v>
      </c>
      <c r="D1421">
        <v>0</v>
      </c>
      <c r="E1421">
        <v>147.876</v>
      </c>
      <c r="F1421">
        <f t="shared" si="22"/>
        <v>-147.876</v>
      </c>
    </row>
    <row r="1422" spans="1:6" x14ac:dyDescent="0.3">
      <c r="A1422" t="s">
        <v>31</v>
      </c>
      <c r="B1422">
        <v>2009</v>
      </c>
      <c r="C1422">
        <v>12</v>
      </c>
      <c r="D1422">
        <v>15.5</v>
      </c>
      <c r="E1422">
        <v>165.37100000000001</v>
      </c>
      <c r="F1422">
        <f t="shared" si="22"/>
        <v>-149.87100000000001</v>
      </c>
    </row>
    <row r="1423" spans="1:6" x14ac:dyDescent="0.3">
      <c r="A1423" t="s">
        <v>31</v>
      </c>
      <c r="B1423">
        <v>2010</v>
      </c>
      <c r="C1423">
        <v>1</v>
      </c>
      <c r="D1423">
        <v>152</v>
      </c>
      <c r="E1423">
        <v>201.114</v>
      </c>
      <c r="F1423">
        <f t="shared" si="22"/>
        <v>-49.114000000000004</v>
      </c>
    </row>
    <row r="1424" spans="1:6" x14ac:dyDescent="0.3">
      <c r="A1424" t="s">
        <v>31</v>
      </c>
      <c r="B1424">
        <v>2010</v>
      </c>
      <c r="C1424">
        <v>2</v>
      </c>
      <c r="D1424">
        <v>38</v>
      </c>
      <c r="E1424">
        <v>137.37799999999999</v>
      </c>
      <c r="F1424">
        <f t="shared" si="22"/>
        <v>-99.377999999999986</v>
      </c>
    </row>
    <row r="1425" spans="1:6" x14ac:dyDescent="0.3">
      <c r="A1425" t="s">
        <v>31</v>
      </c>
      <c r="B1425">
        <v>2010</v>
      </c>
      <c r="C1425">
        <v>12</v>
      </c>
      <c r="D1425">
        <v>258</v>
      </c>
      <c r="E1425">
        <v>169.27</v>
      </c>
      <c r="F1425">
        <f t="shared" si="22"/>
        <v>88.72999999999999</v>
      </c>
    </row>
    <row r="1426" spans="1:6" x14ac:dyDescent="0.3">
      <c r="A1426" t="s">
        <v>31</v>
      </c>
      <c r="B1426">
        <v>2011</v>
      </c>
      <c r="C1426">
        <v>1</v>
      </c>
      <c r="D1426">
        <v>204</v>
      </c>
      <c r="E1426">
        <v>128.822</v>
      </c>
      <c r="F1426">
        <f t="shared" si="22"/>
        <v>75.177999999999997</v>
      </c>
    </row>
    <row r="1427" spans="1:6" x14ac:dyDescent="0.3">
      <c r="A1427" t="s">
        <v>31</v>
      </c>
      <c r="B1427">
        <v>2011</v>
      </c>
      <c r="C1427">
        <v>2</v>
      </c>
      <c r="D1427">
        <v>27</v>
      </c>
      <c r="E1427">
        <v>100.324</v>
      </c>
      <c r="F1427">
        <f t="shared" si="22"/>
        <v>-73.323999999999998</v>
      </c>
    </row>
    <row r="1428" spans="1:6" x14ac:dyDescent="0.3">
      <c r="A1428" t="s">
        <v>31</v>
      </c>
      <c r="B1428">
        <v>2011</v>
      </c>
      <c r="C1428">
        <v>12</v>
      </c>
      <c r="D1428">
        <v>12.6</v>
      </c>
      <c r="E1428">
        <v>105.85899999999999</v>
      </c>
      <c r="F1428">
        <f t="shared" si="22"/>
        <v>-93.259</v>
      </c>
    </row>
    <row r="1429" spans="1:6" x14ac:dyDescent="0.3">
      <c r="A1429" t="s">
        <v>31</v>
      </c>
      <c r="B1429">
        <v>2012</v>
      </c>
      <c r="C1429">
        <v>1</v>
      </c>
      <c r="D1429">
        <v>50</v>
      </c>
      <c r="E1429">
        <v>102.03</v>
      </c>
      <c r="F1429">
        <f t="shared" si="22"/>
        <v>-52.03</v>
      </c>
    </row>
    <row r="1430" spans="1:6" x14ac:dyDescent="0.3">
      <c r="A1430" t="s">
        <v>31</v>
      </c>
      <c r="B1430">
        <v>2012</v>
      </c>
      <c r="C1430">
        <v>2</v>
      </c>
      <c r="D1430">
        <v>38</v>
      </c>
      <c r="E1430">
        <v>67.096000000000004</v>
      </c>
      <c r="F1430">
        <f t="shared" si="22"/>
        <v>-29.096000000000004</v>
      </c>
    </row>
    <row r="1431" spans="1:6" x14ac:dyDescent="0.3">
      <c r="A1431" t="s">
        <v>31</v>
      </c>
      <c r="B1431">
        <v>2012</v>
      </c>
      <c r="C1431">
        <v>12</v>
      </c>
      <c r="D1431">
        <v>151.5</v>
      </c>
      <c r="E1431">
        <v>179.4</v>
      </c>
      <c r="F1431">
        <f t="shared" si="22"/>
        <v>-27.900000000000006</v>
      </c>
    </row>
    <row r="1432" spans="1:6" x14ac:dyDescent="0.3">
      <c r="A1432" t="s">
        <v>31</v>
      </c>
      <c r="B1432">
        <v>2013</v>
      </c>
      <c r="C1432">
        <v>1</v>
      </c>
      <c r="D1432">
        <v>82.5</v>
      </c>
      <c r="E1432">
        <v>99.775000000000006</v>
      </c>
      <c r="F1432">
        <f t="shared" si="22"/>
        <v>-17.275000000000006</v>
      </c>
    </row>
    <row r="1433" spans="1:6" x14ac:dyDescent="0.3">
      <c r="A1433" t="s">
        <v>31</v>
      </c>
      <c r="B1433">
        <v>2013</v>
      </c>
      <c r="C1433">
        <v>2</v>
      </c>
      <c r="D1433">
        <v>54</v>
      </c>
      <c r="E1433">
        <v>51.042000000000002</v>
      </c>
      <c r="F1433">
        <f t="shared" si="22"/>
        <v>2.9579999999999984</v>
      </c>
    </row>
    <row r="1434" spans="1:6" x14ac:dyDescent="0.3">
      <c r="A1434" t="s">
        <v>31</v>
      </c>
      <c r="B1434">
        <v>2013</v>
      </c>
      <c r="C1434">
        <v>12</v>
      </c>
      <c r="D1434">
        <v>69</v>
      </c>
      <c r="E1434">
        <v>173.756</v>
      </c>
      <c r="F1434">
        <f t="shared" si="22"/>
        <v>-104.756</v>
      </c>
    </row>
    <row r="1435" spans="1:6" x14ac:dyDescent="0.3">
      <c r="A1435" t="s">
        <v>31</v>
      </c>
      <c r="B1435">
        <v>2014</v>
      </c>
      <c r="C1435">
        <v>1</v>
      </c>
      <c r="D1435">
        <v>74</v>
      </c>
      <c r="E1435">
        <v>113.538</v>
      </c>
      <c r="F1435">
        <f t="shared" si="22"/>
        <v>-39.537999999999997</v>
      </c>
    </row>
    <row r="1436" spans="1:6" x14ac:dyDescent="0.3">
      <c r="A1436" t="s">
        <v>31</v>
      </c>
      <c r="B1436">
        <v>2014</v>
      </c>
      <c r="C1436">
        <v>2</v>
      </c>
      <c r="D1436">
        <v>167</v>
      </c>
      <c r="E1436">
        <v>181.309</v>
      </c>
      <c r="F1436">
        <f t="shared" si="22"/>
        <v>-14.308999999999997</v>
      </c>
    </row>
    <row r="1437" spans="1:6" x14ac:dyDescent="0.3">
      <c r="A1437" t="s">
        <v>31</v>
      </c>
      <c r="B1437">
        <v>2014</v>
      </c>
      <c r="C1437">
        <v>12</v>
      </c>
      <c r="D1437">
        <v>110</v>
      </c>
      <c r="E1437">
        <v>236.261</v>
      </c>
      <c r="F1437">
        <f t="shared" si="22"/>
        <v>-126.261</v>
      </c>
    </row>
    <row r="1438" spans="1:6" x14ac:dyDescent="0.3">
      <c r="A1438" t="s">
        <v>31</v>
      </c>
      <c r="B1438">
        <v>2015</v>
      </c>
      <c r="C1438">
        <v>1</v>
      </c>
      <c r="D1438">
        <v>30</v>
      </c>
      <c r="E1438">
        <v>90.748000000000005</v>
      </c>
      <c r="F1438">
        <f t="shared" si="22"/>
        <v>-60.748000000000005</v>
      </c>
    </row>
    <row r="1439" spans="1:6" x14ac:dyDescent="0.3">
      <c r="A1439" t="s">
        <v>31</v>
      </c>
      <c r="B1439">
        <v>2015</v>
      </c>
      <c r="C1439">
        <v>2</v>
      </c>
      <c r="D1439">
        <v>48</v>
      </c>
      <c r="E1439">
        <v>47.658999999999999</v>
      </c>
      <c r="F1439">
        <f t="shared" si="22"/>
        <v>0.34100000000000108</v>
      </c>
    </row>
    <row r="1440" spans="1:6" x14ac:dyDescent="0.3">
      <c r="A1440" t="s">
        <v>31</v>
      </c>
      <c r="B1440">
        <v>2015</v>
      </c>
      <c r="C1440">
        <v>12</v>
      </c>
      <c r="D1440">
        <v>44</v>
      </c>
      <c r="E1440">
        <v>89.998000000000005</v>
      </c>
      <c r="F1440">
        <f t="shared" si="22"/>
        <v>-45.998000000000005</v>
      </c>
    </row>
    <row r="1441" spans="1:6" x14ac:dyDescent="0.3">
      <c r="A1441" t="s">
        <v>31</v>
      </c>
      <c r="B1441">
        <v>2016</v>
      </c>
      <c r="C1441">
        <v>1</v>
      </c>
      <c r="D1441">
        <v>152</v>
      </c>
      <c r="E1441">
        <v>123.685</v>
      </c>
      <c r="F1441">
        <f t="shared" si="22"/>
        <v>28.314999999999998</v>
      </c>
    </row>
    <row r="1442" spans="1:6" x14ac:dyDescent="0.3">
      <c r="A1442" t="s">
        <v>31</v>
      </c>
      <c r="B1442">
        <v>2016</v>
      </c>
      <c r="C1442">
        <v>2</v>
      </c>
      <c r="D1442">
        <v>25</v>
      </c>
      <c r="E1442">
        <v>105.52200000000001</v>
      </c>
      <c r="F1442">
        <f t="shared" si="22"/>
        <v>-80.522000000000006</v>
      </c>
    </row>
    <row r="1443" spans="1:6" x14ac:dyDescent="0.3">
      <c r="A1443" t="s">
        <v>31</v>
      </c>
      <c r="B1443">
        <v>2016</v>
      </c>
      <c r="C1443">
        <v>12</v>
      </c>
      <c r="D1443">
        <v>104</v>
      </c>
      <c r="E1443">
        <v>128.40700000000001</v>
      </c>
      <c r="F1443">
        <f t="shared" si="22"/>
        <v>-24.407000000000011</v>
      </c>
    </row>
    <row r="1444" spans="1:6" x14ac:dyDescent="0.3">
      <c r="A1444" t="s">
        <v>31</v>
      </c>
      <c r="B1444">
        <v>2017</v>
      </c>
      <c r="C1444">
        <v>1</v>
      </c>
      <c r="D1444">
        <v>216.5</v>
      </c>
      <c r="E1444">
        <v>261.10199999999998</v>
      </c>
      <c r="F1444">
        <f t="shared" si="22"/>
        <v>-44.601999999999975</v>
      </c>
    </row>
    <row r="1445" spans="1:6" x14ac:dyDescent="0.3">
      <c r="A1445" t="s">
        <v>31</v>
      </c>
      <c r="B1445">
        <v>2017</v>
      </c>
      <c r="C1445">
        <v>2</v>
      </c>
      <c r="D1445">
        <v>122.5</v>
      </c>
      <c r="E1445">
        <v>161.68100000000001</v>
      </c>
      <c r="F1445">
        <f t="shared" si="22"/>
        <v>-39.181000000000012</v>
      </c>
    </row>
    <row r="1446" spans="1:6" x14ac:dyDescent="0.3">
      <c r="A1446" t="s">
        <v>31</v>
      </c>
      <c r="B1446">
        <v>2017</v>
      </c>
      <c r="C1446">
        <v>12</v>
      </c>
      <c r="D1446">
        <v>74</v>
      </c>
      <c r="E1446">
        <v>101.66200000000001</v>
      </c>
      <c r="F1446">
        <f t="shared" si="22"/>
        <v>-27.662000000000006</v>
      </c>
    </row>
    <row r="1447" spans="1:6" x14ac:dyDescent="0.3">
      <c r="A1447" t="s">
        <v>31</v>
      </c>
      <c r="B1447">
        <v>2018</v>
      </c>
      <c r="C1447">
        <v>1</v>
      </c>
      <c r="D1447">
        <v>57</v>
      </c>
      <c r="E1447">
        <v>158.684</v>
      </c>
      <c r="F1447">
        <f t="shared" si="22"/>
        <v>-101.684</v>
      </c>
    </row>
    <row r="1448" spans="1:6" x14ac:dyDescent="0.3">
      <c r="A1448" t="s">
        <v>31</v>
      </c>
      <c r="B1448">
        <v>2018</v>
      </c>
      <c r="C1448">
        <v>2</v>
      </c>
      <c r="D1448">
        <v>49.5</v>
      </c>
      <c r="E1448">
        <v>90.286000000000001</v>
      </c>
      <c r="F1448">
        <f t="shared" si="22"/>
        <v>-40.786000000000001</v>
      </c>
    </row>
    <row r="1449" spans="1:6" x14ac:dyDescent="0.3">
      <c r="A1449" t="s">
        <v>31</v>
      </c>
      <c r="B1449">
        <v>2018</v>
      </c>
      <c r="C1449">
        <v>12</v>
      </c>
      <c r="D1449">
        <v>62</v>
      </c>
      <c r="E1449">
        <v>150.71</v>
      </c>
      <c r="F1449">
        <f t="shared" si="22"/>
        <v>-88.710000000000008</v>
      </c>
    </row>
    <row r="1450" spans="1:6" x14ac:dyDescent="0.3">
      <c r="A1450" t="s">
        <v>31</v>
      </c>
      <c r="B1450">
        <v>2019</v>
      </c>
      <c r="C1450">
        <v>1</v>
      </c>
      <c r="D1450">
        <v>137</v>
      </c>
      <c r="E1450">
        <v>157.57499999999999</v>
      </c>
      <c r="F1450">
        <f t="shared" si="22"/>
        <v>-20.574999999999989</v>
      </c>
    </row>
    <row r="1451" spans="1:6" x14ac:dyDescent="0.3">
      <c r="A1451" t="s">
        <v>31</v>
      </c>
      <c r="B1451">
        <v>2019</v>
      </c>
      <c r="C1451">
        <v>2</v>
      </c>
      <c r="D1451">
        <v>13</v>
      </c>
      <c r="E1451">
        <v>125.626</v>
      </c>
      <c r="F1451">
        <f t="shared" si="22"/>
        <v>-112.626</v>
      </c>
    </row>
    <row r="1452" spans="1:6" x14ac:dyDescent="0.3">
      <c r="A1452" t="s">
        <v>31</v>
      </c>
      <c r="B1452">
        <v>2019</v>
      </c>
      <c r="C1452">
        <v>12</v>
      </c>
      <c r="D1452">
        <v>248</v>
      </c>
      <c r="E1452">
        <v>145.69300000000001</v>
      </c>
      <c r="F1452">
        <f t="shared" si="22"/>
        <v>102.30699999999999</v>
      </c>
    </row>
    <row r="1453" spans="1:6" x14ac:dyDescent="0.3">
      <c r="A1453" t="s">
        <v>31</v>
      </c>
      <c r="B1453">
        <v>2020</v>
      </c>
      <c r="C1453">
        <v>1</v>
      </c>
      <c r="D1453">
        <v>110</v>
      </c>
      <c r="E1453">
        <v>102.30200000000001</v>
      </c>
      <c r="F1453">
        <f t="shared" si="22"/>
        <v>7.6979999999999933</v>
      </c>
    </row>
    <row r="1454" spans="1:6" x14ac:dyDescent="0.3">
      <c r="A1454" t="s">
        <v>31</v>
      </c>
      <c r="B1454">
        <v>2020</v>
      </c>
      <c r="C1454">
        <v>2</v>
      </c>
      <c r="D1454">
        <v>62</v>
      </c>
      <c r="E1454">
        <v>74.266000000000005</v>
      </c>
      <c r="F1454">
        <f t="shared" si="22"/>
        <v>-12.266000000000005</v>
      </c>
    </row>
    <row r="1455" spans="1:6" x14ac:dyDescent="0.3">
      <c r="A1455" t="s">
        <v>31</v>
      </c>
      <c r="B1455">
        <v>2020</v>
      </c>
      <c r="C1455">
        <v>12</v>
      </c>
      <c r="D1455">
        <v>88</v>
      </c>
      <c r="E1455">
        <v>154.28</v>
      </c>
      <c r="F1455">
        <f t="shared" si="22"/>
        <v>-66.28</v>
      </c>
    </row>
    <row r="1456" spans="1:6" x14ac:dyDescent="0.3">
      <c r="A1456" t="s">
        <v>31</v>
      </c>
      <c r="B1456">
        <v>2021</v>
      </c>
      <c r="C1456">
        <v>1</v>
      </c>
      <c r="D1456">
        <v>165</v>
      </c>
      <c r="E1456">
        <v>244.09100000000001</v>
      </c>
      <c r="F1456">
        <f t="shared" si="22"/>
        <v>-79.091000000000008</v>
      </c>
    </row>
    <row r="1457" spans="1:6" x14ac:dyDescent="0.3">
      <c r="A1457" t="s">
        <v>31</v>
      </c>
      <c r="B1457">
        <v>2021</v>
      </c>
      <c r="C1457">
        <v>2</v>
      </c>
      <c r="D1457">
        <v>141.5</v>
      </c>
      <c r="E1457">
        <v>168.20699999999999</v>
      </c>
      <c r="F1457">
        <f t="shared" si="22"/>
        <v>-26.706999999999994</v>
      </c>
    </row>
    <row r="1458" spans="1:6" x14ac:dyDescent="0.3">
      <c r="A1458" t="s">
        <v>31</v>
      </c>
      <c r="B1458">
        <v>2021</v>
      </c>
      <c r="C1458">
        <v>12</v>
      </c>
      <c r="D1458">
        <v>170</v>
      </c>
      <c r="E1458">
        <v>197.97800000000001</v>
      </c>
      <c r="F1458">
        <f t="shared" si="22"/>
        <v>-27.978000000000009</v>
      </c>
    </row>
    <row r="1459" spans="1:6" x14ac:dyDescent="0.3">
      <c r="A1459" t="s">
        <v>32</v>
      </c>
      <c r="B1459">
        <v>2000</v>
      </c>
      <c r="C1459">
        <v>1</v>
      </c>
      <c r="D1459">
        <v>119.9</v>
      </c>
      <c r="E1459">
        <v>99.495000000000005</v>
      </c>
      <c r="F1459">
        <f t="shared" si="22"/>
        <v>20.405000000000001</v>
      </c>
    </row>
    <row r="1460" spans="1:6" x14ac:dyDescent="0.3">
      <c r="A1460" t="s">
        <v>32</v>
      </c>
      <c r="B1460">
        <v>2000</v>
      </c>
      <c r="C1460">
        <v>2</v>
      </c>
      <c r="D1460">
        <v>132.9</v>
      </c>
      <c r="E1460">
        <v>158.96</v>
      </c>
      <c r="F1460">
        <f t="shared" si="22"/>
        <v>-26.060000000000002</v>
      </c>
    </row>
    <row r="1461" spans="1:6" x14ac:dyDescent="0.3">
      <c r="A1461" t="s">
        <v>32</v>
      </c>
      <c r="B1461">
        <v>2000</v>
      </c>
      <c r="C1461">
        <v>12</v>
      </c>
      <c r="D1461">
        <v>144.19999999999999</v>
      </c>
      <c r="E1461">
        <v>101.723</v>
      </c>
      <c r="F1461">
        <f t="shared" si="22"/>
        <v>42.47699999999999</v>
      </c>
    </row>
    <row r="1462" spans="1:6" x14ac:dyDescent="0.3">
      <c r="A1462" t="s">
        <v>32</v>
      </c>
      <c r="B1462">
        <v>2001</v>
      </c>
      <c r="C1462">
        <v>1</v>
      </c>
      <c r="D1462">
        <v>5.8</v>
      </c>
      <c r="E1462">
        <v>62.122</v>
      </c>
      <c r="F1462">
        <f t="shared" si="22"/>
        <v>-56.322000000000003</v>
      </c>
    </row>
    <row r="1463" spans="1:6" x14ac:dyDescent="0.3">
      <c r="A1463" t="s">
        <v>32</v>
      </c>
      <c r="B1463">
        <v>2001</v>
      </c>
      <c r="C1463">
        <v>2</v>
      </c>
      <c r="D1463">
        <v>98.1</v>
      </c>
      <c r="E1463">
        <v>79.483000000000004</v>
      </c>
      <c r="F1463">
        <f t="shared" si="22"/>
        <v>18.61699999999999</v>
      </c>
    </row>
    <row r="1464" spans="1:6" x14ac:dyDescent="0.3">
      <c r="A1464" t="s">
        <v>32</v>
      </c>
      <c r="B1464">
        <v>2001</v>
      </c>
      <c r="C1464">
        <v>12</v>
      </c>
      <c r="D1464">
        <v>34.1</v>
      </c>
      <c r="E1464">
        <v>115.312</v>
      </c>
      <c r="F1464">
        <f t="shared" si="22"/>
        <v>-81.211999999999989</v>
      </c>
    </row>
    <row r="1465" spans="1:6" x14ac:dyDescent="0.3">
      <c r="A1465" t="s">
        <v>32</v>
      </c>
      <c r="B1465">
        <v>2002</v>
      </c>
      <c r="C1465">
        <v>1</v>
      </c>
      <c r="D1465">
        <v>22.3</v>
      </c>
      <c r="E1465">
        <v>75.478999999999999</v>
      </c>
      <c r="F1465">
        <f t="shared" si="22"/>
        <v>-53.179000000000002</v>
      </c>
    </row>
    <row r="1466" spans="1:6" x14ac:dyDescent="0.3">
      <c r="A1466" t="s">
        <v>32</v>
      </c>
      <c r="B1466">
        <v>2002</v>
      </c>
      <c r="C1466">
        <v>2</v>
      </c>
      <c r="D1466">
        <v>56.5</v>
      </c>
      <c r="E1466">
        <v>81.224999999999994</v>
      </c>
      <c r="F1466">
        <f t="shared" si="22"/>
        <v>-24.724999999999994</v>
      </c>
    </row>
    <row r="1467" spans="1:6" x14ac:dyDescent="0.3">
      <c r="A1467" t="s">
        <v>32</v>
      </c>
      <c r="B1467">
        <v>2002</v>
      </c>
      <c r="C1467">
        <v>12</v>
      </c>
      <c r="D1467">
        <v>85.2</v>
      </c>
      <c r="E1467">
        <v>115.83199999999999</v>
      </c>
      <c r="F1467">
        <f t="shared" si="22"/>
        <v>-30.631999999999991</v>
      </c>
    </row>
    <row r="1468" spans="1:6" x14ac:dyDescent="0.3">
      <c r="A1468" t="s">
        <v>32</v>
      </c>
      <c r="B1468">
        <v>2003</v>
      </c>
      <c r="C1468">
        <v>1</v>
      </c>
      <c r="D1468">
        <v>18.399999999999999</v>
      </c>
      <c r="E1468">
        <v>112.402</v>
      </c>
      <c r="F1468">
        <f t="shared" si="22"/>
        <v>-94.00200000000001</v>
      </c>
    </row>
    <row r="1469" spans="1:6" x14ac:dyDescent="0.3">
      <c r="A1469" t="s">
        <v>32</v>
      </c>
      <c r="B1469">
        <v>2003</v>
      </c>
      <c r="C1469">
        <v>2</v>
      </c>
      <c r="D1469">
        <v>69.8</v>
      </c>
      <c r="E1469">
        <v>92.305000000000007</v>
      </c>
      <c r="F1469">
        <f t="shared" si="22"/>
        <v>-22.50500000000001</v>
      </c>
    </row>
    <row r="1470" spans="1:6" x14ac:dyDescent="0.3">
      <c r="A1470" t="s">
        <v>32</v>
      </c>
      <c r="B1470">
        <v>2003</v>
      </c>
      <c r="C1470">
        <v>12</v>
      </c>
      <c r="D1470">
        <v>23</v>
      </c>
      <c r="E1470">
        <v>62.436</v>
      </c>
      <c r="F1470">
        <f t="shared" si="22"/>
        <v>-39.436</v>
      </c>
    </row>
    <row r="1471" spans="1:6" x14ac:dyDescent="0.3">
      <c r="A1471" t="s">
        <v>32</v>
      </c>
      <c r="B1471">
        <v>2004</v>
      </c>
      <c r="C1471">
        <v>1</v>
      </c>
      <c r="D1471">
        <v>17.899999999999999</v>
      </c>
      <c r="E1471">
        <v>71.897999999999996</v>
      </c>
      <c r="F1471">
        <f t="shared" si="22"/>
        <v>-53.997999999999998</v>
      </c>
    </row>
    <row r="1472" spans="1:6" x14ac:dyDescent="0.3">
      <c r="A1472" t="s">
        <v>32</v>
      </c>
      <c r="B1472">
        <v>2004</v>
      </c>
      <c r="C1472">
        <v>2</v>
      </c>
      <c r="D1472">
        <v>214.2</v>
      </c>
      <c r="E1472">
        <v>185.66800000000001</v>
      </c>
      <c r="F1472">
        <f t="shared" si="22"/>
        <v>28.531999999999982</v>
      </c>
    </row>
    <row r="1473" spans="1:6" x14ac:dyDescent="0.3">
      <c r="A1473" t="s">
        <v>32</v>
      </c>
      <c r="B1473">
        <v>2004</v>
      </c>
      <c r="C1473">
        <v>12</v>
      </c>
      <c r="D1473">
        <v>35.6</v>
      </c>
      <c r="E1473">
        <v>133.58799999999999</v>
      </c>
      <c r="F1473">
        <f t="shared" si="22"/>
        <v>-97.988</v>
      </c>
    </row>
    <row r="1474" spans="1:6" x14ac:dyDescent="0.3">
      <c r="A1474" t="s">
        <v>32</v>
      </c>
      <c r="B1474">
        <v>2005</v>
      </c>
      <c r="C1474">
        <v>1</v>
      </c>
      <c r="D1474">
        <v>70.5</v>
      </c>
      <c r="E1474">
        <v>143.107</v>
      </c>
      <c r="F1474">
        <f t="shared" si="22"/>
        <v>-72.606999999999999</v>
      </c>
    </row>
    <row r="1475" spans="1:6" x14ac:dyDescent="0.3">
      <c r="A1475" t="s">
        <v>32</v>
      </c>
      <c r="B1475">
        <v>2005</v>
      </c>
      <c r="C1475">
        <v>2</v>
      </c>
      <c r="D1475">
        <v>46</v>
      </c>
      <c r="E1475">
        <v>74.923000000000002</v>
      </c>
      <c r="F1475">
        <f t="shared" ref="F1475:F1538" si="23">D1475-E1475</f>
        <v>-28.923000000000002</v>
      </c>
    </row>
    <row r="1476" spans="1:6" x14ac:dyDescent="0.3">
      <c r="A1476" t="s">
        <v>32</v>
      </c>
      <c r="B1476">
        <v>2005</v>
      </c>
      <c r="C1476">
        <v>12</v>
      </c>
      <c r="D1476">
        <v>106.5</v>
      </c>
      <c r="E1476">
        <v>121.107</v>
      </c>
      <c r="F1476">
        <f t="shared" si="23"/>
        <v>-14.606999999999999</v>
      </c>
    </row>
    <row r="1477" spans="1:6" x14ac:dyDescent="0.3">
      <c r="A1477" t="s">
        <v>32</v>
      </c>
      <c r="B1477">
        <v>2006</v>
      </c>
      <c r="C1477">
        <v>1</v>
      </c>
      <c r="D1477">
        <v>182</v>
      </c>
      <c r="E1477">
        <v>175.512</v>
      </c>
      <c r="F1477">
        <f t="shared" si="23"/>
        <v>6.4879999999999995</v>
      </c>
    </row>
    <row r="1478" spans="1:6" x14ac:dyDescent="0.3">
      <c r="A1478" t="s">
        <v>32</v>
      </c>
      <c r="B1478">
        <v>2006</v>
      </c>
      <c r="C1478">
        <v>2</v>
      </c>
      <c r="D1478">
        <v>160</v>
      </c>
      <c r="E1478">
        <v>156.93100000000001</v>
      </c>
      <c r="F1478">
        <f t="shared" si="23"/>
        <v>3.0689999999999884</v>
      </c>
    </row>
    <row r="1479" spans="1:6" x14ac:dyDescent="0.3">
      <c r="A1479" t="s">
        <v>32</v>
      </c>
      <c r="B1479">
        <v>2006</v>
      </c>
      <c r="C1479">
        <v>12</v>
      </c>
      <c r="D1479">
        <v>65</v>
      </c>
      <c r="E1479">
        <v>135.82300000000001</v>
      </c>
      <c r="F1479">
        <f t="shared" si="23"/>
        <v>-70.823000000000008</v>
      </c>
    </row>
    <row r="1480" spans="1:6" x14ac:dyDescent="0.3">
      <c r="A1480" t="s">
        <v>32</v>
      </c>
      <c r="B1480">
        <v>2007</v>
      </c>
      <c r="C1480">
        <v>1</v>
      </c>
      <c r="D1480">
        <v>41</v>
      </c>
      <c r="E1480">
        <v>65.334000000000003</v>
      </c>
      <c r="F1480">
        <f t="shared" si="23"/>
        <v>-24.334000000000003</v>
      </c>
    </row>
    <row r="1481" spans="1:6" x14ac:dyDescent="0.3">
      <c r="A1481" t="s">
        <v>32</v>
      </c>
      <c r="B1481">
        <v>2007</v>
      </c>
      <c r="C1481">
        <v>2</v>
      </c>
      <c r="D1481">
        <v>0</v>
      </c>
      <c r="E1481">
        <v>24.481999999999999</v>
      </c>
      <c r="F1481">
        <f t="shared" si="23"/>
        <v>-24.481999999999999</v>
      </c>
    </row>
    <row r="1482" spans="1:6" x14ac:dyDescent="0.3">
      <c r="A1482" t="s">
        <v>32</v>
      </c>
      <c r="B1482">
        <v>2007</v>
      </c>
      <c r="C1482">
        <v>12</v>
      </c>
      <c r="D1482">
        <v>75</v>
      </c>
      <c r="E1482">
        <v>132.08000000000001</v>
      </c>
      <c r="F1482">
        <f t="shared" si="23"/>
        <v>-57.080000000000013</v>
      </c>
    </row>
    <row r="1483" spans="1:6" x14ac:dyDescent="0.3">
      <c r="A1483" t="s">
        <v>32</v>
      </c>
      <c r="B1483">
        <v>2008</v>
      </c>
      <c r="C1483">
        <v>1</v>
      </c>
      <c r="D1483">
        <v>31</v>
      </c>
      <c r="E1483">
        <v>135.381</v>
      </c>
      <c r="F1483">
        <f t="shared" si="23"/>
        <v>-104.381</v>
      </c>
    </row>
    <row r="1484" spans="1:6" x14ac:dyDescent="0.3">
      <c r="A1484" t="s">
        <v>32</v>
      </c>
      <c r="B1484">
        <v>2008</v>
      </c>
      <c r="C1484">
        <v>2</v>
      </c>
      <c r="D1484">
        <v>41.5</v>
      </c>
      <c r="E1484">
        <v>78.52</v>
      </c>
      <c r="F1484">
        <f t="shared" si="23"/>
        <v>-37.019999999999996</v>
      </c>
    </row>
    <row r="1485" spans="1:6" x14ac:dyDescent="0.3">
      <c r="A1485" t="s">
        <v>32</v>
      </c>
      <c r="B1485">
        <v>2008</v>
      </c>
      <c r="C1485">
        <v>12</v>
      </c>
      <c r="D1485">
        <v>72.5</v>
      </c>
      <c r="E1485">
        <v>104.123</v>
      </c>
      <c r="F1485">
        <f t="shared" si="23"/>
        <v>-31.623000000000005</v>
      </c>
    </row>
    <row r="1486" spans="1:6" x14ac:dyDescent="0.3">
      <c r="A1486" t="s">
        <v>32</v>
      </c>
      <c r="B1486">
        <v>2009</v>
      </c>
      <c r="C1486">
        <v>1</v>
      </c>
      <c r="D1486">
        <v>115</v>
      </c>
      <c r="E1486">
        <v>140.642</v>
      </c>
      <c r="F1486">
        <f t="shared" si="23"/>
        <v>-25.641999999999996</v>
      </c>
    </row>
    <row r="1487" spans="1:6" x14ac:dyDescent="0.3">
      <c r="A1487" t="s">
        <v>32</v>
      </c>
      <c r="B1487">
        <v>2009</v>
      </c>
      <c r="C1487">
        <v>2</v>
      </c>
      <c r="D1487">
        <v>0</v>
      </c>
      <c r="E1487">
        <v>126.78700000000001</v>
      </c>
      <c r="F1487">
        <f t="shared" si="23"/>
        <v>-126.78700000000001</v>
      </c>
    </row>
    <row r="1488" spans="1:6" x14ac:dyDescent="0.3">
      <c r="A1488" t="s">
        <v>32</v>
      </c>
      <c r="B1488">
        <v>2009</v>
      </c>
      <c r="C1488">
        <v>12</v>
      </c>
      <c r="D1488">
        <v>164</v>
      </c>
      <c r="E1488">
        <v>129.85599999999999</v>
      </c>
      <c r="F1488">
        <f t="shared" si="23"/>
        <v>34.144000000000005</v>
      </c>
    </row>
    <row r="1489" spans="1:6" x14ac:dyDescent="0.3">
      <c r="A1489" t="s">
        <v>32</v>
      </c>
      <c r="B1489">
        <v>2010</v>
      </c>
      <c r="C1489">
        <v>1</v>
      </c>
      <c r="D1489">
        <v>216</v>
      </c>
      <c r="E1489">
        <v>156.46700000000001</v>
      </c>
      <c r="F1489">
        <f t="shared" si="23"/>
        <v>59.532999999999987</v>
      </c>
    </row>
    <row r="1490" spans="1:6" x14ac:dyDescent="0.3">
      <c r="A1490" t="s">
        <v>32</v>
      </c>
      <c r="B1490">
        <v>2010</v>
      </c>
      <c r="C1490">
        <v>2</v>
      </c>
      <c r="D1490">
        <v>7.2</v>
      </c>
      <c r="E1490">
        <v>116.01</v>
      </c>
      <c r="F1490">
        <f t="shared" si="23"/>
        <v>-108.81</v>
      </c>
    </row>
    <row r="1491" spans="1:6" x14ac:dyDescent="0.3">
      <c r="A1491" t="s">
        <v>32</v>
      </c>
      <c r="B1491">
        <v>2010</v>
      </c>
      <c r="C1491">
        <v>12</v>
      </c>
      <c r="D1491">
        <v>250.5</v>
      </c>
      <c r="E1491">
        <v>132.613</v>
      </c>
      <c r="F1491">
        <f t="shared" si="23"/>
        <v>117.887</v>
      </c>
    </row>
    <row r="1492" spans="1:6" x14ac:dyDescent="0.3">
      <c r="A1492" t="s">
        <v>32</v>
      </c>
      <c r="B1492">
        <v>2011</v>
      </c>
      <c r="C1492">
        <v>1</v>
      </c>
      <c r="D1492">
        <v>201</v>
      </c>
      <c r="E1492">
        <v>105.78700000000001</v>
      </c>
      <c r="F1492">
        <f t="shared" si="23"/>
        <v>95.212999999999994</v>
      </c>
    </row>
    <row r="1493" spans="1:6" x14ac:dyDescent="0.3">
      <c r="A1493" t="s">
        <v>32</v>
      </c>
      <c r="B1493">
        <v>2011</v>
      </c>
      <c r="C1493">
        <v>2</v>
      </c>
      <c r="D1493">
        <v>26</v>
      </c>
      <c r="E1493">
        <v>77.965999999999994</v>
      </c>
      <c r="F1493">
        <f t="shared" si="23"/>
        <v>-51.965999999999994</v>
      </c>
    </row>
    <row r="1494" spans="1:6" x14ac:dyDescent="0.3">
      <c r="A1494" t="s">
        <v>32</v>
      </c>
      <c r="B1494">
        <v>2011</v>
      </c>
      <c r="C1494">
        <v>12</v>
      </c>
      <c r="D1494">
        <v>10.199999999999999</v>
      </c>
      <c r="E1494">
        <v>85.888000000000005</v>
      </c>
      <c r="F1494">
        <f t="shared" si="23"/>
        <v>-75.688000000000002</v>
      </c>
    </row>
    <row r="1495" spans="1:6" x14ac:dyDescent="0.3">
      <c r="A1495" t="s">
        <v>32</v>
      </c>
      <c r="B1495">
        <v>2012</v>
      </c>
      <c r="C1495">
        <v>1</v>
      </c>
      <c r="D1495">
        <v>66</v>
      </c>
      <c r="E1495">
        <v>80.481999999999999</v>
      </c>
      <c r="F1495">
        <f t="shared" si="23"/>
        <v>-14.481999999999999</v>
      </c>
    </row>
    <row r="1496" spans="1:6" x14ac:dyDescent="0.3">
      <c r="A1496" t="s">
        <v>32</v>
      </c>
      <c r="B1496">
        <v>2012</v>
      </c>
      <c r="C1496">
        <v>2</v>
      </c>
      <c r="D1496">
        <v>50</v>
      </c>
      <c r="E1496">
        <v>62.43</v>
      </c>
      <c r="F1496">
        <f t="shared" si="23"/>
        <v>-12.43</v>
      </c>
    </row>
    <row r="1497" spans="1:6" x14ac:dyDescent="0.3">
      <c r="A1497" t="s">
        <v>32</v>
      </c>
      <c r="B1497">
        <v>2012</v>
      </c>
      <c r="C1497">
        <v>12</v>
      </c>
      <c r="D1497">
        <v>146</v>
      </c>
      <c r="E1497">
        <v>143.71100000000001</v>
      </c>
      <c r="F1497">
        <f t="shared" si="23"/>
        <v>2.2889999999999873</v>
      </c>
    </row>
    <row r="1498" spans="1:6" x14ac:dyDescent="0.3">
      <c r="A1498" t="s">
        <v>32</v>
      </c>
      <c r="B1498">
        <v>2013</v>
      </c>
      <c r="C1498">
        <v>1</v>
      </c>
      <c r="D1498">
        <v>108</v>
      </c>
      <c r="E1498">
        <v>79.337000000000003</v>
      </c>
      <c r="F1498">
        <f t="shared" si="23"/>
        <v>28.662999999999997</v>
      </c>
    </row>
    <row r="1499" spans="1:6" x14ac:dyDescent="0.3">
      <c r="A1499" t="s">
        <v>32</v>
      </c>
      <c r="B1499">
        <v>2013</v>
      </c>
      <c r="C1499">
        <v>2</v>
      </c>
      <c r="D1499">
        <v>42</v>
      </c>
      <c r="E1499">
        <v>43.143999999999998</v>
      </c>
      <c r="F1499">
        <f t="shared" si="23"/>
        <v>-1.1439999999999984</v>
      </c>
    </row>
    <row r="1500" spans="1:6" x14ac:dyDescent="0.3">
      <c r="A1500" t="s">
        <v>32</v>
      </c>
      <c r="B1500">
        <v>2013</v>
      </c>
      <c r="C1500">
        <v>12</v>
      </c>
      <c r="D1500">
        <v>79.8</v>
      </c>
      <c r="E1500">
        <v>139.78299999999999</v>
      </c>
      <c r="F1500">
        <f t="shared" si="23"/>
        <v>-59.98299999999999</v>
      </c>
    </row>
    <row r="1501" spans="1:6" x14ac:dyDescent="0.3">
      <c r="A1501" t="s">
        <v>32</v>
      </c>
      <c r="B1501">
        <v>2014</v>
      </c>
      <c r="C1501">
        <v>1</v>
      </c>
      <c r="D1501">
        <v>56</v>
      </c>
      <c r="E1501">
        <v>85.507999999999996</v>
      </c>
      <c r="F1501">
        <f t="shared" si="23"/>
        <v>-29.507999999999996</v>
      </c>
    </row>
    <row r="1502" spans="1:6" x14ac:dyDescent="0.3">
      <c r="A1502" t="s">
        <v>32</v>
      </c>
      <c r="B1502">
        <v>2014</v>
      </c>
      <c r="C1502">
        <v>2</v>
      </c>
      <c r="D1502">
        <v>160</v>
      </c>
      <c r="E1502">
        <v>162.874</v>
      </c>
      <c r="F1502">
        <f t="shared" si="23"/>
        <v>-2.8739999999999952</v>
      </c>
    </row>
    <row r="1503" spans="1:6" x14ac:dyDescent="0.3">
      <c r="A1503" t="s">
        <v>32</v>
      </c>
      <c r="B1503">
        <v>2014</v>
      </c>
      <c r="C1503">
        <v>12</v>
      </c>
      <c r="D1503">
        <v>101</v>
      </c>
      <c r="E1503">
        <v>189.66200000000001</v>
      </c>
      <c r="F1503">
        <f t="shared" si="23"/>
        <v>-88.662000000000006</v>
      </c>
    </row>
    <row r="1504" spans="1:6" x14ac:dyDescent="0.3">
      <c r="A1504" t="s">
        <v>32</v>
      </c>
      <c r="B1504">
        <v>2015</v>
      </c>
      <c r="C1504">
        <v>1</v>
      </c>
      <c r="D1504">
        <v>23.5</v>
      </c>
      <c r="E1504">
        <v>67.926000000000002</v>
      </c>
      <c r="F1504">
        <f t="shared" si="23"/>
        <v>-44.426000000000002</v>
      </c>
    </row>
    <row r="1505" spans="1:6" x14ac:dyDescent="0.3">
      <c r="A1505" t="s">
        <v>32</v>
      </c>
      <c r="B1505">
        <v>2015</v>
      </c>
      <c r="C1505">
        <v>2</v>
      </c>
      <c r="D1505">
        <v>35</v>
      </c>
      <c r="E1505">
        <v>37.991</v>
      </c>
      <c r="F1505">
        <f t="shared" si="23"/>
        <v>-2.9909999999999997</v>
      </c>
    </row>
    <row r="1506" spans="1:6" x14ac:dyDescent="0.3">
      <c r="A1506" t="s">
        <v>32</v>
      </c>
      <c r="B1506">
        <v>2015</v>
      </c>
      <c r="C1506">
        <v>12</v>
      </c>
      <c r="D1506">
        <v>48</v>
      </c>
      <c r="E1506">
        <v>65.126999999999995</v>
      </c>
      <c r="F1506">
        <f t="shared" si="23"/>
        <v>-17.126999999999995</v>
      </c>
    </row>
    <row r="1507" spans="1:6" x14ac:dyDescent="0.3">
      <c r="A1507" t="s">
        <v>32</v>
      </c>
      <c r="B1507">
        <v>2016</v>
      </c>
      <c r="C1507">
        <v>1</v>
      </c>
      <c r="D1507">
        <v>204</v>
      </c>
      <c r="E1507">
        <v>97.153000000000006</v>
      </c>
      <c r="F1507">
        <f t="shared" si="23"/>
        <v>106.84699999999999</v>
      </c>
    </row>
    <row r="1508" spans="1:6" x14ac:dyDescent="0.3">
      <c r="A1508" t="s">
        <v>32</v>
      </c>
      <c r="B1508">
        <v>2016</v>
      </c>
      <c r="C1508">
        <v>2</v>
      </c>
      <c r="D1508">
        <v>18</v>
      </c>
      <c r="E1508">
        <v>101.02200000000001</v>
      </c>
      <c r="F1508">
        <f t="shared" si="23"/>
        <v>-83.022000000000006</v>
      </c>
    </row>
    <row r="1509" spans="1:6" x14ac:dyDescent="0.3">
      <c r="A1509" t="s">
        <v>32</v>
      </c>
      <c r="B1509">
        <v>2016</v>
      </c>
      <c r="C1509">
        <v>12</v>
      </c>
      <c r="D1509">
        <v>74</v>
      </c>
      <c r="E1509">
        <v>99.796000000000006</v>
      </c>
      <c r="F1509">
        <f t="shared" si="23"/>
        <v>-25.796000000000006</v>
      </c>
    </row>
    <row r="1510" spans="1:6" x14ac:dyDescent="0.3">
      <c r="A1510" t="s">
        <v>32</v>
      </c>
      <c r="B1510">
        <v>2017</v>
      </c>
      <c r="C1510">
        <v>1</v>
      </c>
      <c r="D1510">
        <v>211</v>
      </c>
      <c r="E1510">
        <v>208.55199999999999</v>
      </c>
      <c r="F1510">
        <f t="shared" si="23"/>
        <v>2.4480000000000075</v>
      </c>
    </row>
    <row r="1511" spans="1:6" x14ac:dyDescent="0.3">
      <c r="A1511" t="s">
        <v>32</v>
      </c>
      <c r="B1511">
        <v>2017</v>
      </c>
      <c r="C1511">
        <v>2</v>
      </c>
      <c r="D1511">
        <v>148</v>
      </c>
      <c r="E1511">
        <v>144.84399999999999</v>
      </c>
      <c r="F1511">
        <f t="shared" si="23"/>
        <v>3.1560000000000059</v>
      </c>
    </row>
    <row r="1512" spans="1:6" x14ac:dyDescent="0.3">
      <c r="A1512" t="s">
        <v>32</v>
      </c>
      <c r="B1512">
        <v>2017</v>
      </c>
      <c r="C1512">
        <v>12</v>
      </c>
      <c r="D1512">
        <v>78.5</v>
      </c>
      <c r="E1512">
        <v>78.885000000000005</v>
      </c>
      <c r="F1512">
        <f t="shared" si="23"/>
        <v>-0.38500000000000512</v>
      </c>
    </row>
    <row r="1513" spans="1:6" x14ac:dyDescent="0.3">
      <c r="A1513" t="s">
        <v>32</v>
      </c>
      <c r="B1513">
        <v>2018</v>
      </c>
      <c r="C1513">
        <v>1</v>
      </c>
      <c r="D1513">
        <v>62</v>
      </c>
      <c r="E1513">
        <v>124.03400000000001</v>
      </c>
      <c r="F1513">
        <f t="shared" si="23"/>
        <v>-62.034000000000006</v>
      </c>
    </row>
    <row r="1514" spans="1:6" x14ac:dyDescent="0.3">
      <c r="A1514" t="s">
        <v>32</v>
      </c>
      <c r="B1514">
        <v>2018</v>
      </c>
      <c r="C1514">
        <v>2</v>
      </c>
      <c r="D1514">
        <v>36</v>
      </c>
      <c r="E1514">
        <v>77.977000000000004</v>
      </c>
      <c r="F1514">
        <f t="shared" si="23"/>
        <v>-41.977000000000004</v>
      </c>
    </row>
    <row r="1515" spans="1:6" x14ac:dyDescent="0.3">
      <c r="A1515" t="s">
        <v>32</v>
      </c>
      <c r="B1515">
        <v>2018</v>
      </c>
      <c r="C1515">
        <v>12</v>
      </c>
      <c r="D1515">
        <v>69</v>
      </c>
      <c r="E1515">
        <v>114.07599999999999</v>
      </c>
      <c r="F1515">
        <f t="shared" si="23"/>
        <v>-45.075999999999993</v>
      </c>
    </row>
    <row r="1516" spans="1:6" x14ac:dyDescent="0.3">
      <c r="A1516" t="s">
        <v>32</v>
      </c>
      <c r="B1516">
        <v>2019</v>
      </c>
      <c r="C1516">
        <v>1</v>
      </c>
      <c r="D1516">
        <v>132</v>
      </c>
      <c r="E1516">
        <v>123.55200000000001</v>
      </c>
      <c r="F1516">
        <f t="shared" si="23"/>
        <v>8.4479999999999933</v>
      </c>
    </row>
    <row r="1517" spans="1:6" x14ac:dyDescent="0.3">
      <c r="A1517" t="s">
        <v>32</v>
      </c>
      <c r="B1517">
        <v>2019</v>
      </c>
      <c r="C1517">
        <v>2</v>
      </c>
      <c r="D1517">
        <v>12.1</v>
      </c>
      <c r="E1517">
        <v>110.16</v>
      </c>
      <c r="F1517">
        <f t="shared" si="23"/>
        <v>-98.06</v>
      </c>
    </row>
    <row r="1518" spans="1:6" x14ac:dyDescent="0.3">
      <c r="A1518" t="s">
        <v>32</v>
      </c>
      <c r="B1518">
        <v>2019</v>
      </c>
      <c r="C1518">
        <v>12</v>
      </c>
      <c r="D1518">
        <v>240</v>
      </c>
      <c r="E1518">
        <v>109.98099999999999</v>
      </c>
      <c r="F1518">
        <f t="shared" si="23"/>
        <v>130.01900000000001</v>
      </c>
    </row>
    <row r="1519" spans="1:6" x14ac:dyDescent="0.3">
      <c r="A1519" t="s">
        <v>32</v>
      </c>
      <c r="B1519">
        <v>2020</v>
      </c>
      <c r="C1519">
        <v>1</v>
      </c>
      <c r="D1519">
        <v>145.5</v>
      </c>
      <c r="E1519">
        <v>83.823999999999998</v>
      </c>
      <c r="F1519">
        <f t="shared" si="23"/>
        <v>61.676000000000002</v>
      </c>
    </row>
    <row r="1520" spans="1:6" x14ac:dyDescent="0.3">
      <c r="A1520" t="s">
        <v>32</v>
      </c>
      <c r="B1520">
        <v>2020</v>
      </c>
      <c r="C1520">
        <v>2</v>
      </c>
      <c r="D1520">
        <v>61</v>
      </c>
      <c r="E1520">
        <v>69.465000000000003</v>
      </c>
      <c r="F1520">
        <f t="shared" si="23"/>
        <v>-8.4650000000000034</v>
      </c>
    </row>
    <row r="1521" spans="1:6" x14ac:dyDescent="0.3">
      <c r="A1521" t="s">
        <v>32</v>
      </c>
      <c r="B1521">
        <v>2020</v>
      </c>
      <c r="C1521">
        <v>12</v>
      </c>
      <c r="D1521">
        <v>103</v>
      </c>
      <c r="E1521">
        <v>121.05500000000001</v>
      </c>
      <c r="F1521">
        <f t="shared" si="23"/>
        <v>-18.055000000000007</v>
      </c>
    </row>
    <row r="1522" spans="1:6" x14ac:dyDescent="0.3">
      <c r="A1522" t="s">
        <v>32</v>
      </c>
      <c r="B1522">
        <v>2021</v>
      </c>
      <c r="C1522">
        <v>1</v>
      </c>
      <c r="D1522">
        <v>194</v>
      </c>
      <c r="E1522">
        <v>193.446</v>
      </c>
      <c r="F1522">
        <f t="shared" si="23"/>
        <v>0.55400000000000205</v>
      </c>
    </row>
    <row r="1523" spans="1:6" x14ac:dyDescent="0.3">
      <c r="A1523" t="s">
        <v>32</v>
      </c>
      <c r="B1523">
        <v>2021</v>
      </c>
      <c r="C1523">
        <v>2</v>
      </c>
      <c r="D1523">
        <v>134</v>
      </c>
      <c r="E1523">
        <v>148.84299999999999</v>
      </c>
      <c r="F1523">
        <f t="shared" si="23"/>
        <v>-14.842999999999989</v>
      </c>
    </row>
    <row r="1524" spans="1:6" x14ac:dyDescent="0.3">
      <c r="A1524" t="s">
        <v>32</v>
      </c>
      <c r="B1524">
        <v>2021</v>
      </c>
      <c r="C1524">
        <v>12</v>
      </c>
      <c r="D1524">
        <v>175</v>
      </c>
      <c r="E1524">
        <v>167.68600000000001</v>
      </c>
      <c r="F1524">
        <f t="shared" si="23"/>
        <v>7.313999999999993</v>
      </c>
    </row>
    <row r="1525" spans="1:6" x14ac:dyDescent="0.3">
      <c r="A1525" t="s">
        <v>33</v>
      </c>
      <c r="B1525">
        <v>2000</v>
      </c>
      <c r="C1525">
        <v>1</v>
      </c>
      <c r="D1525">
        <v>178.5</v>
      </c>
      <c r="E1525">
        <v>105.02200000000001</v>
      </c>
      <c r="F1525">
        <f t="shared" si="23"/>
        <v>73.477999999999994</v>
      </c>
    </row>
    <row r="1526" spans="1:6" x14ac:dyDescent="0.3">
      <c r="A1526" t="s">
        <v>33</v>
      </c>
      <c r="B1526">
        <v>2000</v>
      </c>
      <c r="C1526">
        <v>2</v>
      </c>
      <c r="D1526">
        <v>380.3</v>
      </c>
      <c r="E1526">
        <v>163.255</v>
      </c>
      <c r="F1526">
        <f t="shared" si="23"/>
        <v>217.04500000000002</v>
      </c>
    </row>
    <row r="1527" spans="1:6" x14ac:dyDescent="0.3">
      <c r="A1527" t="s">
        <v>33</v>
      </c>
      <c r="B1527">
        <v>2000</v>
      </c>
      <c r="C1527">
        <v>12</v>
      </c>
      <c r="D1527">
        <v>126.5</v>
      </c>
      <c r="E1527">
        <v>89.013000000000005</v>
      </c>
      <c r="F1527">
        <f t="shared" si="23"/>
        <v>37.486999999999995</v>
      </c>
    </row>
    <row r="1528" spans="1:6" x14ac:dyDescent="0.3">
      <c r="A1528" t="s">
        <v>33</v>
      </c>
      <c r="B1528">
        <v>2001</v>
      </c>
      <c r="C1528">
        <v>1</v>
      </c>
      <c r="D1528">
        <v>24.1</v>
      </c>
      <c r="E1528">
        <v>52.604999999999997</v>
      </c>
      <c r="F1528">
        <f t="shared" si="23"/>
        <v>-28.504999999999995</v>
      </c>
    </row>
    <row r="1529" spans="1:6" x14ac:dyDescent="0.3">
      <c r="A1529" t="s">
        <v>33</v>
      </c>
      <c r="B1529">
        <v>2001</v>
      </c>
      <c r="C1529">
        <v>2</v>
      </c>
      <c r="D1529">
        <v>132.69999999999999</v>
      </c>
      <c r="E1529">
        <v>133.45599999999999</v>
      </c>
      <c r="F1529">
        <f t="shared" si="23"/>
        <v>-0.75600000000000023</v>
      </c>
    </row>
    <row r="1530" spans="1:6" x14ac:dyDescent="0.3">
      <c r="A1530" t="s">
        <v>33</v>
      </c>
      <c r="B1530">
        <v>2001</v>
      </c>
      <c r="C1530">
        <v>12</v>
      </c>
      <c r="D1530">
        <v>155.69999999999999</v>
      </c>
      <c r="E1530">
        <v>142.02000000000001</v>
      </c>
      <c r="F1530">
        <f t="shared" si="23"/>
        <v>13.679999999999978</v>
      </c>
    </row>
    <row r="1531" spans="1:6" x14ac:dyDescent="0.3">
      <c r="A1531" t="s">
        <v>33</v>
      </c>
      <c r="B1531">
        <v>2002</v>
      </c>
      <c r="C1531">
        <v>1</v>
      </c>
      <c r="D1531">
        <v>19.600000000000001</v>
      </c>
      <c r="E1531">
        <v>47.243000000000002</v>
      </c>
      <c r="F1531">
        <f t="shared" si="23"/>
        <v>-27.643000000000001</v>
      </c>
    </row>
    <row r="1532" spans="1:6" x14ac:dyDescent="0.3">
      <c r="A1532" t="s">
        <v>33</v>
      </c>
      <c r="B1532">
        <v>2002</v>
      </c>
      <c r="C1532">
        <v>2</v>
      </c>
      <c r="D1532">
        <v>157.9</v>
      </c>
      <c r="E1532">
        <v>79.655000000000001</v>
      </c>
      <c r="F1532">
        <f t="shared" si="23"/>
        <v>78.245000000000005</v>
      </c>
    </row>
    <row r="1533" spans="1:6" x14ac:dyDescent="0.3">
      <c r="A1533" t="s">
        <v>33</v>
      </c>
      <c r="B1533">
        <v>2002</v>
      </c>
      <c r="C1533">
        <v>12</v>
      </c>
      <c r="D1533">
        <v>113</v>
      </c>
      <c r="E1533">
        <v>142.56700000000001</v>
      </c>
      <c r="F1533">
        <f t="shared" si="23"/>
        <v>-29.567000000000007</v>
      </c>
    </row>
    <row r="1534" spans="1:6" x14ac:dyDescent="0.3">
      <c r="A1534" t="s">
        <v>33</v>
      </c>
      <c r="B1534">
        <v>2003</v>
      </c>
      <c r="C1534">
        <v>1</v>
      </c>
      <c r="D1534">
        <v>49.1</v>
      </c>
      <c r="E1534">
        <v>87.766000000000005</v>
      </c>
      <c r="F1534">
        <f t="shared" si="23"/>
        <v>-38.666000000000004</v>
      </c>
    </row>
    <row r="1535" spans="1:6" x14ac:dyDescent="0.3">
      <c r="A1535" t="s">
        <v>33</v>
      </c>
      <c r="B1535">
        <v>2003</v>
      </c>
      <c r="C1535">
        <v>2</v>
      </c>
      <c r="D1535">
        <v>111.5</v>
      </c>
      <c r="E1535">
        <v>109.40600000000001</v>
      </c>
      <c r="F1535">
        <f t="shared" si="23"/>
        <v>2.0939999999999941</v>
      </c>
    </row>
    <row r="1536" spans="1:6" x14ac:dyDescent="0.3">
      <c r="A1536" t="s">
        <v>33</v>
      </c>
      <c r="B1536">
        <v>2003</v>
      </c>
      <c r="C1536">
        <v>12</v>
      </c>
      <c r="D1536">
        <v>118</v>
      </c>
      <c r="E1536">
        <v>60.643000000000001</v>
      </c>
      <c r="F1536">
        <f t="shared" si="23"/>
        <v>57.356999999999999</v>
      </c>
    </row>
    <row r="1537" spans="1:6" x14ac:dyDescent="0.3">
      <c r="A1537" t="s">
        <v>33</v>
      </c>
      <c r="B1537">
        <v>2004</v>
      </c>
      <c r="C1537">
        <v>1</v>
      </c>
      <c r="D1537">
        <v>202.4</v>
      </c>
      <c r="E1537">
        <v>83.537999999999997</v>
      </c>
      <c r="F1537">
        <f t="shared" si="23"/>
        <v>118.86200000000001</v>
      </c>
    </row>
    <row r="1538" spans="1:6" x14ac:dyDescent="0.3">
      <c r="A1538" t="s">
        <v>33</v>
      </c>
      <c r="B1538">
        <v>2004</v>
      </c>
      <c r="C1538">
        <v>2</v>
      </c>
      <c r="D1538">
        <v>162</v>
      </c>
      <c r="E1538">
        <v>170.33099999999999</v>
      </c>
      <c r="F1538">
        <f t="shared" si="23"/>
        <v>-8.3309999999999889</v>
      </c>
    </row>
    <row r="1539" spans="1:6" x14ac:dyDescent="0.3">
      <c r="A1539" t="s">
        <v>33</v>
      </c>
      <c r="B1539">
        <v>2004</v>
      </c>
      <c r="C1539">
        <v>12</v>
      </c>
      <c r="D1539">
        <v>123.7</v>
      </c>
      <c r="E1539">
        <v>162.499</v>
      </c>
      <c r="F1539">
        <f t="shared" ref="F1539:F1602" si="24">D1539-E1539</f>
        <v>-38.798999999999992</v>
      </c>
    </row>
    <row r="1540" spans="1:6" x14ac:dyDescent="0.3">
      <c r="A1540" t="s">
        <v>33</v>
      </c>
      <c r="B1540">
        <v>2005</v>
      </c>
      <c r="C1540">
        <v>1</v>
      </c>
      <c r="D1540">
        <v>128.69999999999999</v>
      </c>
      <c r="E1540">
        <v>149.94999999999999</v>
      </c>
      <c r="F1540">
        <f t="shared" si="24"/>
        <v>-21.25</v>
      </c>
    </row>
    <row r="1541" spans="1:6" x14ac:dyDescent="0.3">
      <c r="A1541" t="s">
        <v>33</v>
      </c>
      <c r="B1541">
        <v>2005</v>
      </c>
      <c r="C1541">
        <v>2</v>
      </c>
      <c r="D1541">
        <v>47.5</v>
      </c>
      <c r="E1541">
        <v>65.441999999999993</v>
      </c>
      <c r="F1541">
        <f t="shared" si="24"/>
        <v>-17.941999999999993</v>
      </c>
    </row>
    <row r="1542" spans="1:6" x14ac:dyDescent="0.3">
      <c r="A1542" t="s">
        <v>33</v>
      </c>
      <c r="B1542">
        <v>2005</v>
      </c>
      <c r="C1542">
        <v>12</v>
      </c>
      <c r="D1542">
        <v>99.2</v>
      </c>
      <c r="E1542">
        <v>123.639</v>
      </c>
      <c r="F1542">
        <f t="shared" si="24"/>
        <v>-24.438999999999993</v>
      </c>
    </row>
    <row r="1543" spans="1:6" x14ac:dyDescent="0.3">
      <c r="A1543" t="s">
        <v>33</v>
      </c>
      <c r="B1543">
        <v>2006</v>
      </c>
      <c r="C1543">
        <v>1</v>
      </c>
      <c r="D1543">
        <v>201.3</v>
      </c>
      <c r="E1543">
        <v>164.58799999999999</v>
      </c>
      <c r="F1543">
        <f t="shared" si="24"/>
        <v>36.712000000000018</v>
      </c>
    </row>
    <row r="1544" spans="1:6" x14ac:dyDescent="0.3">
      <c r="A1544" t="s">
        <v>33</v>
      </c>
      <c r="B1544">
        <v>2006</v>
      </c>
      <c r="C1544">
        <v>2</v>
      </c>
      <c r="D1544">
        <v>240.6</v>
      </c>
      <c r="E1544">
        <v>234.678</v>
      </c>
      <c r="F1544">
        <f t="shared" si="24"/>
        <v>5.921999999999997</v>
      </c>
    </row>
    <row r="1545" spans="1:6" x14ac:dyDescent="0.3">
      <c r="A1545" t="s">
        <v>33</v>
      </c>
      <c r="B1545">
        <v>2006</v>
      </c>
      <c r="C1545">
        <v>12</v>
      </c>
      <c r="D1545">
        <v>86.7</v>
      </c>
      <c r="E1545">
        <v>138.102</v>
      </c>
      <c r="F1545">
        <f t="shared" si="24"/>
        <v>-51.402000000000001</v>
      </c>
    </row>
    <row r="1546" spans="1:6" x14ac:dyDescent="0.3">
      <c r="A1546" t="s">
        <v>33</v>
      </c>
      <c r="B1546">
        <v>2007</v>
      </c>
      <c r="C1546">
        <v>1</v>
      </c>
      <c r="D1546">
        <v>50.6</v>
      </c>
      <c r="E1546">
        <v>46.319000000000003</v>
      </c>
      <c r="F1546">
        <f t="shared" si="24"/>
        <v>4.2809999999999988</v>
      </c>
    </row>
    <row r="1547" spans="1:6" x14ac:dyDescent="0.3">
      <c r="A1547" t="s">
        <v>33</v>
      </c>
      <c r="B1547">
        <v>2007</v>
      </c>
      <c r="C1547">
        <v>2</v>
      </c>
      <c r="D1547">
        <v>127.5</v>
      </c>
      <c r="E1547">
        <v>35.441000000000003</v>
      </c>
      <c r="F1547">
        <f t="shared" si="24"/>
        <v>92.058999999999997</v>
      </c>
    </row>
    <row r="1548" spans="1:6" x14ac:dyDescent="0.3">
      <c r="A1548" t="s">
        <v>33</v>
      </c>
      <c r="B1548">
        <v>2007</v>
      </c>
      <c r="C1548">
        <v>12</v>
      </c>
      <c r="D1548">
        <v>138.5</v>
      </c>
      <c r="E1548">
        <v>142.096</v>
      </c>
      <c r="F1548">
        <f t="shared" si="24"/>
        <v>-3.5960000000000036</v>
      </c>
    </row>
    <row r="1549" spans="1:6" x14ac:dyDescent="0.3">
      <c r="A1549" t="s">
        <v>33</v>
      </c>
      <c r="B1549">
        <v>2008</v>
      </c>
      <c r="C1549">
        <v>1</v>
      </c>
      <c r="D1549">
        <v>320.39999999999998</v>
      </c>
      <c r="E1549">
        <v>126.42100000000001</v>
      </c>
      <c r="F1549">
        <f t="shared" si="24"/>
        <v>193.97899999999998</v>
      </c>
    </row>
    <row r="1550" spans="1:6" x14ac:dyDescent="0.3">
      <c r="A1550" t="s">
        <v>33</v>
      </c>
      <c r="B1550">
        <v>2008</v>
      </c>
      <c r="C1550">
        <v>2</v>
      </c>
      <c r="D1550">
        <v>22.1</v>
      </c>
      <c r="E1550">
        <v>71.403999999999996</v>
      </c>
      <c r="F1550">
        <f t="shared" si="24"/>
        <v>-49.303999999999995</v>
      </c>
    </row>
    <row r="1551" spans="1:6" x14ac:dyDescent="0.3">
      <c r="A1551" t="s">
        <v>33</v>
      </c>
      <c r="B1551">
        <v>2008</v>
      </c>
      <c r="C1551">
        <v>12</v>
      </c>
      <c r="D1551">
        <v>53.1</v>
      </c>
      <c r="E1551">
        <v>91.552000000000007</v>
      </c>
      <c r="F1551">
        <f t="shared" si="24"/>
        <v>-38.452000000000005</v>
      </c>
    </row>
    <row r="1552" spans="1:6" x14ac:dyDescent="0.3">
      <c r="A1552" t="s">
        <v>33</v>
      </c>
      <c r="B1552">
        <v>2009</v>
      </c>
      <c r="C1552">
        <v>1</v>
      </c>
      <c r="D1552">
        <v>164.6</v>
      </c>
      <c r="E1552">
        <v>165.14599999999999</v>
      </c>
      <c r="F1552">
        <f t="shared" si="24"/>
        <v>-0.54599999999999227</v>
      </c>
    </row>
    <row r="1553" spans="1:6" x14ac:dyDescent="0.3">
      <c r="A1553" t="s">
        <v>33</v>
      </c>
      <c r="B1553">
        <v>2009</v>
      </c>
      <c r="C1553">
        <v>2</v>
      </c>
      <c r="D1553">
        <v>87.2</v>
      </c>
      <c r="E1553">
        <v>120.556</v>
      </c>
      <c r="F1553">
        <f t="shared" si="24"/>
        <v>-33.355999999999995</v>
      </c>
    </row>
    <row r="1554" spans="1:6" x14ac:dyDescent="0.3">
      <c r="A1554" t="s">
        <v>33</v>
      </c>
      <c r="B1554">
        <v>2009</v>
      </c>
      <c r="C1554">
        <v>12</v>
      </c>
      <c r="D1554">
        <v>91.2</v>
      </c>
      <c r="E1554">
        <v>125.54300000000001</v>
      </c>
      <c r="F1554">
        <f t="shared" si="24"/>
        <v>-34.343000000000004</v>
      </c>
    </row>
    <row r="1555" spans="1:6" x14ac:dyDescent="0.3">
      <c r="A1555" t="s">
        <v>33</v>
      </c>
      <c r="B1555">
        <v>2010</v>
      </c>
      <c r="C1555">
        <v>1</v>
      </c>
      <c r="D1555">
        <v>236.9</v>
      </c>
      <c r="E1555">
        <v>144.048</v>
      </c>
      <c r="F1555">
        <f t="shared" si="24"/>
        <v>92.852000000000004</v>
      </c>
    </row>
    <row r="1556" spans="1:6" x14ac:dyDescent="0.3">
      <c r="A1556" t="s">
        <v>33</v>
      </c>
      <c r="B1556">
        <v>2010</v>
      </c>
      <c r="C1556">
        <v>2</v>
      </c>
      <c r="D1556">
        <v>96.2</v>
      </c>
      <c r="E1556">
        <v>97.975999999999999</v>
      </c>
      <c r="F1556">
        <f t="shared" si="24"/>
        <v>-1.7759999999999962</v>
      </c>
    </row>
    <row r="1557" spans="1:6" x14ac:dyDescent="0.3">
      <c r="A1557" t="s">
        <v>33</v>
      </c>
      <c r="B1557">
        <v>2010</v>
      </c>
      <c r="C1557">
        <v>12</v>
      </c>
      <c r="D1557">
        <v>173.9</v>
      </c>
      <c r="E1557">
        <v>128.28</v>
      </c>
      <c r="F1557">
        <f t="shared" si="24"/>
        <v>45.620000000000005</v>
      </c>
    </row>
    <row r="1558" spans="1:6" x14ac:dyDescent="0.3">
      <c r="A1558" t="s">
        <v>33</v>
      </c>
      <c r="B1558">
        <v>2011</v>
      </c>
      <c r="C1558">
        <v>1</v>
      </c>
      <c r="D1558">
        <v>217.9</v>
      </c>
      <c r="E1558">
        <v>93.722999999999999</v>
      </c>
      <c r="F1558">
        <f t="shared" si="24"/>
        <v>124.17700000000001</v>
      </c>
    </row>
    <row r="1559" spans="1:6" x14ac:dyDescent="0.3">
      <c r="A1559" t="s">
        <v>33</v>
      </c>
      <c r="B1559">
        <v>2011</v>
      </c>
      <c r="C1559">
        <v>2</v>
      </c>
      <c r="D1559">
        <v>17.8</v>
      </c>
      <c r="E1559">
        <v>56.411999999999999</v>
      </c>
      <c r="F1559">
        <f t="shared" si="24"/>
        <v>-38.611999999999995</v>
      </c>
    </row>
    <row r="1560" spans="1:6" x14ac:dyDescent="0.3">
      <c r="A1560" t="s">
        <v>33</v>
      </c>
      <c r="B1560">
        <v>2011</v>
      </c>
      <c r="C1560">
        <v>12</v>
      </c>
      <c r="D1560">
        <v>109.2</v>
      </c>
      <c r="E1560">
        <v>109.23399999999999</v>
      </c>
      <c r="F1560">
        <f t="shared" si="24"/>
        <v>-3.3999999999991815E-2</v>
      </c>
    </row>
    <row r="1561" spans="1:6" x14ac:dyDescent="0.3">
      <c r="A1561" t="s">
        <v>33</v>
      </c>
      <c r="B1561">
        <v>2012</v>
      </c>
      <c r="C1561">
        <v>1</v>
      </c>
      <c r="D1561">
        <v>159.5</v>
      </c>
      <c r="E1561">
        <v>66.87</v>
      </c>
      <c r="F1561">
        <f t="shared" si="24"/>
        <v>92.63</v>
      </c>
    </row>
    <row r="1562" spans="1:6" x14ac:dyDescent="0.3">
      <c r="A1562" t="s">
        <v>33</v>
      </c>
      <c r="B1562">
        <v>2012</v>
      </c>
      <c r="C1562">
        <v>2</v>
      </c>
      <c r="D1562">
        <v>24.7</v>
      </c>
      <c r="E1562">
        <v>52.856999999999999</v>
      </c>
      <c r="F1562">
        <f t="shared" si="24"/>
        <v>-28.157</v>
      </c>
    </row>
    <row r="1563" spans="1:6" x14ac:dyDescent="0.3">
      <c r="A1563" t="s">
        <v>33</v>
      </c>
      <c r="B1563">
        <v>2012</v>
      </c>
      <c r="C1563">
        <v>12</v>
      </c>
      <c r="D1563">
        <v>92.5</v>
      </c>
      <c r="E1563">
        <v>116.52800000000001</v>
      </c>
      <c r="F1563">
        <f t="shared" si="24"/>
        <v>-24.028000000000006</v>
      </c>
    </row>
    <row r="1564" spans="1:6" x14ac:dyDescent="0.3">
      <c r="A1564" t="s">
        <v>33</v>
      </c>
      <c r="B1564">
        <v>2013</v>
      </c>
      <c r="C1564">
        <v>1</v>
      </c>
      <c r="D1564">
        <v>77.900000000000006</v>
      </c>
      <c r="E1564">
        <v>61.722999999999999</v>
      </c>
      <c r="F1564">
        <f t="shared" si="24"/>
        <v>16.177000000000007</v>
      </c>
    </row>
    <row r="1565" spans="1:6" x14ac:dyDescent="0.3">
      <c r="A1565" t="s">
        <v>33</v>
      </c>
      <c r="B1565">
        <v>2013</v>
      </c>
      <c r="C1565">
        <v>2</v>
      </c>
      <c r="D1565">
        <v>13.4</v>
      </c>
      <c r="E1565">
        <v>45.957999999999998</v>
      </c>
      <c r="F1565">
        <f t="shared" si="24"/>
        <v>-32.558</v>
      </c>
    </row>
    <row r="1566" spans="1:6" x14ac:dyDescent="0.3">
      <c r="A1566" t="s">
        <v>33</v>
      </c>
      <c r="B1566">
        <v>2013</v>
      </c>
      <c r="C1566">
        <v>12</v>
      </c>
      <c r="D1566">
        <v>158.6</v>
      </c>
      <c r="E1566">
        <v>99.436000000000007</v>
      </c>
      <c r="F1566">
        <f t="shared" si="24"/>
        <v>59.163999999999987</v>
      </c>
    </row>
    <row r="1567" spans="1:6" x14ac:dyDescent="0.3">
      <c r="A1567" t="s">
        <v>33</v>
      </c>
      <c r="B1567">
        <v>2014</v>
      </c>
      <c r="C1567">
        <v>1</v>
      </c>
      <c r="D1567">
        <v>97.7</v>
      </c>
      <c r="E1567">
        <v>71.284000000000006</v>
      </c>
      <c r="F1567">
        <f t="shared" si="24"/>
        <v>26.415999999999997</v>
      </c>
    </row>
    <row r="1568" spans="1:6" x14ac:dyDescent="0.3">
      <c r="A1568" t="s">
        <v>33</v>
      </c>
      <c r="B1568">
        <v>2014</v>
      </c>
      <c r="C1568">
        <v>2</v>
      </c>
      <c r="D1568">
        <v>205.1</v>
      </c>
      <c r="E1568">
        <v>156.71299999999999</v>
      </c>
      <c r="F1568">
        <f t="shared" si="24"/>
        <v>48.387</v>
      </c>
    </row>
    <row r="1569" spans="1:6" x14ac:dyDescent="0.3">
      <c r="A1569" t="s">
        <v>33</v>
      </c>
      <c r="B1569">
        <v>2014</v>
      </c>
      <c r="C1569">
        <v>12</v>
      </c>
      <c r="D1569">
        <v>201.1</v>
      </c>
      <c r="E1569">
        <v>121.58799999999999</v>
      </c>
      <c r="F1569">
        <f t="shared" si="24"/>
        <v>79.512</v>
      </c>
    </row>
    <row r="1570" spans="1:6" x14ac:dyDescent="0.3">
      <c r="A1570" t="s">
        <v>33</v>
      </c>
      <c r="B1570">
        <v>2015</v>
      </c>
      <c r="C1570">
        <v>1</v>
      </c>
      <c r="D1570">
        <v>121.6</v>
      </c>
      <c r="E1570">
        <v>57.287999999999997</v>
      </c>
      <c r="F1570">
        <f t="shared" si="24"/>
        <v>64.311999999999998</v>
      </c>
    </row>
    <row r="1571" spans="1:6" x14ac:dyDescent="0.3">
      <c r="A1571" t="s">
        <v>33</v>
      </c>
      <c r="B1571">
        <v>2015</v>
      </c>
      <c r="C1571">
        <v>2</v>
      </c>
      <c r="D1571">
        <v>17</v>
      </c>
      <c r="E1571">
        <v>28.78</v>
      </c>
      <c r="F1571">
        <f t="shared" si="24"/>
        <v>-11.780000000000001</v>
      </c>
    </row>
    <row r="1572" spans="1:6" x14ac:dyDescent="0.3">
      <c r="A1572" t="s">
        <v>33</v>
      </c>
      <c r="B1572">
        <v>2015</v>
      </c>
      <c r="C1572">
        <v>12</v>
      </c>
      <c r="D1572">
        <v>32</v>
      </c>
      <c r="E1572">
        <v>69.707999999999998</v>
      </c>
      <c r="F1572">
        <f t="shared" si="24"/>
        <v>-37.707999999999998</v>
      </c>
    </row>
    <row r="1573" spans="1:6" x14ac:dyDescent="0.3">
      <c r="A1573" t="s">
        <v>33</v>
      </c>
      <c r="B1573">
        <v>2016</v>
      </c>
      <c r="C1573">
        <v>1</v>
      </c>
      <c r="D1573">
        <v>106.1</v>
      </c>
      <c r="E1573">
        <v>102.015</v>
      </c>
      <c r="F1573">
        <f t="shared" si="24"/>
        <v>4.0849999999999937</v>
      </c>
    </row>
    <row r="1574" spans="1:6" x14ac:dyDescent="0.3">
      <c r="A1574" t="s">
        <v>33</v>
      </c>
      <c r="B1574">
        <v>2016</v>
      </c>
      <c r="C1574">
        <v>2</v>
      </c>
      <c r="D1574">
        <v>39.5</v>
      </c>
      <c r="E1574">
        <v>80.132999999999996</v>
      </c>
      <c r="F1574">
        <f t="shared" si="24"/>
        <v>-40.632999999999996</v>
      </c>
    </row>
    <row r="1575" spans="1:6" x14ac:dyDescent="0.3">
      <c r="A1575" t="s">
        <v>33</v>
      </c>
      <c r="B1575">
        <v>2016</v>
      </c>
      <c r="C1575">
        <v>12</v>
      </c>
      <c r="D1575">
        <v>128</v>
      </c>
      <c r="E1575">
        <v>94.676000000000002</v>
      </c>
      <c r="F1575">
        <f t="shared" si="24"/>
        <v>33.323999999999998</v>
      </c>
    </row>
    <row r="1576" spans="1:6" x14ac:dyDescent="0.3">
      <c r="A1576" t="s">
        <v>33</v>
      </c>
      <c r="B1576">
        <v>2017</v>
      </c>
      <c r="C1576">
        <v>1</v>
      </c>
      <c r="D1576">
        <v>295.60000000000002</v>
      </c>
      <c r="E1576">
        <v>191.268</v>
      </c>
      <c r="F1576">
        <f t="shared" si="24"/>
        <v>104.33200000000002</v>
      </c>
    </row>
    <row r="1577" spans="1:6" x14ac:dyDescent="0.3">
      <c r="A1577" t="s">
        <v>33</v>
      </c>
      <c r="B1577">
        <v>2017</v>
      </c>
      <c r="C1577">
        <v>2</v>
      </c>
      <c r="D1577">
        <v>225.8</v>
      </c>
      <c r="E1577">
        <v>203.66300000000001</v>
      </c>
      <c r="F1577">
        <f t="shared" si="24"/>
        <v>22.137</v>
      </c>
    </row>
    <row r="1578" spans="1:6" x14ac:dyDescent="0.3">
      <c r="A1578" t="s">
        <v>33</v>
      </c>
      <c r="B1578">
        <v>2017</v>
      </c>
      <c r="C1578">
        <v>12</v>
      </c>
      <c r="D1578">
        <v>88.2</v>
      </c>
      <c r="E1578">
        <v>67.335999999999999</v>
      </c>
      <c r="F1578">
        <f t="shared" si="24"/>
        <v>20.864000000000004</v>
      </c>
    </row>
    <row r="1579" spans="1:6" x14ac:dyDescent="0.3">
      <c r="A1579" t="s">
        <v>33</v>
      </c>
      <c r="B1579">
        <v>2018</v>
      </c>
      <c r="C1579">
        <v>1</v>
      </c>
      <c r="D1579">
        <v>53.8</v>
      </c>
      <c r="E1579">
        <v>87.468999999999994</v>
      </c>
      <c r="F1579">
        <f t="shared" si="24"/>
        <v>-33.668999999999997</v>
      </c>
    </row>
    <row r="1580" spans="1:6" x14ac:dyDescent="0.3">
      <c r="A1580" t="s">
        <v>33</v>
      </c>
      <c r="B1580">
        <v>2018</v>
      </c>
      <c r="C1580">
        <v>2</v>
      </c>
      <c r="D1580">
        <v>47.7</v>
      </c>
      <c r="E1580">
        <v>91.054000000000002</v>
      </c>
      <c r="F1580">
        <f t="shared" si="24"/>
        <v>-43.353999999999999</v>
      </c>
    </row>
    <row r="1581" spans="1:6" x14ac:dyDescent="0.3">
      <c r="A1581" t="s">
        <v>33</v>
      </c>
      <c r="B1581">
        <v>2018</v>
      </c>
      <c r="C1581">
        <v>12</v>
      </c>
      <c r="D1581">
        <v>190.6</v>
      </c>
      <c r="E1581">
        <v>106.245</v>
      </c>
      <c r="F1581">
        <f t="shared" si="24"/>
        <v>84.35499999999999</v>
      </c>
    </row>
    <row r="1582" spans="1:6" x14ac:dyDescent="0.3">
      <c r="A1582" t="s">
        <v>33</v>
      </c>
      <c r="B1582">
        <v>2019</v>
      </c>
      <c r="C1582">
        <v>1</v>
      </c>
      <c r="D1582">
        <v>142.6</v>
      </c>
      <c r="E1582">
        <v>97.906999999999996</v>
      </c>
      <c r="F1582">
        <f t="shared" si="24"/>
        <v>44.692999999999998</v>
      </c>
    </row>
    <row r="1583" spans="1:6" x14ac:dyDescent="0.3">
      <c r="A1583" t="s">
        <v>33</v>
      </c>
      <c r="B1583">
        <v>2019</v>
      </c>
      <c r="C1583">
        <v>2</v>
      </c>
      <c r="D1583">
        <v>94.8</v>
      </c>
      <c r="E1583">
        <v>118.86</v>
      </c>
      <c r="F1583">
        <f t="shared" si="24"/>
        <v>-24.060000000000002</v>
      </c>
    </row>
    <row r="1584" spans="1:6" x14ac:dyDescent="0.3">
      <c r="A1584" t="s">
        <v>33</v>
      </c>
      <c r="B1584">
        <v>2019</v>
      </c>
      <c r="C1584">
        <v>12</v>
      </c>
      <c r="D1584">
        <v>203.7</v>
      </c>
      <c r="E1584">
        <v>131.89599999999999</v>
      </c>
      <c r="F1584">
        <f t="shared" si="24"/>
        <v>71.804000000000002</v>
      </c>
    </row>
    <row r="1585" spans="1:6" x14ac:dyDescent="0.3">
      <c r="A1585" t="s">
        <v>33</v>
      </c>
      <c r="B1585">
        <v>2020</v>
      </c>
      <c r="C1585">
        <v>1</v>
      </c>
      <c r="D1585">
        <v>184.8</v>
      </c>
      <c r="E1585">
        <v>112.873</v>
      </c>
      <c r="F1585">
        <f t="shared" si="24"/>
        <v>71.927000000000007</v>
      </c>
    </row>
    <row r="1586" spans="1:6" x14ac:dyDescent="0.3">
      <c r="A1586" t="s">
        <v>33</v>
      </c>
      <c r="B1586">
        <v>2020</v>
      </c>
      <c r="C1586">
        <v>2</v>
      </c>
      <c r="D1586">
        <v>56.7</v>
      </c>
      <c r="E1586">
        <v>94.234999999999999</v>
      </c>
      <c r="F1586">
        <f t="shared" si="24"/>
        <v>-37.534999999999997</v>
      </c>
    </row>
    <row r="1587" spans="1:6" x14ac:dyDescent="0.3">
      <c r="A1587" t="s">
        <v>33</v>
      </c>
      <c r="B1587">
        <v>2020</v>
      </c>
      <c r="C1587">
        <v>12</v>
      </c>
      <c r="D1587">
        <v>54.7</v>
      </c>
      <c r="E1587">
        <v>98.430999999999997</v>
      </c>
      <c r="F1587">
        <f t="shared" si="24"/>
        <v>-43.730999999999995</v>
      </c>
    </row>
    <row r="1588" spans="1:6" x14ac:dyDescent="0.3">
      <c r="A1588" t="s">
        <v>33</v>
      </c>
      <c r="B1588">
        <v>2021</v>
      </c>
      <c r="C1588">
        <v>1</v>
      </c>
      <c r="D1588">
        <v>230.7</v>
      </c>
      <c r="E1588">
        <v>242.65600000000001</v>
      </c>
      <c r="F1588">
        <f t="shared" si="24"/>
        <v>-11.956000000000017</v>
      </c>
    </row>
    <row r="1589" spans="1:6" x14ac:dyDescent="0.3">
      <c r="A1589" t="s">
        <v>33</v>
      </c>
      <c r="B1589">
        <v>2021</v>
      </c>
      <c r="C1589">
        <v>2</v>
      </c>
      <c r="D1589">
        <v>151.19999999999999</v>
      </c>
      <c r="E1589">
        <v>144.51</v>
      </c>
      <c r="F1589">
        <f t="shared" si="24"/>
        <v>6.6899999999999977</v>
      </c>
    </row>
    <row r="1590" spans="1:6" x14ac:dyDescent="0.3">
      <c r="A1590" t="s">
        <v>33</v>
      </c>
      <c r="B1590">
        <v>2021</v>
      </c>
      <c r="C1590">
        <v>12</v>
      </c>
      <c r="D1590">
        <v>297.10000000000002</v>
      </c>
      <c r="E1590">
        <v>165.702</v>
      </c>
      <c r="F1590">
        <f t="shared" si="24"/>
        <v>131.39800000000002</v>
      </c>
    </row>
    <row r="1591" spans="1:6" x14ac:dyDescent="0.3">
      <c r="A1591" t="s">
        <v>34</v>
      </c>
      <c r="B1591">
        <v>2000</v>
      </c>
      <c r="C1591">
        <v>1</v>
      </c>
      <c r="D1591">
        <v>126.6</v>
      </c>
      <c r="E1591">
        <v>97.635000000000005</v>
      </c>
      <c r="F1591">
        <f t="shared" si="24"/>
        <v>28.964999999999989</v>
      </c>
    </row>
    <row r="1592" spans="1:6" x14ac:dyDescent="0.3">
      <c r="A1592" t="s">
        <v>34</v>
      </c>
      <c r="B1592">
        <v>2000</v>
      </c>
      <c r="C1592">
        <v>2</v>
      </c>
      <c r="D1592">
        <v>302.8</v>
      </c>
      <c r="E1592">
        <v>160.38900000000001</v>
      </c>
      <c r="F1592">
        <f t="shared" si="24"/>
        <v>142.411</v>
      </c>
    </row>
    <row r="1593" spans="1:6" x14ac:dyDescent="0.3">
      <c r="A1593" t="s">
        <v>34</v>
      </c>
      <c r="B1593">
        <v>2000</v>
      </c>
      <c r="C1593">
        <v>12</v>
      </c>
      <c r="D1593">
        <v>9.8000000000000007</v>
      </c>
      <c r="E1593">
        <v>74.447000000000003</v>
      </c>
      <c r="F1593">
        <f t="shared" si="24"/>
        <v>-64.647000000000006</v>
      </c>
    </row>
    <row r="1594" spans="1:6" x14ac:dyDescent="0.3">
      <c r="A1594" t="s">
        <v>34</v>
      </c>
      <c r="B1594">
        <v>2001</v>
      </c>
      <c r="C1594">
        <v>1</v>
      </c>
      <c r="D1594">
        <v>22.8</v>
      </c>
      <c r="E1594">
        <v>52.71</v>
      </c>
      <c r="F1594">
        <f t="shared" si="24"/>
        <v>-29.91</v>
      </c>
    </row>
    <row r="1595" spans="1:6" x14ac:dyDescent="0.3">
      <c r="A1595" t="s">
        <v>34</v>
      </c>
      <c r="B1595">
        <v>2001</v>
      </c>
      <c r="C1595">
        <v>2</v>
      </c>
      <c r="D1595">
        <v>71.599999999999994</v>
      </c>
      <c r="E1595">
        <v>107.244</v>
      </c>
      <c r="F1595">
        <f t="shared" si="24"/>
        <v>-35.644000000000005</v>
      </c>
    </row>
    <row r="1596" spans="1:6" x14ac:dyDescent="0.3">
      <c r="A1596" t="s">
        <v>34</v>
      </c>
      <c r="B1596">
        <v>2001</v>
      </c>
      <c r="C1596">
        <v>12</v>
      </c>
      <c r="D1596">
        <v>132</v>
      </c>
      <c r="E1596">
        <v>114.80500000000001</v>
      </c>
      <c r="F1596">
        <f t="shared" si="24"/>
        <v>17.194999999999993</v>
      </c>
    </row>
    <row r="1597" spans="1:6" x14ac:dyDescent="0.3">
      <c r="A1597" t="s">
        <v>34</v>
      </c>
      <c r="B1597">
        <v>2002</v>
      </c>
      <c r="C1597">
        <v>1</v>
      </c>
      <c r="D1597">
        <v>33.9</v>
      </c>
      <c r="E1597">
        <v>46.174999999999997</v>
      </c>
      <c r="F1597">
        <f t="shared" si="24"/>
        <v>-12.274999999999999</v>
      </c>
    </row>
    <row r="1598" spans="1:6" x14ac:dyDescent="0.3">
      <c r="A1598" t="s">
        <v>34</v>
      </c>
      <c r="B1598">
        <v>2002</v>
      </c>
      <c r="C1598">
        <v>12</v>
      </c>
      <c r="D1598">
        <v>89</v>
      </c>
      <c r="E1598">
        <v>121.191</v>
      </c>
      <c r="F1598">
        <f t="shared" si="24"/>
        <v>-32.191000000000003</v>
      </c>
    </row>
    <row r="1599" spans="1:6" x14ac:dyDescent="0.3">
      <c r="A1599" t="s">
        <v>34</v>
      </c>
      <c r="B1599">
        <v>2003</v>
      </c>
      <c r="C1599">
        <v>1</v>
      </c>
      <c r="D1599">
        <v>52</v>
      </c>
      <c r="E1599">
        <v>91.534000000000006</v>
      </c>
      <c r="F1599">
        <f t="shared" si="24"/>
        <v>-39.534000000000006</v>
      </c>
    </row>
    <row r="1600" spans="1:6" x14ac:dyDescent="0.3">
      <c r="A1600" t="s">
        <v>34</v>
      </c>
      <c r="B1600">
        <v>2003</v>
      </c>
      <c r="C1600">
        <v>2</v>
      </c>
      <c r="D1600">
        <v>101</v>
      </c>
      <c r="E1600">
        <v>92.356999999999999</v>
      </c>
      <c r="F1600">
        <f t="shared" si="24"/>
        <v>8.6430000000000007</v>
      </c>
    </row>
    <row r="1601" spans="1:6" x14ac:dyDescent="0.3">
      <c r="A1601" t="s">
        <v>34</v>
      </c>
      <c r="B1601">
        <v>2003</v>
      </c>
      <c r="C1601">
        <v>12</v>
      </c>
      <c r="D1601">
        <v>109</v>
      </c>
      <c r="E1601">
        <v>52.731999999999999</v>
      </c>
      <c r="F1601">
        <f t="shared" si="24"/>
        <v>56.268000000000001</v>
      </c>
    </row>
    <row r="1602" spans="1:6" x14ac:dyDescent="0.3">
      <c r="A1602" t="s">
        <v>34</v>
      </c>
      <c r="B1602">
        <v>2004</v>
      </c>
      <c r="C1602">
        <v>1</v>
      </c>
      <c r="D1602">
        <v>270.2</v>
      </c>
      <c r="E1602">
        <v>77.108000000000004</v>
      </c>
      <c r="F1602">
        <f t="shared" si="24"/>
        <v>193.09199999999998</v>
      </c>
    </row>
    <row r="1603" spans="1:6" x14ac:dyDescent="0.3">
      <c r="A1603" t="s">
        <v>34</v>
      </c>
      <c r="B1603">
        <v>2004</v>
      </c>
      <c r="C1603">
        <v>2</v>
      </c>
      <c r="D1603">
        <v>227.6</v>
      </c>
      <c r="E1603">
        <v>154.75700000000001</v>
      </c>
      <c r="F1603">
        <f t="shared" ref="F1603:F1666" si="25">D1603-E1603</f>
        <v>72.842999999999989</v>
      </c>
    </row>
    <row r="1604" spans="1:6" x14ac:dyDescent="0.3">
      <c r="A1604" t="s">
        <v>34</v>
      </c>
      <c r="B1604">
        <v>2004</v>
      </c>
      <c r="C1604">
        <v>12</v>
      </c>
      <c r="D1604">
        <v>76.400000000000006</v>
      </c>
      <c r="E1604">
        <v>131.053</v>
      </c>
      <c r="F1604">
        <f t="shared" si="25"/>
        <v>-54.652999999999992</v>
      </c>
    </row>
    <row r="1605" spans="1:6" x14ac:dyDescent="0.3">
      <c r="A1605" t="s">
        <v>34</v>
      </c>
      <c r="B1605">
        <v>2005</v>
      </c>
      <c r="C1605">
        <v>1</v>
      </c>
      <c r="D1605">
        <v>121.8</v>
      </c>
      <c r="E1605">
        <v>141.38200000000001</v>
      </c>
      <c r="F1605">
        <f t="shared" si="25"/>
        <v>-19.582000000000008</v>
      </c>
    </row>
    <row r="1606" spans="1:6" x14ac:dyDescent="0.3">
      <c r="A1606" t="s">
        <v>34</v>
      </c>
      <c r="B1606">
        <v>2005</v>
      </c>
      <c r="C1606">
        <v>2</v>
      </c>
      <c r="D1606">
        <v>65.2</v>
      </c>
      <c r="E1606">
        <v>59.39</v>
      </c>
      <c r="F1606">
        <f t="shared" si="25"/>
        <v>5.8100000000000023</v>
      </c>
    </row>
    <row r="1607" spans="1:6" x14ac:dyDescent="0.3">
      <c r="A1607" t="s">
        <v>34</v>
      </c>
      <c r="B1607">
        <v>2005</v>
      </c>
      <c r="C1607">
        <v>12</v>
      </c>
      <c r="D1607">
        <v>83.8</v>
      </c>
      <c r="E1607">
        <v>101.411</v>
      </c>
      <c r="F1607">
        <f t="shared" si="25"/>
        <v>-17.611000000000004</v>
      </c>
    </row>
    <row r="1608" spans="1:6" x14ac:dyDescent="0.3">
      <c r="A1608" t="s">
        <v>34</v>
      </c>
      <c r="B1608">
        <v>2006</v>
      </c>
      <c r="C1608">
        <v>1</v>
      </c>
      <c r="D1608">
        <v>181.4</v>
      </c>
      <c r="E1608">
        <v>159.19999999999999</v>
      </c>
      <c r="F1608">
        <f t="shared" si="25"/>
        <v>22.200000000000017</v>
      </c>
    </row>
    <row r="1609" spans="1:6" x14ac:dyDescent="0.3">
      <c r="A1609" t="s">
        <v>34</v>
      </c>
      <c r="B1609">
        <v>2006</v>
      </c>
      <c r="C1609">
        <v>2</v>
      </c>
      <c r="D1609">
        <v>180.4</v>
      </c>
      <c r="E1609">
        <v>216.41300000000001</v>
      </c>
      <c r="F1609">
        <f t="shared" si="25"/>
        <v>-36.013000000000005</v>
      </c>
    </row>
    <row r="1610" spans="1:6" x14ac:dyDescent="0.3">
      <c r="A1610" t="s">
        <v>34</v>
      </c>
      <c r="B1610">
        <v>2006</v>
      </c>
      <c r="C1610">
        <v>12</v>
      </c>
      <c r="D1610">
        <v>148.6</v>
      </c>
      <c r="E1610">
        <v>111.06</v>
      </c>
      <c r="F1610">
        <f t="shared" si="25"/>
        <v>37.539999999999992</v>
      </c>
    </row>
    <row r="1611" spans="1:6" x14ac:dyDescent="0.3">
      <c r="A1611" t="s">
        <v>34</v>
      </c>
      <c r="B1611">
        <v>2007</v>
      </c>
      <c r="C1611">
        <v>1</v>
      </c>
      <c r="D1611">
        <v>53.8</v>
      </c>
      <c r="E1611">
        <v>45.006</v>
      </c>
      <c r="F1611">
        <f t="shared" si="25"/>
        <v>8.7939999999999969</v>
      </c>
    </row>
    <row r="1612" spans="1:6" x14ac:dyDescent="0.3">
      <c r="A1612" t="s">
        <v>34</v>
      </c>
      <c r="B1612">
        <v>2007</v>
      </c>
      <c r="C1612">
        <v>2</v>
      </c>
      <c r="D1612">
        <v>39</v>
      </c>
      <c r="E1612">
        <v>32.151000000000003</v>
      </c>
      <c r="F1612">
        <f t="shared" si="25"/>
        <v>6.8489999999999966</v>
      </c>
    </row>
    <row r="1613" spans="1:6" x14ac:dyDescent="0.3">
      <c r="A1613" t="s">
        <v>34</v>
      </c>
      <c r="B1613">
        <v>2007</v>
      </c>
      <c r="C1613">
        <v>12</v>
      </c>
      <c r="D1613">
        <v>4.5999999999999996</v>
      </c>
      <c r="E1613">
        <v>115.563</v>
      </c>
      <c r="F1613">
        <f t="shared" si="25"/>
        <v>-110.96300000000001</v>
      </c>
    </row>
    <row r="1614" spans="1:6" x14ac:dyDescent="0.3">
      <c r="A1614" t="s">
        <v>34</v>
      </c>
      <c r="B1614">
        <v>2008</v>
      </c>
      <c r="C1614">
        <v>1</v>
      </c>
      <c r="D1614">
        <v>16.600000000000001</v>
      </c>
      <c r="E1614">
        <v>124.693</v>
      </c>
      <c r="F1614">
        <f t="shared" si="25"/>
        <v>-108.09299999999999</v>
      </c>
    </row>
    <row r="1615" spans="1:6" x14ac:dyDescent="0.3">
      <c r="A1615" t="s">
        <v>34</v>
      </c>
      <c r="B1615">
        <v>2008</v>
      </c>
      <c r="C1615">
        <v>2</v>
      </c>
      <c r="D1615">
        <v>2.4</v>
      </c>
      <c r="E1615">
        <v>61.514000000000003</v>
      </c>
      <c r="F1615">
        <f t="shared" si="25"/>
        <v>-59.114000000000004</v>
      </c>
    </row>
    <row r="1616" spans="1:6" x14ac:dyDescent="0.3">
      <c r="A1616" t="s">
        <v>34</v>
      </c>
      <c r="B1616">
        <v>2008</v>
      </c>
      <c r="C1616">
        <v>12</v>
      </c>
      <c r="D1616">
        <v>2.6</v>
      </c>
      <c r="E1616">
        <v>73.826999999999998</v>
      </c>
      <c r="F1616">
        <f t="shared" si="25"/>
        <v>-71.227000000000004</v>
      </c>
    </row>
    <row r="1617" spans="1:6" x14ac:dyDescent="0.3">
      <c r="A1617" t="s">
        <v>34</v>
      </c>
      <c r="B1617">
        <v>2009</v>
      </c>
      <c r="C1617">
        <v>1</v>
      </c>
      <c r="D1617">
        <v>24.8</v>
      </c>
      <c r="E1617">
        <v>150.322</v>
      </c>
      <c r="F1617">
        <f t="shared" si="25"/>
        <v>-125.52200000000001</v>
      </c>
    </row>
    <row r="1618" spans="1:6" x14ac:dyDescent="0.3">
      <c r="A1618" t="s">
        <v>34</v>
      </c>
      <c r="B1618">
        <v>2009</v>
      </c>
      <c r="C1618">
        <v>2</v>
      </c>
      <c r="D1618">
        <v>6.6</v>
      </c>
      <c r="E1618">
        <v>113.69799999999999</v>
      </c>
      <c r="F1618">
        <f t="shared" si="25"/>
        <v>-107.098</v>
      </c>
    </row>
    <row r="1619" spans="1:6" x14ac:dyDescent="0.3">
      <c r="A1619" t="s">
        <v>34</v>
      </c>
      <c r="B1619">
        <v>2009</v>
      </c>
      <c r="C1619">
        <v>12</v>
      </c>
      <c r="D1619">
        <v>3.2</v>
      </c>
      <c r="E1619">
        <v>103.825</v>
      </c>
      <c r="F1619">
        <f t="shared" si="25"/>
        <v>-100.625</v>
      </c>
    </row>
    <row r="1620" spans="1:6" x14ac:dyDescent="0.3">
      <c r="A1620" t="s">
        <v>34</v>
      </c>
      <c r="B1620">
        <v>2010</v>
      </c>
      <c r="C1620">
        <v>1</v>
      </c>
      <c r="D1620">
        <v>2.4</v>
      </c>
      <c r="E1620">
        <v>138.93</v>
      </c>
      <c r="F1620">
        <f t="shared" si="25"/>
        <v>-136.53</v>
      </c>
    </row>
    <row r="1621" spans="1:6" x14ac:dyDescent="0.3">
      <c r="A1621" t="s">
        <v>34</v>
      </c>
      <c r="B1621">
        <v>2010</v>
      </c>
      <c r="C1621">
        <v>2</v>
      </c>
      <c r="D1621">
        <v>2.2000000000000002</v>
      </c>
      <c r="E1621">
        <v>88.355999999999995</v>
      </c>
      <c r="F1621">
        <f t="shared" si="25"/>
        <v>-86.155999999999992</v>
      </c>
    </row>
    <row r="1622" spans="1:6" x14ac:dyDescent="0.3">
      <c r="A1622" t="s">
        <v>34</v>
      </c>
      <c r="B1622">
        <v>2010</v>
      </c>
      <c r="C1622">
        <v>12</v>
      </c>
      <c r="D1622">
        <v>249</v>
      </c>
      <c r="E1622">
        <v>110.039</v>
      </c>
      <c r="F1622">
        <f t="shared" si="25"/>
        <v>138.96100000000001</v>
      </c>
    </row>
    <row r="1623" spans="1:6" x14ac:dyDescent="0.3">
      <c r="A1623" t="s">
        <v>34</v>
      </c>
      <c r="B1623">
        <v>2011</v>
      </c>
      <c r="C1623">
        <v>1</v>
      </c>
      <c r="D1623">
        <v>130.4</v>
      </c>
      <c r="E1623">
        <v>84.608999999999995</v>
      </c>
      <c r="F1623">
        <f t="shared" si="25"/>
        <v>45.791000000000011</v>
      </c>
    </row>
    <row r="1624" spans="1:6" x14ac:dyDescent="0.3">
      <c r="A1624" t="s">
        <v>34</v>
      </c>
      <c r="B1624">
        <v>2011</v>
      </c>
      <c r="C1624">
        <v>2</v>
      </c>
      <c r="D1624">
        <v>32.6</v>
      </c>
      <c r="E1624">
        <v>44.445</v>
      </c>
      <c r="F1624">
        <f t="shared" si="25"/>
        <v>-11.844999999999999</v>
      </c>
    </row>
    <row r="1625" spans="1:6" x14ac:dyDescent="0.3">
      <c r="A1625" t="s">
        <v>34</v>
      </c>
      <c r="B1625">
        <v>2011</v>
      </c>
      <c r="C1625">
        <v>12</v>
      </c>
      <c r="D1625">
        <v>104.6</v>
      </c>
      <c r="E1625">
        <v>88.384</v>
      </c>
      <c r="F1625">
        <f t="shared" si="25"/>
        <v>16.215999999999994</v>
      </c>
    </row>
    <row r="1626" spans="1:6" x14ac:dyDescent="0.3">
      <c r="A1626" t="s">
        <v>34</v>
      </c>
      <c r="B1626">
        <v>2012</v>
      </c>
      <c r="C1626">
        <v>1</v>
      </c>
      <c r="D1626">
        <v>79.400000000000006</v>
      </c>
      <c r="E1626">
        <v>63.935000000000002</v>
      </c>
      <c r="F1626">
        <f t="shared" si="25"/>
        <v>15.465000000000003</v>
      </c>
    </row>
    <row r="1627" spans="1:6" x14ac:dyDescent="0.3">
      <c r="A1627" t="s">
        <v>34</v>
      </c>
      <c r="B1627">
        <v>2012</v>
      </c>
      <c r="C1627">
        <v>2</v>
      </c>
      <c r="D1627">
        <v>44</v>
      </c>
      <c r="E1627">
        <v>44.326000000000001</v>
      </c>
      <c r="F1627">
        <f t="shared" si="25"/>
        <v>-0.32600000000000051</v>
      </c>
    </row>
    <row r="1628" spans="1:6" x14ac:dyDescent="0.3">
      <c r="A1628" t="s">
        <v>34</v>
      </c>
      <c r="B1628">
        <v>2012</v>
      </c>
      <c r="C1628">
        <v>12</v>
      </c>
      <c r="D1628">
        <v>115.6</v>
      </c>
      <c r="E1628">
        <v>96.626999999999995</v>
      </c>
      <c r="F1628">
        <f t="shared" si="25"/>
        <v>18.972999999999999</v>
      </c>
    </row>
    <row r="1629" spans="1:6" x14ac:dyDescent="0.3">
      <c r="A1629" t="s">
        <v>34</v>
      </c>
      <c r="B1629">
        <v>2013</v>
      </c>
      <c r="C1629">
        <v>1</v>
      </c>
      <c r="D1629">
        <v>111.6</v>
      </c>
      <c r="E1629">
        <v>56.332999999999998</v>
      </c>
      <c r="F1629">
        <f t="shared" si="25"/>
        <v>55.266999999999996</v>
      </c>
    </row>
    <row r="1630" spans="1:6" x14ac:dyDescent="0.3">
      <c r="A1630" t="s">
        <v>34</v>
      </c>
      <c r="B1630">
        <v>2013</v>
      </c>
      <c r="C1630">
        <v>2</v>
      </c>
      <c r="D1630">
        <v>12.2</v>
      </c>
      <c r="E1630">
        <v>41.406999999999996</v>
      </c>
      <c r="F1630">
        <f t="shared" si="25"/>
        <v>-29.206999999999997</v>
      </c>
    </row>
    <row r="1631" spans="1:6" x14ac:dyDescent="0.3">
      <c r="A1631" t="s">
        <v>34</v>
      </c>
      <c r="B1631">
        <v>2013</v>
      </c>
      <c r="C1631">
        <v>12</v>
      </c>
      <c r="D1631">
        <v>107.4</v>
      </c>
      <c r="E1631">
        <v>94.022000000000006</v>
      </c>
      <c r="F1631">
        <f t="shared" si="25"/>
        <v>13.378</v>
      </c>
    </row>
    <row r="1632" spans="1:6" x14ac:dyDescent="0.3">
      <c r="A1632" t="s">
        <v>34</v>
      </c>
      <c r="B1632">
        <v>2014</v>
      </c>
      <c r="C1632">
        <v>1</v>
      </c>
      <c r="D1632">
        <v>52.6</v>
      </c>
      <c r="E1632">
        <v>72.837000000000003</v>
      </c>
      <c r="F1632">
        <f t="shared" si="25"/>
        <v>-20.237000000000002</v>
      </c>
    </row>
    <row r="1633" spans="1:6" x14ac:dyDescent="0.3">
      <c r="A1633" t="s">
        <v>34</v>
      </c>
      <c r="B1633">
        <v>2014</v>
      </c>
      <c r="C1633">
        <v>2</v>
      </c>
      <c r="D1633">
        <v>204.4</v>
      </c>
      <c r="E1633">
        <v>155.71100000000001</v>
      </c>
      <c r="F1633">
        <f t="shared" si="25"/>
        <v>48.688999999999993</v>
      </c>
    </row>
    <row r="1634" spans="1:6" x14ac:dyDescent="0.3">
      <c r="A1634" t="s">
        <v>34</v>
      </c>
      <c r="B1634">
        <v>2014</v>
      </c>
      <c r="C1634">
        <v>12</v>
      </c>
      <c r="D1634">
        <v>136</v>
      </c>
      <c r="E1634">
        <v>114.512</v>
      </c>
      <c r="F1634">
        <f t="shared" si="25"/>
        <v>21.488</v>
      </c>
    </row>
    <row r="1635" spans="1:6" x14ac:dyDescent="0.3">
      <c r="A1635" t="s">
        <v>34</v>
      </c>
      <c r="B1635">
        <v>2015</v>
      </c>
      <c r="C1635">
        <v>1</v>
      </c>
      <c r="D1635">
        <v>98.2</v>
      </c>
      <c r="E1635">
        <v>53.600999999999999</v>
      </c>
      <c r="F1635">
        <f t="shared" si="25"/>
        <v>44.599000000000004</v>
      </c>
    </row>
    <row r="1636" spans="1:6" x14ac:dyDescent="0.3">
      <c r="A1636" t="s">
        <v>34</v>
      </c>
      <c r="B1636">
        <v>2015</v>
      </c>
      <c r="C1636">
        <v>2</v>
      </c>
      <c r="D1636">
        <v>44.4</v>
      </c>
      <c r="E1636">
        <v>26.334</v>
      </c>
      <c r="F1636">
        <f t="shared" si="25"/>
        <v>18.065999999999999</v>
      </c>
    </row>
    <row r="1637" spans="1:6" x14ac:dyDescent="0.3">
      <c r="A1637" t="s">
        <v>34</v>
      </c>
      <c r="B1637">
        <v>2015</v>
      </c>
      <c r="C1637">
        <v>12</v>
      </c>
      <c r="D1637">
        <v>13.6</v>
      </c>
      <c r="E1637">
        <v>57.003999999999998</v>
      </c>
      <c r="F1637">
        <f t="shared" si="25"/>
        <v>-43.403999999999996</v>
      </c>
    </row>
    <row r="1638" spans="1:6" x14ac:dyDescent="0.3">
      <c r="A1638" t="s">
        <v>34</v>
      </c>
      <c r="B1638">
        <v>2016</v>
      </c>
      <c r="C1638">
        <v>1</v>
      </c>
      <c r="D1638">
        <v>80</v>
      </c>
      <c r="E1638">
        <v>93.76</v>
      </c>
      <c r="F1638">
        <f t="shared" si="25"/>
        <v>-13.760000000000005</v>
      </c>
    </row>
    <row r="1639" spans="1:6" x14ac:dyDescent="0.3">
      <c r="A1639" t="s">
        <v>34</v>
      </c>
      <c r="B1639">
        <v>2016</v>
      </c>
      <c r="C1639">
        <v>2</v>
      </c>
      <c r="D1639">
        <v>45.2</v>
      </c>
      <c r="E1639">
        <v>81.370999999999995</v>
      </c>
      <c r="F1639">
        <f t="shared" si="25"/>
        <v>-36.170999999999992</v>
      </c>
    </row>
    <row r="1640" spans="1:6" x14ac:dyDescent="0.3">
      <c r="A1640" t="s">
        <v>34</v>
      </c>
      <c r="B1640">
        <v>2016</v>
      </c>
      <c r="C1640">
        <v>12</v>
      </c>
      <c r="D1640">
        <v>94.4</v>
      </c>
      <c r="E1640">
        <v>80.366</v>
      </c>
      <c r="F1640">
        <f t="shared" si="25"/>
        <v>14.034000000000006</v>
      </c>
    </row>
    <row r="1641" spans="1:6" x14ac:dyDescent="0.3">
      <c r="A1641" t="s">
        <v>34</v>
      </c>
      <c r="B1641">
        <v>2017</v>
      </c>
      <c r="C1641">
        <v>1</v>
      </c>
      <c r="D1641">
        <v>316.8</v>
      </c>
      <c r="E1641">
        <v>183.67500000000001</v>
      </c>
      <c r="F1641">
        <f t="shared" si="25"/>
        <v>133.125</v>
      </c>
    </row>
    <row r="1642" spans="1:6" x14ac:dyDescent="0.3">
      <c r="A1642" t="s">
        <v>34</v>
      </c>
      <c r="B1642">
        <v>2017</v>
      </c>
      <c r="C1642">
        <v>2</v>
      </c>
      <c r="D1642">
        <v>155.6</v>
      </c>
      <c r="E1642">
        <v>188.834</v>
      </c>
      <c r="F1642">
        <f t="shared" si="25"/>
        <v>-33.234000000000009</v>
      </c>
    </row>
    <row r="1643" spans="1:6" x14ac:dyDescent="0.3">
      <c r="A1643" t="s">
        <v>34</v>
      </c>
      <c r="B1643">
        <v>2017</v>
      </c>
      <c r="C1643">
        <v>12</v>
      </c>
      <c r="D1643">
        <v>101</v>
      </c>
      <c r="E1643">
        <v>55.107999999999997</v>
      </c>
      <c r="F1643">
        <f t="shared" si="25"/>
        <v>45.892000000000003</v>
      </c>
    </row>
    <row r="1644" spans="1:6" x14ac:dyDescent="0.3">
      <c r="A1644" t="s">
        <v>34</v>
      </c>
      <c r="B1644">
        <v>2018</v>
      </c>
      <c r="C1644">
        <v>1</v>
      </c>
      <c r="D1644">
        <v>62.4</v>
      </c>
      <c r="E1644">
        <v>80.015000000000001</v>
      </c>
      <c r="F1644">
        <f t="shared" si="25"/>
        <v>-17.615000000000002</v>
      </c>
    </row>
    <row r="1645" spans="1:6" x14ac:dyDescent="0.3">
      <c r="A1645" t="s">
        <v>34</v>
      </c>
      <c r="B1645">
        <v>2018</v>
      </c>
      <c r="C1645">
        <v>2</v>
      </c>
      <c r="D1645">
        <v>23.2</v>
      </c>
      <c r="E1645">
        <v>84.975999999999999</v>
      </c>
      <c r="F1645">
        <f t="shared" si="25"/>
        <v>-61.775999999999996</v>
      </c>
    </row>
    <row r="1646" spans="1:6" x14ac:dyDescent="0.3">
      <c r="A1646" t="s">
        <v>34</v>
      </c>
      <c r="B1646">
        <v>2018</v>
      </c>
      <c r="C1646">
        <v>12</v>
      </c>
      <c r="D1646">
        <v>182.2</v>
      </c>
      <c r="E1646">
        <v>92.491</v>
      </c>
      <c r="F1646">
        <f t="shared" si="25"/>
        <v>89.708999999999989</v>
      </c>
    </row>
    <row r="1647" spans="1:6" x14ac:dyDescent="0.3">
      <c r="A1647" t="s">
        <v>34</v>
      </c>
      <c r="B1647">
        <v>2019</v>
      </c>
      <c r="C1647">
        <v>1</v>
      </c>
      <c r="D1647">
        <v>116.6</v>
      </c>
      <c r="E1647">
        <v>94.879000000000005</v>
      </c>
      <c r="F1647">
        <f t="shared" si="25"/>
        <v>21.720999999999989</v>
      </c>
    </row>
    <row r="1648" spans="1:6" x14ac:dyDescent="0.3">
      <c r="A1648" t="s">
        <v>34</v>
      </c>
      <c r="B1648">
        <v>2019</v>
      </c>
      <c r="C1648">
        <v>2</v>
      </c>
      <c r="D1648">
        <v>87.4</v>
      </c>
      <c r="E1648">
        <v>109.486</v>
      </c>
      <c r="F1648">
        <f t="shared" si="25"/>
        <v>-22.085999999999999</v>
      </c>
    </row>
    <row r="1649" spans="1:6" x14ac:dyDescent="0.3">
      <c r="A1649" t="s">
        <v>34</v>
      </c>
      <c r="B1649">
        <v>2019</v>
      </c>
      <c r="C1649">
        <v>12</v>
      </c>
      <c r="D1649">
        <v>92.8</v>
      </c>
      <c r="E1649">
        <v>106.861</v>
      </c>
      <c r="F1649">
        <f t="shared" si="25"/>
        <v>-14.061000000000007</v>
      </c>
    </row>
    <row r="1650" spans="1:6" x14ac:dyDescent="0.3">
      <c r="A1650" t="s">
        <v>34</v>
      </c>
      <c r="B1650">
        <v>2020</v>
      </c>
      <c r="C1650">
        <v>1</v>
      </c>
      <c r="D1650">
        <v>176.2</v>
      </c>
      <c r="E1650">
        <v>105.541</v>
      </c>
      <c r="F1650">
        <f t="shared" si="25"/>
        <v>70.658999999999992</v>
      </c>
    </row>
    <row r="1651" spans="1:6" x14ac:dyDescent="0.3">
      <c r="A1651" t="s">
        <v>34</v>
      </c>
      <c r="B1651">
        <v>2020</v>
      </c>
      <c r="C1651">
        <v>2</v>
      </c>
      <c r="D1651">
        <v>79.400000000000006</v>
      </c>
      <c r="E1651">
        <v>73.224999999999994</v>
      </c>
      <c r="F1651">
        <f t="shared" si="25"/>
        <v>6.1750000000000114</v>
      </c>
    </row>
    <row r="1652" spans="1:6" x14ac:dyDescent="0.3">
      <c r="A1652" t="s">
        <v>34</v>
      </c>
      <c r="B1652">
        <v>2020</v>
      </c>
      <c r="C1652">
        <v>12</v>
      </c>
      <c r="D1652">
        <v>79.8</v>
      </c>
      <c r="E1652">
        <v>87.593999999999994</v>
      </c>
      <c r="F1652">
        <f t="shared" si="25"/>
        <v>-7.7939999999999969</v>
      </c>
    </row>
    <row r="1653" spans="1:6" x14ac:dyDescent="0.3">
      <c r="A1653" t="s">
        <v>34</v>
      </c>
      <c r="B1653">
        <v>2021</v>
      </c>
      <c r="C1653">
        <v>1</v>
      </c>
      <c r="D1653">
        <v>189.6</v>
      </c>
      <c r="E1653">
        <v>220.327</v>
      </c>
      <c r="F1653">
        <f t="shared" si="25"/>
        <v>-30.727000000000004</v>
      </c>
    </row>
    <row r="1654" spans="1:6" x14ac:dyDescent="0.3">
      <c r="A1654" t="s">
        <v>34</v>
      </c>
      <c r="B1654">
        <v>2021</v>
      </c>
      <c r="C1654">
        <v>2</v>
      </c>
      <c r="D1654">
        <v>124.2</v>
      </c>
      <c r="E1654">
        <v>131.59399999999999</v>
      </c>
      <c r="F1654">
        <f t="shared" si="25"/>
        <v>-7.3939999999999912</v>
      </c>
    </row>
    <row r="1655" spans="1:6" x14ac:dyDescent="0.3">
      <c r="A1655" t="s">
        <v>34</v>
      </c>
      <c r="B1655">
        <v>2021</v>
      </c>
      <c r="C1655">
        <v>12</v>
      </c>
      <c r="D1655">
        <v>259.39999999999998</v>
      </c>
      <c r="E1655">
        <v>143.83799999999999</v>
      </c>
      <c r="F1655">
        <f t="shared" si="25"/>
        <v>115.56199999999998</v>
      </c>
    </row>
    <row r="1656" spans="1:6" x14ac:dyDescent="0.3">
      <c r="A1656" t="s">
        <v>35</v>
      </c>
      <c r="B1656">
        <v>2000</v>
      </c>
      <c r="C1656">
        <v>1</v>
      </c>
      <c r="D1656">
        <v>44.3</v>
      </c>
      <c r="E1656">
        <v>91.918000000000006</v>
      </c>
      <c r="F1656">
        <f t="shared" si="25"/>
        <v>-47.618000000000009</v>
      </c>
    </row>
    <row r="1657" spans="1:6" x14ac:dyDescent="0.3">
      <c r="A1657" t="s">
        <v>35</v>
      </c>
      <c r="B1657">
        <v>2000</v>
      </c>
      <c r="C1657">
        <v>2</v>
      </c>
      <c r="D1657">
        <v>61.1</v>
      </c>
      <c r="E1657">
        <v>176.68100000000001</v>
      </c>
      <c r="F1657">
        <f t="shared" si="25"/>
        <v>-115.58100000000002</v>
      </c>
    </row>
    <row r="1658" spans="1:6" x14ac:dyDescent="0.3">
      <c r="A1658" t="s">
        <v>35</v>
      </c>
      <c r="B1658">
        <v>2001</v>
      </c>
      <c r="C1658">
        <v>1</v>
      </c>
      <c r="D1658">
        <v>8.6999999999999993</v>
      </c>
      <c r="E1658">
        <v>64.156000000000006</v>
      </c>
      <c r="F1658">
        <f t="shared" si="25"/>
        <v>-55.456000000000003</v>
      </c>
    </row>
    <row r="1659" spans="1:6" x14ac:dyDescent="0.3">
      <c r="A1659" t="s">
        <v>35</v>
      </c>
      <c r="B1659">
        <v>2001</v>
      </c>
      <c r="C1659">
        <v>2</v>
      </c>
      <c r="D1659">
        <v>82.3</v>
      </c>
      <c r="E1659">
        <v>79.771000000000001</v>
      </c>
      <c r="F1659">
        <f t="shared" si="25"/>
        <v>2.5289999999999964</v>
      </c>
    </row>
    <row r="1660" spans="1:6" x14ac:dyDescent="0.3">
      <c r="A1660" t="s">
        <v>35</v>
      </c>
      <c r="B1660">
        <v>2001</v>
      </c>
      <c r="C1660">
        <v>12</v>
      </c>
      <c r="D1660">
        <v>28.4</v>
      </c>
      <c r="E1660">
        <v>105.742</v>
      </c>
      <c r="F1660">
        <f t="shared" si="25"/>
        <v>-77.342000000000013</v>
      </c>
    </row>
    <row r="1661" spans="1:6" x14ac:dyDescent="0.3">
      <c r="A1661" t="s">
        <v>35</v>
      </c>
      <c r="B1661">
        <v>2002</v>
      </c>
      <c r="C1661">
        <v>1</v>
      </c>
      <c r="D1661">
        <v>19.399999999999999</v>
      </c>
      <c r="E1661">
        <v>64.602999999999994</v>
      </c>
      <c r="F1661">
        <f t="shared" si="25"/>
        <v>-45.202999999999996</v>
      </c>
    </row>
    <row r="1662" spans="1:6" x14ac:dyDescent="0.3">
      <c r="A1662" t="s">
        <v>35</v>
      </c>
      <c r="B1662">
        <v>2002</v>
      </c>
      <c r="C1662">
        <v>2</v>
      </c>
      <c r="D1662">
        <v>40.799999999999997</v>
      </c>
      <c r="E1662">
        <v>72.203999999999994</v>
      </c>
      <c r="F1662">
        <f t="shared" si="25"/>
        <v>-31.403999999999996</v>
      </c>
    </row>
    <row r="1663" spans="1:6" x14ac:dyDescent="0.3">
      <c r="A1663" t="s">
        <v>35</v>
      </c>
      <c r="B1663">
        <v>2002</v>
      </c>
      <c r="C1663">
        <v>12</v>
      </c>
      <c r="D1663">
        <v>55.7</v>
      </c>
      <c r="E1663">
        <v>106.673</v>
      </c>
      <c r="F1663">
        <f t="shared" si="25"/>
        <v>-50.972999999999999</v>
      </c>
    </row>
    <row r="1664" spans="1:6" x14ac:dyDescent="0.3">
      <c r="A1664" t="s">
        <v>35</v>
      </c>
      <c r="B1664">
        <v>2003</v>
      </c>
      <c r="C1664">
        <v>1</v>
      </c>
      <c r="D1664">
        <v>168</v>
      </c>
      <c r="E1664">
        <v>109.34099999999999</v>
      </c>
      <c r="F1664">
        <f t="shared" si="25"/>
        <v>58.659000000000006</v>
      </c>
    </row>
    <row r="1665" spans="1:6" x14ac:dyDescent="0.3">
      <c r="A1665" t="s">
        <v>35</v>
      </c>
      <c r="B1665">
        <v>2003</v>
      </c>
      <c r="C1665">
        <v>2</v>
      </c>
      <c r="D1665">
        <v>95.3</v>
      </c>
      <c r="E1665">
        <v>89.418000000000006</v>
      </c>
      <c r="F1665">
        <f t="shared" si="25"/>
        <v>5.8819999999999908</v>
      </c>
    </row>
    <row r="1666" spans="1:6" x14ac:dyDescent="0.3">
      <c r="A1666" t="s">
        <v>35</v>
      </c>
      <c r="B1666">
        <v>2004</v>
      </c>
      <c r="C1666">
        <v>1</v>
      </c>
      <c r="D1666">
        <v>18.5</v>
      </c>
      <c r="E1666">
        <v>84.569000000000003</v>
      </c>
      <c r="F1666">
        <f t="shared" si="25"/>
        <v>-66.069000000000003</v>
      </c>
    </row>
    <row r="1667" spans="1:6" x14ac:dyDescent="0.3">
      <c r="A1667" t="s">
        <v>35</v>
      </c>
      <c r="B1667">
        <v>2004</v>
      </c>
      <c r="C1667">
        <v>2</v>
      </c>
      <c r="D1667">
        <v>205</v>
      </c>
      <c r="E1667">
        <v>206.30500000000001</v>
      </c>
      <c r="F1667">
        <f t="shared" ref="F1667:F1730" si="26">D1667-E1667</f>
        <v>-1.3050000000000068</v>
      </c>
    </row>
    <row r="1668" spans="1:6" x14ac:dyDescent="0.3">
      <c r="A1668" t="s">
        <v>35</v>
      </c>
      <c r="B1668">
        <v>2005</v>
      </c>
      <c r="C1668">
        <v>1</v>
      </c>
      <c r="D1668">
        <v>134</v>
      </c>
      <c r="E1668">
        <v>162.636</v>
      </c>
      <c r="F1668">
        <f t="shared" si="26"/>
        <v>-28.635999999999996</v>
      </c>
    </row>
    <row r="1669" spans="1:6" x14ac:dyDescent="0.3">
      <c r="A1669" t="s">
        <v>35</v>
      </c>
      <c r="B1669">
        <v>2005</v>
      </c>
      <c r="C1669">
        <v>2</v>
      </c>
      <c r="D1669">
        <v>52.1</v>
      </c>
      <c r="E1669">
        <v>63.058999999999997</v>
      </c>
      <c r="F1669">
        <f t="shared" si="26"/>
        <v>-10.958999999999996</v>
      </c>
    </row>
    <row r="1670" spans="1:6" x14ac:dyDescent="0.3">
      <c r="A1670" t="s">
        <v>35</v>
      </c>
      <c r="B1670">
        <v>2005</v>
      </c>
      <c r="C1670">
        <v>12</v>
      </c>
      <c r="D1670">
        <v>86</v>
      </c>
      <c r="E1670">
        <v>105.749</v>
      </c>
      <c r="F1670">
        <f t="shared" si="26"/>
        <v>-19.748999999999995</v>
      </c>
    </row>
    <row r="1671" spans="1:6" x14ac:dyDescent="0.3">
      <c r="A1671" t="s">
        <v>35</v>
      </c>
      <c r="B1671">
        <v>2006</v>
      </c>
      <c r="C1671">
        <v>1</v>
      </c>
      <c r="D1671">
        <v>302.5</v>
      </c>
      <c r="E1671">
        <v>194.416</v>
      </c>
      <c r="F1671">
        <f t="shared" si="26"/>
        <v>108.084</v>
      </c>
    </row>
    <row r="1672" spans="1:6" x14ac:dyDescent="0.3">
      <c r="A1672" t="s">
        <v>35</v>
      </c>
      <c r="B1672">
        <v>2006</v>
      </c>
      <c r="C1672">
        <v>2</v>
      </c>
      <c r="D1672">
        <v>127</v>
      </c>
      <c r="E1672">
        <v>195.62700000000001</v>
      </c>
      <c r="F1672">
        <f t="shared" si="26"/>
        <v>-68.62700000000001</v>
      </c>
    </row>
    <row r="1673" spans="1:6" x14ac:dyDescent="0.3">
      <c r="A1673" t="s">
        <v>35</v>
      </c>
      <c r="B1673">
        <v>2006</v>
      </c>
      <c r="C1673">
        <v>12</v>
      </c>
      <c r="D1673">
        <v>50.6</v>
      </c>
      <c r="E1673">
        <v>124.79</v>
      </c>
      <c r="F1673">
        <f t="shared" si="26"/>
        <v>-74.19</v>
      </c>
    </row>
    <row r="1674" spans="1:6" x14ac:dyDescent="0.3">
      <c r="A1674" t="s">
        <v>35</v>
      </c>
      <c r="B1674">
        <v>2007</v>
      </c>
      <c r="C1674">
        <v>1</v>
      </c>
      <c r="D1674">
        <v>36</v>
      </c>
      <c r="E1674">
        <v>59.57</v>
      </c>
      <c r="F1674">
        <f t="shared" si="26"/>
        <v>-23.57</v>
      </c>
    </row>
    <row r="1675" spans="1:6" x14ac:dyDescent="0.3">
      <c r="A1675" t="s">
        <v>35</v>
      </c>
      <c r="B1675">
        <v>2007</v>
      </c>
      <c r="C1675">
        <v>2</v>
      </c>
      <c r="D1675">
        <v>0</v>
      </c>
      <c r="E1675">
        <v>27.018999999999998</v>
      </c>
      <c r="F1675">
        <f t="shared" si="26"/>
        <v>-27.018999999999998</v>
      </c>
    </row>
    <row r="1676" spans="1:6" x14ac:dyDescent="0.3">
      <c r="A1676" t="s">
        <v>35</v>
      </c>
      <c r="B1676">
        <v>2007</v>
      </c>
      <c r="C1676">
        <v>12</v>
      </c>
      <c r="D1676">
        <v>13</v>
      </c>
      <c r="E1676">
        <v>117.372</v>
      </c>
      <c r="F1676">
        <f t="shared" si="26"/>
        <v>-104.372</v>
      </c>
    </row>
    <row r="1677" spans="1:6" x14ac:dyDescent="0.3">
      <c r="A1677" t="s">
        <v>35</v>
      </c>
      <c r="B1677">
        <v>2008</v>
      </c>
      <c r="C1677">
        <v>1</v>
      </c>
      <c r="D1677">
        <v>28.5</v>
      </c>
      <c r="E1677">
        <v>164.886</v>
      </c>
      <c r="F1677">
        <f t="shared" si="26"/>
        <v>-136.386</v>
      </c>
    </row>
    <row r="1678" spans="1:6" x14ac:dyDescent="0.3">
      <c r="A1678" t="s">
        <v>35</v>
      </c>
      <c r="B1678">
        <v>2008</v>
      </c>
      <c r="C1678">
        <v>2</v>
      </c>
      <c r="D1678">
        <v>40</v>
      </c>
      <c r="E1678">
        <v>63.051000000000002</v>
      </c>
      <c r="F1678">
        <f t="shared" si="26"/>
        <v>-23.051000000000002</v>
      </c>
    </row>
    <row r="1679" spans="1:6" x14ac:dyDescent="0.3">
      <c r="A1679" t="s">
        <v>35</v>
      </c>
      <c r="B1679">
        <v>2008</v>
      </c>
      <c r="C1679">
        <v>12</v>
      </c>
      <c r="D1679">
        <v>28</v>
      </c>
      <c r="E1679">
        <v>83.364000000000004</v>
      </c>
      <c r="F1679">
        <f t="shared" si="26"/>
        <v>-55.364000000000004</v>
      </c>
    </row>
    <row r="1680" spans="1:6" x14ac:dyDescent="0.3">
      <c r="A1680" t="s">
        <v>35</v>
      </c>
      <c r="B1680">
        <v>2009</v>
      </c>
      <c r="C1680">
        <v>1</v>
      </c>
      <c r="D1680">
        <v>110</v>
      </c>
      <c r="E1680">
        <v>184.24700000000001</v>
      </c>
      <c r="F1680">
        <f t="shared" si="26"/>
        <v>-74.247000000000014</v>
      </c>
    </row>
    <row r="1681" spans="1:6" x14ac:dyDescent="0.3">
      <c r="A1681" t="s">
        <v>35</v>
      </c>
      <c r="B1681">
        <v>2009</v>
      </c>
      <c r="C1681">
        <v>2</v>
      </c>
      <c r="D1681">
        <v>0</v>
      </c>
      <c r="E1681">
        <v>116.985</v>
      </c>
      <c r="F1681">
        <f t="shared" si="26"/>
        <v>-116.985</v>
      </c>
    </row>
    <row r="1682" spans="1:6" x14ac:dyDescent="0.3">
      <c r="A1682" t="s">
        <v>35</v>
      </c>
      <c r="B1682">
        <v>2009</v>
      </c>
      <c r="C1682">
        <v>12</v>
      </c>
      <c r="D1682">
        <v>49</v>
      </c>
      <c r="E1682">
        <v>118.279</v>
      </c>
      <c r="F1682">
        <f t="shared" si="26"/>
        <v>-69.278999999999996</v>
      </c>
    </row>
    <row r="1683" spans="1:6" x14ac:dyDescent="0.3">
      <c r="A1683" t="s">
        <v>35</v>
      </c>
      <c r="B1683">
        <v>2010</v>
      </c>
      <c r="C1683">
        <v>1</v>
      </c>
      <c r="D1683">
        <v>93</v>
      </c>
      <c r="E1683">
        <v>174.04599999999999</v>
      </c>
      <c r="F1683">
        <f t="shared" si="26"/>
        <v>-81.045999999999992</v>
      </c>
    </row>
    <row r="1684" spans="1:6" x14ac:dyDescent="0.3">
      <c r="A1684" t="s">
        <v>35</v>
      </c>
      <c r="B1684">
        <v>2010</v>
      </c>
      <c r="C1684">
        <v>2</v>
      </c>
      <c r="D1684">
        <v>17</v>
      </c>
      <c r="E1684">
        <v>108.861</v>
      </c>
      <c r="F1684">
        <f t="shared" si="26"/>
        <v>-91.861000000000004</v>
      </c>
    </row>
    <row r="1685" spans="1:6" x14ac:dyDescent="0.3">
      <c r="A1685" t="s">
        <v>35</v>
      </c>
      <c r="B1685">
        <v>2010</v>
      </c>
      <c r="C1685">
        <v>12</v>
      </c>
      <c r="D1685">
        <v>210</v>
      </c>
      <c r="E1685">
        <v>126.34</v>
      </c>
      <c r="F1685">
        <f t="shared" si="26"/>
        <v>83.66</v>
      </c>
    </row>
    <row r="1686" spans="1:6" x14ac:dyDescent="0.3">
      <c r="A1686" t="s">
        <v>35</v>
      </c>
      <c r="B1686">
        <v>2011</v>
      </c>
      <c r="C1686">
        <v>1</v>
      </c>
      <c r="D1686">
        <v>182.5</v>
      </c>
      <c r="E1686">
        <v>117.137</v>
      </c>
      <c r="F1686">
        <f t="shared" si="26"/>
        <v>65.363</v>
      </c>
    </row>
    <row r="1687" spans="1:6" x14ac:dyDescent="0.3">
      <c r="A1687" t="s">
        <v>35</v>
      </c>
      <c r="B1687">
        <v>2011</v>
      </c>
      <c r="C1687">
        <v>2</v>
      </c>
      <c r="D1687">
        <v>18</v>
      </c>
      <c r="E1687">
        <v>57.185000000000002</v>
      </c>
      <c r="F1687">
        <f t="shared" si="26"/>
        <v>-39.185000000000002</v>
      </c>
    </row>
    <row r="1688" spans="1:6" x14ac:dyDescent="0.3">
      <c r="A1688" t="s">
        <v>35</v>
      </c>
      <c r="B1688">
        <v>2011</v>
      </c>
      <c r="C1688">
        <v>12</v>
      </c>
      <c r="D1688">
        <v>24.4</v>
      </c>
      <c r="E1688">
        <v>72.087000000000003</v>
      </c>
      <c r="F1688">
        <f t="shared" si="26"/>
        <v>-47.687000000000005</v>
      </c>
    </row>
    <row r="1689" spans="1:6" x14ac:dyDescent="0.3">
      <c r="A1689" t="s">
        <v>35</v>
      </c>
      <c r="B1689">
        <v>2012</v>
      </c>
      <c r="C1689">
        <v>1</v>
      </c>
      <c r="D1689">
        <v>47</v>
      </c>
      <c r="E1689">
        <v>74.483000000000004</v>
      </c>
      <c r="F1689">
        <f t="shared" si="26"/>
        <v>-27.483000000000004</v>
      </c>
    </row>
    <row r="1690" spans="1:6" x14ac:dyDescent="0.3">
      <c r="A1690" t="s">
        <v>35</v>
      </c>
      <c r="B1690">
        <v>2012</v>
      </c>
      <c r="C1690">
        <v>2</v>
      </c>
      <c r="D1690">
        <v>17</v>
      </c>
      <c r="E1690">
        <v>52.33</v>
      </c>
      <c r="F1690">
        <f t="shared" si="26"/>
        <v>-35.33</v>
      </c>
    </row>
    <row r="1691" spans="1:6" x14ac:dyDescent="0.3">
      <c r="A1691" t="s">
        <v>35</v>
      </c>
      <c r="B1691">
        <v>2012</v>
      </c>
      <c r="C1691">
        <v>12</v>
      </c>
      <c r="D1691">
        <v>105</v>
      </c>
      <c r="E1691">
        <v>125.45</v>
      </c>
      <c r="F1691">
        <f t="shared" si="26"/>
        <v>-20.450000000000003</v>
      </c>
    </row>
    <row r="1692" spans="1:6" x14ac:dyDescent="0.3">
      <c r="A1692" t="s">
        <v>35</v>
      </c>
      <c r="B1692">
        <v>2013</v>
      </c>
      <c r="C1692">
        <v>1</v>
      </c>
      <c r="D1692">
        <v>113</v>
      </c>
      <c r="E1692">
        <v>73.63</v>
      </c>
      <c r="F1692">
        <f t="shared" si="26"/>
        <v>39.370000000000005</v>
      </c>
    </row>
    <row r="1693" spans="1:6" x14ac:dyDescent="0.3">
      <c r="A1693" t="s">
        <v>35</v>
      </c>
      <c r="B1693">
        <v>2013</v>
      </c>
      <c r="C1693">
        <v>2</v>
      </c>
      <c r="D1693">
        <v>15</v>
      </c>
      <c r="E1693">
        <v>49.92</v>
      </c>
      <c r="F1693">
        <f t="shared" si="26"/>
        <v>-34.92</v>
      </c>
    </row>
    <row r="1694" spans="1:6" x14ac:dyDescent="0.3">
      <c r="A1694" t="s">
        <v>35</v>
      </c>
      <c r="B1694">
        <v>2013</v>
      </c>
      <c r="C1694">
        <v>12</v>
      </c>
      <c r="D1694">
        <v>67.5</v>
      </c>
      <c r="E1694">
        <v>115.149</v>
      </c>
      <c r="F1694">
        <f t="shared" si="26"/>
        <v>-47.649000000000001</v>
      </c>
    </row>
    <row r="1695" spans="1:6" x14ac:dyDescent="0.3">
      <c r="A1695" t="s">
        <v>35</v>
      </c>
      <c r="B1695">
        <v>2014</v>
      </c>
      <c r="C1695">
        <v>1</v>
      </c>
      <c r="D1695">
        <v>95</v>
      </c>
      <c r="E1695">
        <v>90.031999999999996</v>
      </c>
      <c r="F1695">
        <f t="shared" si="26"/>
        <v>4.9680000000000035</v>
      </c>
    </row>
    <row r="1696" spans="1:6" x14ac:dyDescent="0.3">
      <c r="A1696" t="s">
        <v>35</v>
      </c>
      <c r="B1696">
        <v>2014</v>
      </c>
      <c r="C1696">
        <v>2</v>
      </c>
      <c r="D1696">
        <v>113</v>
      </c>
      <c r="E1696">
        <v>198.94399999999999</v>
      </c>
      <c r="F1696">
        <f t="shared" si="26"/>
        <v>-85.943999999999988</v>
      </c>
    </row>
    <row r="1697" spans="1:6" x14ac:dyDescent="0.3">
      <c r="A1697" t="s">
        <v>35</v>
      </c>
      <c r="B1697">
        <v>2014</v>
      </c>
      <c r="C1697">
        <v>12</v>
      </c>
      <c r="D1697">
        <v>134</v>
      </c>
      <c r="E1697">
        <v>153.541</v>
      </c>
      <c r="F1697">
        <f t="shared" si="26"/>
        <v>-19.540999999999997</v>
      </c>
    </row>
    <row r="1698" spans="1:6" x14ac:dyDescent="0.3">
      <c r="A1698" t="s">
        <v>35</v>
      </c>
      <c r="B1698">
        <v>2015</v>
      </c>
      <c r="C1698">
        <v>1</v>
      </c>
      <c r="D1698">
        <v>48</v>
      </c>
      <c r="E1698">
        <v>62.438000000000002</v>
      </c>
      <c r="F1698">
        <f t="shared" si="26"/>
        <v>-14.438000000000002</v>
      </c>
    </row>
    <row r="1699" spans="1:6" x14ac:dyDescent="0.3">
      <c r="A1699" t="s">
        <v>35</v>
      </c>
      <c r="B1699">
        <v>2015</v>
      </c>
      <c r="C1699">
        <v>2</v>
      </c>
      <c r="D1699">
        <v>17</v>
      </c>
      <c r="E1699">
        <v>39.901000000000003</v>
      </c>
      <c r="F1699">
        <f t="shared" si="26"/>
        <v>-22.901000000000003</v>
      </c>
    </row>
    <row r="1700" spans="1:6" x14ac:dyDescent="0.3">
      <c r="A1700" t="s">
        <v>35</v>
      </c>
      <c r="B1700">
        <v>2015</v>
      </c>
      <c r="C1700">
        <v>12</v>
      </c>
      <c r="D1700">
        <v>0</v>
      </c>
      <c r="E1700">
        <v>59.335999999999999</v>
      </c>
      <c r="F1700">
        <f t="shared" si="26"/>
        <v>-59.335999999999999</v>
      </c>
    </row>
    <row r="1701" spans="1:6" x14ac:dyDescent="0.3">
      <c r="A1701" t="s">
        <v>35</v>
      </c>
      <c r="B1701">
        <v>2016</v>
      </c>
      <c r="C1701">
        <v>1</v>
      </c>
      <c r="D1701">
        <v>150</v>
      </c>
      <c r="E1701">
        <v>114.848</v>
      </c>
      <c r="F1701">
        <f t="shared" si="26"/>
        <v>35.152000000000001</v>
      </c>
    </row>
    <row r="1702" spans="1:6" x14ac:dyDescent="0.3">
      <c r="A1702" t="s">
        <v>35</v>
      </c>
      <c r="B1702">
        <v>2016</v>
      </c>
      <c r="C1702">
        <v>2</v>
      </c>
      <c r="D1702">
        <v>104</v>
      </c>
      <c r="E1702">
        <v>104.277</v>
      </c>
      <c r="F1702">
        <f t="shared" si="26"/>
        <v>-0.27700000000000102</v>
      </c>
    </row>
    <row r="1703" spans="1:6" x14ac:dyDescent="0.3">
      <c r="A1703" t="s">
        <v>35</v>
      </c>
      <c r="B1703">
        <v>2016</v>
      </c>
      <c r="C1703">
        <v>12</v>
      </c>
      <c r="D1703">
        <v>76</v>
      </c>
      <c r="E1703">
        <v>105.107</v>
      </c>
      <c r="F1703">
        <f t="shared" si="26"/>
        <v>-29.106999999999999</v>
      </c>
    </row>
    <row r="1704" spans="1:6" x14ac:dyDescent="0.3">
      <c r="A1704" t="s">
        <v>35</v>
      </c>
      <c r="B1704">
        <v>2017</v>
      </c>
      <c r="C1704">
        <v>1</v>
      </c>
      <c r="D1704">
        <v>321</v>
      </c>
      <c r="E1704">
        <v>237.90299999999999</v>
      </c>
      <c r="F1704">
        <f t="shared" si="26"/>
        <v>83.097000000000008</v>
      </c>
    </row>
    <row r="1705" spans="1:6" x14ac:dyDescent="0.3">
      <c r="A1705" t="s">
        <v>35</v>
      </c>
      <c r="B1705">
        <v>2017</v>
      </c>
      <c r="C1705">
        <v>2</v>
      </c>
      <c r="D1705">
        <v>205</v>
      </c>
      <c r="E1705">
        <v>176.958</v>
      </c>
      <c r="F1705">
        <f t="shared" si="26"/>
        <v>28.042000000000002</v>
      </c>
    </row>
    <row r="1706" spans="1:6" x14ac:dyDescent="0.3">
      <c r="A1706" t="s">
        <v>35</v>
      </c>
      <c r="B1706">
        <v>2017</v>
      </c>
      <c r="C1706">
        <v>12</v>
      </c>
      <c r="D1706">
        <v>78</v>
      </c>
      <c r="E1706">
        <v>65.319000000000003</v>
      </c>
      <c r="F1706">
        <f t="shared" si="26"/>
        <v>12.680999999999997</v>
      </c>
    </row>
    <row r="1707" spans="1:6" x14ac:dyDescent="0.3">
      <c r="A1707" t="s">
        <v>35</v>
      </c>
      <c r="B1707">
        <v>2018</v>
      </c>
      <c r="C1707">
        <v>1</v>
      </c>
      <c r="D1707">
        <v>70</v>
      </c>
      <c r="E1707">
        <v>89.84</v>
      </c>
      <c r="F1707">
        <f t="shared" si="26"/>
        <v>-19.840000000000003</v>
      </c>
    </row>
    <row r="1708" spans="1:6" x14ac:dyDescent="0.3">
      <c r="A1708" t="s">
        <v>35</v>
      </c>
      <c r="B1708">
        <v>2018</v>
      </c>
      <c r="C1708">
        <v>2</v>
      </c>
      <c r="D1708">
        <v>76.5</v>
      </c>
      <c r="E1708">
        <v>88.585999999999999</v>
      </c>
      <c r="F1708">
        <f t="shared" si="26"/>
        <v>-12.085999999999999</v>
      </c>
    </row>
    <row r="1709" spans="1:6" x14ac:dyDescent="0.3">
      <c r="A1709" t="s">
        <v>35</v>
      </c>
      <c r="B1709">
        <v>2018</v>
      </c>
      <c r="C1709">
        <v>12</v>
      </c>
      <c r="D1709">
        <v>89</v>
      </c>
      <c r="E1709">
        <v>105.89100000000001</v>
      </c>
      <c r="F1709">
        <f t="shared" si="26"/>
        <v>-16.891000000000005</v>
      </c>
    </row>
    <row r="1710" spans="1:6" x14ac:dyDescent="0.3">
      <c r="A1710" t="s">
        <v>35</v>
      </c>
      <c r="B1710">
        <v>2019</v>
      </c>
      <c r="C1710">
        <v>1</v>
      </c>
      <c r="D1710">
        <v>135</v>
      </c>
      <c r="E1710">
        <v>118.477</v>
      </c>
      <c r="F1710">
        <f t="shared" si="26"/>
        <v>16.522999999999996</v>
      </c>
    </row>
    <row r="1711" spans="1:6" x14ac:dyDescent="0.3">
      <c r="A1711" t="s">
        <v>35</v>
      </c>
      <c r="B1711">
        <v>2019</v>
      </c>
      <c r="C1711">
        <v>2</v>
      </c>
      <c r="D1711">
        <v>5.5</v>
      </c>
      <c r="E1711">
        <v>139.34100000000001</v>
      </c>
      <c r="F1711">
        <f t="shared" si="26"/>
        <v>-133.84100000000001</v>
      </c>
    </row>
    <row r="1712" spans="1:6" x14ac:dyDescent="0.3">
      <c r="A1712" t="s">
        <v>35</v>
      </c>
      <c r="B1712">
        <v>2019</v>
      </c>
      <c r="C1712">
        <v>12</v>
      </c>
      <c r="D1712">
        <v>140</v>
      </c>
      <c r="E1712">
        <v>101.756</v>
      </c>
      <c r="F1712">
        <f t="shared" si="26"/>
        <v>38.244</v>
      </c>
    </row>
    <row r="1713" spans="1:6" x14ac:dyDescent="0.3">
      <c r="A1713" t="s">
        <v>35</v>
      </c>
      <c r="B1713">
        <v>2020</v>
      </c>
      <c r="C1713">
        <v>1</v>
      </c>
      <c r="D1713">
        <v>132.5</v>
      </c>
      <c r="E1713">
        <v>118.27500000000001</v>
      </c>
      <c r="F1713">
        <f t="shared" si="26"/>
        <v>14.224999999999994</v>
      </c>
    </row>
    <row r="1714" spans="1:6" x14ac:dyDescent="0.3">
      <c r="A1714" t="s">
        <v>35</v>
      </c>
      <c r="B1714">
        <v>2020</v>
      </c>
      <c r="C1714">
        <v>2</v>
      </c>
      <c r="D1714">
        <v>88</v>
      </c>
      <c r="E1714">
        <v>103.65300000000001</v>
      </c>
      <c r="F1714">
        <f t="shared" si="26"/>
        <v>-15.653000000000006</v>
      </c>
    </row>
    <row r="1715" spans="1:6" x14ac:dyDescent="0.3">
      <c r="A1715" t="s">
        <v>35</v>
      </c>
      <c r="B1715">
        <v>2020</v>
      </c>
      <c r="C1715">
        <v>12</v>
      </c>
      <c r="D1715">
        <v>90.5</v>
      </c>
      <c r="E1715">
        <v>111.877</v>
      </c>
      <c r="F1715">
        <f t="shared" si="26"/>
        <v>-21.376999999999995</v>
      </c>
    </row>
    <row r="1716" spans="1:6" x14ac:dyDescent="0.3">
      <c r="A1716" t="s">
        <v>35</v>
      </c>
      <c r="B1716">
        <v>2021</v>
      </c>
      <c r="C1716">
        <v>1</v>
      </c>
      <c r="D1716">
        <v>101</v>
      </c>
      <c r="E1716">
        <v>248.10400000000001</v>
      </c>
      <c r="F1716">
        <f t="shared" si="26"/>
        <v>-147.10400000000001</v>
      </c>
    </row>
    <row r="1717" spans="1:6" x14ac:dyDescent="0.3">
      <c r="A1717" t="s">
        <v>35</v>
      </c>
      <c r="B1717">
        <v>2021</v>
      </c>
      <c r="C1717">
        <v>2</v>
      </c>
      <c r="D1717">
        <v>65.5</v>
      </c>
      <c r="E1717">
        <v>155.875</v>
      </c>
      <c r="F1717">
        <f t="shared" si="26"/>
        <v>-90.375</v>
      </c>
    </row>
    <row r="1718" spans="1:6" x14ac:dyDescent="0.3">
      <c r="A1718" t="s">
        <v>35</v>
      </c>
      <c r="B1718">
        <v>2021</v>
      </c>
      <c r="C1718">
        <v>12</v>
      </c>
      <c r="D1718">
        <v>275</v>
      </c>
      <c r="E1718">
        <v>195.97399999999999</v>
      </c>
      <c r="F1718">
        <f t="shared" si="26"/>
        <v>79.02600000000001</v>
      </c>
    </row>
    <row r="1719" spans="1:6" x14ac:dyDescent="0.3">
      <c r="A1719">
        <v>30105</v>
      </c>
      <c r="B1719">
        <v>2000</v>
      </c>
      <c r="C1719">
        <v>1</v>
      </c>
      <c r="D1719">
        <v>130.69999999999999</v>
      </c>
      <c r="E1719">
        <v>127.40300000000001</v>
      </c>
      <c r="F1719">
        <f t="shared" si="26"/>
        <v>3.2969999999999828</v>
      </c>
    </row>
    <row r="1720" spans="1:6" x14ac:dyDescent="0.3">
      <c r="A1720">
        <v>30105</v>
      </c>
      <c r="B1720">
        <v>2000</v>
      </c>
      <c r="C1720">
        <v>2</v>
      </c>
      <c r="D1720">
        <v>328.2</v>
      </c>
      <c r="E1720">
        <v>156.65</v>
      </c>
      <c r="F1720">
        <f t="shared" si="26"/>
        <v>171.54999999999998</v>
      </c>
    </row>
    <row r="1721" spans="1:6" x14ac:dyDescent="0.3">
      <c r="A1721">
        <v>30105</v>
      </c>
      <c r="B1721">
        <v>2000</v>
      </c>
      <c r="C1721">
        <v>12</v>
      </c>
      <c r="D1721">
        <v>85.8</v>
      </c>
      <c r="E1721">
        <v>100.72199999999999</v>
      </c>
      <c r="F1721">
        <f t="shared" si="26"/>
        <v>-14.921999999999997</v>
      </c>
    </row>
    <row r="1722" spans="1:6" x14ac:dyDescent="0.3">
      <c r="A1722">
        <v>30105</v>
      </c>
      <c r="B1722">
        <v>2001</v>
      </c>
      <c r="C1722">
        <v>1</v>
      </c>
      <c r="D1722">
        <v>58.1</v>
      </c>
      <c r="E1722">
        <v>64.364999999999995</v>
      </c>
      <c r="F1722">
        <f t="shared" si="26"/>
        <v>-6.2649999999999935</v>
      </c>
    </row>
    <row r="1723" spans="1:6" x14ac:dyDescent="0.3">
      <c r="A1723">
        <v>30105</v>
      </c>
      <c r="B1723">
        <v>2001</v>
      </c>
      <c r="C1723">
        <v>2</v>
      </c>
      <c r="D1723">
        <v>104.2</v>
      </c>
      <c r="E1723">
        <v>99.852999999999994</v>
      </c>
      <c r="F1723">
        <f t="shared" si="26"/>
        <v>4.3470000000000084</v>
      </c>
    </row>
    <row r="1724" spans="1:6" x14ac:dyDescent="0.3">
      <c r="A1724">
        <v>30105</v>
      </c>
      <c r="B1724">
        <v>2001</v>
      </c>
      <c r="C1724">
        <v>12</v>
      </c>
      <c r="D1724">
        <v>95.1</v>
      </c>
      <c r="E1724">
        <v>124.52800000000001</v>
      </c>
      <c r="F1724">
        <f t="shared" si="26"/>
        <v>-29.428000000000011</v>
      </c>
    </row>
    <row r="1725" spans="1:6" x14ac:dyDescent="0.3">
      <c r="A1725">
        <v>30105</v>
      </c>
      <c r="B1725">
        <v>2002</v>
      </c>
      <c r="C1725">
        <v>1</v>
      </c>
      <c r="D1725">
        <v>40</v>
      </c>
      <c r="E1725">
        <v>102.015</v>
      </c>
      <c r="F1725">
        <f t="shared" si="26"/>
        <v>-62.015000000000001</v>
      </c>
    </row>
    <row r="1726" spans="1:6" x14ac:dyDescent="0.3">
      <c r="A1726">
        <v>30105</v>
      </c>
      <c r="B1726">
        <v>2002</v>
      </c>
      <c r="C1726">
        <v>2</v>
      </c>
      <c r="D1726">
        <v>61.2</v>
      </c>
      <c r="E1726">
        <v>99.119</v>
      </c>
      <c r="F1726">
        <f t="shared" si="26"/>
        <v>-37.918999999999997</v>
      </c>
    </row>
    <row r="1727" spans="1:6" x14ac:dyDescent="0.3">
      <c r="A1727">
        <v>30105</v>
      </c>
      <c r="B1727">
        <v>2002</v>
      </c>
      <c r="C1727">
        <v>12</v>
      </c>
      <c r="D1727">
        <v>104</v>
      </c>
      <c r="E1727">
        <v>124.74299999999999</v>
      </c>
      <c r="F1727">
        <f t="shared" si="26"/>
        <v>-20.742999999999995</v>
      </c>
    </row>
    <row r="1728" spans="1:6" x14ac:dyDescent="0.3">
      <c r="A1728">
        <v>30105</v>
      </c>
      <c r="B1728">
        <v>2003</v>
      </c>
      <c r="C1728">
        <v>1</v>
      </c>
      <c r="D1728">
        <v>98.3</v>
      </c>
      <c r="E1728">
        <v>121.131</v>
      </c>
      <c r="F1728">
        <f t="shared" si="26"/>
        <v>-22.831000000000003</v>
      </c>
    </row>
    <row r="1729" spans="1:6" x14ac:dyDescent="0.3">
      <c r="A1729">
        <v>30105</v>
      </c>
      <c r="B1729">
        <v>2003</v>
      </c>
      <c r="C1729">
        <v>2</v>
      </c>
      <c r="D1729">
        <v>90.1</v>
      </c>
      <c r="E1729">
        <v>94.950999999999993</v>
      </c>
      <c r="F1729">
        <f t="shared" si="26"/>
        <v>-4.8509999999999991</v>
      </c>
    </row>
    <row r="1730" spans="1:6" x14ac:dyDescent="0.3">
      <c r="A1730">
        <v>30105</v>
      </c>
      <c r="B1730">
        <v>2003</v>
      </c>
      <c r="C1730">
        <v>12</v>
      </c>
      <c r="D1730">
        <v>53.3</v>
      </c>
      <c r="E1730">
        <v>63.055999999999997</v>
      </c>
      <c r="F1730">
        <f t="shared" si="26"/>
        <v>-9.7560000000000002</v>
      </c>
    </row>
    <row r="1731" spans="1:6" x14ac:dyDescent="0.3">
      <c r="A1731">
        <v>30105</v>
      </c>
      <c r="B1731">
        <v>2004</v>
      </c>
      <c r="C1731">
        <v>1</v>
      </c>
      <c r="D1731">
        <v>174.7</v>
      </c>
      <c r="E1731">
        <v>111.315</v>
      </c>
      <c r="F1731">
        <f t="shared" ref="F1731:F1794" si="27">D1731-E1731</f>
        <v>63.384999999999991</v>
      </c>
    </row>
    <row r="1732" spans="1:6" x14ac:dyDescent="0.3">
      <c r="A1732">
        <v>30105</v>
      </c>
      <c r="B1732">
        <v>2004</v>
      </c>
      <c r="C1732">
        <v>2</v>
      </c>
      <c r="D1732">
        <v>156.1</v>
      </c>
      <c r="E1732">
        <v>205.21600000000001</v>
      </c>
      <c r="F1732">
        <f t="shared" si="27"/>
        <v>-49.116000000000014</v>
      </c>
    </row>
    <row r="1733" spans="1:6" x14ac:dyDescent="0.3">
      <c r="A1733">
        <v>30105</v>
      </c>
      <c r="B1733">
        <v>2004</v>
      </c>
      <c r="C1733">
        <v>12</v>
      </c>
      <c r="D1733">
        <v>118.6</v>
      </c>
      <c r="E1733">
        <v>137.678</v>
      </c>
      <c r="F1733">
        <f t="shared" si="27"/>
        <v>-19.078000000000003</v>
      </c>
    </row>
    <row r="1734" spans="1:6" x14ac:dyDescent="0.3">
      <c r="A1734">
        <v>30105</v>
      </c>
      <c r="B1734">
        <v>2005</v>
      </c>
      <c r="C1734">
        <v>1</v>
      </c>
      <c r="D1734">
        <v>127.1</v>
      </c>
      <c r="E1734">
        <v>202.80500000000001</v>
      </c>
      <c r="F1734">
        <f t="shared" si="27"/>
        <v>-75.705000000000013</v>
      </c>
    </row>
    <row r="1735" spans="1:6" x14ac:dyDescent="0.3">
      <c r="A1735">
        <v>30105</v>
      </c>
      <c r="B1735">
        <v>2005</v>
      </c>
      <c r="C1735">
        <v>2</v>
      </c>
      <c r="D1735">
        <v>77.2</v>
      </c>
      <c r="E1735">
        <v>118.599</v>
      </c>
      <c r="F1735">
        <f t="shared" si="27"/>
        <v>-41.399000000000001</v>
      </c>
    </row>
    <row r="1736" spans="1:6" x14ac:dyDescent="0.3">
      <c r="A1736">
        <v>30105</v>
      </c>
      <c r="B1736">
        <v>2005</v>
      </c>
      <c r="C1736">
        <v>12</v>
      </c>
      <c r="D1736">
        <v>49.6</v>
      </c>
      <c r="E1736">
        <v>116.824</v>
      </c>
      <c r="F1736">
        <f t="shared" si="27"/>
        <v>-67.22399999999999</v>
      </c>
    </row>
    <row r="1737" spans="1:6" x14ac:dyDescent="0.3">
      <c r="A1737">
        <v>30105</v>
      </c>
      <c r="B1737">
        <v>2006</v>
      </c>
      <c r="C1737">
        <v>1</v>
      </c>
      <c r="D1737">
        <v>286.2</v>
      </c>
      <c r="E1737">
        <v>203.155</v>
      </c>
      <c r="F1737">
        <f t="shared" si="27"/>
        <v>83.044999999999987</v>
      </c>
    </row>
    <row r="1738" spans="1:6" x14ac:dyDescent="0.3">
      <c r="A1738">
        <v>30105</v>
      </c>
      <c r="B1738">
        <v>2006</v>
      </c>
      <c r="C1738">
        <v>2</v>
      </c>
      <c r="D1738">
        <v>122</v>
      </c>
      <c r="E1738">
        <v>169.43100000000001</v>
      </c>
      <c r="F1738">
        <f t="shared" si="27"/>
        <v>-47.431000000000012</v>
      </c>
    </row>
    <row r="1739" spans="1:6" x14ac:dyDescent="0.3">
      <c r="A1739">
        <v>30105</v>
      </c>
      <c r="B1739">
        <v>2006</v>
      </c>
      <c r="C1739">
        <v>12</v>
      </c>
      <c r="D1739">
        <v>130.6</v>
      </c>
      <c r="E1739">
        <v>123.611</v>
      </c>
      <c r="F1739">
        <f t="shared" si="27"/>
        <v>6.9889999999999901</v>
      </c>
    </row>
    <row r="1740" spans="1:6" x14ac:dyDescent="0.3">
      <c r="A1740">
        <v>30105</v>
      </c>
      <c r="B1740">
        <v>2007</v>
      </c>
      <c r="C1740">
        <v>1</v>
      </c>
      <c r="D1740">
        <v>51.1</v>
      </c>
      <c r="E1740">
        <v>66.055999999999997</v>
      </c>
      <c r="F1740">
        <f t="shared" si="27"/>
        <v>-14.955999999999996</v>
      </c>
    </row>
    <row r="1741" spans="1:6" x14ac:dyDescent="0.3">
      <c r="A1741">
        <v>30105</v>
      </c>
      <c r="B1741">
        <v>2007</v>
      </c>
      <c r="C1741">
        <v>2</v>
      </c>
      <c r="D1741">
        <v>31.7</v>
      </c>
      <c r="E1741">
        <v>40.777000000000001</v>
      </c>
      <c r="F1741">
        <f t="shared" si="27"/>
        <v>-9.0770000000000017</v>
      </c>
    </row>
    <row r="1742" spans="1:6" x14ac:dyDescent="0.3">
      <c r="A1742">
        <v>30105</v>
      </c>
      <c r="B1742">
        <v>2007</v>
      </c>
      <c r="C1742">
        <v>12</v>
      </c>
      <c r="D1742">
        <v>73.400000000000006</v>
      </c>
      <c r="E1742">
        <v>128.904</v>
      </c>
      <c r="F1742">
        <f t="shared" si="27"/>
        <v>-55.503999999999991</v>
      </c>
    </row>
    <row r="1743" spans="1:6" x14ac:dyDescent="0.3">
      <c r="A1743">
        <v>30105</v>
      </c>
      <c r="B1743">
        <v>2008</v>
      </c>
      <c r="C1743">
        <v>1</v>
      </c>
      <c r="D1743">
        <v>180.6</v>
      </c>
      <c r="E1743">
        <v>141.66900000000001</v>
      </c>
      <c r="F1743">
        <f t="shared" si="27"/>
        <v>38.930999999999983</v>
      </c>
    </row>
    <row r="1744" spans="1:6" x14ac:dyDescent="0.3">
      <c r="A1744">
        <v>30105</v>
      </c>
      <c r="B1744">
        <v>2008</v>
      </c>
      <c r="C1744">
        <v>2</v>
      </c>
      <c r="D1744">
        <v>110.2</v>
      </c>
      <c r="E1744">
        <v>93.173000000000002</v>
      </c>
      <c r="F1744">
        <f t="shared" si="27"/>
        <v>17.027000000000001</v>
      </c>
    </row>
    <row r="1745" spans="1:6" x14ac:dyDescent="0.3">
      <c r="A1745">
        <v>30105</v>
      </c>
      <c r="B1745">
        <v>2008</v>
      </c>
      <c r="C1745">
        <v>12</v>
      </c>
      <c r="D1745">
        <v>164.85</v>
      </c>
      <c r="E1745">
        <v>101.035</v>
      </c>
      <c r="F1745">
        <f t="shared" si="27"/>
        <v>63.814999999999998</v>
      </c>
    </row>
    <row r="1746" spans="1:6" x14ac:dyDescent="0.3">
      <c r="A1746">
        <v>30105</v>
      </c>
      <c r="B1746">
        <v>2009</v>
      </c>
      <c r="C1746">
        <v>1</v>
      </c>
      <c r="D1746">
        <v>388.63</v>
      </c>
      <c r="E1746">
        <v>175.58799999999999</v>
      </c>
      <c r="F1746">
        <f t="shared" si="27"/>
        <v>213.042</v>
      </c>
    </row>
    <row r="1747" spans="1:6" x14ac:dyDescent="0.3">
      <c r="A1747">
        <v>30105</v>
      </c>
      <c r="B1747">
        <v>2009</v>
      </c>
      <c r="C1747">
        <v>2</v>
      </c>
      <c r="D1747">
        <v>181.35</v>
      </c>
      <c r="E1747">
        <v>123.578</v>
      </c>
      <c r="F1747">
        <f t="shared" si="27"/>
        <v>57.771999999999991</v>
      </c>
    </row>
    <row r="1748" spans="1:6" x14ac:dyDescent="0.3">
      <c r="A1748">
        <v>30105</v>
      </c>
      <c r="B1748">
        <v>2009</v>
      </c>
      <c r="C1748">
        <v>12</v>
      </c>
      <c r="D1748">
        <v>220.47</v>
      </c>
      <c r="E1748">
        <v>127.595</v>
      </c>
      <c r="F1748">
        <f t="shared" si="27"/>
        <v>92.875</v>
      </c>
    </row>
    <row r="1749" spans="1:6" x14ac:dyDescent="0.3">
      <c r="A1749">
        <v>30105</v>
      </c>
      <c r="B1749">
        <v>2010</v>
      </c>
      <c r="C1749">
        <v>1</v>
      </c>
      <c r="D1749">
        <v>183.38</v>
      </c>
      <c r="E1749">
        <v>183.04</v>
      </c>
      <c r="F1749">
        <f t="shared" si="27"/>
        <v>0.34000000000000341</v>
      </c>
    </row>
    <row r="1750" spans="1:6" x14ac:dyDescent="0.3">
      <c r="A1750">
        <v>30105</v>
      </c>
      <c r="B1750">
        <v>2010</v>
      </c>
      <c r="C1750">
        <v>2</v>
      </c>
      <c r="D1750">
        <v>27.94</v>
      </c>
      <c r="E1750">
        <v>97.213999999999999</v>
      </c>
      <c r="F1750">
        <f t="shared" si="27"/>
        <v>-69.274000000000001</v>
      </c>
    </row>
    <row r="1751" spans="1:6" x14ac:dyDescent="0.3">
      <c r="A1751">
        <v>30105</v>
      </c>
      <c r="B1751">
        <v>2011</v>
      </c>
      <c r="C1751">
        <v>1</v>
      </c>
      <c r="D1751">
        <v>65.28</v>
      </c>
      <c r="E1751">
        <v>139.94399999999999</v>
      </c>
      <c r="F1751">
        <f t="shared" si="27"/>
        <v>-74.663999999999987</v>
      </c>
    </row>
    <row r="1752" spans="1:6" x14ac:dyDescent="0.3">
      <c r="A1752">
        <v>30105</v>
      </c>
      <c r="B1752">
        <v>2011</v>
      </c>
      <c r="C1752">
        <v>12</v>
      </c>
      <c r="D1752">
        <v>138.16999999999999</v>
      </c>
      <c r="E1752">
        <v>89.17</v>
      </c>
      <c r="F1752">
        <f t="shared" si="27"/>
        <v>48.999999999999986</v>
      </c>
    </row>
    <row r="1753" spans="1:6" x14ac:dyDescent="0.3">
      <c r="A1753">
        <v>30105</v>
      </c>
      <c r="B1753">
        <v>2012</v>
      </c>
      <c r="C1753">
        <v>1</v>
      </c>
      <c r="D1753">
        <v>78.489999999999995</v>
      </c>
      <c r="E1753">
        <v>76.135000000000005</v>
      </c>
      <c r="F1753">
        <f t="shared" si="27"/>
        <v>2.3549999999999898</v>
      </c>
    </row>
    <row r="1754" spans="1:6" x14ac:dyDescent="0.3">
      <c r="A1754">
        <v>30105</v>
      </c>
      <c r="B1754">
        <v>2012</v>
      </c>
      <c r="C1754">
        <v>2</v>
      </c>
      <c r="D1754">
        <v>25.65</v>
      </c>
      <c r="E1754">
        <v>74.055999999999997</v>
      </c>
      <c r="F1754">
        <f t="shared" si="27"/>
        <v>-48.405999999999999</v>
      </c>
    </row>
    <row r="1755" spans="1:6" x14ac:dyDescent="0.3">
      <c r="A1755">
        <v>30105</v>
      </c>
      <c r="B1755">
        <v>2012</v>
      </c>
      <c r="C1755">
        <v>12</v>
      </c>
      <c r="D1755">
        <v>148.84</v>
      </c>
      <c r="E1755">
        <v>128.054</v>
      </c>
      <c r="F1755">
        <f t="shared" si="27"/>
        <v>20.786000000000001</v>
      </c>
    </row>
    <row r="1756" spans="1:6" x14ac:dyDescent="0.3">
      <c r="A1756">
        <v>30105</v>
      </c>
      <c r="B1756">
        <v>2013</v>
      </c>
      <c r="C1756">
        <v>1</v>
      </c>
      <c r="D1756">
        <v>140.21</v>
      </c>
      <c r="E1756">
        <v>91.367999999999995</v>
      </c>
      <c r="F1756">
        <f t="shared" si="27"/>
        <v>48.842000000000013</v>
      </c>
    </row>
    <row r="1757" spans="1:6" x14ac:dyDescent="0.3">
      <c r="A1757">
        <v>30105</v>
      </c>
      <c r="B1757">
        <v>2013</v>
      </c>
      <c r="C1757">
        <v>2</v>
      </c>
      <c r="D1757">
        <v>55.63</v>
      </c>
      <c r="E1757">
        <v>54.234000000000002</v>
      </c>
      <c r="F1757">
        <f t="shared" si="27"/>
        <v>1.3960000000000008</v>
      </c>
    </row>
    <row r="1758" spans="1:6" x14ac:dyDescent="0.3">
      <c r="A1758">
        <v>30105</v>
      </c>
      <c r="B1758">
        <v>2013</v>
      </c>
      <c r="C1758">
        <v>12</v>
      </c>
      <c r="D1758">
        <v>155.21</v>
      </c>
      <c r="E1758">
        <v>152.738</v>
      </c>
      <c r="F1758">
        <f t="shared" si="27"/>
        <v>2.4720000000000084</v>
      </c>
    </row>
    <row r="1759" spans="1:6" x14ac:dyDescent="0.3">
      <c r="A1759">
        <v>30105</v>
      </c>
      <c r="B1759">
        <v>2014</v>
      </c>
      <c r="C1759">
        <v>1</v>
      </c>
      <c r="D1759">
        <v>112.02</v>
      </c>
      <c r="E1759">
        <v>107.551</v>
      </c>
      <c r="F1759">
        <f t="shared" si="27"/>
        <v>4.4689999999999941</v>
      </c>
    </row>
    <row r="1760" spans="1:6" x14ac:dyDescent="0.3">
      <c r="A1760">
        <v>30105</v>
      </c>
      <c r="B1760">
        <v>2014</v>
      </c>
      <c r="C1760">
        <v>2</v>
      </c>
      <c r="D1760">
        <v>257.81</v>
      </c>
      <c r="E1760">
        <v>226.74700000000001</v>
      </c>
      <c r="F1760">
        <f t="shared" si="27"/>
        <v>31.062999999999988</v>
      </c>
    </row>
    <row r="1761" spans="1:6" x14ac:dyDescent="0.3">
      <c r="A1761">
        <v>30105</v>
      </c>
      <c r="B1761">
        <v>2014</v>
      </c>
      <c r="C1761">
        <v>12</v>
      </c>
      <c r="D1761">
        <v>130.55000000000001</v>
      </c>
      <c r="E1761">
        <v>127.426</v>
      </c>
      <c r="F1761">
        <f t="shared" si="27"/>
        <v>3.1240000000000094</v>
      </c>
    </row>
    <row r="1762" spans="1:6" x14ac:dyDescent="0.3">
      <c r="A1762">
        <v>30105</v>
      </c>
      <c r="B1762">
        <v>2015</v>
      </c>
      <c r="C1762">
        <v>1</v>
      </c>
      <c r="D1762">
        <v>34.04</v>
      </c>
      <c r="E1762">
        <v>84.912000000000006</v>
      </c>
      <c r="F1762">
        <f t="shared" si="27"/>
        <v>-50.872000000000007</v>
      </c>
    </row>
    <row r="1763" spans="1:6" x14ac:dyDescent="0.3">
      <c r="A1763">
        <v>30105</v>
      </c>
      <c r="B1763">
        <v>2015</v>
      </c>
      <c r="C1763">
        <v>2</v>
      </c>
      <c r="D1763">
        <v>29.97</v>
      </c>
      <c r="E1763">
        <v>45.627000000000002</v>
      </c>
      <c r="F1763">
        <f t="shared" si="27"/>
        <v>-15.657000000000004</v>
      </c>
    </row>
    <row r="1764" spans="1:6" x14ac:dyDescent="0.3">
      <c r="A1764">
        <v>30105</v>
      </c>
      <c r="B1764">
        <v>2015</v>
      </c>
      <c r="C1764">
        <v>12</v>
      </c>
      <c r="D1764">
        <v>13.21</v>
      </c>
      <c r="E1764">
        <v>54.405000000000001</v>
      </c>
      <c r="F1764">
        <f t="shared" si="27"/>
        <v>-41.195</v>
      </c>
    </row>
    <row r="1765" spans="1:6" x14ac:dyDescent="0.3">
      <c r="A1765">
        <v>30105</v>
      </c>
      <c r="B1765">
        <v>2016</v>
      </c>
      <c r="C1765">
        <v>1</v>
      </c>
      <c r="D1765">
        <v>73.41</v>
      </c>
      <c r="E1765">
        <v>118.93600000000001</v>
      </c>
      <c r="F1765">
        <f t="shared" si="27"/>
        <v>-45.52600000000001</v>
      </c>
    </row>
    <row r="1766" spans="1:6" x14ac:dyDescent="0.3">
      <c r="A1766">
        <v>30105</v>
      </c>
      <c r="B1766">
        <v>2016</v>
      </c>
      <c r="C1766">
        <v>2</v>
      </c>
      <c r="D1766">
        <v>48.51</v>
      </c>
      <c r="E1766">
        <v>67.882999999999996</v>
      </c>
      <c r="F1766">
        <f t="shared" si="27"/>
        <v>-19.372999999999998</v>
      </c>
    </row>
    <row r="1767" spans="1:6" x14ac:dyDescent="0.3">
      <c r="A1767">
        <v>30105</v>
      </c>
      <c r="B1767">
        <v>2016</v>
      </c>
      <c r="C1767">
        <v>12</v>
      </c>
      <c r="D1767">
        <v>27.43</v>
      </c>
      <c r="E1767">
        <v>96.346999999999994</v>
      </c>
      <c r="F1767">
        <f t="shared" si="27"/>
        <v>-68.917000000000002</v>
      </c>
    </row>
    <row r="1768" spans="1:6" x14ac:dyDescent="0.3">
      <c r="A1768">
        <v>30105</v>
      </c>
      <c r="B1768">
        <v>2017</v>
      </c>
      <c r="C1768">
        <v>12</v>
      </c>
      <c r="D1768">
        <v>58.93</v>
      </c>
      <c r="E1768">
        <v>63.243000000000002</v>
      </c>
      <c r="F1768">
        <f t="shared" si="27"/>
        <v>-4.3130000000000024</v>
      </c>
    </row>
    <row r="1769" spans="1:6" x14ac:dyDescent="0.3">
      <c r="A1769">
        <v>30105</v>
      </c>
      <c r="B1769">
        <v>2018</v>
      </c>
      <c r="C1769">
        <v>1</v>
      </c>
      <c r="D1769">
        <v>74.42</v>
      </c>
      <c r="E1769">
        <v>152.57300000000001</v>
      </c>
      <c r="F1769">
        <f t="shared" si="27"/>
        <v>-78.153000000000006</v>
      </c>
    </row>
    <row r="1770" spans="1:6" x14ac:dyDescent="0.3">
      <c r="A1770">
        <v>30105</v>
      </c>
      <c r="B1770">
        <v>2018</v>
      </c>
      <c r="C1770">
        <v>2</v>
      </c>
      <c r="D1770">
        <v>71.88</v>
      </c>
      <c r="E1770">
        <v>90.218000000000004</v>
      </c>
      <c r="F1770">
        <f t="shared" si="27"/>
        <v>-18.338000000000008</v>
      </c>
    </row>
    <row r="1771" spans="1:6" x14ac:dyDescent="0.3">
      <c r="A1771">
        <v>30105</v>
      </c>
      <c r="B1771">
        <v>2019</v>
      </c>
      <c r="C1771">
        <v>12</v>
      </c>
      <c r="D1771">
        <v>311.14999999999998</v>
      </c>
      <c r="E1771">
        <v>108.399</v>
      </c>
      <c r="F1771">
        <f t="shared" si="27"/>
        <v>202.75099999999998</v>
      </c>
    </row>
    <row r="1772" spans="1:6" x14ac:dyDescent="0.3">
      <c r="A1772">
        <v>30105</v>
      </c>
      <c r="B1772">
        <v>2020</v>
      </c>
      <c r="C1772">
        <v>1</v>
      </c>
      <c r="D1772">
        <v>179.58</v>
      </c>
      <c r="E1772">
        <v>170.548</v>
      </c>
      <c r="F1772">
        <f t="shared" si="27"/>
        <v>9.0320000000000107</v>
      </c>
    </row>
    <row r="1773" spans="1:6" x14ac:dyDescent="0.3">
      <c r="A1773">
        <v>30105</v>
      </c>
      <c r="B1773">
        <v>2020</v>
      </c>
      <c r="C1773">
        <v>2</v>
      </c>
      <c r="D1773">
        <v>110.75</v>
      </c>
      <c r="E1773">
        <v>73.465000000000003</v>
      </c>
      <c r="F1773">
        <f t="shared" si="27"/>
        <v>37.284999999999997</v>
      </c>
    </row>
    <row r="1774" spans="1:6" x14ac:dyDescent="0.3">
      <c r="A1774">
        <v>30105</v>
      </c>
      <c r="B1774">
        <v>2020</v>
      </c>
      <c r="C1774">
        <v>12</v>
      </c>
      <c r="D1774">
        <v>139.94999999999999</v>
      </c>
      <c r="E1774">
        <v>88.947000000000003</v>
      </c>
      <c r="F1774">
        <f t="shared" si="27"/>
        <v>51.002999999999986</v>
      </c>
    </row>
    <row r="1775" spans="1:6" x14ac:dyDescent="0.3">
      <c r="A1775">
        <v>30105</v>
      </c>
      <c r="B1775">
        <v>2021</v>
      </c>
      <c r="C1775">
        <v>1</v>
      </c>
      <c r="D1775">
        <v>146.05000000000001</v>
      </c>
      <c r="E1775">
        <v>267.75299999999999</v>
      </c>
      <c r="F1775">
        <f t="shared" si="27"/>
        <v>-121.70299999999997</v>
      </c>
    </row>
    <row r="1776" spans="1:6" x14ac:dyDescent="0.3">
      <c r="A1776">
        <v>30105</v>
      </c>
      <c r="B1776">
        <v>2021</v>
      </c>
      <c r="C1776">
        <v>2</v>
      </c>
      <c r="D1776">
        <v>76.2</v>
      </c>
      <c r="E1776">
        <v>121.577</v>
      </c>
      <c r="F1776">
        <f t="shared" si="27"/>
        <v>-45.376999999999995</v>
      </c>
    </row>
    <row r="1777" spans="1:6" x14ac:dyDescent="0.3">
      <c r="A1777">
        <v>30105</v>
      </c>
      <c r="B1777">
        <v>2021</v>
      </c>
      <c r="C1777">
        <v>12</v>
      </c>
      <c r="D1777">
        <v>194.56</v>
      </c>
      <c r="E1777">
        <v>111.874</v>
      </c>
      <c r="F1777">
        <f t="shared" si="27"/>
        <v>82.686000000000007</v>
      </c>
    </row>
    <row r="1778" spans="1:6" x14ac:dyDescent="0.3">
      <c r="A1778">
        <v>30619</v>
      </c>
      <c r="B1778">
        <v>2003</v>
      </c>
      <c r="C1778">
        <v>12</v>
      </c>
      <c r="D1778">
        <v>44.6</v>
      </c>
      <c r="E1778">
        <v>63.899000000000001</v>
      </c>
      <c r="F1778">
        <f t="shared" si="27"/>
        <v>-19.298999999999999</v>
      </c>
    </row>
    <row r="1779" spans="1:6" x14ac:dyDescent="0.3">
      <c r="A1779">
        <v>30619</v>
      </c>
      <c r="B1779">
        <v>2004</v>
      </c>
      <c r="C1779">
        <v>1</v>
      </c>
      <c r="D1779">
        <v>73.3</v>
      </c>
      <c r="E1779">
        <v>111.691</v>
      </c>
      <c r="F1779">
        <f t="shared" si="27"/>
        <v>-38.391000000000005</v>
      </c>
    </row>
    <row r="1780" spans="1:6" x14ac:dyDescent="0.3">
      <c r="A1780">
        <v>30619</v>
      </c>
      <c r="B1780">
        <v>2004</v>
      </c>
      <c r="C1780">
        <v>2</v>
      </c>
      <c r="D1780">
        <v>46.4</v>
      </c>
      <c r="E1780">
        <v>115.04300000000001</v>
      </c>
      <c r="F1780">
        <f t="shared" si="27"/>
        <v>-68.643000000000001</v>
      </c>
    </row>
    <row r="1781" spans="1:6" x14ac:dyDescent="0.3">
      <c r="A1781">
        <v>30619</v>
      </c>
      <c r="B1781">
        <v>2004</v>
      </c>
      <c r="C1781">
        <v>12</v>
      </c>
      <c r="D1781">
        <v>136.30000000000001</v>
      </c>
      <c r="E1781">
        <v>171.19300000000001</v>
      </c>
      <c r="F1781">
        <f t="shared" si="27"/>
        <v>-34.893000000000001</v>
      </c>
    </row>
    <row r="1782" spans="1:6" x14ac:dyDescent="0.3">
      <c r="A1782">
        <v>30619</v>
      </c>
      <c r="B1782">
        <v>2005</v>
      </c>
      <c r="C1782">
        <v>1</v>
      </c>
      <c r="D1782">
        <v>168.2</v>
      </c>
      <c r="E1782">
        <v>159.102</v>
      </c>
      <c r="F1782">
        <f t="shared" si="27"/>
        <v>9.0979999999999848</v>
      </c>
    </row>
    <row r="1783" spans="1:6" x14ac:dyDescent="0.3">
      <c r="A1783">
        <v>30619</v>
      </c>
      <c r="B1783">
        <v>2005</v>
      </c>
      <c r="C1783">
        <v>2</v>
      </c>
      <c r="D1783">
        <v>114.6</v>
      </c>
      <c r="E1783">
        <v>88.656000000000006</v>
      </c>
      <c r="F1783">
        <f t="shared" si="27"/>
        <v>25.943999999999988</v>
      </c>
    </row>
    <row r="1784" spans="1:6" x14ac:dyDescent="0.3">
      <c r="A1784">
        <v>30619</v>
      </c>
      <c r="B1784">
        <v>2005</v>
      </c>
      <c r="C1784">
        <v>12</v>
      </c>
      <c r="D1784">
        <v>47.8</v>
      </c>
      <c r="E1784">
        <v>125.044</v>
      </c>
      <c r="F1784">
        <f t="shared" si="27"/>
        <v>-77.244</v>
      </c>
    </row>
    <row r="1785" spans="1:6" x14ac:dyDescent="0.3">
      <c r="A1785">
        <v>30619</v>
      </c>
      <c r="B1785">
        <v>2006</v>
      </c>
      <c r="C1785">
        <v>1</v>
      </c>
      <c r="D1785">
        <v>144.9</v>
      </c>
      <c r="E1785">
        <v>197.43100000000001</v>
      </c>
      <c r="F1785">
        <f t="shared" si="27"/>
        <v>-52.531000000000006</v>
      </c>
    </row>
    <row r="1786" spans="1:6" x14ac:dyDescent="0.3">
      <c r="A1786">
        <v>30619</v>
      </c>
      <c r="B1786">
        <v>2006</v>
      </c>
      <c r="C1786">
        <v>2</v>
      </c>
      <c r="D1786">
        <v>126.5</v>
      </c>
      <c r="E1786">
        <v>103.221</v>
      </c>
      <c r="F1786">
        <f t="shared" si="27"/>
        <v>23.278999999999996</v>
      </c>
    </row>
    <row r="1787" spans="1:6" x14ac:dyDescent="0.3">
      <c r="A1787">
        <v>30619</v>
      </c>
      <c r="B1787">
        <v>2006</v>
      </c>
      <c r="C1787">
        <v>12</v>
      </c>
      <c r="D1787">
        <v>93.4</v>
      </c>
      <c r="E1787">
        <v>142.827</v>
      </c>
      <c r="F1787">
        <f t="shared" si="27"/>
        <v>-49.426999999999992</v>
      </c>
    </row>
    <row r="1788" spans="1:6" x14ac:dyDescent="0.3">
      <c r="A1788">
        <v>30619</v>
      </c>
      <c r="B1788">
        <v>2007</v>
      </c>
      <c r="C1788">
        <v>1</v>
      </c>
      <c r="D1788">
        <v>73.599999999999994</v>
      </c>
      <c r="E1788">
        <v>68.042000000000002</v>
      </c>
      <c r="F1788">
        <f t="shared" si="27"/>
        <v>5.5579999999999927</v>
      </c>
    </row>
    <row r="1789" spans="1:6" x14ac:dyDescent="0.3">
      <c r="A1789">
        <v>30619</v>
      </c>
      <c r="B1789">
        <v>2007</v>
      </c>
      <c r="C1789">
        <v>2</v>
      </c>
      <c r="D1789">
        <v>20.9</v>
      </c>
      <c r="E1789">
        <v>39.314999999999998</v>
      </c>
      <c r="F1789">
        <f t="shared" si="27"/>
        <v>-18.414999999999999</v>
      </c>
    </row>
    <row r="1790" spans="1:6" x14ac:dyDescent="0.3">
      <c r="A1790">
        <v>30619</v>
      </c>
      <c r="B1790">
        <v>2007</v>
      </c>
      <c r="C1790">
        <v>12</v>
      </c>
      <c r="D1790">
        <v>149.80000000000001</v>
      </c>
      <c r="E1790">
        <v>103.523</v>
      </c>
      <c r="F1790">
        <f t="shared" si="27"/>
        <v>46.277000000000015</v>
      </c>
    </row>
    <row r="1791" spans="1:6" x14ac:dyDescent="0.3">
      <c r="A1791">
        <v>30619</v>
      </c>
      <c r="B1791">
        <v>2008</v>
      </c>
      <c r="C1791">
        <v>1</v>
      </c>
      <c r="D1791">
        <v>195.3</v>
      </c>
      <c r="E1791">
        <v>154.07400000000001</v>
      </c>
      <c r="F1791">
        <f t="shared" si="27"/>
        <v>41.225999999999999</v>
      </c>
    </row>
    <row r="1792" spans="1:6" x14ac:dyDescent="0.3">
      <c r="A1792">
        <v>30619</v>
      </c>
      <c r="B1792">
        <v>2008</v>
      </c>
      <c r="C1792">
        <v>2</v>
      </c>
      <c r="D1792">
        <v>80.900000000000006</v>
      </c>
      <c r="E1792">
        <v>98.405000000000001</v>
      </c>
      <c r="F1792">
        <f t="shared" si="27"/>
        <v>-17.504999999999995</v>
      </c>
    </row>
    <row r="1793" spans="1:6" x14ac:dyDescent="0.3">
      <c r="A1793">
        <v>30619</v>
      </c>
      <c r="B1793">
        <v>2008</v>
      </c>
      <c r="C1793">
        <v>12</v>
      </c>
      <c r="D1793">
        <v>93.22</v>
      </c>
      <c r="E1793">
        <v>104.97</v>
      </c>
      <c r="F1793">
        <f t="shared" si="27"/>
        <v>-11.75</v>
      </c>
    </row>
    <row r="1794" spans="1:6" x14ac:dyDescent="0.3">
      <c r="A1794">
        <v>30619</v>
      </c>
      <c r="B1794">
        <v>2009</v>
      </c>
      <c r="C1794">
        <v>1</v>
      </c>
      <c r="D1794">
        <v>119.63</v>
      </c>
      <c r="E1794">
        <v>157.00700000000001</v>
      </c>
      <c r="F1794">
        <f t="shared" si="27"/>
        <v>-37.37700000000001</v>
      </c>
    </row>
    <row r="1795" spans="1:6" x14ac:dyDescent="0.3">
      <c r="A1795">
        <v>30619</v>
      </c>
      <c r="B1795">
        <v>2009</v>
      </c>
      <c r="C1795">
        <v>2</v>
      </c>
      <c r="D1795">
        <v>61.21</v>
      </c>
      <c r="E1795">
        <v>112.321</v>
      </c>
      <c r="F1795">
        <f t="shared" ref="F1795:F1858" si="28">D1795-E1795</f>
        <v>-51.110999999999997</v>
      </c>
    </row>
    <row r="1796" spans="1:6" x14ac:dyDescent="0.3">
      <c r="A1796">
        <v>30619</v>
      </c>
      <c r="B1796">
        <v>2009</v>
      </c>
      <c r="C1796">
        <v>12</v>
      </c>
      <c r="D1796">
        <v>112.78</v>
      </c>
      <c r="E1796">
        <v>161.25200000000001</v>
      </c>
      <c r="F1796">
        <f t="shared" si="28"/>
        <v>-48.472000000000008</v>
      </c>
    </row>
    <row r="1797" spans="1:6" x14ac:dyDescent="0.3">
      <c r="A1797">
        <v>30619</v>
      </c>
      <c r="B1797">
        <v>2010</v>
      </c>
      <c r="C1797">
        <v>1</v>
      </c>
      <c r="D1797">
        <v>176.78</v>
      </c>
      <c r="E1797">
        <v>203.495</v>
      </c>
      <c r="F1797">
        <f t="shared" si="28"/>
        <v>-26.715000000000003</v>
      </c>
    </row>
    <row r="1798" spans="1:6" x14ac:dyDescent="0.3">
      <c r="A1798">
        <v>30619</v>
      </c>
      <c r="B1798">
        <v>2010</v>
      </c>
      <c r="C1798">
        <v>2</v>
      </c>
      <c r="D1798">
        <v>104.14</v>
      </c>
      <c r="E1798">
        <v>94.867999999999995</v>
      </c>
      <c r="F1798">
        <f t="shared" si="28"/>
        <v>9.2720000000000056</v>
      </c>
    </row>
    <row r="1799" spans="1:6" x14ac:dyDescent="0.3">
      <c r="A1799">
        <v>30619</v>
      </c>
      <c r="B1799">
        <v>2010</v>
      </c>
      <c r="C1799">
        <v>12</v>
      </c>
      <c r="D1799">
        <v>184.4</v>
      </c>
      <c r="E1799">
        <v>193.36199999999999</v>
      </c>
      <c r="F1799">
        <f t="shared" si="28"/>
        <v>-8.9619999999999891</v>
      </c>
    </row>
    <row r="1800" spans="1:6" x14ac:dyDescent="0.3">
      <c r="A1800">
        <v>30619</v>
      </c>
      <c r="B1800">
        <v>2011</v>
      </c>
      <c r="C1800">
        <v>1</v>
      </c>
      <c r="D1800">
        <v>143.76</v>
      </c>
      <c r="E1800">
        <v>124.586</v>
      </c>
      <c r="F1800">
        <f t="shared" si="28"/>
        <v>19.173999999999992</v>
      </c>
    </row>
    <row r="1801" spans="1:6" x14ac:dyDescent="0.3">
      <c r="A1801">
        <v>30619</v>
      </c>
      <c r="B1801">
        <v>2011</v>
      </c>
      <c r="C1801">
        <v>2</v>
      </c>
      <c r="D1801">
        <v>52.32</v>
      </c>
      <c r="E1801">
        <v>91.463999999999999</v>
      </c>
      <c r="F1801">
        <f t="shared" si="28"/>
        <v>-39.143999999999998</v>
      </c>
    </row>
    <row r="1802" spans="1:6" x14ac:dyDescent="0.3">
      <c r="A1802">
        <v>30619</v>
      </c>
      <c r="B1802">
        <v>2011</v>
      </c>
      <c r="C1802">
        <v>12</v>
      </c>
      <c r="D1802">
        <v>100.58</v>
      </c>
      <c r="E1802">
        <v>115.58799999999999</v>
      </c>
      <c r="F1802">
        <f t="shared" si="28"/>
        <v>-15.007999999999996</v>
      </c>
    </row>
    <row r="1803" spans="1:6" x14ac:dyDescent="0.3">
      <c r="A1803">
        <v>30619</v>
      </c>
      <c r="B1803">
        <v>2012</v>
      </c>
      <c r="C1803">
        <v>1</v>
      </c>
      <c r="D1803">
        <v>99.31</v>
      </c>
      <c r="E1803">
        <v>103.09699999999999</v>
      </c>
      <c r="F1803">
        <f t="shared" si="28"/>
        <v>-3.7869999999999919</v>
      </c>
    </row>
    <row r="1804" spans="1:6" x14ac:dyDescent="0.3">
      <c r="A1804">
        <v>30619</v>
      </c>
      <c r="B1804">
        <v>2012</v>
      </c>
      <c r="C1804">
        <v>2</v>
      </c>
      <c r="D1804">
        <v>85.34</v>
      </c>
      <c r="E1804">
        <v>56.866999999999997</v>
      </c>
      <c r="F1804">
        <f t="shared" si="28"/>
        <v>28.473000000000006</v>
      </c>
    </row>
    <row r="1805" spans="1:6" x14ac:dyDescent="0.3">
      <c r="A1805">
        <v>30619</v>
      </c>
      <c r="B1805">
        <v>2012</v>
      </c>
      <c r="C1805">
        <v>12</v>
      </c>
      <c r="D1805">
        <v>108.97</v>
      </c>
      <c r="E1805">
        <v>150.72900000000001</v>
      </c>
      <c r="F1805">
        <f t="shared" si="28"/>
        <v>-41.759000000000015</v>
      </c>
    </row>
    <row r="1806" spans="1:6" x14ac:dyDescent="0.3">
      <c r="A1806">
        <v>30619</v>
      </c>
      <c r="B1806">
        <v>2013</v>
      </c>
      <c r="C1806">
        <v>1</v>
      </c>
      <c r="D1806">
        <v>151.63999999999999</v>
      </c>
      <c r="E1806">
        <v>87.447999999999993</v>
      </c>
      <c r="F1806">
        <f t="shared" si="28"/>
        <v>64.191999999999993</v>
      </c>
    </row>
    <row r="1807" spans="1:6" x14ac:dyDescent="0.3">
      <c r="A1807">
        <v>30619</v>
      </c>
      <c r="B1807">
        <v>2013</v>
      </c>
      <c r="C1807">
        <v>2</v>
      </c>
      <c r="D1807">
        <v>30.73</v>
      </c>
      <c r="E1807">
        <v>50.731000000000002</v>
      </c>
      <c r="F1807">
        <f t="shared" si="28"/>
        <v>-20.001000000000001</v>
      </c>
    </row>
    <row r="1808" spans="1:6" x14ac:dyDescent="0.3">
      <c r="A1808">
        <v>30619</v>
      </c>
      <c r="B1808">
        <v>2013</v>
      </c>
      <c r="C1808">
        <v>12</v>
      </c>
      <c r="D1808">
        <v>121.41</v>
      </c>
      <c r="E1808">
        <v>119.474</v>
      </c>
      <c r="F1808">
        <f t="shared" si="28"/>
        <v>1.9359999999999928</v>
      </c>
    </row>
    <row r="1809" spans="1:6" x14ac:dyDescent="0.3">
      <c r="A1809">
        <v>30619</v>
      </c>
      <c r="B1809">
        <v>2014</v>
      </c>
      <c r="C1809">
        <v>1</v>
      </c>
      <c r="D1809">
        <v>108.97</v>
      </c>
      <c r="E1809">
        <v>95.724999999999994</v>
      </c>
      <c r="F1809">
        <f t="shared" si="28"/>
        <v>13.245000000000005</v>
      </c>
    </row>
    <row r="1810" spans="1:6" x14ac:dyDescent="0.3">
      <c r="A1810">
        <v>30619</v>
      </c>
      <c r="B1810">
        <v>2014</v>
      </c>
      <c r="C1810">
        <v>2</v>
      </c>
      <c r="D1810">
        <v>232.66</v>
      </c>
      <c r="E1810">
        <v>110.816</v>
      </c>
      <c r="F1810">
        <f t="shared" si="28"/>
        <v>121.84399999999999</v>
      </c>
    </row>
    <row r="1811" spans="1:6" x14ac:dyDescent="0.3">
      <c r="A1811">
        <v>30619</v>
      </c>
      <c r="B1811">
        <v>2014</v>
      </c>
      <c r="C1811">
        <v>12</v>
      </c>
      <c r="D1811">
        <v>99.06</v>
      </c>
      <c r="E1811">
        <v>142.416</v>
      </c>
      <c r="F1811">
        <f t="shared" si="28"/>
        <v>-43.355999999999995</v>
      </c>
    </row>
    <row r="1812" spans="1:6" x14ac:dyDescent="0.3">
      <c r="A1812">
        <v>30619</v>
      </c>
      <c r="B1812">
        <v>2015</v>
      </c>
      <c r="C1812">
        <v>1</v>
      </c>
      <c r="D1812">
        <v>137.91999999999999</v>
      </c>
      <c r="E1812">
        <v>117.16</v>
      </c>
      <c r="F1812">
        <f t="shared" si="28"/>
        <v>20.759999999999991</v>
      </c>
    </row>
    <row r="1813" spans="1:6" x14ac:dyDescent="0.3">
      <c r="A1813">
        <v>30619</v>
      </c>
      <c r="B1813">
        <v>2015</v>
      </c>
      <c r="C1813">
        <v>2</v>
      </c>
      <c r="D1813">
        <v>37.08</v>
      </c>
      <c r="E1813">
        <v>39.767000000000003</v>
      </c>
      <c r="F1813">
        <f t="shared" si="28"/>
        <v>-2.6870000000000047</v>
      </c>
    </row>
    <row r="1814" spans="1:6" x14ac:dyDescent="0.3">
      <c r="A1814">
        <v>30619</v>
      </c>
      <c r="B1814">
        <v>2015</v>
      </c>
      <c r="C1814">
        <v>12</v>
      </c>
      <c r="D1814">
        <v>37.85</v>
      </c>
      <c r="E1814">
        <v>80.376000000000005</v>
      </c>
      <c r="F1814">
        <f t="shared" si="28"/>
        <v>-42.526000000000003</v>
      </c>
    </row>
    <row r="1815" spans="1:6" x14ac:dyDescent="0.3">
      <c r="A1815">
        <v>30619</v>
      </c>
      <c r="B1815">
        <v>2016</v>
      </c>
      <c r="C1815">
        <v>1</v>
      </c>
      <c r="D1815">
        <v>134.62</v>
      </c>
      <c r="E1815">
        <v>147.35900000000001</v>
      </c>
      <c r="F1815">
        <f t="shared" si="28"/>
        <v>-12.739000000000004</v>
      </c>
    </row>
    <row r="1816" spans="1:6" x14ac:dyDescent="0.3">
      <c r="A1816">
        <v>30619</v>
      </c>
      <c r="B1816">
        <v>2016</v>
      </c>
      <c r="C1816">
        <v>2</v>
      </c>
      <c r="D1816">
        <v>86.61</v>
      </c>
      <c r="E1816">
        <v>73.370999999999995</v>
      </c>
      <c r="F1816">
        <f t="shared" si="28"/>
        <v>13.239000000000004</v>
      </c>
    </row>
    <row r="1817" spans="1:6" x14ac:dyDescent="0.3">
      <c r="A1817">
        <v>30619</v>
      </c>
      <c r="B1817">
        <v>2016</v>
      </c>
      <c r="C1817">
        <v>12</v>
      </c>
      <c r="D1817">
        <v>83.57</v>
      </c>
      <c r="E1817">
        <v>122.143</v>
      </c>
      <c r="F1817">
        <f t="shared" si="28"/>
        <v>-38.573000000000008</v>
      </c>
    </row>
    <row r="1818" spans="1:6" x14ac:dyDescent="0.3">
      <c r="A1818">
        <v>30619</v>
      </c>
      <c r="B1818">
        <v>2017</v>
      </c>
      <c r="C1818">
        <v>1</v>
      </c>
      <c r="D1818">
        <v>58.93</v>
      </c>
      <c r="E1818">
        <v>235.53700000000001</v>
      </c>
      <c r="F1818">
        <f t="shared" si="28"/>
        <v>-176.607</v>
      </c>
    </row>
    <row r="1819" spans="1:6" x14ac:dyDescent="0.3">
      <c r="A1819">
        <v>30619</v>
      </c>
      <c r="B1819">
        <v>2017</v>
      </c>
      <c r="C1819">
        <v>12</v>
      </c>
      <c r="D1819">
        <v>88.65</v>
      </c>
      <c r="E1819">
        <v>89.664000000000001</v>
      </c>
      <c r="F1819">
        <f t="shared" si="28"/>
        <v>-1.0139999999999958</v>
      </c>
    </row>
    <row r="1820" spans="1:6" x14ac:dyDescent="0.3">
      <c r="A1820">
        <v>30619</v>
      </c>
      <c r="B1820">
        <v>2018</v>
      </c>
      <c r="C1820">
        <v>1</v>
      </c>
      <c r="D1820">
        <v>77.98</v>
      </c>
      <c r="E1820">
        <v>165.239</v>
      </c>
      <c r="F1820">
        <f t="shared" si="28"/>
        <v>-87.259</v>
      </c>
    </row>
    <row r="1821" spans="1:6" x14ac:dyDescent="0.3">
      <c r="A1821">
        <v>30619</v>
      </c>
      <c r="B1821">
        <v>2018</v>
      </c>
      <c r="C1821">
        <v>2</v>
      </c>
      <c r="D1821">
        <v>116.84</v>
      </c>
      <c r="E1821">
        <v>80.561999999999998</v>
      </c>
      <c r="F1821">
        <f t="shared" si="28"/>
        <v>36.278000000000006</v>
      </c>
    </row>
    <row r="1822" spans="1:6" x14ac:dyDescent="0.3">
      <c r="A1822">
        <v>30619</v>
      </c>
      <c r="B1822">
        <v>2018</v>
      </c>
      <c r="C1822">
        <v>12</v>
      </c>
      <c r="D1822">
        <v>87.38</v>
      </c>
      <c r="E1822">
        <v>122.88200000000001</v>
      </c>
      <c r="F1822">
        <f t="shared" si="28"/>
        <v>-35.50200000000001</v>
      </c>
    </row>
    <row r="1823" spans="1:6" x14ac:dyDescent="0.3">
      <c r="A1823">
        <v>30619</v>
      </c>
      <c r="B1823">
        <v>2019</v>
      </c>
      <c r="C1823">
        <v>1</v>
      </c>
      <c r="D1823">
        <v>117.35</v>
      </c>
      <c r="E1823">
        <v>139.77000000000001</v>
      </c>
      <c r="F1823">
        <f t="shared" si="28"/>
        <v>-22.420000000000016</v>
      </c>
    </row>
    <row r="1824" spans="1:6" x14ac:dyDescent="0.3">
      <c r="A1824">
        <v>30619</v>
      </c>
      <c r="B1824">
        <v>2019</v>
      </c>
      <c r="C1824">
        <v>2</v>
      </c>
      <c r="D1824">
        <v>102.62</v>
      </c>
      <c r="E1824">
        <v>93.831999999999994</v>
      </c>
      <c r="F1824">
        <f t="shared" si="28"/>
        <v>8.7880000000000109</v>
      </c>
    </row>
    <row r="1825" spans="1:6" x14ac:dyDescent="0.3">
      <c r="A1825">
        <v>30619</v>
      </c>
      <c r="B1825">
        <v>2019</v>
      </c>
      <c r="C1825">
        <v>12</v>
      </c>
      <c r="D1825">
        <v>224.79</v>
      </c>
      <c r="E1825">
        <v>120.87</v>
      </c>
      <c r="F1825">
        <f t="shared" si="28"/>
        <v>103.91999999999999</v>
      </c>
    </row>
    <row r="1826" spans="1:6" x14ac:dyDescent="0.3">
      <c r="A1826">
        <v>30619</v>
      </c>
      <c r="B1826">
        <v>2020</v>
      </c>
      <c r="C1826">
        <v>1</v>
      </c>
      <c r="D1826">
        <v>63.5</v>
      </c>
      <c r="E1826">
        <v>114.685</v>
      </c>
      <c r="F1826">
        <f t="shared" si="28"/>
        <v>-51.185000000000002</v>
      </c>
    </row>
    <row r="1827" spans="1:6" x14ac:dyDescent="0.3">
      <c r="A1827">
        <v>30619</v>
      </c>
      <c r="B1827">
        <v>2020</v>
      </c>
      <c r="C1827">
        <v>2</v>
      </c>
      <c r="D1827">
        <v>58.93</v>
      </c>
      <c r="E1827">
        <v>78.358000000000004</v>
      </c>
      <c r="F1827">
        <f t="shared" si="28"/>
        <v>-19.428000000000004</v>
      </c>
    </row>
    <row r="1828" spans="1:6" x14ac:dyDescent="0.3">
      <c r="A1828">
        <v>30619</v>
      </c>
      <c r="B1828">
        <v>2020</v>
      </c>
      <c r="C1828">
        <v>12</v>
      </c>
      <c r="D1828">
        <v>57.66</v>
      </c>
      <c r="E1828">
        <v>119.071</v>
      </c>
      <c r="F1828">
        <f t="shared" si="28"/>
        <v>-61.411000000000001</v>
      </c>
    </row>
    <row r="1829" spans="1:6" x14ac:dyDescent="0.3">
      <c r="A1829">
        <v>30619</v>
      </c>
      <c r="B1829">
        <v>2021</v>
      </c>
      <c r="C1829">
        <v>1</v>
      </c>
      <c r="D1829">
        <v>202.44</v>
      </c>
      <c r="E1829">
        <v>232.88800000000001</v>
      </c>
      <c r="F1829">
        <f t="shared" si="28"/>
        <v>-30.448000000000008</v>
      </c>
    </row>
    <row r="1830" spans="1:6" x14ac:dyDescent="0.3">
      <c r="A1830">
        <v>30619</v>
      </c>
      <c r="B1830">
        <v>2021</v>
      </c>
      <c r="C1830">
        <v>2</v>
      </c>
      <c r="D1830">
        <v>108.71</v>
      </c>
      <c r="E1830">
        <v>78.055000000000007</v>
      </c>
      <c r="F1830">
        <f t="shared" si="28"/>
        <v>30.654999999999987</v>
      </c>
    </row>
    <row r="1831" spans="1:6" x14ac:dyDescent="0.3">
      <c r="A1831">
        <v>30619</v>
      </c>
      <c r="B1831">
        <v>2021</v>
      </c>
      <c r="C1831">
        <v>12</v>
      </c>
      <c r="D1831">
        <v>178.82</v>
      </c>
      <c r="E1831">
        <v>91.064999999999998</v>
      </c>
      <c r="F1831">
        <f t="shared" si="28"/>
        <v>87.754999999999995</v>
      </c>
    </row>
    <row r="1832" spans="1:6" x14ac:dyDescent="0.3">
      <c r="A1832">
        <v>30722</v>
      </c>
      <c r="B1832">
        <v>2005</v>
      </c>
      <c r="C1832">
        <v>1</v>
      </c>
      <c r="D1832">
        <v>41.6</v>
      </c>
      <c r="E1832">
        <v>175.571</v>
      </c>
      <c r="F1832">
        <f t="shared" si="28"/>
        <v>-133.971</v>
      </c>
    </row>
    <row r="1833" spans="1:6" x14ac:dyDescent="0.3">
      <c r="A1833">
        <v>30722</v>
      </c>
      <c r="B1833">
        <v>2005</v>
      </c>
      <c r="C1833">
        <v>2</v>
      </c>
      <c r="D1833">
        <v>46.5</v>
      </c>
      <c r="E1833">
        <v>39.414999999999999</v>
      </c>
      <c r="F1833">
        <f t="shared" si="28"/>
        <v>7.0850000000000009</v>
      </c>
    </row>
    <row r="1834" spans="1:6" x14ac:dyDescent="0.3">
      <c r="A1834">
        <v>30722</v>
      </c>
      <c r="B1834">
        <v>2005</v>
      </c>
      <c r="C1834">
        <v>12</v>
      </c>
      <c r="D1834">
        <v>127.5</v>
      </c>
      <c r="E1834">
        <v>74.816999999999993</v>
      </c>
      <c r="F1834">
        <f t="shared" si="28"/>
        <v>52.683000000000007</v>
      </c>
    </row>
    <row r="1835" spans="1:6" x14ac:dyDescent="0.3">
      <c r="A1835">
        <v>30722</v>
      </c>
      <c r="B1835">
        <v>2006</v>
      </c>
      <c r="C1835">
        <v>1</v>
      </c>
      <c r="D1835">
        <v>277.5</v>
      </c>
      <c r="E1835">
        <v>178.499</v>
      </c>
      <c r="F1835">
        <f t="shared" si="28"/>
        <v>99.001000000000005</v>
      </c>
    </row>
    <row r="1836" spans="1:6" x14ac:dyDescent="0.3">
      <c r="A1836">
        <v>30722</v>
      </c>
      <c r="B1836">
        <v>2006</v>
      </c>
      <c r="C1836">
        <v>2</v>
      </c>
      <c r="D1836">
        <v>125.2</v>
      </c>
      <c r="E1836">
        <v>194.185</v>
      </c>
      <c r="F1836">
        <f t="shared" si="28"/>
        <v>-68.984999999999999</v>
      </c>
    </row>
    <row r="1837" spans="1:6" x14ac:dyDescent="0.3">
      <c r="A1837">
        <v>30722</v>
      </c>
      <c r="B1837">
        <v>2006</v>
      </c>
      <c r="C1837">
        <v>12</v>
      </c>
      <c r="D1837">
        <v>69.099999999999994</v>
      </c>
      <c r="E1837">
        <v>103.23</v>
      </c>
      <c r="F1837">
        <f t="shared" si="28"/>
        <v>-34.13000000000001</v>
      </c>
    </row>
    <row r="1838" spans="1:6" x14ac:dyDescent="0.3">
      <c r="A1838">
        <v>30722</v>
      </c>
      <c r="B1838">
        <v>2007</v>
      </c>
      <c r="C1838">
        <v>1</v>
      </c>
      <c r="D1838">
        <v>37.299999999999997</v>
      </c>
      <c r="E1838">
        <v>51.694000000000003</v>
      </c>
      <c r="F1838">
        <f t="shared" si="28"/>
        <v>-14.394000000000005</v>
      </c>
    </row>
    <row r="1839" spans="1:6" x14ac:dyDescent="0.3">
      <c r="A1839">
        <v>30722</v>
      </c>
      <c r="B1839">
        <v>2007</v>
      </c>
      <c r="C1839">
        <v>2</v>
      </c>
      <c r="D1839">
        <v>24</v>
      </c>
      <c r="E1839">
        <v>27.018000000000001</v>
      </c>
      <c r="F1839">
        <f t="shared" si="28"/>
        <v>-3.0180000000000007</v>
      </c>
    </row>
    <row r="1840" spans="1:6" x14ac:dyDescent="0.3">
      <c r="A1840">
        <v>30722</v>
      </c>
      <c r="B1840">
        <v>2007</v>
      </c>
      <c r="C1840">
        <v>12</v>
      </c>
      <c r="D1840">
        <v>134.9</v>
      </c>
      <c r="E1840">
        <v>107.313</v>
      </c>
      <c r="F1840">
        <f t="shared" si="28"/>
        <v>27.587000000000003</v>
      </c>
    </row>
    <row r="1841" spans="1:6" x14ac:dyDescent="0.3">
      <c r="A1841">
        <v>30722</v>
      </c>
      <c r="B1841">
        <v>2008</v>
      </c>
      <c r="C1841">
        <v>1</v>
      </c>
      <c r="D1841">
        <v>190.1</v>
      </c>
      <c r="E1841">
        <v>211.06399999999999</v>
      </c>
      <c r="F1841">
        <f t="shared" si="28"/>
        <v>-20.963999999999999</v>
      </c>
    </row>
    <row r="1842" spans="1:6" x14ac:dyDescent="0.3">
      <c r="A1842">
        <v>30722</v>
      </c>
      <c r="B1842">
        <v>2008</v>
      </c>
      <c r="C1842">
        <v>2</v>
      </c>
      <c r="D1842">
        <v>16.899999999999999</v>
      </c>
      <c r="E1842">
        <v>40.472999999999999</v>
      </c>
      <c r="F1842">
        <f t="shared" si="28"/>
        <v>-23.573</v>
      </c>
    </row>
    <row r="1843" spans="1:6" x14ac:dyDescent="0.3">
      <c r="A1843">
        <v>30722</v>
      </c>
      <c r="B1843">
        <v>2008</v>
      </c>
      <c r="C1843">
        <v>12</v>
      </c>
      <c r="D1843">
        <v>28.95</v>
      </c>
      <c r="E1843">
        <v>65.522999999999996</v>
      </c>
      <c r="F1843">
        <f t="shared" si="28"/>
        <v>-36.572999999999993</v>
      </c>
    </row>
    <row r="1844" spans="1:6" x14ac:dyDescent="0.3">
      <c r="A1844">
        <v>30722</v>
      </c>
      <c r="B1844">
        <v>2009</v>
      </c>
      <c r="C1844">
        <v>1</v>
      </c>
      <c r="D1844">
        <v>178.05</v>
      </c>
      <c r="E1844">
        <v>168.221</v>
      </c>
      <c r="F1844">
        <f t="shared" si="28"/>
        <v>9.8290000000000077</v>
      </c>
    </row>
    <row r="1845" spans="1:6" x14ac:dyDescent="0.3">
      <c r="A1845">
        <v>30722</v>
      </c>
      <c r="B1845">
        <v>2009</v>
      </c>
      <c r="C1845">
        <v>2</v>
      </c>
      <c r="D1845">
        <v>83.04</v>
      </c>
      <c r="E1845">
        <v>149.96</v>
      </c>
      <c r="F1845">
        <f t="shared" si="28"/>
        <v>-66.92</v>
      </c>
    </row>
    <row r="1846" spans="1:6" x14ac:dyDescent="0.3">
      <c r="A1846">
        <v>30722</v>
      </c>
      <c r="B1846">
        <v>2009</v>
      </c>
      <c r="C1846">
        <v>12</v>
      </c>
      <c r="D1846">
        <v>129.28</v>
      </c>
      <c r="E1846">
        <v>87.846000000000004</v>
      </c>
      <c r="F1846">
        <f t="shared" si="28"/>
        <v>41.433999999999997</v>
      </c>
    </row>
    <row r="1847" spans="1:6" x14ac:dyDescent="0.3">
      <c r="A1847">
        <v>30722</v>
      </c>
      <c r="B1847">
        <v>2010</v>
      </c>
      <c r="C1847">
        <v>1</v>
      </c>
      <c r="D1847">
        <v>124.21</v>
      </c>
      <c r="E1847">
        <v>157.91200000000001</v>
      </c>
      <c r="F1847">
        <f t="shared" si="28"/>
        <v>-33.702000000000012</v>
      </c>
    </row>
    <row r="1848" spans="1:6" x14ac:dyDescent="0.3">
      <c r="A1848">
        <v>30722</v>
      </c>
      <c r="B1848">
        <v>2010</v>
      </c>
      <c r="C1848">
        <v>2</v>
      </c>
      <c r="D1848">
        <v>36.32</v>
      </c>
      <c r="E1848">
        <v>78.063999999999993</v>
      </c>
      <c r="F1848">
        <f t="shared" si="28"/>
        <v>-41.743999999999993</v>
      </c>
    </row>
    <row r="1849" spans="1:6" x14ac:dyDescent="0.3">
      <c r="A1849">
        <v>30722</v>
      </c>
      <c r="B1849">
        <v>2010</v>
      </c>
      <c r="C1849">
        <v>12</v>
      </c>
      <c r="D1849">
        <v>127.77</v>
      </c>
      <c r="E1849">
        <v>102.998</v>
      </c>
      <c r="F1849">
        <f t="shared" si="28"/>
        <v>24.771999999999991</v>
      </c>
    </row>
    <row r="1850" spans="1:6" x14ac:dyDescent="0.3">
      <c r="A1850">
        <v>30722</v>
      </c>
      <c r="B1850">
        <v>2011</v>
      </c>
      <c r="C1850">
        <v>1</v>
      </c>
      <c r="D1850">
        <v>179.08</v>
      </c>
      <c r="E1850">
        <v>98.335999999999999</v>
      </c>
      <c r="F1850">
        <f t="shared" si="28"/>
        <v>80.744000000000014</v>
      </c>
    </row>
    <row r="1851" spans="1:6" x14ac:dyDescent="0.3">
      <c r="A1851">
        <v>30722</v>
      </c>
      <c r="B1851">
        <v>2011</v>
      </c>
      <c r="C1851">
        <v>2</v>
      </c>
      <c r="D1851">
        <v>16.260000000000002</v>
      </c>
      <c r="E1851">
        <v>24.126000000000001</v>
      </c>
      <c r="F1851">
        <f t="shared" si="28"/>
        <v>-7.8659999999999997</v>
      </c>
    </row>
    <row r="1852" spans="1:6" x14ac:dyDescent="0.3">
      <c r="A1852">
        <v>30722</v>
      </c>
      <c r="B1852">
        <v>2011</v>
      </c>
      <c r="C1852">
        <v>12</v>
      </c>
      <c r="D1852">
        <v>76.45</v>
      </c>
      <c r="E1852">
        <v>69.834000000000003</v>
      </c>
      <c r="F1852">
        <f t="shared" si="28"/>
        <v>6.6159999999999997</v>
      </c>
    </row>
    <row r="1853" spans="1:6" x14ac:dyDescent="0.3">
      <c r="A1853">
        <v>30722</v>
      </c>
      <c r="B1853">
        <v>2012</v>
      </c>
      <c r="C1853">
        <v>1</v>
      </c>
      <c r="D1853">
        <v>134.11000000000001</v>
      </c>
      <c r="E1853">
        <v>96.221999999999994</v>
      </c>
      <c r="F1853">
        <f t="shared" si="28"/>
        <v>37.888000000000019</v>
      </c>
    </row>
    <row r="1854" spans="1:6" x14ac:dyDescent="0.3">
      <c r="A1854">
        <v>30722</v>
      </c>
      <c r="B1854">
        <v>2012</v>
      </c>
      <c r="C1854">
        <v>2</v>
      </c>
      <c r="D1854">
        <v>17.53</v>
      </c>
      <c r="E1854">
        <v>53.487000000000002</v>
      </c>
      <c r="F1854">
        <f t="shared" si="28"/>
        <v>-35.957000000000001</v>
      </c>
    </row>
    <row r="1855" spans="1:6" x14ac:dyDescent="0.3">
      <c r="A1855">
        <v>30722</v>
      </c>
      <c r="B1855">
        <v>2012</v>
      </c>
      <c r="C1855">
        <v>12</v>
      </c>
      <c r="D1855">
        <v>59.44</v>
      </c>
      <c r="E1855">
        <v>105.602</v>
      </c>
      <c r="F1855">
        <f t="shared" si="28"/>
        <v>-46.162000000000006</v>
      </c>
    </row>
    <row r="1856" spans="1:6" x14ac:dyDescent="0.3">
      <c r="A1856">
        <v>30722</v>
      </c>
      <c r="B1856">
        <v>2013</v>
      </c>
      <c r="C1856">
        <v>1</v>
      </c>
      <c r="D1856">
        <v>76.959999999999994</v>
      </c>
      <c r="E1856">
        <v>73.953000000000003</v>
      </c>
      <c r="F1856">
        <f t="shared" si="28"/>
        <v>3.0069999999999908</v>
      </c>
    </row>
    <row r="1857" spans="1:6" x14ac:dyDescent="0.3">
      <c r="A1857">
        <v>30722</v>
      </c>
      <c r="B1857">
        <v>2013</v>
      </c>
      <c r="C1857">
        <v>2</v>
      </c>
      <c r="D1857">
        <v>46.23</v>
      </c>
      <c r="E1857">
        <v>36.597999999999999</v>
      </c>
      <c r="F1857">
        <f t="shared" si="28"/>
        <v>9.6319999999999979</v>
      </c>
    </row>
    <row r="1858" spans="1:6" x14ac:dyDescent="0.3">
      <c r="A1858">
        <v>30722</v>
      </c>
      <c r="B1858">
        <v>2013</v>
      </c>
      <c r="C1858">
        <v>12</v>
      </c>
      <c r="D1858">
        <v>110.49</v>
      </c>
      <c r="E1858">
        <v>86.584999999999994</v>
      </c>
      <c r="F1858">
        <f t="shared" si="28"/>
        <v>23.905000000000001</v>
      </c>
    </row>
    <row r="1859" spans="1:6" x14ac:dyDescent="0.3">
      <c r="A1859">
        <v>30722</v>
      </c>
      <c r="B1859">
        <v>2014</v>
      </c>
      <c r="C1859">
        <v>1</v>
      </c>
      <c r="D1859">
        <v>24.64</v>
      </c>
      <c r="E1859">
        <v>77.108000000000004</v>
      </c>
      <c r="F1859">
        <f t="shared" ref="F1859:F1922" si="29">D1859-E1859</f>
        <v>-52.468000000000004</v>
      </c>
    </row>
    <row r="1860" spans="1:6" x14ac:dyDescent="0.3">
      <c r="A1860">
        <v>30722</v>
      </c>
      <c r="B1860">
        <v>2014</v>
      </c>
      <c r="C1860">
        <v>2</v>
      </c>
      <c r="D1860">
        <v>111.25</v>
      </c>
      <c r="E1860">
        <v>113.77800000000001</v>
      </c>
      <c r="F1860">
        <f t="shared" si="29"/>
        <v>-2.5280000000000058</v>
      </c>
    </row>
    <row r="1861" spans="1:6" x14ac:dyDescent="0.3">
      <c r="A1861">
        <v>30722</v>
      </c>
      <c r="B1861">
        <v>2014</v>
      </c>
      <c r="C1861">
        <v>12</v>
      </c>
      <c r="D1861">
        <v>106.16</v>
      </c>
      <c r="E1861">
        <v>103.77500000000001</v>
      </c>
      <c r="F1861">
        <f t="shared" si="29"/>
        <v>2.3849999999999909</v>
      </c>
    </row>
    <row r="1862" spans="1:6" x14ac:dyDescent="0.3">
      <c r="A1862">
        <v>30722</v>
      </c>
      <c r="B1862">
        <v>2015</v>
      </c>
      <c r="C1862">
        <v>1</v>
      </c>
      <c r="D1862">
        <v>64.77</v>
      </c>
      <c r="E1862">
        <v>68.665000000000006</v>
      </c>
      <c r="F1862">
        <f t="shared" si="29"/>
        <v>-3.8950000000000102</v>
      </c>
    </row>
    <row r="1863" spans="1:6" x14ac:dyDescent="0.3">
      <c r="A1863">
        <v>30722</v>
      </c>
      <c r="B1863">
        <v>2015</v>
      </c>
      <c r="C1863">
        <v>2</v>
      </c>
      <c r="D1863">
        <v>48.01</v>
      </c>
      <c r="E1863">
        <v>34.845999999999997</v>
      </c>
      <c r="F1863">
        <f t="shared" si="29"/>
        <v>13.164000000000001</v>
      </c>
    </row>
    <row r="1864" spans="1:6" x14ac:dyDescent="0.3">
      <c r="A1864">
        <v>30722</v>
      </c>
      <c r="B1864">
        <v>2015</v>
      </c>
      <c r="C1864">
        <v>12</v>
      </c>
      <c r="D1864">
        <v>51.06</v>
      </c>
      <c r="E1864">
        <v>58.752000000000002</v>
      </c>
      <c r="F1864">
        <f t="shared" si="29"/>
        <v>-7.6920000000000002</v>
      </c>
    </row>
    <row r="1865" spans="1:6" x14ac:dyDescent="0.3">
      <c r="A1865">
        <v>30722</v>
      </c>
      <c r="B1865">
        <v>2016</v>
      </c>
      <c r="C1865">
        <v>1</v>
      </c>
      <c r="D1865">
        <v>112.78</v>
      </c>
      <c r="E1865">
        <v>112.03700000000001</v>
      </c>
      <c r="F1865">
        <f t="shared" si="29"/>
        <v>0.742999999999995</v>
      </c>
    </row>
    <row r="1866" spans="1:6" x14ac:dyDescent="0.3">
      <c r="A1866">
        <v>30722</v>
      </c>
      <c r="B1866">
        <v>2016</v>
      </c>
      <c r="C1866">
        <v>2</v>
      </c>
      <c r="D1866">
        <v>16.510000000000002</v>
      </c>
      <c r="E1866">
        <v>73.808999999999997</v>
      </c>
      <c r="F1866">
        <f t="shared" si="29"/>
        <v>-57.298999999999992</v>
      </c>
    </row>
    <row r="1867" spans="1:6" x14ac:dyDescent="0.3">
      <c r="A1867">
        <v>30722</v>
      </c>
      <c r="B1867">
        <v>2016</v>
      </c>
      <c r="C1867">
        <v>12</v>
      </c>
      <c r="D1867">
        <v>88.65</v>
      </c>
      <c r="E1867">
        <v>85.733999999999995</v>
      </c>
      <c r="F1867">
        <f t="shared" si="29"/>
        <v>2.916000000000011</v>
      </c>
    </row>
    <row r="1868" spans="1:6" x14ac:dyDescent="0.3">
      <c r="A1868">
        <v>30722</v>
      </c>
      <c r="B1868">
        <v>2017</v>
      </c>
      <c r="C1868">
        <v>1</v>
      </c>
      <c r="D1868">
        <v>223.02</v>
      </c>
      <c r="E1868">
        <v>220.62</v>
      </c>
      <c r="F1868">
        <f t="shared" si="29"/>
        <v>2.4000000000000057</v>
      </c>
    </row>
    <row r="1869" spans="1:6" x14ac:dyDescent="0.3">
      <c r="A1869">
        <v>30722</v>
      </c>
      <c r="B1869">
        <v>2017</v>
      </c>
      <c r="C1869">
        <v>2</v>
      </c>
      <c r="D1869">
        <v>169.16</v>
      </c>
      <c r="E1869">
        <v>168.91900000000001</v>
      </c>
      <c r="F1869">
        <f t="shared" si="29"/>
        <v>0.24099999999998545</v>
      </c>
    </row>
    <row r="1870" spans="1:6" x14ac:dyDescent="0.3">
      <c r="A1870">
        <v>30722</v>
      </c>
      <c r="B1870">
        <v>2017</v>
      </c>
      <c r="C1870">
        <v>12</v>
      </c>
      <c r="D1870">
        <v>108.72</v>
      </c>
      <c r="E1870">
        <v>51.966999999999999</v>
      </c>
      <c r="F1870">
        <f t="shared" si="29"/>
        <v>56.753</v>
      </c>
    </row>
    <row r="1871" spans="1:6" x14ac:dyDescent="0.3">
      <c r="A1871">
        <v>30722</v>
      </c>
      <c r="B1871">
        <v>2018</v>
      </c>
      <c r="C1871">
        <v>1</v>
      </c>
      <c r="D1871">
        <v>71.63</v>
      </c>
      <c r="E1871">
        <v>82.41</v>
      </c>
      <c r="F1871">
        <f t="shared" si="29"/>
        <v>-10.780000000000001</v>
      </c>
    </row>
    <row r="1872" spans="1:6" x14ac:dyDescent="0.3">
      <c r="A1872">
        <v>30722</v>
      </c>
      <c r="B1872">
        <v>2018</v>
      </c>
      <c r="C1872">
        <v>2</v>
      </c>
      <c r="D1872">
        <v>57.91</v>
      </c>
      <c r="E1872">
        <v>73.561999999999998</v>
      </c>
      <c r="F1872">
        <f t="shared" si="29"/>
        <v>-15.652000000000001</v>
      </c>
    </row>
    <row r="1873" spans="1:6" x14ac:dyDescent="0.3">
      <c r="A1873">
        <v>30722</v>
      </c>
      <c r="B1873">
        <v>2018</v>
      </c>
      <c r="C1873">
        <v>12</v>
      </c>
      <c r="D1873">
        <v>188.22</v>
      </c>
      <c r="E1873">
        <v>104.071</v>
      </c>
      <c r="F1873">
        <f t="shared" si="29"/>
        <v>84.149000000000001</v>
      </c>
    </row>
    <row r="1874" spans="1:6" x14ac:dyDescent="0.3">
      <c r="A1874">
        <v>30722</v>
      </c>
      <c r="B1874">
        <v>2019</v>
      </c>
      <c r="C1874">
        <v>1</v>
      </c>
      <c r="D1874">
        <v>83.06</v>
      </c>
      <c r="E1874">
        <v>98.06</v>
      </c>
      <c r="F1874">
        <f t="shared" si="29"/>
        <v>-15</v>
      </c>
    </row>
    <row r="1875" spans="1:6" x14ac:dyDescent="0.3">
      <c r="A1875">
        <v>30722</v>
      </c>
      <c r="B1875">
        <v>2019</v>
      </c>
      <c r="C1875">
        <v>2</v>
      </c>
      <c r="D1875">
        <v>9.14</v>
      </c>
      <c r="E1875">
        <v>115.14400000000001</v>
      </c>
      <c r="F1875">
        <f t="shared" si="29"/>
        <v>-106.004</v>
      </c>
    </row>
    <row r="1876" spans="1:6" x14ac:dyDescent="0.3">
      <c r="A1876">
        <v>30722</v>
      </c>
      <c r="B1876">
        <v>2019</v>
      </c>
      <c r="C1876">
        <v>12</v>
      </c>
      <c r="D1876">
        <v>77.98</v>
      </c>
      <c r="E1876">
        <v>98.111999999999995</v>
      </c>
      <c r="F1876">
        <f t="shared" si="29"/>
        <v>-20.131999999999991</v>
      </c>
    </row>
    <row r="1877" spans="1:6" x14ac:dyDescent="0.3">
      <c r="A1877">
        <v>30722</v>
      </c>
      <c r="B1877">
        <v>2020</v>
      </c>
      <c r="C1877">
        <v>1</v>
      </c>
      <c r="D1877">
        <v>159</v>
      </c>
      <c r="E1877">
        <v>115.904</v>
      </c>
      <c r="F1877">
        <f t="shared" si="29"/>
        <v>43.096000000000004</v>
      </c>
    </row>
    <row r="1878" spans="1:6" x14ac:dyDescent="0.3">
      <c r="A1878">
        <v>30722</v>
      </c>
      <c r="B1878">
        <v>2020</v>
      </c>
      <c r="C1878">
        <v>2</v>
      </c>
      <c r="D1878">
        <v>90.16</v>
      </c>
      <c r="E1878">
        <v>75.918999999999997</v>
      </c>
      <c r="F1878">
        <f t="shared" si="29"/>
        <v>14.241</v>
      </c>
    </row>
    <row r="1879" spans="1:6" x14ac:dyDescent="0.3">
      <c r="A1879">
        <v>30722</v>
      </c>
      <c r="B1879">
        <v>2020</v>
      </c>
      <c r="C1879">
        <v>12</v>
      </c>
      <c r="D1879">
        <v>130.29</v>
      </c>
      <c r="E1879">
        <v>119.268</v>
      </c>
      <c r="F1879">
        <f t="shared" si="29"/>
        <v>11.021999999999991</v>
      </c>
    </row>
    <row r="1880" spans="1:6" x14ac:dyDescent="0.3">
      <c r="A1880">
        <v>30722</v>
      </c>
      <c r="B1880">
        <v>2021</v>
      </c>
      <c r="C1880">
        <v>1</v>
      </c>
      <c r="D1880">
        <v>133.85</v>
      </c>
      <c r="E1880">
        <v>239.39400000000001</v>
      </c>
      <c r="F1880">
        <f t="shared" si="29"/>
        <v>-105.54400000000001</v>
      </c>
    </row>
    <row r="1881" spans="1:6" x14ac:dyDescent="0.3">
      <c r="A1881">
        <v>30722</v>
      </c>
      <c r="B1881">
        <v>2021</v>
      </c>
      <c r="C1881">
        <v>2</v>
      </c>
      <c r="D1881">
        <v>166.38</v>
      </c>
      <c r="E1881">
        <v>176.39400000000001</v>
      </c>
      <c r="F1881">
        <f t="shared" si="29"/>
        <v>-10.01400000000001</v>
      </c>
    </row>
    <row r="1882" spans="1:6" x14ac:dyDescent="0.3">
      <c r="A1882">
        <v>30722</v>
      </c>
      <c r="B1882">
        <v>2021</v>
      </c>
      <c r="C1882">
        <v>12</v>
      </c>
      <c r="D1882">
        <v>275.58999999999997</v>
      </c>
      <c r="E1882">
        <v>193.929</v>
      </c>
      <c r="F1882">
        <f t="shared" si="29"/>
        <v>81.660999999999973</v>
      </c>
    </row>
    <row r="1883" spans="1:6" x14ac:dyDescent="0.3">
      <c r="A1883">
        <v>30093</v>
      </c>
      <c r="B1883">
        <v>2000</v>
      </c>
      <c r="C1883">
        <v>1</v>
      </c>
      <c r="D1883">
        <v>254.2</v>
      </c>
      <c r="E1883">
        <v>137.869</v>
      </c>
      <c r="F1883">
        <f t="shared" si="29"/>
        <v>116.33099999999999</v>
      </c>
    </row>
    <row r="1884" spans="1:6" x14ac:dyDescent="0.3">
      <c r="A1884">
        <v>30093</v>
      </c>
      <c r="B1884">
        <v>2000</v>
      </c>
      <c r="C1884">
        <v>2</v>
      </c>
      <c r="D1884">
        <v>187.1</v>
      </c>
      <c r="E1884">
        <v>180.15199999999999</v>
      </c>
      <c r="F1884">
        <f t="shared" si="29"/>
        <v>6.9480000000000075</v>
      </c>
    </row>
    <row r="1885" spans="1:6" x14ac:dyDescent="0.3">
      <c r="A1885">
        <v>30093</v>
      </c>
      <c r="B1885">
        <v>2000</v>
      </c>
      <c r="C1885">
        <v>12</v>
      </c>
      <c r="D1885">
        <v>68.5</v>
      </c>
      <c r="E1885">
        <v>104.023</v>
      </c>
      <c r="F1885">
        <f t="shared" si="29"/>
        <v>-35.522999999999996</v>
      </c>
    </row>
    <row r="1886" spans="1:6" x14ac:dyDescent="0.3">
      <c r="A1886">
        <v>30093</v>
      </c>
      <c r="B1886">
        <v>2001</v>
      </c>
      <c r="C1886">
        <v>1</v>
      </c>
      <c r="D1886">
        <v>0</v>
      </c>
      <c r="E1886">
        <v>85.031999999999996</v>
      </c>
      <c r="F1886">
        <f t="shared" si="29"/>
        <v>-85.031999999999996</v>
      </c>
    </row>
    <row r="1887" spans="1:6" x14ac:dyDescent="0.3">
      <c r="A1887">
        <v>30093</v>
      </c>
      <c r="B1887">
        <v>2001</v>
      </c>
      <c r="C1887">
        <v>12</v>
      </c>
      <c r="D1887">
        <v>1</v>
      </c>
      <c r="E1887">
        <v>110.739</v>
      </c>
      <c r="F1887">
        <f t="shared" si="29"/>
        <v>-109.739</v>
      </c>
    </row>
    <row r="1888" spans="1:6" x14ac:dyDescent="0.3">
      <c r="A1888">
        <v>30093</v>
      </c>
      <c r="B1888">
        <v>2002</v>
      </c>
      <c r="C1888">
        <v>1</v>
      </c>
      <c r="D1888">
        <v>0.2</v>
      </c>
      <c r="E1888">
        <v>106.575</v>
      </c>
      <c r="F1888">
        <f t="shared" si="29"/>
        <v>-106.375</v>
      </c>
    </row>
    <row r="1889" spans="1:6" x14ac:dyDescent="0.3">
      <c r="A1889">
        <v>30093</v>
      </c>
      <c r="B1889">
        <v>2002</v>
      </c>
      <c r="C1889">
        <v>2</v>
      </c>
      <c r="D1889">
        <v>1</v>
      </c>
      <c r="E1889">
        <v>105.47799999999999</v>
      </c>
      <c r="F1889">
        <f t="shared" si="29"/>
        <v>-104.47799999999999</v>
      </c>
    </row>
    <row r="1890" spans="1:6" x14ac:dyDescent="0.3">
      <c r="A1890">
        <v>30093</v>
      </c>
      <c r="B1890">
        <v>2002</v>
      </c>
      <c r="C1890">
        <v>12</v>
      </c>
      <c r="D1890">
        <v>114.2</v>
      </c>
      <c r="E1890">
        <v>135.19300000000001</v>
      </c>
      <c r="F1890">
        <f t="shared" si="29"/>
        <v>-20.993000000000009</v>
      </c>
    </row>
    <row r="1891" spans="1:6" x14ac:dyDescent="0.3">
      <c r="A1891">
        <v>30093</v>
      </c>
      <c r="B1891">
        <v>2003</v>
      </c>
      <c r="C1891">
        <v>1</v>
      </c>
      <c r="D1891">
        <v>90.2</v>
      </c>
      <c r="E1891">
        <v>142.44999999999999</v>
      </c>
      <c r="F1891">
        <f t="shared" si="29"/>
        <v>-52.249999999999986</v>
      </c>
    </row>
    <row r="1892" spans="1:6" x14ac:dyDescent="0.3">
      <c r="A1892">
        <v>30093</v>
      </c>
      <c r="B1892">
        <v>2003</v>
      </c>
      <c r="C1892">
        <v>2</v>
      </c>
      <c r="D1892">
        <v>107.5</v>
      </c>
      <c r="E1892">
        <v>111.407</v>
      </c>
      <c r="F1892">
        <f t="shared" si="29"/>
        <v>-3.9069999999999965</v>
      </c>
    </row>
    <row r="1893" spans="1:6" x14ac:dyDescent="0.3">
      <c r="A1893">
        <v>30093</v>
      </c>
      <c r="B1893">
        <v>2003</v>
      </c>
      <c r="C1893">
        <v>12</v>
      </c>
      <c r="D1893">
        <v>77.5</v>
      </c>
      <c r="E1893">
        <v>68.27</v>
      </c>
      <c r="F1893">
        <f t="shared" si="29"/>
        <v>9.230000000000004</v>
      </c>
    </row>
    <row r="1894" spans="1:6" x14ac:dyDescent="0.3">
      <c r="A1894">
        <v>30093</v>
      </c>
      <c r="B1894">
        <v>2004</v>
      </c>
      <c r="C1894">
        <v>1</v>
      </c>
      <c r="D1894">
        <v>96</v>
      </c>
      <c r="E1894">
        <v>77.286000000000001</v>
      </c>
      <c r="F1894">
        <f t="shared" si="29"/>
        <v>18.713999999999999</v>
      </c>
    </row>
    <row r="1895" spans="1:6" x14ac:dyDescent="0.3">
      <c r="A1895">
        <v>30093</v>
      </c>
      <c r="B1895">
        <v>2004</v>
      </c>
      <c r="C1895">
        <v>2</v>
      </c>
      <c r="D1895">
        <v>167.4</v>
      </c>
      <c r="E1895">
        <v>226.535</v>
      </c>
      <c r="F1895">
        <f t="shared" si="29"/>
        <v>-59.134999999999991</v>
      </c>
    </row>
    <row r="1896" spans="1:6" x14ac:dyDescent="0.3">
      <c r="A1896">
        <v>30093</v>
      </c>
      <c r="B1896">
        <v>2004</v>
      </c>
      <c r="C1896">
        <v>12</v>
      </c>
      <c r="D1896">
        <v>106.8</v>
      </c>
      <c r="E1896">
        <v>143.21100000000001</v>
      </c>
      <c r="F1896">
        <f t="shared" si="29"/>
        <v>-36.411000000000016</v>
      </c>
    </row>
    <row r="1897" spans="1:6" x14ac:dyDescent="0.3">
      <c r="A1897">
        <v>30093</v>
      </c>
      <c r="B1897">
        <v>2005</v>
      </c>
      <c r="C1897">
        <v>1</v>
      </c>
      <c r="D1897">
        <v>136</v>
      </c>
      <c r="E1897">
        <v>178.625</v>
      </c>
      <c r="F1897">
        <f t="shared" si="29"/>
        <v>-42.625</v>
      </c>
    </row>
    <row r="1898" spans="1:6" x14ac:dyDescent="0.3">
      <c r="A1898">
        <v>30093</v>
      </c>
      <c r="B1898">
        <v>2005</v>
      </c>
      <c r="C1898">
        <v>2</v>
      </c>
      <c r="D1898">
        <v>51.7</v>
      </c>
      <c r="E1898">
        <v>79.622</v>
      </c>
      <c r="F1898">
        <f t="shared" si="29"/>
        <v>-27.921999999999997</v>
      </c>
    </row>
    <row r="1899" spans="1:6" x14ac:dyDescent="0.3">
      <c r="A1899">
        <v>30093</v>
      </c>
      <c r="B1899">
        <v>2005</v>
      </c>
      <c r="C1899">
        <v>12</v>
      </c>
      <c r="D1899">
        <v>49.6</v>
      </c>
      <c r="E1899">
        <v>106.94199999999999</v>
      </c>
      <c r="F1899">
        <f t="shared" si="29"/>
        <v>-57.341999999999992</v>
      </c>
    </row>
    <row r="1900" spans="1:6" x14ac:dyDescent="0.3">
      <c r="A1900">
        <v>30093</v>
      </c>
      <c r="B1900">
        <v>2006</v>
      </c>
      <c r="C1900">
        <v>1</v>
      </c>
      <c r="D1900">
        <v>216.5</v>
      </c>
      <c r="E1900">
        <v>230.21899999999999</v>
      </c>
      <c r="F1900">
        <f t="shared" si="29"/>
        <v>-13.718999999999994</v>
      </c>
    </row>
    <row r="1901" spans="1:6" x14ac:dyDescent="0.3">
      <c r="A1901">
        <v>30093</v>
      </c>
      <c r="B1901">
        <v>2006</v>
      </c>
      <c r="C1901">
        <v>2</v>
      </c>
      <c r="D1901">
        <v>212.4</v>
      </c>
      <c r="E1901">
        <v>143.12799999999999</v>
      </c>
      <c r="F1901">
        <f t="shared" si="29"/>
        <v>69.27200000000002</v>
      </c>
    </row>
    <row r="1902" spans="1:6" x14ac:dyDescent="0.3">
      <c r="A1902">
        <v>30093</v>
      </c>
      <c r="B1902">
        <v>2006</v>
      </c>
      <c r="C1902">
        <v>12</v>
      </c>
      <c r="D1902">
        <v>79.599999999999994</v>
      </c>
      <c r="E1902">
        <v>133.50700000000001</v>
      </c>
      <c r="F1902">
        <f t="shared" si="29"/>
        <v>-53.907000000000011</v>
      </c>
    </row>
    <row r="1903" spans="1:6" x14ac:dyDescent="0.3">
      <c r="A1903">
        <v>30093</v>
      </c>
      <c r="B1903">
        <v>2007</v>
      </c>
      <c r="C1903">
        <v>1</v>
      </c>
      <c r="D1903">
        <v>60.7</v>
      </c>
      <c r="E1903">
        <v>73.194999999999993</v>
      </c>
      <c r="F1903">
        <f t="shared" si="29"/>
        <v>-12.49499999999999</v>
      </c>
    </row>
    <row r="1904" spans="1:6" x14ac:dyDescent="0.3">
      <c r="A1904">
        <v>30093</v>
      </c>
      <c r="B1904">
        <v>2007</v>
      </c>
      <c r="C1904">
        <v>2</v>
      </c>
      <c r="D1904">
        <v>27.9</v>
      </c>
      <c r="E1904">
        <v>25.363</v>
      </c>
      <c r="F1904">
        <f t="shared" si="29"/>
        <v>2.536999999999999</v>
      </c>
    </row>
    <row r="1905" spans="1:6" x14ac:dyDescent="0.3">
      <c r="A1905">
        <v>30093</v>
      </c>
      <c r="B1905">
        <v>2007</v>
      </c>
      <c r="C1905">
        <v>12</v>
      </c>
      <c r="D1905">
        <v>147.1</v>
      </c>
      <c r="E1905">
        <v>125.73399999999999</v>
      </c>
      <c r="F1905">
        <f t="shared" si="29"/>
        <v>21.366</v>
      </c>
    </row>
    <row r="1906" spans="1:6" x14ac:dyDescent="0.3">
      <c r="A1906">
        <v>30093</v>
      </c>
      <c r="B1906">
        <v>2008</v>
      </c>
      <c r="C1906">
        <v>1</v>
      </c>
      <c r="D1906">
        <v>270</v>
      </c>
      <c r="E1906">
        <v>196.38900000000001</v>
      </c>
      <c r="F1906">
        <f t="shared" si="29"/>
        <v>73.61099999999999</v>
      </c>
    </row>
    <row r="1907" spans="1:6" x14ac:dyDescent="0.3">
      <c r="A1907">
        <v>30093</v>
      </c>
      <c r="B1907">
        <v>2008</v>
      </c>
      <c r="C1907">
        <v>2</v>
      </c>
      <c r="D1907">
        <v>42.8</v>
      </c>
      <c r="E1907">
        <v>61.097000000000001</v>
      </c>
      <c r="F1907">
        <f t="shared" si="29"/>
        <v>-18.297000000000004</v>
      </c>
    </row>
    <row r="1908" spans="1:6" x14ac:dyDescent="0.3">
      <c r="A1908">
        <v>30093</v>
      </c>
      <c r="B1908">
        <v>2008</v>
      </c>
      <c r="C1908">
        <v>12</v>
      </c>
      <c r="D1908">
        <v>132</v>
      </c>
      <c r="E1908">
        <v>101.14</v>
      </c>
      <c r="F1908">
        <f t="shared" si="29"/>
        <v>30.86</v>
      </c>
    </row>
    <row r="1909" spans="1:6" x14ac:dyDescent="0.3">
      <c r="A1909">
        <v>30093</v>
      </c>
      <c r="B1909">
        <v>2009</v>
      </c>
      <c r="C1909">
        <v>1</v>
      </c>
      <c r="D1909">
        <v>184.5</v>
      </c>
      <c r="E1909">
        <v>185.803</v>
      </c>
      <c r="F1909">
        <f t="shared" si="29"/>
        <v>-1.3029999999999973</v>
      </c>
    </row>
    <row r="1910" spans="1:6" x14ac:dyDescent="0.3">
      <c r="A1910">
        <v>30093</v>
      </c>
      <c r="B1910">
        <v>2009</v>
      </c>
      <c r="C1910">
        <v>2</v>
      </c>
      <c r="D1910">
        <v>124.4</v>
      </c>
      <c r="E1910">
        <v>162.66399999999999</v>
      </c>
      <c r="F1910">
        <f t="shared" si="29"/>
        <v>-38.263999999999982</v>
      </c>
    </row>
    <row r="1911" spans="1:6" x14ac:dyDescent="0.3">
      <c r="A1911">
        <v>30093</v>
      </c>
      <c r="B1911">
        <v>2009</v>
      </c>
      <c r="C1911">
        <v>12</v>
      </c>
      <c r="D1911">
        <v>132.4</v>
      </c>
      <c r="E1911">
        <v>135.14099999999999</v>
      </c>
      <c r="F1911">
        <f t="shared" si="29"/>
        <v>-2.7409999999999854</v>
      </c>
    </row>
    <row r="1912" spans="1:6" x14ac:dyDescent="0.3">
      <c r="A1912">
        <v>30093</v>
      </c>
      <c r="B1912">
        <v>2010</v>
      </c>
      <c r="C1912">
        <v>1</v>
      </c>
      <c r="D1912">
        <v>117.1</v>
      </c>
      <c r="E1912">
        <v>153.32400000000001</v>
      </c>
      <c r="F1912">
        <f t="shared" si="29"/>
        <v>-36.224000000000018</v>
      </c>
    </row>
    <row r="1913" spans="1:6" x14ac:dyDescent="0.3">
      <c r="A1913">
        <v>30093</v>
      </c>
      <c r="B1913">
        <v>2010</v>
      </c>
      <c r="C1913">
        <v>2</v>
      </c>
      <c r="D1913">
        <v>31.4</v>
      </c>
      <c r="E1913">
        <v>116.373</v>
      </c>
      <c r="F1913">
        <f t="shared" si="29"/>
        <v>-84.973000000000013</v>
      </c>
    </row>
    <row r="1914" spans="1:6" x14ac:dyDescent="0.3">
      <c r="A1914">
        <v>30093</v>
      </c>
      <c r="B1914">
        <v>2010</v>
      </c>
      <c r="C1914">
        <v>12</v>
      </c>
      <c r="D1914">
        <v>216.2</v>
      </c>
      <c r="E1914">
        <v>124.527</v>
      </c>
      <c r="F1914">
        <f t="shared" si="29"/>
        <v>91.672999999999988</v>
      </c>
    </row>
    <row r="1915" spans="1:6" x14ac:dyDescent="0.3">
      <c r="A1915">
        <v>30093</v>
      </c>
      <c r="B1915">
        <v>2011</v>
      </c>
      <c r="C1915">
        <v>1</v>
      </c>
      <c r="D1915">
        <v>392</v>
      </c>
      <c r="E1915">
        <v>110.133</v>
      </c>
      <c r="F1915">
        <f t="shared" si="29"/>
        <v>281.86700000000002</v>
      </c>
    </row>
    <row r="1916" spans="1:6" x14ac:dyDescent="0.3">
      <c r="A1916">
        <v>30093</v>
      </c>
      <c r="B1916">
        <v>2011</v>
      </c>
      <c r="C1916">
        <v>2</v>
      </c>
      <c r="D1916">
        <v>40.1</v>
      </c>
      <c r="E1916">
        <v>78.734999999999999</v>
      </c>
      <c r="F1916">
        <f t="shared" si="29"/>
        <v>-38.634999999999998</v>
      </c>
    </row>
    <row r="1917" spans="1:6" x14ac:dyDescent="0.3">
      <c r="A1917">
        <v>30093</v>
      </c>
      <c r="B1917">
        <v>2011</v>
      </c>
      <c r="C1917">
        <v>12</v>
      </c>
      <c r="D1917">
        <v>164.8</v>
      </c>
      <c r="E1917">
        <v>83.037999999999997</v>
      </c>
      <c r="F1917">
        <f t="shared" si="29"/>
        <v>81.762000000000015</v>
      </c>
    </row>
    <row r="1918" spans="1:6" x14ac:dyDescent="0.3">
      <c r="A1918">
        <v>30093</v>
      </c>
      <c r="B1918">
        <v>2012</v>
      </c>
      <c r="C1918">
        <v>1</v>
      </c>
      <c r="D1918">
        <v>64.3</v>
      </c>
      <c r="E1918">
        <v>115.512</v>
      </c>
      <c r="F1918">
        <f t="shared" si="29"/>
        <v>-51.212000000000003</v>
      </c>
    </row>
    <row r="1919" spans="1:6" x14ac:dyDescent="0.3">
      <c r="A1919">
        <v>30093</v>
      </c>
      <c r="B1919">
        <v>2012</v>
      </c>
      <c r="C1919">
        <v>2</v>
      </c>
      <c r="D1919">
        <v>104.1</v>
      </c>
      <c r="E1919">
        <v>59.014000000000003</v>
      </c>
      <c r="F1919">
        <f t="shared" si="29"/>
        <v>45.085999999999991</v>
      </c>
    </row>
    <row r="1920" spans="1:6" x14ac:dyDescent="0.3">
      <c r="A1920">
        <v>30093</v>
      </c>
      <c r="B1920">
        <v>2012</v>
      </c>
      <c r="C1920">
        <v>12</v>
      </c>
      <c r="D1920">
        <v>154</v>
      </c>
      <c r="E1920">
        <v>143.422</v>
      </c>
      <c r="F1920">
        <f t="shared" si="29"/>
        <v>10.578000000000003</v>
      </c>
    </row>
    <row r="1921" spans="1:6" x14ac:dyDescent="0.3">
      <c r="A1921">
        <v>30093</v>
      </c>
      <c r="B1921">
        <v>2013</v>
      </c>
      <c r="C1921">
        <v>1</v>
      </c>
      <c r="D1921">
        <v>90.3</v>
      </c>
      <c r="E1921">
        <v>85.186999999999998</v>
      </c>
      <c r="F1921">
        <f t="shared" si="29"/>
        <v>5.1129999999999995</v>
      </c>
    </row>
    <row r="1922" spans="1:6" x14ac:dyDescent="0.3">
      <c r="A1922">
        <v>30093</v>
      </c>
      <c r="B1922">
        <v>2013</v>
      </c>
      <c r="C1922">
        <v>2</v>
      </c>
      <c r="D1922">
        <v>35</v>
      </c>
      <c r="E1922">
        <v>45.302999999999997</v>
      </c>
      <c r="F1922">
        <f t="shared" si="29"/>
        <v>-10.302999999999997</v>
      </c>
    </row>
    <row r="1923" spans="1:6" x14ac:dyDescent="0.3">
      <c r="A1923">
        <v>30093</v>
      </c>
      <c r="B1923">
        <v>2013</v>
      </c>
      <c r="C1923">
        <v>12</v>
      </c>
      <c r="D1923">
        <v>186.17</v>
      </c>
      <c r="E1923">
        <v>137.577</v>
      </c>
      <c r="F1923">
        <f t="shared" ref="F1923:F1986" si="30">D1923-E1923</f>
        <v>48.592999999999989</v>
      </c>
    </row>
    <row r="1924" spans="1:6" x14ac:dyDescent="0.3">
      <c r="A1924">
        <v>30093</v>
      </c>
      <c r="B1924">
        <v>2014</v>
      </c>
      <c r="C1924">
        <v>1</v>
      </c>
      <c r="D1924">
        <v>1.27</v>
      </c>
      <c r="E1924">
        <v>90.917000000000002</v>
      </c>
      <c r="F1924">
        <f t="shared" si="30"/>
        <v>-89.647000000000006</v>
      </c>
    </row>
    <row r="1925" spans="1:6" x14ac:dyDescent="0.3">
      <c r="A1925">
        <v>30093</v>
      </c>
      <c r="B1925">
        <v>2014</v>
      </c>
      <c r="C1925">
        <v>2</v>
      </c>
      <c r="D1925">
        <v>1.27</v>
      </c>
      <c r="E1925">
        <v>138.91200000000001</v>
      </c>
      <c r="F1925">
        <f t="shared" si="30"/>
        <v>-137.642</v>
      </c>
    </row>
    <row r="1926" spans="1:6" x14ac:dyDescent="0.3">
      <c r="A1926">
        <v>30093</v>
      </c>
      <c r="B1926">
        <v>2014</v>
      </c>
      <c r="C1926">
        <v>12</v>
      </c>
      <c r="D1926">
        <v>175.26</v>
      </c>
      <c r="E1926">
        <v>225.24100000000001</v>
      </c>
      <c r="F1926">
        <f t="shared" si="30"/>
        <v>-49.981000000000023</v>
      </c>
    </row>
    <row r="1927" spans="1:6" x14ac:dyDescent="0.3">
      <c r="A1927">
        <v>30093</v>
      </c>
      <c r="B1927">
        <v>2015</v>
      </c>
      <c r="C1927">
        <v>1</v>
      </c>
      <c r="D1927">
        <v>136.4</v>
      </c>
      <c r="E1927">
        <v>104.006</v>
      </c>
      <c r="F1927">
        <f t="shared" si="30"/>
        <v>32.394000000000005</v>
      </c>
    </row>
    <row r="1928" spans="1:6" x14ac:dyDescent="0.3">
      <c r="A1928">
        <v>30093</v>
      </c>
      <c r="B1928">
        <v>2015</v>
      </c>
      <c r="C1928">
        <v>2</v>
      </c>
      <c r="D1928">
        <v>32.51</v>
      </c>
      <c r="E1928">
        <v>42.597999999999999</v>
      </c>
      <c r="F1928">
        <f t="shared" si="30"/>
        <v>-10.088000000000001</v>
      </c>
    </row>
    <row r="1929" spans="1:6" x14ac:dyDescent="0.3">
      <c r="A1929">
        <v>30093</v>
      </c>
      <c r="B1929">
        <v>2015</v>
      </c>
      <c r="C1929">
        <v>12</v>
      </c>
      <c r="D1929">
        <v>60.2</v>
      </c>
      <c r="E1929">
        <v>84.146000000000001</v>
      </c>
      <c r="F1929">
        <f t="shared" si="30"/>
        <v>-23.945999999999998</v>
      </c>
    </row>
    <row r="1930" spans="1:6" x14ac:dyDescent="0.3">
      <c r="A1930">
        <v>30093</v>
      </c>
      <c r="B1930">
        <v>2016</v>
      </c>
      <c r="C1930">
        <v>1</v>
      </c>
      <c r="D1930">
        <v>135.13</v>
      </c>
      <c r="E1930">
        <v>189.24</v>
      </c>
      <c r="F1930">
        <f t="shared" si="30"/>
        <v>-54.110000000000014</v>
      </c>
    </row>
    <row r="1931" spans="1:6" x14ac:dyDescent="0.3">
      <c r="A1931">
        <v>30093</v>
      </c>
      <c r="B1931">
        <v>2016</v>
      </c>
      <c r="C1931">
        <v>2</v>
      </c>
      <c r="D1931">
        <v>49.53</v>
      </c>
      <c r="E1931">
        <v>103.694</v>
      </c>
      <c r="F1931">
        <f t="shared" si="30"/>
        <v>-54.164000000000001</v>
      </c>
    </row>
    <row r="1932" spans="1:6" x14ac:dyDescent="0.3">
      <c r="A1932">
        <v>30093</v>
      </c>
      <c r="B1932">
        <v>2016</v>
      </c>
      <c r="C1932">
        <v>12</v>
      </c>
      <c r="D1932">
        <v>67.569999999999993</v>
      </c>
      <c r="E1932">
        <v>104.631</v>
      </c>
      <c r="F1932">
        <f t="shared" si="30"/>
        <v>-37.061000000000007</v>
      </c>
    </row>
    <row r="1933" spans="1:6" x14ac:dyDescent="0.3">
      <c r="A1933">
        <v>30093</v>
      </c>
      <c r="B1933">
        <v>2017</v>
      </c>
      <c r="C1933">
        <v>1</v>
      </c>
      <c r="D1933">
        <v>131.83000000000001</v>
      </c>
      <c r="E1933">
        <v>250.60400000000001</v>
      </c>
      <c r="F1933">
        <f t="shared" si="30"/>
        <v>-118.774</v>
      </c>
    </row>
    <row r="1934" spans="1:6" x14ac:dyDescent="0.3">
      <c r="A1934">
        <v>30093</v>
      </c>
      <c r="B1934">
        <v>2017</v>
      </c>
      <c r="C1934">
        <v>2</v>
      </c>
      <c r="D1934">
        <v>140.97999999999999</v>
      </c>
      <c r="E1934">
        <v>139.572</v>
      </c>
      <c r="F1934">
        <f t="shared" si="30"/>
        <v>1.407999999999987</v>
      </c>
    </row>
    <row r="1935" spans="1:6" x14ac:dyDescent="0.3">
      <c r="A1935">
        <v>30093</v>
      </c>
      <c r="B1935">
        <v>2017</v>
      </c>
      <c r="C1935">
        <v>12</v>
      </c>
      <c r="D1935">
        <v>117.09</v>
      </c>
      <c r="E1935">
        <v>83.956999999999994</v>
      </c>
      <c r="F1935">
        <f t="shared" si="30"/>
        <v>33.13300000000001</v>
      </c>
    </row>
    <row r="1936" spans="1:6" x14ac:dyDescent="0.3">
      <c r="A1936">
        <v>30093</v>
      </c>
      <c r="B1936">
        <v>2018</v>
      </c>
      <c r="C1936">
        <v>1</v>
      </c>
      <c r="D1936">
        <v>67.05</v>
      </c>
      <c r="E1936">
        <v>140.291</v>
      </c>
      <c r="F1936">
        <f t="shared" si="30"/>
        <v>-73.241</v>
      </c>
    </row>
    <row r="1937" spans="1:6" x14ac:dyDescent="0.3">
      <c r="A1937">
        <v>30093</v>
      </c>
      <c r="B1937">
        <v>2018</v>
      </c>
      <c r="C1937">
        <v>2</v>
      </c>
      <c r="D1937">
        <v>20.57</v>
      </c>
      <c r="E1937">
        <v>92.647999999999996</v>
      </c>
      <c r="F1937">
        <f t="shared" si="30"/>
        <v>-72.078000000000003</v>
      </c>
    </row>
    <row r="1938" spans="1:6" x14ac:dyDescent="0.3">
      <c r="A1938">
        <v>30093</v>
      </c>
      <c r="B1938">
        <v>2018</v>
      </c>
      <c r="C1938">
        <v>12</v>
      </c>
      <c r="D1938">
        <v>155.19</v>
      </c>
      <c r="E1938">
        <v>124.20099999999999</v>
      </c>
      <c r="F1938">
        <f t="shared" si="30"/>
        <v>30.989000000000004</v>
      </c>
    </row>
    <row r="1939" spans="1:6" x14ac:dyDescent="0.3">
      <c r="A1939">
        <v>30093</v>
      </c>
      <c r="B1939">
        <v>2019</v>
      </c>
      <c r="C1939">
        <v>1</v>
      </c>
      <c r="D1939">
        <v>105.16</v>
      </c>
      <c r="E1939">
        <v>173.46600000000001</v>
      </c>
      <c r="F1939">
        <f t="shared" si="30"/>
        <v>-68.306000000000012</v>
      </c>
    </row>
    <row r="1940" spans="1:6" x14ac:dyDescent="0.3">
      <c r="A1940">
        <v>30093</v>
      </c>
      <c r="B1940">
        <v>2019</v>
      </c>
      <c r="C1940">
        <v>2</v>
      </c>
      <c r="D1940">
        <v>133.62</v>
      </c>
      <c r="E1940">
        <v>136.83099999999999</v>
      </c>
      <c r="F1940">
        <f t="shared" si="30"/>
        <v>-3.2109999999999843</v>
      </c>
    </row>
    <row r="1941" spans="1:6" x14ac:dyDescent="0.3">
      <c r="A1941">
        <v>30093</v>
      </c>
      <c r="B1941">
        <v>2019</v>
      </c>
      <c r="C1941">
        <v>12</v>
      </c>
      <c r="D1941">
        <v>425.45</v>
      </c>
      <c r="E1941">
        <v>105.943</v>
      </c>
      <c r="F1941">
        <f t="shared" si="30"/>
        <v>319.50700000000001</v>
      </c>
    </row>
    <row r="1942" spans="1:6" x14ac:dyDescent="0.3">
      <c r="A1942">
        <v>30093</v>
      </c>
      <c r="B1942">
        <v>2020</v>
      </c>
      <c r="C1942">
        <v>1</v>
      </c>
      <c r="D1942">
        <v>118.87</v>
      </c>
      <c r="E1942">
        <v>92.328000000000003</v>
      </c>
      <c r="F1942">
        <f t="shared" si="30"/>
        <v>26.542000000000002</v>
      </c>
    </row>
    <row r="1943" spans="1:6" x14ac:dyDescent="0.3">
      <c r="A1943">
        <v>30093</v>
      </c>
      <c r="B1943">
        <v>2020</v>
      </c>
      <c r="C1943">
        <v>2</v>
      </c>
      <c r="D1943">
        <v>37.840000000000003</v>
      </c>
      <c r="E1943">
        <v>82.507999999999996</v>
      </c>
      <c r="F1943">
        <f t="shared" si="30"/>
        <v>-44.667999999999992</v>
      </c>
    </row>
    <row r="1944" spans="1:6" x14ac:dyDescent="0.3">
      <c r="A1944">
        <v>30093</v>
      </c>
      <c r="B1944">
        <v>2020</v>
      </c>
      <c r="C1944">
        <v>12</v>
      </c>
      <c r="D1944">
        <v>110.75</v>
      </c>
      <c r="E1944">
        <v>109.666</v>
      </c>
      <c r="F1944">
        <f t="shared" si="30"/>
        <v>1.0840000000000032</v>
      </c>
    </row>
    <row r="1945" spans="1:6" x14ac:dyDescent="0.3">
      <c r="A1945">
        <v>30093</v>
      </c>
      <c r="B1945">
        <v>2021</v>
      </c>
      <c r="C1945">
        <v>1</v>
      </c>
      <c r="D1945">
        <v>160.28</v>
      </c>
      <c r="E1945">
        <v>227.15899999999999</v>
      </c>
      <c r="F1945">
        <f t="shared" si="30"/>
        <v>-66.878999999999991</v>
      </c>
    </row>
    <row r="1946" spans="1:6" x14ac:dyDescent="0.3">
      <c r="A1946">
        <v>30093</v>
      </c>
      <c r="B1946">
        <v>2021</v>
      </c>
      <c r="C1946">
        <v>2</v>
      </c>
      <c r="D1946">
        <v>57.15</v>
      </c>
      <c r="E1946">
        <v>124.22</v>
      </c>
      <c r="F1946">
        <f t="shared" si="30"/>
        <v>-67.069999999999993</v>
      </c>
    </row>
    <row r="1947" spans="1:6" x14ac:dyDescent="0.3">
      <c r="A1947">
        <v>30093</v>
      </c>
      <c r="B1947">
        <v>2021</v>
      </c>
      <c r="C1947">
        <v>12</v>
      </c>
      <c r="D1947">
        <v>293.62</v>
      </c>
      <c r="E1947">
        <v>189.185</v>
      </c>
      <c r="F1947">
        <f t="shared" si="30"/>
        <v>104.435</v>
      </c>
    </row>
    <row r="1948" spans="1:6" x14ac:dyDescent="0.3">
      <c r="A1948">
        <v>30164</v>
      </c>
      <c r="B1948">
        <v>2000</v>
      </c>
      <c r="C1948">
        <v>1</v>
      </c>
      <c r="D1948">
        <v>161.9</v>
      </c>
      <c r="E1948">
        <v>140.71199999999999</v>
      </c>
      <c r="F1948">
        <f t="shared" si="30"/>
        <v>21.188000000000017</v>
      </c>
    </row>
    <row r="1949" spans="1:6" x14ac:dyDescent="0.3">
      <c r="A1949">
        <v>30164</v>
      </c>
      <c r="B1949">
        <v>2000</v>
      </c>
      <c r="C1949">
        <v>2</v>
      </c>
      <c r="D1949">
        <v>230.6</v>
      </c>
      <c r="E1949">
        <v>172.72200000000001</v>
      </c>
      <c r="F1949">
        <f t="shared" si="30"/>
        <v>57.877999999999986</v>
      </c>
    </row>
    <row r="1950" spans="1:6" x14ac:dyDescent="0.3">
      <c r="A1950">
        <v>30164</v>
      </c>
      <c r="B1950">
        <v>2000</v>
      </c>
      <c r="C1950">
        <v>12</v>
      </c>
      <c r="D1950">
        <v>61.2</v>
      </c>
      <c r="E1950">
        <v>104.61199999999999</v>
      </c>
      <c r="F1950">
        <f t="shared" si="30"/>
        <v>-43.411999999999992</v>
      </c>
    </row>
    <row r="1951" spans="1:6" x14ac:dyDescent="0.3">
      <c r="A1951">
        <v>30164</v>
      </c>
      <c r="B1951">
        <v>2004</v>
      </c>
      <c r="C1951">
        <v>12</v>
      </c>
      <c r="D1951">
        <v>109.8</v>
      </c>
      <c r="E1951">
        <v>162.09399999999999</v>
      </c>
      <c r="F1951">
        <f t="shared" si="30"/>
        <v>-52.293999999999997</v>
      </c>
    </row>
    <row r="1952" spans="1:6" x14ac:dyDescent="0.3">
      <c r="A1952">
        <v>30164</v>
      </c>
      <c r="B1952">
        <v>2005</v>
      </c>
      <c r="C1952">
        <v>1</v>
      </c>
      <c r="D1952">
        <v>208.3</v>
      </c>
      <c r="E1952">
        <v>193.83099999999999</v>
      </c>
      <c r="F1952">
        <f t="shared" si="30"/>
        <v>14.469000000000023</v>
      </c>
    </row>
    <row r="1953" spans="1:6" x14ac:dyDescent="0.3">
      <c r="A1953">
        <v>30164</v>
      </c>
      <c r="B1953">
        <v>2005</v>
      </c>
      <c r="C1953">
        <v>2</v>
      </c>
      <c r="D1953">
        <v>59.8</v>
      </c>
      <c r="E1953">
        <v>95.134</v>
      </c>
      <c r="F1953">
        <f t="shared" si="30"/>
        <v>-35.334000000000003</v>
      </c>
    </row>
    <row r="1954" spans="1:6" x14ac:dyDescent="0.3">
      <c r="A1954">
        <v>30164</v>
      </c>
      <c r="B1954">
        <v>2005</v>
      </c>
      <c r="C1954">
        <v>12</v>
      </c>
      <c r="D1954">
        <v>51.9</v>
      </c>
      <c r="E1954">
        <v>129.68799999999999</v>
      </c>
      <c r="F1954">
        <f t="shared" si="30"/>
        <v>-77.787999999999982</v>
      </c>
    </row>
    <row r="1955" spans="1:6" x14ac:dyDescent="0.3">
      <c r="A1955">
        <v>30164</v>
      </c>
      <c r="B1955">
        <v>2006</v>
      </c>
      <c r="C1955">
        <v>1</v>
      </c>
      <c r="D1955">
        <v>328.5</v>
      </c>
      <c r="E1955">
        <v>238.071</v>
      </c>
      <c r="F1955">
        <f t="shared" si="30"/>
        <v>90.429000000000002</v>
      </c>
    </row>
    <row r="1956" spans="1:6" x14ac:dyDescent="0.3">
      <c r="A1956">
        <v>30164</v>
      </c>
      <c r="B1956">
        <v>2006</v>
      </c>
      <c r="C1956">
        <v>2</v>
      </c>
      <c r="D1956">
        <v>164.7</v>
      </c>
      <c r="E1956">
        <v>145.39400000000001</v>
      </c>
      <c r="F1956">
        <f t="shared" si="30"/>
        <v>19.305999999999983</v>
      </c>
    </row>
    <row r="1957" spans="1:6" x14ac:dyDescent="0.3">
      <c r="A1957">
        <v>30164</v>
      </c>
      <c r="B1957">
        <v>2006</v>
      </c>
      <c r="C1957">
        <v>12</v>
      </c>
      <c r="D1957">
        <v>102.9</v>
      </c>
      <c r="E1957">
        <v>157.11699999999999</v>
      </c>
      <c r="F1957">
        <f t="shared" si="30"/>
        <v>-54.216999999999985</v>
      </c>
    </row>
    <row r="1958" spans="1:6" x14ac:dyDescent="0.3">
      <c r="A1958">
        <v>30164</v>
      </c>
      <c r="B1958">
        <v>2007</v>
      </c>
      <c r="C1958">
        <v>1</v>
      </c>
      <c r="D1958">
        <v>69.900000000000006</v>
      </c>
      <c r="E1958">
        <v>81.99</v>
      </c>
      <c r="F1958">
        <f t="shared" si="30"/>
        <v>-12.089999999999989</v>
      </c>
    </row>
    <row r="1959" spans="1:6" x14ac:dyDescent="0.3">
      <c r="A1959">
        <v>30164</v>
      </c>
      <c r="B1959">
        <v>2007</v>
      </c>
      <c r="C1959">
        <v>2</v>
      </c>
      <c r="D1959">
        <v>29.9</v>
      </c>
      <c r="E1959">
        <v>29.576000000000001</v>
      </c>
      <c r="F1959">
        <f t="shared" si="30"/>
        <v>0.32399999999999807</v>
      </c>
    </row>
    <row r="1960" spans="1:6" x14ac:dyDescent="0.3">
      <c r="A1960">
        <v>30164</v>
      </c>
      <c r="B1960">
        <v>2007</v>
      </c>
      <c r="C1960">
        <v>12</v>
      </c>
      <c r="D1960">
        <v>123.8</v>
      </c>
      <c r="E1960">
        <v>138.02199999999999</v>
      </c>
      <c r="F1960">
        <f t="shared" si="30"/>
        <v>-14.221999999999994</v>
      </c>
    </row>
    <row r="1961" spans="1:6" x14ac:dyDescent="0.3">
      <c r="A1961">
        <v>30164</v>
      </c>
      <c r="B1961">
        <v>2008</v>
      </c>
      <c r="C1961">
        <v>1</v>
      </c>
      <c r="D1961">
        <v>204.6</v>
      </c>
      <c r="E1961">
        <v>209.63200000000001</v>
      </c>
      <c r="F1961">
        <f t="shared" si="30"/>
        <v>-5.0320000000000107</v>
      </c>
    </row>
    <row r="1962" spans="1:6" x14ac:dyDescent="0.3">
      <c r="A1962">
        <v>30164</v>
      </c>
      <c r="B1962">
        <v>2008</v>
      </c>
      <c r="C1962">
        <v>2</v>
      </c>
      <c r="D1962">
        <v>40.5</v>
      </c>
      <c r="E1962">
        <v>70.673000000000002</v>
      </c>
      <c r="F1962">
        <f t="shared" si="30"/>
        <v>-30.173000000000002</v>
      </c>
    </row>
    <row r="1963" spans="1:6" x14ac:dyDescent="0.3">
      <c r="A1963">
        <v>30164</v>
      </c>
      <c r="B1963">
        <v>2008</v>
      </c>
      <c r="C1963">
        <v>12</v>
      </c>
      <c r="D1963">
        <v>125.6</v>
      </c>
      <c r="E1963">
        <v>105.315</v>
      </c>
      <c r="F1963">
        <f t="shared" si="30"/>
        <v>20.284999999999997</v>
      </c>
    </row>
    <row r="1964" spans="1:6" x14ac:dyDescent="0.3">
      <c r="A1964">
        <v>30164</v>
      </c>
      <c r="B1964">
        <v>2009</v>
      </c>
      <c r="C1964">
        <v>1</v>
      </c>
      <c r="D1964">
        <v>251.2</v>
      </c>
      <c r="E1964">
        <v>182.93600000000001</v>
      </c>
      <c r="F1964">
        <f t="shared" si="30"/>
        <v>68.263999999999982</v>
      </c>
    </row>
    <row r="1965" spans="1:6" x14ac:dyDescent="0.3">
      <c r="A1965">
        <v>30164</v>
      </c>
      <c r="B1965">
        <v>2009</v>
      </c>
      <c r="C1965">
        <v>2</v>
      </c>
      <c r="D1965">
        <v>219.5</v>
      </c>
      <c r="E1965">
        <v>156.06700000000001</v>
      </c>
      <c r="F1965">
        <f t="shared" si="30"/>
        <v>63.432999999999993</v>
      </c>
    </row>
    <row r="1966" spans="1:6" x14ac:dyDescent="0.3">
      <c r="A1966">
        <v>30164</v>
      </c>
      <c r="B1966">
        <v>2009</v>
      </c>
      <c r="C1966">
        <v>12</v>
      </c>
      <c r="D1966">
        <v>176.5</v>
      </c>
      <c r="E1966">
        <v>150.47300000000001</v>
      </c>
      <c r="F1966">
        <f t="shared" si="30"/>
        <v>26.026999999999987</v>
      </c>
    </row>
    <row r="1967" spans="1:6" x14ac:dyDescent="0.3">
      <c r="A1967">
        <v>30164</v>
      </c>
      <c r="B1967">
        <v>2010</v>
      </c>
      <c r="C1967">
        <v>1</v>
      </c>
      <c r="D1967">
        <v>169.5</v>
      </c>
      <c r="E1967">
        <v>172.22200000000001</v>
      </c>
      <c r="F1967">
        <f t="shared" si="30"/>
        <v>-2.7220000000000084</v>
      </c>
    </row>
    <row r="1968" spans="1:6" x14ac:dyDescent="0.3">
      <c r="A1968">
        <v>30164</v>
      </c>
      <c r="B1968">
        <v>2010</v>
      </c>
      <c r="C1968">
        <v>2</v>
      </c>
      <c r="D1968">
        <v>129.80000000000001</v>
      </c>
      <c r="E1968">
        <v>144.911</v>
      </c>
      <c r="F1968">
        <f t="shared" si="30"/>
        <v>-15.11099999999999</v>
      </c>
    </row>
    <row r="1969" spans="1:6" x14ac:dyDescent="0.3">
      <c r="A1969">
        <v>30164</v>
      </c>
      <c r="B1969">
        <v>2010</v>
      </c>
      <c r="C1969">
        <v>12</v>
      </c>
      <c r="D1969">
        <v>273</v>
      </c>
      <c r="E1969">
        <v>160.36199999999999</v>
      </c>
      <c r="F1969">
        <f t="shared" si="30"/>
        <v>112.63800000000001</v>
      </c>
    </row>
    <row r="1970" spans="1:6" x14ac:dyDescent="0.3">
      <c r="A1970">
        <v>30164</v>
      </c>
      <c r="B1970">
        <v>2011</v>
      </c>
      <c r="C1970">
        <v>1</v>
      </c>
      <c r="D1970">
        <v>250.6</v>
      </c>
      <c r="E1970">
        <v>129.93700000000001</v>
      </c>
      <c r="F1970">
        <f t="shared" si="30"/>
        <v>120.66299999999998</v>
      </c>
    </row>
    <row r="1971" spans="1:6" x14ac:dyDescent="0.3">
      <c r="A1971">
        <v>30164</v>
      </c>
      <c r="B1971">
        <v>2011</v>
      </c>
      <c r="C1971">
        <v>2</v>
      </c>
      <c r="D1971">
        <v>46.4</v>
      </c>
      <c r="E1971">
        <v>99.47</v>
      </c>
      <c r="F1971">
        <f t="shared" si="30"/>
        <v>-53.07</v>
      </c>
    </row>
    <row r="1972" spans="1:6" x14ac:dyDescent="0.3">
      <c r="A1972">
        <v>30164</v>
      </c>
      <c r="B1972">
        <v>2011</v>
      </c>
      <c r="C1972">
        <v>12</v>
      </c>
      <c r="D1972">
        <v>121.6</v>
      </c>
      <c r="E1972">
        <v>95.29</v>
      </c>
      <c r="F1972">
        <f t="shared" si="30"/>
        <v>26.309999999999988</v>
      </c>
    </row>
    <row r="1973" spans="1:6" x14ac:dyDescent="0.3">
      <c r="A1973">
        <v>30164</v>
      </c>
      <c r="B1973">
        <v>2012</v>
      </c>
      <c r="C1973">
        <v>1</v>
      </c>
      <c r="D1973">
        <v>71.900000000000006</v>
      </c>
      <c r="E1973">
        <v>125.66200000000001</v>
      </c>
      <c r="F1973">
        <f t="shared" si="30"/>
        <v>-53.762</v>
      </c>
    </row>
    <row r="1974" spans="1:6" x14ac:dyDescent="0.3">
      <c r="A1974">
        <v>30164</v>
      </c>
      <c r="B1974">
        <v>2012</v>
      </c>
      <c r="C1974">
        <v>2</v>
      </c>
      <c r="D1974">
        <v>80.2</v>
      </c>
      <c r="E1974">
        <v>67.078999999999994</v>
      </c>
      <c r="F1974">
        <f t="shared" si="30"/>
        <v>13.121000000000009</v>
      </c>
    </row>
    <row r="1975" spans="1:6" x14ac:dyDescent="0.3">
      <c r="A1975">
        <v>30164</v>
      </c>
      <c r="B1975">
        <v>2012</v>
      </c>
      <c r="C1975">
        <v>12</v>
      </c>
      <c r="D1975">
        <v>177.6</v>
      </c>
      <c r="E1975">
        <v>142.20500000000001</v>
      </c>
      <c r="F1975">
        <f t="shared" si="30"/>
        <v>35.394999999999982</v>
      </c>
    </row>
    <row r="1976" spans="1:6" x14ac:dyDescent="0.3">
      <c r="A1976">
        <v>30164</v>
      </c>
      <c r="B1976">
        <v>2013</v>
      </c>
      <c r="C1976">
        <v>1</v>
      </c>
      <c r="D1976">
        <v>82</v>
      </c>
      <c r="E1976">
        <v>96.832999999999998</v>
      </c>
      <c r="F1976">
        <f t="shared" si="30"/>
        <v>-14.832999999999998</v>
      </c>
    </row>
    <row r="1977" spans="1:6" x14ac:dyDescent="0.3">
      <c r="A1977">
        <v>30164</v>
      </c>
      <c r="B1977">
        <v>2013</v>
      </c>
      <c r="C1977">
        <v>2</v>
      </c>
      <c r="D1977">
        <v>71.2</v>
      </c>
      <c r="E1977">
        <v>54.97</v>
      </c>
      <c r="F1977">
        <f t="shared" si="30"/>
        <v>16.230000000000004</v>
      </c>
    </row>
    <row r="1978" spans="1:6" x14ac:dyDescent="0.3">
      <c r="A1978">
        <v>30164</v>
      </c>
      <c r="B1978">
        <v>2013</v>
      </c>
      <c r="C1978">
        <v>12</v>
      </c>
      <c r="D1978">
        <v>163.83000000000001</v>
      </c>
      <c r="E1978">
        <v>149.31100000000001</v>
      </c>
      <c r="F1978">
        <f t="shared" si="30"/>
        <v>14.519000000000005</v>
      </c>
    </row>
    <row r="1979" spans="1:6" x14ac:dyDescent="0.3">
      <c r="A1979">
        <v>30164</v>
      </c>
      <c r="B1979">
        <v>2014</v>
      </c>
      <c r="C1979">
        <v>1</v>
      </c>
      <c r="D1979">
        <v>85.34</v>
      </c>
      <c r="E1979">
        <v>99.156999999999996</v>
      </c>
      <c r="F1979">
        <f t="shared" si="30"/>
        <v>-13.816999999999993</v>
      </c>
    </row>
    <row r="1980" spans="1:6" x14ac:dyDescent="0.3">
      <c r="A1980">
        <v>30164</v>
      </c>
      <c r="B1980">
        <v>2014</v>
      </c>
      <c r="C1980">
        <v>2</v>
      </c>
      <c r="D1980">
        <v>182.88</v>
      </c>
      <c r="E1980">
        <v>174.61600000000001</v>
      </c>
      <c r="F1980">
        <f t="shared" si="30"/>
        <v>8.2639999999999816</v>
      </c>
    </row>
    <row r="1981" spans="1:6" x14ac:dyDescent="0.3">
      <c r="A1981">
        <v>30164</v>
      </c>
      <c r="B1981">
        <v>2014</v>
      </c>
      <c r="C1981">
        <v>12</v>
      </c>
      <c r="D1981">
        <v>232.41</v>
      </c>
      <c r="E1981">
        <v>212.76599999999999</v>
      </c>
      <c r="F1981">
        <f t="shared" si="30"/>
        <v>19.644000000000005</v>
      </c>
    </row>
    <row r="1982" spans="1:6" x14ac:dyDescent="0.3">
      <c r="A1982">
        <v>30164</v>
      </c>
      <c r="B1982">
        <v>2015</v>
      </c>
      <c r="C1982">
        <v>1</v>
      </c>
      <c r="D1982">
        <v>72.650000000000006</v>
      </c>
      <c r="E1982">
        <v>119.321</v>
      </c>
      <c r="F1982">
        <f t="shared" si="30"/>
        <v>-46.670999999999992</v>
      </c>
    </row>
    <row r="1983" spans="1:6" x14ac:dyDescent="0.3">
      <c r="A1983">
        <v>30164</v>
      </c>
      <c r="B1983">
        <v>2015</v>
      </c>
      <c r="C1983">
        <v>2</v>
      </c>
      <c r="D1983">
        <v>26.67</v>
      </c>
      <c r="E1983">
        <v>45.000999999999998</v>
      </c>
      <c r="F1983">
        <f t="shared" si="30"/>
        <v>-18.330999999999996</v>
      </c>
    </row>
    <row r="1984" spans="1:6" x14ac:dyDescent="0.3">
      <c r="A1984">
        <v>30164</v>
      </c>
      <c r="B1984">
        <v>2015</v>
      </c>
      <c r="C1984">
        <v>12</v>
      </c>
      <c r="D1984">
        <v>55.88</v>
      </c>
      <c r="E1984">
        <v>78.793999999999997</v>
      </c>
      <c r="F1984">
        <f t="shared" si="30"/>
        <v>-22.913999999999994</v>
      </c>
    </row>
    <row r="1985" spans="1:6" x14ac:dyDescent="0.3">
      <c r="A1985">
        <v>30164</v>
      </c>
      <c r="B1985">
        <v>2016</v>
      </c>
      <c r="C1985">
        <v>1</v>
      </c>
      <c r="D1985">
        <v>143.26</v>
      </c>
      <c r="E1985">
        <v>178.82599999999999</v>
      </c>
      <c r="F1985">
        <f t="shared" si="30"/>
        <v>-35.566000000000003</v>
      </c>
    </row>
    <row r="1986" spans="1:6" x14ac:dyDescent="0.3">
      <c r="A1986">
        <v>30164</v>
      </c>
      <c r="B1986">
        <v>2016</v>
      </c>
      <c r="C1986">
        <v>2</v>
      </c>
      <c r="D1986">
        <v>74.42</v>
      </c>
      <c r="E1986">
        <v>115.214</v>
      </c>
      <c r="F1986">
        <f t="shared" si="30"/>
        <v>-40.793999999999997</v>
      </c>
    </row>
    <row r="1987" spans="1:6" x14ac:dyDescent="0.3">
      <c r="A1987">
        <v>30164</v>
      </c>
      <c r="B1987">
        <v>2016</v>
      </c>
      <c r="C1987">
        <v>12</v>
      </c>
      <c r="D1987">
        <v>68.83</v>
      </c>
      <c r="E1987">
        <v>112.928</v>
      </c>
      <c r="F1987">
        <f t="shared" ref="F1987:F2002" si="31">D1987-E1987</f>
        <v>-44.097999999999999</v>
      </c>
    </row>
    <row r="1988" spans="1:6" x14ac:dyDescent="0.3">
      <c r="A1988">
        <v>30164</v>
      </c>
      <c r="B1988">
        <v>2017</v>
      </c>
      <c r="C1988">
        <v>1</v>
      </c>
      <c r="D1988">
        <v>187.19</v>
      </c>
      <c r="E1988">
        <v>269.18900000000002</v>
      </c>
      <c r="F1988">
        <f t="shared" si="31"/>
        <v>-81.999000000000024</v>
      </c>
    </row>
    <row r="1989" spans="1:6" x14ac:dyDescent="0.3">
      <c r="A1989">
        <v>30164</v>
      </c>
      <c r="B1989">
        <v>2017</v>
      </c>
      <c r="C1989">
        <v>2</v>
      </c>
      <c r="D1989">
        <v>166.62</v>
      </c>
      <c r="E1989">
        <v>164.05500000000001</v>
      </c>
      <c r="F1989">
        <f t="shared" si="31"/>
        <v>2.5649999999999977</v>
      </c>
    </row>
    <row r="1990" spans="1:6" x14ac:dyDescent="0.3">
      <c r="A1990">
        <v>30164</v>
      </c>
      <c r="B1990">
        <v>2017</v>
      </c>
      <c r="C1990">
        <v>12</v>
      </c>
      <c r="D1990">
        <v>135.38999999999999</v>
      </c>
      <c r="E1990">
        <v>95.876000000000005</v>
      </c>
      <c r="F1990">
        <f t="shared" si="31"/>
        <v>39.513999999999982</v>
      </c>
    </row>
    <row r="1991" spans="1:6" x14ac:dyDescent="0.3">
      <c r="A1991">
        <v>30164</v>
      </c>
      <c r="B1991">
        <v>2018</v>
      </c>
      <c r="C1991">
        <v>1</v>
      </c>
      <c r="D1991">
        <v>66.81</v>
      </c>
      <c r="E1991">
        <v>148.18299999999999</v>
      </c>
      <c r="F1991">
        <f t="shared" si="31"/>
        <v>-81.37299999999999</v>
      </c>
    </row>
    <row r="1992" spans="1:6" x14ac:dyDescent="0.3">
      <c r="A1992">
        <v>30164</v>
      </c>
      <c r="B1992">
        <v>2018</v>
      </c>
      <c r="C1992">
        <v>2</v>
      </c>
      <c r="D1992">
        <v>122.17</v>
      </c>
      <c r="E1992">
        <v>104.197</v>
      </c>
      <c r="F1992">
        <f t="shared" si="31"/>
        <v>17.972999999999999</v>
      </c>
    </row>
    <row r="1993" spans="1:6" x14ac:dyDescent="0.3">
      <c r="A1993">
        <v>30164</v>
      </c>
      <c r="B1993">
        <v>2018</v>
      </c>
      <c r="C1993">
        <v>12</v>
      </c>
      <c r="D1993">
        <v>95.76</v>
      </c>
      <c r="E1993">
        <v>130.13800000000001</v>
      </c>
      <c r="F1993">
        <f t="shared" si="31"/>
        <v>-34.378</v>
      </c>
    </row>
    <row r="1994" spans="1:6" x14ac:dyDescent="0.3">
      <c r="A1994">
        <v>30164</v>
      </c>
      <c r="B1994">
        <v>2019</v>
      </c>
      <c r="C1994">
        <v>1</v>
      </c>
      <c r="D1994">
        <v>123.69</v>
      </c>
      <c r="E1994">
        <v>192.102</v>
      </c>
      <c r="F1994">
        <f t="shared" si="31"/>
        <v>-68.412000000000006</v>
      </c>
    </row>
    <row r="1995" spans="1:6" x14ac:dyDescent="0.3">
      <c r="A1995">
        <v>30164</v>
      </c>
      <c r="B1995">
        <v>2019</v>
      </c>
      <c r="C1995">
        <v>2</v>
      </c>
      <c r="D1995">
        <v>122.68</v>
      </c>
      <c r="E1995">
        <v>137.43700000000001</v>
      </c>
      <c r="F1995">
        <f t="shared" si="31"/>
        <v>-14.757000000000005</v>
      </c>
    </row>
    <row r="1996" spans="1:6" x14ac:dyDescent="0.3">
      <c r="A1996">
        <v>30164</v>
      </c>
      <c r="B1996">
        <v>2019</v>
      </c>
      <c r="C1996">
        <v>12</v>
      </c>
      <c r="D1996">
        <v>346.2</v>
      </c>
      <c r="E1996">
        <v>108.782</v>
      </c>
      <c r="F1996">
        <f t="shared" si="31"/>
        <v>237.41800000000001</v>
      </c>
    </row>
    <row r="1997" spans="1:6" x14ac:dyDescent="0.3">
      <c r="A1997">
        <v>30164</v>
      </c>
      <c r="B1997">
        <v>2020</v>
      </c>
      <c r="C1997">
        <v>1</v>
      </c>
      <c r="D1997">
        <v>115.32</v>
      </c>
      <c r="E1997">
        <v>99.688000000000002</v>
      </c>
      <c r="F1997">
        <f t="shared" si="31"/>
        <v>15.631999999999991</v>
      </c>
    </row>
    <row r="1998" spans="1:6" x14ac:dyDescent="0.3">
      <c r="A1998">
        <v>30164</v>
      </c>
      <c r="B1998">
        <v>2020</v>
      </c>
      <c r="C1998">
        <v>2</v>
      </c>
      <c r="D1998">
        <v>43.18</v>
      </c>
      <c r="E1998">
        <v>91.21</v>
      </c>
      <c r="F1998">
        <f t="shared" si="31"/>
        <v>-48.029999999999994</v>
      </c>
    </row>
    <row r="1999" spans="1:6" x14ac:dyDescent="0.3">
      <c r="A1999">
        <v>30164</v>
      </c>
      <c r="B1999">
        <v>2020</v>
      </c>
      <c r="C1999">
        <v>12</v>
      </c>
      <c r="D1999">
        <v>32.51</v>
      </c>
      <c r="E1999">
        <v>117.075</v>
      </c>
      <c r="F1999">
        <f t="shared" si="31"/>
        <v>-84.564999999999998</v>
      </c>
    </row>
    <row r="2000" spans="1:6" x14ac:dyDescent="0.3">
      <c r="A2000">
        <v>30164</v>
      </c>
      <c r="B2000">
        <v>2021</v>
      </c>
      <c r="C2000">
        <v>1</v>
      </c>
      <c r="D2000">
        <v>202.95</v>
      </c>
      <c r="E2000">
        <v>241.55699999999999</v>
      </c>
      <c r="F2000">
        <f t="shared" si="31"/>
        <v>-38.606999999999999</v>
      </c>
    </row>
    <row r="2001" spans="1:6" x14ac:dyDescent="0.3">
      <c r="A2001">
        <v>30164</v>
      </c>
      <c r="B2001">
        <v>2021</v>
      </c>
      <c r="C2001">
        <v>2</v>
      </c>
      <c r="D2001">
        <v>71.88</v>
      </c>
      <c r="E2001">
        <v>126.54600000000001</v>
      </c>
      <c r="F2001">
        <f t="shared" si="31"/>
        <v>-54.666000000000011</v>
      </c>
    </row>
    <row r="2002" spans="1:6" x14ac:dyDescent="0.3">
      <c r="A2002">
        <v>30164</v>
      </c>
      <c r="B2002">
        <v>2021</v>
      </c>
      <c r="C2002">
        <v>12</v>
      </c>
      <c r="D2002">
        <v>299.72000000000003</v>
      </c>
      <c r="E2002">
        <v>157.35400000000001</v>
      </c>
      <c r="F2002">
        <f t="shared" si="31"/>
        <v>142.36600000000001</v>
      </c>
    </row>
    <row r="2004" spans="1:6" x14ac:dyDescent="0.3">
      <c r="D2004" s="5">
        <f>CORREL(D$2:D$2002,E$2:E$2002)</f>
        <v>0.53153195167846334</v>
      </c>
      <c r="F2004">
        <f>MIN(F2:F2002)</f>
        <v>-268.07400000000001</v>
      </c>
    </row>
    <row r="2005" spans="1:6" x14ac:dyDescent="0.3">
      <c r="D2005" s="5">
        <f>D2004^2</f>
        <v>0.28252621565511626</v>
      </c>
      <c r="F2005">
        <f>MAX(F2:F2002)</f>
        <v>340.74300000000005</v>
      </c>
    </row>
    <row r="2006" spans="1:6" x14ac:dyDescent="0.3">
      <c r="D2006" s="5">
        <f>(SUM(D$2:D$2002))/(SUM(E$2:E$2002))</f>
        <v>0.8947021366158151</v>
      </c>
      <c r="F2006">
        <f>AVERAGE(F2:F2003)</f>
        <v>-12.192343828085969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B1458-1065-4C56-82D0-F4F06D13124B}">
  <sheetPr>
    <tabColor rgb="FF00B0F0"/>
  </sheetPr>
  <dimension ref="A1:E1989"/>
  <sheetViews>
    <sheetView workbookViewId="0">
      <selection activeCell="J13" sqref="J13"/>
    </sheetView>
  </sheetViews>
  <sheetFormatPr defaultRowHeight="14.4" x14ac:dyDescent="0.3"/>
  <sheetData>
    <row r="1" spans="1:5" x14ac:dyDescent="0.3">
      <c r="A1" t="s">
        <v>1</v>
      </c>
      <c r="B1" t="s">
        <v>2</v>
      </c>
      <c r="C1" t="s">
        <v>3</v>
      </c>
      <c r="D1" t="s">
        <v>5</v>
      </c>
      <c r="E1" t="s">
        <v>6</v>
      </c>
    </row>
    <row r="2" spans="1:5" x14ac:dyDescent="0.3">
      <c r="A2" t="s">
        <v>8</v>
      </c>
      <c r="B2">
        <v>2000</v>
      </c>
      <c r="C2">
        <v>3</v>
      </c>
      <c r="D2">
        <v>153.5</v>
      </c>
      <c r="E2">
        <v>97.343000000000004</v>
      </c>
    </row>
    <row r="3" spans="1:5" x14ac:dyDescent="0.3">
      <c r="A3" t="s">
        <v>8</v>
      </c>
      <c r="B3">
        <v>2000</v>
      </c>
      <c r="C3">
        <v>4</v>
      </c>
      <c r="D3">
        <v>9.5</v>
      </c>
      <c r="E3">
        <v>33.180999999999997</v>
      </c>
    </row>
    <row r="4" spans="1:5" x14ac:dyDescent="0.3">
      <c r="A4" t="s">
        <v>8</v>
      </c>
      <c r="B4">
        <v>2000</v>
      </c>
      <c r="C4">
        <v>5</v>
      </c>
      <c r="D4">
        <v>25.5</v>
      </c>
      <c r="E4">
        <v>10.210000000000001</v>
      </c>
    </row>
    <row r="5" spans="1:5" x14ac:dyDescent="0.3">
      <c r="A5" t="s">
        <v>8</v>
      </c>
      <c r="B5">
        <v>2001</v>
      </c>
      <c r="C5">
        <v>3</v>
      </c>
      <c r="D5">
        <v>0</v>
      </c>
      <c r="E5">
        <v>53.948</v>
      </c>
    </row>
    <row r="6" spans="1:5" x14ac:dyDescent="0.3">
      <c r="A6" t="s">
        <v>8</v>
      </c>
      <c r="B6">
        <v>2001</v>
      </c>
      <c r="C6">
        <v>4</v>
      </c>
      <c r="D6">
        <v>75</v>
      </c>
      <c r="E6">
        <v>30.995000000000001</v>
      </c>
    </row>
    <row r="7" spans="1:5" x14ac:dyDescent="0.3">
      <c r="A7" t="s">
        <v>8</v>
      </c>
      <c r="B7">
        <v>2001</v>
      </c>
      <c r="C7">
        <v>5</v>
      </c>
      <c r="D7">
        <v>8.5</v>
      </c>
      <c r="E7">
        <v>13.863</v>
      </c>
    </row>
    <row r="8" spans="1:5" x14ac:dyDescent="0.3">
      <c r="A8" t="s">
        <v>8</v>
      </c>
      <c r="B8">
        <v>2002</v>
      </c>
      <c r="C8">
        <v>3</v>
      </c>
      <c r="D8">
        <v>55.5</v>
      </c>
      <c r="E8">
        <v>37.304000000000002</v>
      </c>
    </row>
    <row r="9" spans="1:5" x14ac:dyDescent="0.3">
      <c r="A9" t="s">
        <v>8</v>
      </c>
      <c r="B9">
        <v>2002</v>
      </c>
      <c r="C9">
        <v>4</v>
      </c>
      <c r="D9">
        <v>4.4000000000000004</v>
      </c>
      <c r="E9">
        <v>43.488</v>
      </c>
    </row>
    <row r="10" spans="1:5" x14ac:dyDescent="0.3">
      <c r="A10" t="s">
        <v>8</v>
      </c>
      <c r="B10">
        <v>2002</v>
      </c>
      <c r="C10">
        <v>5</v>
      </c>
      <c r="D10">
        <v>3.3</v>
      </c>
      <c r="E10">
        <v>9.327</v>
      </c>
    </row>
    <row r="11" spans="1:5" x14ac:dyDescent="0.3">
      <c r="A11" t="s">
        <v>8</v>
      </c>
      <c r="B11">
        <v>2003</v>
      </c>
      <c r="C11">
        <v>3</v>
      </c>
      <c r="D11">
        <v>11</v>
      </c>
      <c r="E11">
        <v>19.922000000000001</v>
      </c>
    </row>
    <row r="12" spans="1:5" x14ac:dyDescent="0.3">
      <c r="A12" t="s">
        <v>8</v>
      </c>
      <c r="B12">
        <v>2003</v>
      </c>
      <c r="C12">
        <v>4</v>
      </c>
      <c r="D12">
        <v>0</v>
      </c>
      <c r="E12">
        <v>11.058999999999999</v>
      </c>
    </row>
    <row r="13" spans="1:5" x14ac:dyDescent="0.3">
      <c r="A13" t="s">
        <v>8</v>
      </c>
      <c r="B13">
        <v>2003</v>
      </c>
      <c r="C13">
        <v>5</v>
      </c>
      <c r="D13">
        <v>0</v>
      </c>
      <c r="E13">
        <v>0</v>
      </c>
    </row>
    <row r="14" spans="1:5" x14ac:dyDescent="0.3">
      <c r="A14" t="s">
        <v>8</v>
      </c>
      <c r="B14">
        <v>2004</v>
      </c>
      <c r="C14">
        <v>3</v>
      </c>
      <c r="D14">
        <v>178.6</v>
      </c>
      <c r="E14">
        <v>118.74299999999999</v>
      </c>
    </row>
    <row r="15" spans="1:5" x14ac:dyDescent="0.3">
      <c r="A15" t="s">
        <v>8</v>
      </c>
      <c r="B15">
        <v>2004</v>
      </c>
      <c r="C15">
        <v>4</v>
      </c>
      <c r="D15">
        <v>35.5</v>
      </c>
      <c r="E15">
        <v>45.970999999999997</v>
      </c>
    </row>
    <row r="16" spans="1:5" x14ac:dyDescent="0.3">
      <c r="A16" t="s">
        <v>8</v>
      </c>
      <c r="B16">
        <v>2004</v>
      </c>
      <c r="C16">
        <v>5</v>
      </c>
      <c r="D16">
        <v>0</v>
      </c>
      <c r="E16">
        <v>0</v>
      </c>
    </row>
    <row r="17" spans="1:5" x14ac:dyDescent="0.3">
      <c r="A17" t="s">
        <v>8</v>
      </c>
      <c r="B17">
        <v>2005</v>
      </c>
      <c r="C17">
        <v>3</v>
      </c>
      <c r="D17">
        <v>29.8</v>
      </c>
      <c r="E17">
        <v>57.255000000000003</v>
      </c>
    </row>
    <row r="18" spans="1:5" x14ac:dyDescent="0.3">
      <c r="A18" t="s">
        <v>8</v>
      </c>
      <c r="B18">
        <v>2005</v>
      </c>
      <c r="C18">
        <v>4</v>
      </c>
      <c r="D18">
        <v>70</v>
      </c>
      <c r="E18">
        <v>39.415999999999997</v>
      </c>
    </row>
    <row r="19" spans="1:5" x14ac:dyDescent="0.3">
      <c r="A19" t="s">
        <v>8</v>
      </c>
      <c r="B19">
        <v>2005</v>
      </c>
      <c r="C19">
        <v>5</v>
      </c>
      <c r="D19">
        <v>0</v>
      </c>
      <c r="E19">
        <v>0</v>
      </c>
    </row>
    <row r="20" spans="1:5" x14ac:dyDescent="0.3">
      <c r="A20" t="s">
        <v>8</v>
      </c>
      <c r="B20">
        <v>2006</v>
      </c>
      <c r="C20">
        <v>3</v>
      </c>
      <c r="D20">
        <v>126</v>
      </c>
      <c r="E20">
        <v>85.46</v>
      </c>
    </row>
    <row r="21" spans="1:5" x14ac:dyDescent="0.3">
      <c r="A21" t="s">
        <v>8</v>
      </c>
      <c r="B21">
        <v>2006</v>
      </c>
      <c r="C21">
        <v>4</v>
      </c>
      <c r="D21">
        <v>0</v>
      </c>
      <c r="E21">
        <v>13.013</v>
      </c>
    </row>
    <row r="22" spans="1:5" x14ac:dyDescent="0.3">
      <c r="A22" t="s">
        <v>8</v>
      </c>
      <c r="B22">
        <v>2006</v>
      </c>
      <c r="C22">
        <v>5</v>
      </c>
      <c r="D22">
        <v>0</v>
      </c>
      <c r="E22">
        <v>5.7439999999999998</v>
      </c>
    </row>
    <row r="23" spans="1:5" x14ac:dyDescent="0.3">
      <c r="A23" t="s">
        <v>8</v>
      </c>
      <c r="B23">
        <v>2007</v>
      </c>
      <c r="C23">
        <v>3</v>
      </c>
      <c r="D23">
        <v>0</v>
      </c>
      <c r="E23">
        <v>46.777000000000001</v>
      </c>
    </row>
    <row r="24" spans="1:5" x14ac:dyDescent="0.3">
      <c r="A24" t="s">
        <v>8</v>
      </c>
      <c r="B24">
        <v>2007</v>
      </c>
      <c r="C24">
        <v>4</v>
      </c>
      <c r="D24">
        <v>0</v>
      </c>
      <c r="E24">
        <v>37.502000000000002</v>
      </c>
    </row>
    <row r="25" spans="1:5" x14ac:dyDescent="0.3">
      <c r="A25" t="s">
        <v>8</v>
      </c>
      <c r="B25">
        <v>2007</v>
      </c>
      <c r="C25">
        <v>5</v>
      </c>
      <c r="D25">
        <v>0</v>
      </c>
      <c r="E25">
        <v>0</v>
      </c>
    </row>
    <row r="26" spans="1:5" x14ac:dyDescent="0.3">
      <c r="A26" t="s">
        <v>8</v>
      </c>
      <c r="B26">
        <v>2008</v>
      </c>
      <c r="C26">
        <v>3</v>
      </c>
      <c r="D26">
        <v>120.5</v>
      </c>
      <c r="E26">
        <v>119.777</v>
      </c>
    </row>
    <row r="27" spans="1:5" x14ac:dyDescent="0.3">
      <c r="A27" t="s">
        <v>8</v>
      </c>
      <c r="B27">
        <v>2008</v>
      </c>
      <c r="C27">
        <v>4</v>
      </c>
      <c r="D27">
        <v>0</v>
      </c>
      <c r="E27">
        <v>14.984999999999999</v>
      </c>
    </row>
    <row r="28" spans="1:5" x14ac:dyDescent="0.3">
      <c r="A28" t="s">
        <v>8</v>
      </c>
      <c r="B28">
        <v>2008</v>
      </c>
      <c r="C28">
        <v>5</v>
      </c>
      <c r="D28">
        <v>14.2</v>
      </c>
      <c r="E28">
        <v>13.103</v>
      </c>
    </row>
    <row r="29" spans="1:5" x14ac:dyDescent="0.3">
      <c r="A29" t="s">
        <v>8</v>
      </c>
      <c r="B29">
        <v>2009</v>
      </c>
      <c r="C29">
        <v>3</v>
      </c>
      <c r="D29">
        <v>84.5</v>
      </c>
      <c r="E29">
        <v>85.292000000000002</v>
      </c>
    </row>
    <row r="30" spans="1:5" x14ac:dyDescent="0.3">
      <c r="A30" t="s">
        <v>8</v>
      </c>
      <c r="B30">
        <v>2009</v>
      </c>
      <c r="C30">
        <v>4</v>
      </c>
      <c r="D30">
        <v>0</v>
      </c>
      <c r="E30">
        <v>12.305</v>
      </c>
    </row>
    <row r="31" spans="1:5" x14ac:dyDescent="0.3">
      <c r="A31" t="s">
        <v>8</v>
      </c>
      <c r="B31">
        <v>2009</v>
      </c>
      <c r="C31">
        <v>5</v>
      </c>
      <c r="D31">
        <v>8</v>
      </c>
      <c r="E31">
        <v>12.147</v>
      </c>
    </row>
    <row r="32" spans="1:5" x14ac:dyDescent="0.3">
      <c r="A32" t="s">
        <v>8</v>
      </c>
      <c r="B32">
        <v>2010</v>
      </c>
      <c r="C32">
        <v>3</v>
      </c>
      <c r="D32">
        <v>10.4</v>
      </c>
      <c r="E32">
        <v>34.923999999999999</v>
      </c>
    </row>
    <row r="33" spans="1:5" x14ac:dyDescent="0.3">
      <c r="A33" t="s">
        <v>8</v>
      </c>
      <c r="B33">
        <v>2010</v>
      </c>
      <c r="C33">
        <v>4</v>
      </c>
      <c r="D33">
        <v>23.6</v>
      </c>
      <c r="E33">
        <v>104.377</v>
      </c>
    </row>
    <row r="34" spans="1:5" x14ac:dyDescent="0.3">
      <c r="A34" t="s">
        <v>8</v>
      </c>
      <c r="B34">
        <v>2010</v>
      </c>
      <c r="C34">
        <v>5</v>
      </c>
      <c r="D34">
        <v>8.1999999999999993</v>
      </c>
      <c r="E34">
        <v>16.72</v>
      </c>
    </row>
    <row r="35" spans="1:5" x14ac:dyDescent="0.3">
      <c r="A35" t="s">
        <v>8</v>
      </c>
      <c r="B35">
        <v>2011</v>
      </c>
      <c r="C35">
        <v>3</v>
      </c>
      <c r="D35">
        <v>15.8</v>
      </c>
      <c r="E35">
        <v>101.52800000000001</v>
      </c>
    </row>
    <row r="36" spans="1:5" x14ac:dyDescent="0.3">
      <c r="A36" t="s">
        <v>8</v>
      </c>
      <c r="B36">
        <v>2011</v>
      </c>
      <c r="C36">
        <v>4</v>
      </c>
      <c r="D36">
        <v>20.6</v>
      </c>
      <c r="E36">
        <v>33.229999999999997</v>
      </c>
    </row>
    <row r="37" spans="1:5" x14ac:dyDescent="0.3">
      <c r="A37" t="s">
        <v>8</v>
      </c>
      <c r="B37">
        <v>2011</v>
      </c>
      <c r="C37">
        <v>5</v>
      </c>
      <c r="D37">
        <v>3</v>
      </c>
      <c r="E37">
        <v>5.6440000000000001</v>
      </c>
    </row>
    <row r="38" spans="1:5" x14ac:dyDescent="0.3">
      <c r="A38" t="s">
        <v>8</v>
      </c>
      <c r="B38">
        <v>2012</v>
      </c>
      <c r="C38">
        <v>3</v>
      </c>
      <c r="D38">
        <v>128.19999999999999</v>
      </c>
      <c r="E38">
        <v>34.933999999999997</v>
      </c>
    </row>
    <row r="39" spans="1:5" x14ac:dyDescent="0.3">
      <c r="A39" t="s">
        <v>8</v>
      </c>
      <c r="B39">
        <v>2012</v>
      </c>
      <c r="C39">
        <v>4</v>
      </c>
      <c r="D39">
        <v>0.8</v>
      </c>
      <c r="E39">
        <v>8.9819999999999993</v>
      </c>
    </row>
    <row r="40" spans="1:5" x14ac:dyDescent="0.3">
      <c r="A40" t="s">
        <v>8</v>
      </c>
      <c r="B40">
        <v>2012</v>
      </c>
      <c r="C40">
        <v>5</v>
      </c>
      <c r="D40">
        <v>0</v>
      </c>
      <c r="E40">
        <v>0</v>
      </c>
    </row>
    <row r="41" spans="1:5" x14ac:dyDescent="0.3">
      <c r="A41" t="s">
        <v>8</v>
      </c>
      <c r="B41">
        <v>2013</v>
      </c>
      <c r="C41">
        <v>3</v>
      </c>
      <c r="D41">
        <v>24</v>
      </c>
      <c r="E41">
        <v>61.494999999999997</v>
      </c>
    </row>
    <row r="42" spans="1:5" x14ac:dyDescent="0.3">
      <c r="A42" t="s">
        <v>8</v>
      </c>
      <c r="B42">
        <v>2013</v>
      </c>
      <c r="C42">
        <v>4</v>
      </c>
      <c r="D42">
        <v>1</v>
      </c>
      <c r="E42">
        <v>40.296999999999997</v>
      </c>
    </row>
    <row r="43" spans="1:5" x14ac:dyDescent="0.3">
      <c r="A43" t="s">
        <v>8</v>
      </c>
      <c r="B43">
        <v>2013</v>
      </c>
      <c r="C43">
        <v>5</v>
      </c>
      <c r="D43">
        <v>0</v>
      </c>
      <c r="E43">
        <v>0</v>
      </c>
    </row>
    <row r="44" spans="1:5" x14ac:dyDescent="0.3">
      <c r="A44" t="s">
        <v>8</v>
      </c>
      <c r="B44">
        <v>2014</v>
      </c>
      <c r="C44">
        <v>3</v>
      </c>
      <c r="D44">
        <v>96.6</v>
      </c>
      <c r="E44">
        <v>171.858</v>
      </c>
    </row>
    <row r="45" spans="1:5" x14ac:dyDescent="0.3">
      <c r="A45" t="s">
        <v>8</v>
      </c>
      <c r="B45">
        <v>2016</v>
      </c>
      <c r="C45">
        <v>3</v>
      </c>
      <c r="D45">
        <v>28.6</v>
      </c>
      <c r="E45">
        <v>105.14700000000001</v>
      </c>
    </row>
    <row r="46" spans="1:5" x14ac:dyDescent="0.3">
      <c r="A46" t="s">
        <v>8</v>
      </c>
      <c r="B46">
        <v>2016</v>
      </c>
      <c r="C46">
        <v>4</v>
      </c>
      <c r="D46">
        <v>0</v>
      </c>
      <c r="E46">
        <v>13.449</v>
      </c>
    </row>
    <row r="47" spans="1:5" x14ac:dyDescent="0.3">
      <c r="A47" t="s">
        <v>8</v>
      </c>
      <c r="B47">
        <v>2016</v>
      </c>
      <c r="C47">
        <v>5</v>
      </c>
      <c r="D47">
        <v>2.6</v>
      </c>
      <c r="E47">
        <v>7.2240000000000002</v>
      </c>
    </row>
    <row r="48" spans="1:5" x14ac:dyDescent="0.3">
      <c r="A48" t="s">
        <v>8</v>
      </c>
      <c r="B48">
        <v>2017</v>
      </c>
      <c r="C48">
        <v>3</v>
      </c>
      <c r="D48">
        <v>14.6</v>
      </c>
      <c r="E48">
        <v>50.868000000000002</v>
      </c>
    </row>
    <row r="49" spans="1:5" x14ac:dyDescent="0.3">
      <c r="A49" t="s">
        <v>8</v>
      </c>
      <c r="B49">
        <v>2017</v>
      </c>
      <c r="C49">
        <v>4</v>
      </c>
      <c r="D49">
        <v>3.6</v>
      </c>
      <c r="E49">
        <v>49.744</v>
      </c>
    </row>
    <row r="50" spans="1:5" x14ac:dyDescent="0.3">
      <c r="A50" t="s">
        <v>8</v>
      </c>
      <c r="B50">
        <v>2017</v>
      </c>
      <c r="C50">
        <v>5</v>
      </c>
      <c r="D50">
        <v>5.6</v>
      </c>
      <c r="E50">
        <v>7.01</v>
      </c>
    </row>
    <row r="51" spans="1:5" x14ac:dyDescent="0.3">
      <c r="A51" t="s">
        <v>8</v>
      </c>
      <c r="B51">
        <v>2018</v>
      </c>
      <c r="C51">
        <v>3</v>
      </c>
      <c r="D51">
        <v>201.8</v>
      </c>
      <c r="E51">
        <v>98.236000000000004</v>
      </c>
    </row>
    <row r="52" spans="1:5" x14ac:dyDescent="0.3">
      <c r="A52" t="s">
        <v>8</v>
      </c>
      <c r="B52">
        <v>2018</v>
      </c>
      <c r="C52">
        <v>4</v>
      </c>
      <c r="D52">
        <v>4.4000000000000004</v>
      </c>
      <c r="E52">
        <v>35.17</v>
      </c>
    </row>
    <row r="53" spans="1:5" x14ac:dyDescent="0.3">
      <c r="A53" t="s">
        <v>8</v>
      </c>
      <c r="B53">
        <v>2018</v>
      </c>
      <c r="C53">
        <v>5</v>
      </c>
      <c r="D53">
        <v>32</v>
      </c>
      <c r="E53">
        <v>5.3230000000000004</v>
      </c>
    </row>
    <row r="54" spans="1:5" x14ac:dyDescent="0.3">
      <c r="A54" t="s">
        <v>8</v>
      </c>
      <c r="B54">
        <v>2019</v>
      </c>
      <c r="C54">
        <v>3</v>
      </c>
      <c r="D54">
        <v>18</v>
      </c>
      <c r="E54">
        <v>23.748000000000001</v>
      </c>
    </row>
    <row r="55" spans="1:5" x14ac:dyDescent="0.3">
      <c r="A55" t="s">
        <v>8</v>
      </c>
      <c r="B55">
        <v>2019</v>
      </c>
      <c r="C55">
        <v>4</v>
      </c>
      <c r="D55">
        <v>102.4</v>
      </c>
      <c r="E55">
        <v>96.751999999999995</v>
      </c>
    </row>
    <row r="56" spans="1:5" x14ac:dyDescent="0.3">
      <c r="A56" t="s">
        <v>8</v>
      </c>
      <c r="B56">
        <v>2019</v>
      </c>
      <c r="C56">
        <v>5</v>
      </c>
      <c r="D56">
        <v>4</v>
      </c>
      <c r="E56">
        <v>0</v>
      </c>
    </row>
    <row r="57" spans="1:5" x14ac:dyDescent="0.3">
      <c r="A57" t="s">
        <v>8</v>
      </c>
      <c r="B57">
        <v>2020</v>
      </c>
      <c r="C57">
        <v>3</v>
      </c>
      <c r="D57">
        <v>27.2</v>
      </c>
      <c r="E57">
        <v>28.457999999999998</v>
      </c>
    </row>
    <row r="58" spans="1:5" x14ac:dyDescent="0.3">
      <c r="A58" t="s">
        <v>8</v>
      </c>
      <c r="B58">
        <v>2020</v>
      </c>
      <c r="C58">
        <v>4</v>
      </c>
      <c r="D58">
        <v>96.2</v>
      </c>
      <c r="E58">
        <v>51.518000000000001</v>
      </c>
    </row>
    <row r="59" spans="1:5" x14ac:dyDescent="0.3">
      <c r="A59" t="s">
        <v>8</v>
      </c>
      <c r="B59">
        <v>2020</v>
      </c>
      <c r="C59">
        <v>5</v>
      </c>
      <c r="D59">
        <v>0</v>
      </c>
      <c r="E59">
        <v>2.7010000000000001</v>
      </c>
    </row>
    <row r="60" spans="1:5" x14ac:dyDescent="0.3">
      <c r="A60" t="s">
        <v>8</v>
      </c>
      <c r="B60">
        <v>2021</v>
      </c>
      <c r="C60">
        <v>3</v>
      </c>
      <c r="D60">
        <v>22.4</v>
      </c>
      <c r="E60">
        <v>26.297000000000001</v>
      </c>
    </row>
    <row r="61" spans="1:5" x14ac:dyDescent="0.3">
      <c r="A61" t="s">
        <v>8</v>
      </c>
      <c r="B61">
        <v>2021</v>
      </c>
      <c r="C61">
        <v>4</v>
      </c>
      <c r="D61">
        <v>27.6</v>
      </c>
      <c r="E61">
        <v>19.271999999999998</v>
      </c>
    </row>
    <row r="62" spans="1:5" x14ac:dyDescent="0.3">
      <c r="A62" t="s">
        <v>8</v>
      </c>
      <c r="B62">
        <v>2021</v>
      </c>
      <c r="C62">
        <v>5</v>
      </c>
      <c r="D62">
        <v>2.2000000000000002</v>
      </c>
      <c r="E62">
        <v>0</v>
      </c>
    </row>
    <row r="63" spans="1:5" x14ac:dyDescent="0.3">
      <c r="A63" t="s">
        <v>9</v>
      </c>
      <c r="B63">
        <v>2000</v>
      </c>
      <c r="C63">
        <v>3</v>
      </c>
      <c r="D63">
        <v>158.9</v>
      </c>
      <c r="E63">
        <v>89.253</v>
      </c>
    </row>
    <row r="64" spans="1:5" x14ac:dyDescent="0.3">
      <c r="A64" t="s">
        <v>9</v>
      </c>
      <c r="B64">
        <v>2000</v>
      </c>
      <c r="C64">
        <v>4</v>
      </c>
      <c r="D64">
        <v>94.6</v>
      </c>
      <c r="E64">
        <v>35.069000000000003</v>
      </c>
    </row>
    <row r="65" spans="1:5" x14ac:dyDescent="0.3">
      <c r="A65" t="s">
        <v>9</v>
      </c>
      <c r="B65">
        <v>2000</v>
      </c>
      <c r="C65">
        <v>5</v>
      </c>
      <c r="D65">
        <v>17</v>
      </c>
      <c r="E65">
        <v>8.5839999999999996</v>
      </c>
    </row>
    <row r="66" spans="1:5" x14ac:dyDescent="0.3">
      <c r="A66" t="s">
        <v>9</v>
      </c>
      <c r="B66">
        <v>2001</v>
      </c>
      <c r="C66">
        <v>3</v>
      </c>
      <c r="D66">
        <v>68</v>
      </c>
      <c r="E66">
        <v>49.405999999999999</v>
      </c>
    </row>
    <row r="67" spans="1:5" x14ac:dyDescent="0.3">
      <c r="A67" t="s">
        <v>9</v>
      </c>
      <c r="B67">
        <v>2001</v>
      </c>
      <c r="C67">
        <v>4</v>
      </c>
      <c r="D67">
        <v>0</v>
      </c>
      <c r="E67">
        <v>29.768999999999998</v>
      </c>
    </row>
    <row r="68" spans="1:5" x14ac:dyDescent="0.3">
      <c r="A68" t="s">
        <v>9</v>
      </c>
      <c r="B68">
        <v>2001</v>
      </c>
      <c r="C68">
        <v>5</v>
      </c>
      <c r="D68">
        <v>0</v>
      </c>
      <c r="E68">
        <v>10.920999999999999</v>
      </c>
    </row>
    <row r="69" spans="1:5" x14ac:dyDescent="0.3">
      <c r="A69" t="s">
        <v>9</v>
      </c>
      <c r="B69">
        <v>2002</v>
      </c>
      <c r="C69">
        <v>3</v>
      </c>
      <c r="D69">
        <v>55.7</v>
      </c>
      <c r="E69">
        <v>35.255000000000003</v>
      </c>
    </row>
    <row r="70" spans="1:5" x14ac:dyDescent="0.3">
      <c r="A70" t="s">
        <v>9</v>
      </c>
      <c r="B70">
        <v>2002</v>
      </c>
      <c r="C70">
        <v>4</v>
      </c>
      <c r="D70">
        <v>13</v>
      </c>
      <c r="E70">
        <v>31.931999999999999</v>
      </c>
    </row>
    <row r="71" spans="1:5" x14ac:dyDescent="0.3">
      <c r="A71" t="s">
        <v>9</v>
      </c>
      <c r="B71">
        <v>2002</v>
      </c>
      <c r="C71">
        <v>5</v>
      </c>
      <c r="D71">
        <v>51</v>
      </c>
      <c r="E71">
        <v>12.122999999999999</v>
      </c>
    </row>
    <row r="72" spans="1:5" x14ac:dyDescent="0.3">
      <c r="A72" t="s">
        <v>9</v>
      </c>
      <c r="B72">
        <v>2003</v>
      </c>
      <c r="C72">
        <v>3</v>
      </c>
      <c r="D72">
        <v>8</v>
      </c>
      <c r="E72">
        <v>27.408000000000001</v>
      </c>
    </row>
    <row r="73" spans="1:5" x14ac:dyDescent="0.3">
      <c r="A73" t="s">
        <v>9</v>
      </c>
      <c r="B73">
        <v>2003</v>
      </c>
      <c r="C73">
        <v>4</v>
      </c>
      <c r="D73">
        <v>0</v>
      </c>
      <c r="E73">
        <v>12.023</v>
      </c>
    </row>
    <row r="74" spans="1:5" x14ac:dyDescent="0.3">
      <c r="A74" t="s">
        <v>9</v>
      </c>
      <c r="B74">
        <v>2003</v>
      </c>
      <c r="C74">
        <v>5</v>
      </c>
      <c r="D74">
        <v>0</v>
      </c>
      <c r="E74">
        <v>0</v>
      </c>
    </row>
    <row r="75" spans="1:5" x14ac:dyDescent="0.3">
      <c r="A75" t="s">
        <v>9</v>
      </c>
      <c r="B75">
        <v>2004</v>
      </c>
      <c r="C75">
        <v>3</v>
      </c>
      <c r="D75">
        <v>200.5</v>
      </c>
      <c r="E75">
        <v>77.581000000000003</v>
      </c>
    </row>
    <row r="76" spans="1:5" x14ac:dyDescent="0.3">
      <c r="A76" t="s">
        <v>9</v>
      </c>
      <c r="B76">
        <v>2004</v>
      </c>
      <c r="C76">
        <v>4</v>
      </c>
      <c r="D76">
        <v>22</v>
      </c>
      <c r="E76">
        <v>36.841999999999999</v>
      </c>
    </row>
    <row r="77" spans="1:5" x14ac:dyDescent="0.3">
      <c r="A77" t="s">
        <v>9</v>
      </c>
      <c r="B77">
        <v>2004</v>
      </c>
      <c r="C77">
        <v>5</v>
      </c>
      <c r="D77">
        <v>0</v>
      </c>
      <c r="E77">
        <v>5.1340000000000003</v>
      </c>
    </row>
    <row r="78" spans="1:5" x14ac:dyDescent="0.3">
      <c r="A78" t="s">
        <v>9</v>
      </c>
      <c r="B78">
        <v>2005</v>
      </c>
      <c r="C78">
        <v>3</v>
      </c>
      <c r="D78">
        <v>39</v>
      </c>
      <c r="E78">
        <v>48.588999999999999</v>
      </c>
    </row>
    <row r="79" spans="1:5" x14ac:dyDescent="0.3">
      <c r="A79" t="s">
        <v>9</v>
      </c>
      <c r="B79">
        <v>2005</v>
      </c>
      <c r="C79">
        <v>4</v>
      </c>
      <c r="D79">
        <v>27</v>
      </c>
      <c r="E79">
        <v>50.773000000000003</v>
      </c>
    </row>
    <row r="80" spans="1:5" x14ac:dyDescent="0.3">
      <c r="A80" t="s">
        <v>9</v>
      </c>
      <c r="B80">
        <v>2005</v>
      </c>
      <c r="C80">
        <v>5</v>
      </c>
      <c r="D80">
        <v>0</v>
      </c>
      <c r="E80">
        <v>0</v>
      </c>
    </row>
    <row r="81" spans="1:5" x14ac:dyDescent="0.3">
      <c r="A81" t="s">
        <v>9</v>
      </c>
      <c r="B81">
        <v>2006</v>
      </c>
      <c r="C81">
        <v>3</v>
      </c>
      <c r="D81">
        <v>67</v>
      </c>
      <c r="E81">
        <v>68.072000000000003</v>
      </c>
    </row>
    <row r="82" spans="1:5" x14ac:dyDescent="0.3">
      <c r="A82" t="s">
        <v>9</v>
      </c>
      <c r="B82">
        <v>2006</v>
      </c>
      <c r="C82">
        <v>4</v>
      </c>
      <c r="D82">
        <v>20.2</v>
      </c>
      <c r="E82">
        <v>14.851000000000001</v>
      </c>
    </row>
    <row r="83" spans="1:5" x14ac:dyDescent="0.3">
      <c r="A83" t="s">
        <v>9</v>
      </c>
      <c r="B83">
        <v>2006</v>
      </c>
      <c r="C83">
        <v>5</v>
      </c>
      <c r="D83">
        <v>7</v>
      </c>
      <c r="E83">
        <v>5.5650000000000004</v>
      </c>
    </row>
    <row r="84" spans="1:5" x14ac:dyDescent="0.3">
      <c r="A84" t="s">
        <v>9</v>
      </c>
      <c r="B84">
        <v>2007</v>
      </c>
      <c r="C84">
        <v>3</v>
      </c>
      <c r="D84">
        <v>0</v>
      </c>
      <c r="E84">
        <v>40.542000000000002</v>
      </c>
    </row>
    <row r="85" spans="1:5" x14ac:dyDescent="0.3">
      <c r="A85" t="s">
        <v>9</v>
      </c>
      <c r="B85">
        <v>2007</v>
      </c>
      <c r="C85">
        <v>4</v>
      </c>
      <c r="D85">
        <v>0</v>
      </c>
      <c r="E85">
        <v>32.814999999999998</v>
      </c>
    </row>
    <row r="86" spans="1:5" x14ac:dyDescent="0.3">
      <c r="A86" t="s">
        <v>9</v>
      </c>
      <c r="B86">
        <v>2007</v>
      </c>
      <c r="C86">
        <v>5</v>
      </c>
      <c r="D86">
        <v>0</v>
      </c>
      <c r="E86">
        <v>0</v>
      </c>
    </row>
    <row r="87" spans="1:5" x14ac:dyDescent="0.3">
      <c r="A87" t="s">
        <v>9</v>
      </c>
      <c r="B87">
        <v>2008</v>
      </c>
      <c r="C87">
        <v>3</v>
      </c>
      <c r="D87">
        <v>170.2</v>
      </c>
      <c r="E87">
        <v>113.62</v>
      </c>
    </row>
    <row r="88" spans="1:5" x14ac:dyDescent="0.3">
      <c r="A88" t="s">
        <v>9</v>
      </c>
      <c r="B88">
        <v>2008</v>
      </c>
      <c r="C88">
        <v>4</v>
      </c>
      <c r="D88">
        <v>0.6</v>
      </c>
      <c r="E88">
        <v>15.534000000000001</v>
      </c>
    </row>
    <row r="89" spans="1:5" x14ac:dyDescent="0.3">
      <c r="A89" t="s">
        <v>9</v>
      </c>
      <c r="B89">
        <v>2008</v>
      </c>
      <c r="C89">
        <v>5</v>
      </c>
      <c r="D89">
        <v>3.1</v>
      </c>
      <c r="E89">
        <v>15.929</v>
      </c>
    </row>
    <row r="90" spans="1:5" x14ac:dyDescent="0.3">
      <c r="A90" t="s">
        <v>9</v>
      </c>
      <c r="B90">
        <v>2009</v>
      </c>
      <c r="C90">
        <v>3</v>
      </c>
      <c r="D90">
        <v>31.9</v>
      </c>
      <c r="E90">
        <v>71.247</v>
      </c>
    </row>
    <row r="91" spans="1:5" x14ac:dyDescent="0.3">
      <c r="A91" t="s">
        <v>9</v>
      </c>
      <c r="B91">
        <v>2009</v>
      </c>
      <c r="C91">
        <v>4</v>
      </c>
      <c r="D91">
        <v>0</v>
      </c>
      <c r="E91">
        <v>10.827999999999999</v>
      </c>
    </row>
    <row r="92" spans="1:5" x14ac:dyDescent="0.3">
      <c r="A92" t="s">
        <v>9</v>
      </c>
      <c r="B92">
        <v>2009</v>
      </c>
      <c r="C92">
        <v>5</v>
      </c>
      <c r="D92">
        <v>10.7</v>
      </c>
      <c r="E92">
        <v>13.455</v>
      </c>
    </row>
    <row r="93" spans="1:5" x14ac:dyDescent="0.3">
      <c r="A93" t="s">
        <v>9</v>
      </c>
      <c r="B93">
        <v>2010</v>
      </c>
      <c r="C93">
        <v>3</v>
      </c>
      <c r="D93">
        <v>0</v>
      </c>
      <c r="E93">
        <v>31.466000000000001</v>
      </c>
    </row>
    <row r="94" spans="1:5" x14ac:dyDescent="0.3">
      <c r="A94" t="s">
        <v>9</v>
      </c>
      <c r="B94">
        <v>2010</v>
      </c>
      <c r="C94">
        <v>4</v>
      </c>
      <c r="D94">
        <v>51.8</v>
      </c>
      <c r="E94">
        <v>98.433000000000007</v>
      </c>
    </row>
    <row r="95" spans="1:5" x14ac:dyDescent="0.3">
      <c r="A95" t="s">
        <v>9</v>
      </c>
      <c r="B95">
        <v>2010</v>
      </c>
      <c r="C95">
        <v>5</v>
      </c>
      <c r="D95">
        <v>0.2</v>
      </c>
      <c r="E95">
        <v>20.823</v>
      </c>
    </row>
    <row r="96" spans="1:5" x14ac:dyDescent="0.3">
      <c r="A96" t="s">
        <v>9</v>
      </c>
      <c r="B96">
        <v>2011</v>
      </c>
      <c r="C96">
        <v>3</v>
      </c>
      <c r="D96">
        <v>188.2</v>
      </c>
      <c r="E96">
        <v>92.144000000000005</v>
      </c>
    </row>
    <row r="97" spans="1:5" x14ac:dyDescent="0.3">
      <c r="A97" t="s">
        <v>9</v>
      </c>
      <c r="B97">
        <v>2011</v>
      </c>
      <c r="C97">
        <v>4</v>
      </c>
      <c r="D97">
        <v>19.8</v>
      </c>
      <c r="E97">
        <v>35.216999999999999</v>
      </c>
    </row>
    <row r="98" spans="1:5" x14ac:dyDescent="0.3">
      <c r="A98" t="s">
        <v>9</v>
      </c>
      <c r="B98">
        <v>2011</v>
      </c>
      <c r="C98">
        <v>5</v>
      </c>
      <c r="D98">
        <v>8</v>
      </c>
      <c r="E98">
        <v>5.5529999999999999</v>
      </c>
    </row>
    <row r="99" spans="1:5" x14ac:dyDescent="0.3">
      <c r="A99" t="s">
        <v>9</v>
      </c>
      <c r="B99">
        <v>2012</v>
      </c>
      <c r="C99">
        <v>3</v>
      </c>
      <c r="D99">
        <v>142.4</v>
      </c>
      <c r="E99">
        <v>37.207999999999998</v>
      </c>
    </row>
    <row r="100" spans="1:5" x14ac:dyDescent="0.3">
      <c r="A100" t="s">
        <v>9</v>
      </c>
      <c r="B100">
        <v>2012</v>
      </c>
      <c r="C100">
        <v>4</v>
      </c>
      <c r="D100">
        <v>3.8</v>
      </c>
      <c r="E100">
        <v>9.923</v>
      </c>
    </row>
    <row r="101" spans="1:5" x14ac:dyDescent="0.3">
      <c r="A101" t="s">
        <v>9</v>
      </c>
      <c r="B101">
        <v>2012</v>
      </c>
      <c r="C101">
        <v>5</v>
      </c>
      <c r="D101">
        <v>0</v>
      </c>
      <c r="E101">
        <v>0</v>
      </c>
    </row>
    <row r="102" spans="1:5" x14ac:dyDescent="0.3">
      <c r="A102" t="s">
        <v>9</v>
      </c>
      <c r="B102">
        <v>2013</v>
      </c>
      <c r="C102">
        <v>3</v>
      </c>
      <c r="D102">
        <v>46.2</v>
      </c>
      <c r="E102">
        <v>56.164000000000001</v>
      </c>
    </row>
    <row r="103" spans="1:5" x14ac:dyDescent="0.3">
      <c r="A103" t="s">
        <v>9</v>
      </c>
      <c r="B103">
        <v>2013</v>
      </c>
      <c r="C103">
        <v>4</v>
      </c>
      <c r="D103">
        <v>49.8</v>
      </c>
      <c r="E103">
        <v>39.720999999999997</v>
      </c>
    </row>
    <row r="104" spans="1:5" x14ac:dyDescent="0.3">
      <c r="A104" t="s">
        <v>9</v>
      </c>
      <c r="B104">
        <v>2013</v>
      </c>
      <c r="C104">
        <v>5</v>
      </c>
      <c r="D104">
        <v>0</v>
      </c>
      <c r="E104">
        <v>0</v>
      </c>
    </row>
    <row r="105" spans="1:5" x14ac:dyDescent="0.3">
      <c r="A105" t="s">
        <v>9</v>
      </c>
      <c r="B105">
        <v>2016</v>
      </c>
      <c r="C105">
        <v>3</v>
      </c>
      <c r="D105">
        <v>178.2</v>
      </c>
      <c r="E105">
        <v>101.48</v>
      </c>
    </row>
    <row r="106" spans="1:5" x14ac:dyDescent="0.3">
      <c r="A106" t="s">
        <v>9</v>
      </c>
      <c r="B106">
        <v>2016</v>
      </c>
      <c r="C106">
        <v>4</v>
      </c>
      <c r="D106">
        <v>8.1999999999999993</v>
      </c>
      <c r="E106">
        <v>11.949</v>
      </c>
    </row>
    <row r="107" spans="1:5" x14ac:dyDescent="0.3">
      <c r="A107" t="s">
        <v>9</v>
      </c>
      <c r="B107">
        <v>2016</v>
      </c>
      <c r="C107">
        <v>5</v>
      </c>
      <c r="D107">
        <v>25</v>
      </c>
      <c r="E107">
        <v>6.806</v>
      </c>
    </row>
    <row r="108" spans="1:5" x14ac:dyDescent="0.3">
      <c r="A108" t="s">
        <v>9</v>
      </c>
      <c r="B108">
        <v>2017</v>
      </c>
      <c r="C108">
        <v>3</v>
      </c>
      <c r="D108">
        <v>6</v>
      </c>
      <c r="E108">
        <v>34.401000000000003</v>
      </c>
    </row>
    <row r="109" spans="1:5" x14ac:dyDescent="0.3">
      <c r="A109" t="s">
        <v>9</v>
      </c>
      <c r="B109">
        <v>2017</v>
      </c>
      <c r="C109">
        <v>4</v>
      </c>
      <c r="D109">
        <v>23</v>
      </c>
      <c r="E109">
        <v>52.768999999999998</v>
      </c>
    </row>
    <row r="110" spans="1:5" x14ac:dyDescent="0.3">
      <c r="A110" t="s">
        <v>9</v>
      </c>
      <c r="B110">
        <v>2017</v>
      </c>
      <c r="C110">
        <v>5</v>
      </c>
      <c r="D110">
        <v>14.2</v>
      </c>
      <c r="E110">
        <v>5.83</v>
      </c>
    </row>
    <row r="111" spans="1:5" x14ac:dyDescent="0.3">
      <c r="A111" t="s">
        <v>9</v>
      </c>
      <c r="B111">
        <v>2018</v>
      </c>
      <c r="C111">
        <v>3</v>
      </c>
      <c r="D111">
        <v>177.2</v>
      </c>
      <c r="E111">
        <v>109.45699999999999</v>
      </c>
    </row>
    <row r="112" spans="1:5" x14ac:dyDescent="0.3">
      <c r="A112" t="s">
        <v>9</v>
      </c>
      <c r="B112">
        <v>2018</v>
      </c>
      <c r="C112">
        <v>4</v>
      </c>
      <c r="D112">
        <v>39.6</v>
      </c>
      <c r="E112">
        <v>35.884999999999998</v>
      </c>
    </row>
    <row r="113" spans="1:5" x14ac:dyDescent="0.3">
      <c r="A113" t="s">
        <v>9</v>
      </c>
      <c r="B113">
        <v>2018</v>
      </c>
      <c r="C113">
        <v>5</v>
      </c>
      <c r="D113">
        <v>22.6</v>
      </c>
      <c r="E113">
        <v>1.51</v>
      </c>
    </row>
    <row r="114" spans="1:5" x14ac:dyDescent="0.3">
      <c r="A114" t="s">
        <v>9</v>
      </c>
      <c r="B114">
        <v>2019</v>
      </c>
      <c r="C114">
        <v>3</v>
      </c>
      <c r="D114">
        <v>2.2000000000000002</v>
      </c>
      <c r="E114">
        <v>23.300999999999998</v>
      </c>
    </row>
    <row r="115" spans="1:5" x14ac:dyDescent="0.3">
      <c r="A115" t="s">
        <v>9</v>
      </c>
      <c r="B115">
        <v>2019</v>
      </c>
      <c r="C115">
        <v>4</v>
      </c>
      <c r="D115">
        <v>45.2</v>
      </c>
      <c r="E115">
        <v>84.486999999999995</v>
      </c>
    </row>
    <row r="116" spans="1:5" x14ac:dyDescent="0.3">
      <c r="A116" t="s">
        <v>9</v>
      </c>
      <c r="B116">
        <v>2019</v>
      </c>
      <c r="C116">
        <v>5</v>
      </c>
      <c r="D116">
        <v>0.8</v>
      </c>
      <c r="E116">
        <v>3.621</v>
      </c>
    </row>
    <row r="117" spans="1:5" x14ac:dyDescent="0.3">
      <c r="A117" t="s">
        <v>9</v>
      </c>
      <c r="B117">
        <v>2020</v>
      </c>
      <c r="C117">
        <v>3</v>
      </c>
      <c r="D117">
        <v>27.6</v>
      </c>
      <c r="E117">
        <v>33.939</v>
      </c>
    </row>
    <row r="118" spans="1:5" x14ac:dyDescent="0.3">
      <c r="A118" t="s">
        <v>9</v>
      </c>
      <c r="B118">
        <v>2020</v>
      </c>
      <c r="C118">
        <v>4</v>
      </c>
      <c r="D118">
        <v>32.6</v>
      </c>
      <c r="E118">
        <v>52.624000000000002</v>
      </c>
    </row>
    <row r="119" spans="1:5" x14ac:dyDescent="0.3">
      <c r="A119" t="s">
        <v>9</v>
      </c>
      <c r="B119">
        <v>2020</v>
      </c>
      <c r="C119">
        <v>5</v>
      </c>
      <c r="D119">
        <v>0.6</v>
      </c>
      <c r="E119">
        <v>1.33</v>
      </c>
    </row>
    <row r="120" spans="1:5" x14ac:dyDescent="0.3">
      <c r="A120" t="s">
        <v>9</v>
      </c>
      <c r="B120">
        <v>2021</v>
      </c>
      <c r="C120">
        <v>3</v>
      </c>
      <c r="D120">
        <v>0</v>
      </c>
      <c r="E120">
        <v>27.916</v>
      </c>
    </row>
    <row r="121" spans="1:5" x14ac:dyDescent="0.3">
      <c r="A121" t="s">
        <v>9</v>
      </c>
      <c r="B121">
        <v>2021</v>
      </c>
      <c r="C121">
        <v>4</v>
      </c>
      <c r="D121">
        <v>0.8</v>
      </c>
      <c r="E121">
        <v>20.009</v>
      </c>
    </row>
    <row r="122" spans="1:5" x14ac:dyDescent="0.3">
      <c r="A122" t="s">
        <v>9</v>
      </c>
      <c r="B122">
        <v>2021</v>
      </c>
      <c r="C122">
        <v>5</v>
      </c>
      <c r="D122">
        <v>0.2</v>
      </c>
      <c r="E122">
        <v>0</v>
      </c>
    </row>
    <row r="123" spans="1:5" x14ac:dyDescent="0.3">
      <c r="A123" t="s">
        <v>10</v>
      </c>
      <c r="B123">
        <v>2000</v>
      </c>
      <c r="C123">
        <v>3</v>
      </c>
      <c r="D123">
        <v>100.1</v>
      </c>
      <c r="E123">
        <v>103.943</v>
      </c>
    </row>
    <row r="124" spans="1:5" x14ac:dyDescent="0.3">
      <c r="A124" t="s">
        <v>10</v>
      </c>
      <c r="B124">
        <v>2000</v>
      </c>
      <c r="C124">
        <v>4</v>
      </c>
      <c r="D124">
        <v>97</v>
      </c>
      <c r="E124">
        <v>33.588999999999999</v>
      </c>
    </row>
    <row r="125" spans="1:5" x14ac:dyDescent="0.3">
      <c r="A125" t="s">
        <v>10</v>
      </c>
      <c r="B125">
        <v>2000</v>
      </c>
      <c r="C125">
        <v>5</v>
      </c>
      <c r="D125">
        <v>17.5</v>
      </c>
      <c r="E125">
        <v>7.6760000000000002</v>
      </c>
    </row>
    <row r="126" spans="1:5" x14ac:dyDescent="0.3">
      <c r="A126" t="s">
        <v>10</v>
      </c>
      <c r="B126">
        <v>2001</v>
      </c>
      <c r="C126">
        <v>3</v>
      </c>
      <c r="D126">
        <v>25.2</v>
      </c>
      <c r="E126">
        <v>59.457000000000001</v>
      </c>
    </row>
    <row r="127" spans="1:5" x14ac:dyDescent="0.3">
      <c r="A127" t="s">
        <v>10</v>
      </c>
      <c r="B127">
        <v>2001</v>
      </c>
      <c r="C127">
        <v>4</v>
      </c>
      <c r="D127">
        <v>55.8</v>
      </c>
      <c r="E127">
        <v>34.082999999999998</v>
      </c>
    </row>
    <row r="128" spans="1:5" x14ac:dyDescent="0.3">
      <c r="A128" t="s">
        <v>10</v>
      </c>
      <c r="B128">
        <v>2001</v>
      </c>
      <c r="C128">
        <v>5</v>
      </c>
      <c r="D128">
        <v>40.5</v>
      </c>
      <c r="E128">
        <v>9.3140000000000001</v>
      </c>
    </row>
    <row r="129" spans="1:5" x14ac:dyDescent="0.3">
      <c r="A129" t="s">
        <v>10</v>
      </c>
      <c r="B129">
        <v>2002</v>
      </c>
      <c r="C129">
        <v>3</v>
      </c>
      <c r="D129">
        <v>24.7</v>
      </c>
      <c r="E129">
        <v>40.073999999999998</v>
      </c>
    </row>
    <row r="130" spans="1:5" x14ac:dyDescent="0.3">
      <c r="A130" t="s">
        <v>10</v>
      </c>
      <c r="B130">
        <v>2002</v>
      </c>
      <c r="C130">
        <v>4</v>
      </c>
      <c r="D130">
        <v>22.5</v>
      </c>
      <c r="E130">
        <v>38.488999999999997</v>
      </c>
    </row>
    <row r="131" spans="1:5" x14ac:dyDescent="0.3">
      <c r="A131" t="s">
        <v>10</v>
      </c>
      <c r="B131">
        <v>2002</v>
      </c>
      <c r="C131">
        <v>5</v>
      </c>
      <c r="D131">
        <v>37</v>
      </c>
      <c r="E131">
        <v>8.9009999999999998</v>
      </c>
    </row>
    <row r="132" spans="1:5" x14ac:dyDescent="0.3">
      <c r="A132" t="s">
        <v>10</v>
      </c>
      <c r="B132">
        <v>2003</v>
      </c>
      <c r="C132">
        <v>3</v>
      </c>
      <c r="D132">
        <v>22.2</v>
      </c>
      <c r="E132">
        <v>23.321999999999999</v>
      </c>
    </row>
    <row r="133" spans="1:5" x14ac:dyDescent="0.3">
      <c r="A133" t="s">
        <v>10</v>
      </c>
      <c r="B133">
        <v>2003</v>
      </c>
      <c r="C133">
        <v>4</v>
      </c>
      <c r="D133">
        <v>3.5</v>
      </c>
      <c r="E133">
        <v>10.23</v>
      </c>
    </row>
    <row r="134" spans="1:5" x14ac:dyDescent="0.3">
      <c r="A134" t="s">
        <v>10</v>
      </c>
      <c r="B134">
        <v>2003</v>
      </c>
      <c r="C134">
        <v>5</v>
      </c>
      <c r="D134">
        <v>0</v>
      </c>
      <c r="E134">
        <v>0</v>
      </c>
    </row>
    <row r="135" spans="1:5" x14ac:dyDescent="0.3">
      <c r="A135" t="s">
        <v>10</v>
      </c>
      <c r="B135">
        <v>2004</v>
      </c>
      <c r="C135">
        <v>3</v>
      </c>
      <c r="D135">
        <v>169</v>
      </c>
      <c r="E135">
        <v>144.42400000000001</v>
      </c>
    </row>
    <row r="136" spans="1:5" x14ac:dyDescent="0.3">
      <c r="A136" t="s">
        <v>10</v>
      </c>
      <c r="B136">
        <v>2004</v>
      </c>
      <c r="C136">
        <v>4</v>
      </c>
      <c r="D136">
        <v>106.7</v>
      </c>
      <c r="E136">
        <v>33.878</v>
      </c>
    </row>
    <row r="137" spans="1:5" x14ac:dyDescent="0.3">
      <c r="A137" t="s">
        <v>10</v>
      </c>
      <c r="B137">
        <v>2004</v>
      </c>
      <c r="C137">
        <v>5</v>
      </c>
      <c r="D137">
        <v>0</v>
      </c>
      <c r="E137">
        <v>0</v>
      </c>
    </row>
    <row r="138" spans="1:5" x14ac:dyDescent="0.3">
      <c r="A138" t="s">
        <v>10</v>
      </c>
      <c r="B138">
        <v>2005</v>
      </c>
      <c r="C138">
        <v>3</v>
      </c>
      <c r="D138">
        <v>58.5</v>
      </c>
      <c r="E138">
        <v>57.54</v>
      </c>
    </row>
    <row r="139" spans="1:5" x14ac:dyDescent="0.3">
      <c r="A139" t="s">
        <v>10</v>
      </c>
      <c r="B139">
        <v>2005</v>
      </c>
      <c r="C139">
        <v>4</v>
      </c>
      <c r="D139">
        <v>41.5</v>
      </c>
      <c r="E139">
        <v>40.076999999999998</v>
      </c>
    </row>
    <row r="140" spans="1:5" x14ac:dyDescent="0.3">
      <c r="A140" t="s">
        <v>10</v>
      </c>
      <c r="B140">
        <v>2005</v>
      </c>
      <c r="C140">
        <v>5</v>
      </c>
      <c r="D140">
        <v>0</v>
      </c>
      <c r="E140">
        <v>0</v>
      </c>
    </row>
    <row r="141" spans="1:5" x14ac:dyDescent="0.3">
      <c r="A141" t="s">
        <v>10</v>
      </c>
      <c r="B141">
        <v>2006</v>
      </c>
      <c r="C141">
        <v>3</v>
      </c>
      <c r="D141">
        <v>62</v>
      </c>
      <c r="E141">
        <v>81.694999999999993</v>
      </c>
    </row>
    <row r="142" spans="1:5" x14ac:dyDescent="0.3">
      <c r="A142" t="s">
        <v>10</v>
      </c>
      <c r="B142">
        <v>2006</v>
      </c>
      <c r="C142">
        <v>4</v>
      </c>
      <c r="D142">
        <v>19.5</v>
      </c>
      <c r="E142">
        <v>13.172000000000001</v>
      </c>
    </row>
    <row r="143" spans="1:5" x14ac:dyDescent="0.3">
      <c r="A143" t="s">
        <v>10</v>
      </c>
      <c r="B143">
        <v>2006</v>
      </c>
      <c r="C143">
        <v>5</v>
      </c>
      <c r="D143">
        <v>0</v>
      </c>
      <c r="E143">
        <v>0</v>
      </c>
    </row>
    <row r="144" spans="1:5" x14ac:dyDescent="0.3">
      <c r="A144" t="s">
        <v>10</v>
      </c>
      <c r="B144">
        <v>2007</v>
      </c>
      <c r="C144">
        <v>3</v>
      </c>
      <c r="D144">
        <v>2</v>
      </c>
      <c r="E144">
        <v>49.8</v>
      </c>
    </row>
    <row r="145" spans="1:5" x14ac:dyDescent="0.3">
      <c r="A145" t="s">
        <v>10</v>
      </c>
      <c r="B145">
        <v>2007</v>
      </c>
      <c r="C145">
        <v>4</v>
      </c>
      <c r="D145">
        <v>26</v>
      </c>
      <c r="E145">
        <v>29.199000000000002</v>
      </c>
    </row>
    <row r="146" spans="1:5" x14ac:dyDescent="0.3">
      <c r="A146" t="s">
        <v>10</v>
      </c>
      <c r="B146">
        <v>2007</v>
      </c>
      <c r="C146">
        <v>5</v>
      </c>
      <c r="D146">
        <v>0</v>
      </c>
      <c r="E146">
        <v>0</v>
      </c>
    </row>
    <row r="147" spans="1:5" x14ac:dyDescent="0.3">
      <c r="A147" t="s">
        <v>10</v>
      </c>
      <c r="B147">
        <v>2008</v>
      </c>
      <c r="C147">
        <v>3</v>
      </c>
      <c r="D147">
        <v>124.5</v>
      </c>
      <c r="E147">
        <v>118.899</v>
      </c>
    </row>
    <row r="148" spans="1:5" x14ac:dyDescent="0.3">
      <c r="A148" t="s">
        <v>10</v>
      </c>
      <c r="B148">
        <v>2008</v>
      </c>
      <c r="C148">
        <v>4</v>
      </c>
      <c r="D148">
        <v>0</v>
      </c>
      <c r="E148">
        <v>11.746</v>
      </c>
    </row>
    <row r="149" spans="1:5" x14ac:dyDescent="0.3">
      <c r="A149" t="s">
        <v>10</v>
      </c>
      <c r="B149">
        <v>2008</v>
      </c>
      <c r="C149">
        <v>5</v>
      </c>
      <c r="D149">
        <v>15</v>
      </c>
      <c r="E149">
        <v>11.093</v>
      </c>
    </row>
    <row r="150" spans="1:5" x14ac:dyDescent="0.3">
      <c r="A150" t="s">
        <v>10</v>
      </c>
      <c r="B150">
        <v>2009</v>
      </c>
      <c r="C150">
        <v>3</v>
      </c>
      <c r="D150">
        <v>71.5</v>
      </c>
      <c r="E150">
        <v>77.156999999999996</v>
      </c>
    </row>
    <row r="151" spans="1:5" x14ac:dyDescent="0.3">
      <c r="A151" t="s">
        <v>10</v>
      </c>
      <c r="B151">
        <v>2009</v>
      </c>
      <c r="C151">
        <v>4</v>
      </c>
      <c r="D151">
        <v>10</v>
      </c>
      <c r="E151">
        <v>11.144</v>
      </c>
    </row>
    <row r="152" spans="1:5" x14ac:dyDescent="0.3">
      <c r="A152" t="s">
        <v>10</v>
      </c>
      <c r="B152">
        <v>2009</v>
      </c>
      <c r="C152">
        <v>5</v>
      </c>
      <c r="D152">
        <v>8.5</v>
      </c>
      <c r="E152">
        <v>9.4789999999999992</v>
      </c>
    </row>
    <row r="153" spans="1:5" x14ac:dyDescent="0.3">
      <c r="A153" t="s">
        <v>10</v>
      </c>
      <c r="B153">
        <v>2010</v>
      </c>
      <c r="C153">
        <v>3</v>
      </c>
      <c r="D153">
        <v>78</v>
      </c>
      <c r="E153">
        <v>38.488</v>
      </c>
    </row>
    <row r="154" spans="1:5" x14ac:dyDescent="0.3">
      <c r="A154" t="s">
        <v>10</v>
      </c>
      <c r="B154">
        <v>2010</v>
      </c>
      <c r="C154">
        <v>4</v>
      </c>
      <c r="D154">
        <v>116</v>
      </c>
      <c r="E154">
        <v>95.185000000000002</v>
      </c>
    </row>
    <row r="155" spans="1:5" x14ac:dyDescent="0.3">
      <c r="A155" t="s">
        <v>10</v>
      </c>
      <c r="B155">
        <v>2010</v>
      </c>
      <c r="C155">
        <v>5</v>
      </c>
      <c r="D155">
        <v>23</v>
      </c>
      <c r="E155">
        <v>18.038</v>
      </c>
    </row>
    <row r="156" spans="1:5" x14ac:dyDescent="0.3">
      <c r="A156" t="s">
        <v>10</v>
      </c>
      <c r="B156">
        <v>2011</v>
      </c>
      <c r="C156">
        <v>3</v>
      </c>
      <c r="D156">
        <v>66</v>
      </c>
      <c r="E156">
        <v>102.09099999999999</v>
      </c>
    </row>
    <row r="157" spans="1:5" x14ac:dyDescent="0.3">
      <c r="A157" t="s">
        <v>10</v>
      </c>
      <c r="B157">
        <v>2011</v>
      </c>
      <c r="C157">
        <v>4</v>
      </c>
      <c r="D157">
        <v>147</v>
      </c>
      <c r="E157">
        <v>29.821999999999999</v>
      </c>
    </row>
    <row r="158" spans="1:5" x14ac:dyDescent="0.3">
      <c r="A158" t="s">
        <v>10</v>
      </c>
      <c r="B158">
        <v>2011</v>
      </c>
      <c r="C158">
        <v>5</v>
      </c>
      <c r="D158">
        <v>11</v>
      </c>
      <c r="E158">
        <v>3.052</v>
      </c>
    </row>
    <row r="159" spans="1:5" x14ac:dyDescent="0.3">
      <c r="A159" t="s">
        <v>10</v>
      </c>
      <c r="B159">
        <v>2012</v>
      </c>
      <c r="C159">
        <v>3</v>
      </c>
      <c r="D159">
        <v>94.5</v>
      </c>
      <c r="E159">
        <v>41.426000000000002</v>
      </c>
    </row>
    <row r="160" spans="1:5" x14ac:dyDescent="0.3">
      <c r="A160" t="s">
        <v>10</v>
      </c>
      <c r="B160">
        <v>2012</v>
      </c>
      <c r="C160">
        <v>4</v>
      </c>
      <c r="D160">
        <v>0</v>
      </c>
      <c r="E160">
        <v>8.8810000000000002</v>
      </c>
    </row>
    <row r="161" spans="1:5" x14ac:dyDescent="0.3">
      <c r="A161" t="s">
        <v>10</v>
      </c>
      <c r="B161">
        <v>2012</v>
      </c>
      <c r="C161">
        <v>5</v>
      </c>
      <c r="D161">
        <v>0</v>
      </c>
      <c r="E161">
        <v>0</v>
      </c>
    </row>
    <row r="162" spans="1:5" x14ac:dyDescent="0.3">
      <c r="A162" t="s">
        <v>10</v>
      </c>
      <c r="B162">
        <v>2013</v>
      </c>
      <c r="C162">
        <v>3</v>
      </c>
      <c r="D162">
        <v>37.6</v>
      </c>
      <c r="E162">
        <v>63.720999999999997</v>
      </c>
    </row>
    <row r="163" spans="1:5" x14ac:dyDescent="0.3">
      <c r="A163" t="s">
        <v>10</v>
      </c>
      <c r="B163">
        <v>2013</v>
      </c>
      <c r="C163">
        <v>4</v>
      </c>
      <c r="D163">
        <v>78</v>
      </c>
      <c r="E163">
        <v>41.33</v>
      </c>
    </row>
    <row r="164" spans="1:5" x14ac:dyDescent="0.3">
      <c r="A164" t="s">
        <v>10</v>
      </c>
      <c r="B164">
        <v>2013</v>
      </c>
      <c r="C164">
        <v>5</v>
      </c>
      <c r="D164">
        <v>0</v>
      </c>
      <c r="E164">
        <v>0</v>
      </c>
    </row>
    <row r="165" spans="1:5" x14ac:dyDescent="0.3">
      <c r="A165" t="s">
        <v>10</v>
      </c>
      <c r="B165">
        <v>2014</v>
      </c>
      <c r="C165">
        <v>3</v>
      </c>
      <c r="D165">
        <v>197.5</v>
      </c>
      <c r="E165">
        <v>186.73400000000001</v>
      </c>
    </row>
    <row r="166" spans="1:5" x14ac:dyDescent="0.3">
      <c r="A166" t="s">
        <v>10</v>
      </c>
      <c r="B166">
        <v>2014</v>
      </c>
      <c r="C166">
        <v>4</v>
      </c>
      <c r="D166">
        <v>8</v>
      </c>
      <c r="E166">
        <v>19.036000000000001</v>
      </c>
    </row>
    <row r="167" spans="1:5" x14ac:dyDescent="0.3">
      <c r="A167" t="s">
        <v>10</v>
      </c>
      <c r="B167">
        <v>2014</v>
      </c>
      <c r="C167">
        <v>5</v>
      </c>
      <c r="D167">
        <v>4</v>
      </c>
      <c r="E167">
        <v>0</v>
      </c>
    </row>
    <row r="168" spans="1:5" x14ac:dyDescent="0.3">
      <c r="A168" t="s">
        <v>10</v>
      </c>
      <c r="B168">
        <v>2015</v>
      </c>
      <c r="C168">
        <v>3</v>
      </c>
      <c r="D168">
        <v>45.5</v>
      </c>
      <c r="E168">
        <v>58.029000000000003</v>
      </c>
    </row>
    <row r="169" spans="1:5" x14ac:dyDescent="0.3">
      <c r="A169" t="s">
        <v>10</v>
      </c>
      <c r="B169">
        <v>2015</v>
      </c>
      <c r="C169">
        <v>4</v>
      </c>
      <c r="D169">
        <v>51.5</v>
      </c>
      <c r="E169">
        <v>30.274000000000001</v>
      </c>
    </row>
    <row r="170" spans="1:5" x14ac:dyDescent="0.3">
      <c r="A170" t="s">
        <v>10</v>
      </c>
      <c r="B170">
        <v>2015</v>
      </c>
      <c r="C170">
        <v>5</v>
      </c>
      <c r="D170">
        <v>0</v>
      </c>
      <c r="E170">
        <v>0</v>
      </c>
    </row>
    <row r="171" spans="1:5" x14ac:dyDescent="0.3">
      <c r="A171" t="s">
        <v>10</v>
      </c>
      <c r="B171">
        <v>2016</v>
      </c>
      <c r="C171">
        <v>3</v>
      </c>
      <c r="D171">
        <v>170.5</v>
      </c>
      <c r="E171">
        <v>119.554</v>
      </c>
    </row>
    <row r="172" spans="1:5" x14ac:dyDescent="0.3">
      <c r="A172" t="s">
        <v>10</v>
      </c>
      <c r="B172">
        <v>2016</v>
      </c>
      <c r="C172">
        <v>4</v>
      </c>
      <c r="D172">
        <v>13.5</v>
      </c>
      <c r="E172">
        <v>11.483000000000001</v>
      </c>
    </row>
    <row r="173" spans="1:5" x14ac:dyDescent="0.3">
      <c r="A173" t="s">
        <v>10</v>
      </c>
      <c r="B173">
        <v>2016</v>
      </c>
      <c r="C173">
        <v>5</v>
      </c>
      <c r="D173">
        <v>22</v>
      </c>
      <c r="E173">
        <v>6.625</v>
      </c>
    </row>
    <row r="174" spans="1:5" x14ac:dyDescent="0.3">
      <c r="A174" t="s">
        <v>10</v>
      </c>
      <c r="B174">
        <v>2017</v>
      </c>
      <c r="C174">
        <v>3</v>
      </c>
      <c r="D174">
        <v>8.5</v>
      </c>
      <c r="E174">
        <v>48.874000000000002</v>
      </c>
    </row>
    <row r="175" spans="1:5" x14ac:dyDescent="0.3">
      <c r="A175" t="s">
        <v>10</v>
      </c>
      <c r="B175">
        <v>2017</v>
      </c>
      <c r="C175">
        <v>4</v>
      </c>
      <c r="D175">
        <v>20</v>
      </c>
      <c r="E175">
        <v>47.551000000000002</v>
      </c>
    </row>
    <row r="176" spans="1:5" x14ac:dyDescent="0.3">
      <c r="A176" t="s">
        <v>10</v>
      </c>
      <c r="B176">
        <v>2017</v>
      </c>
      <c r="C176">
        <v>5</v>
      </c>
      <c r="D176">
        <v>40.9</v>
      </c>
      <c r="E176">
        <v>5.5709999999999997</v>
      </c>
    </row>
    <row r="177" spans="1:5" x14ac:dyDescent="0.3">
      <c r="A177" t="s">
        <v>10</v>
      </c>
      <c r="B177">
        <v>2018</v>
      </c>
      <c r="C177">
        <v>3</v>
      </c>
      <c r="D177">
        <v>98.5</v>
      </c>
      <c r="E177">
        <v>117.599</v>
      </c>
    </row>
    <row r="178" spans="1:5" x14ac:dyDescent="0.3">
      <c r="A178" t="s">
        <v>10</v>
      </c>
      <c r="B178">
        <v>2018</v>
      </c>
      <c r="C178">
        <v>4</v>
      </c>
      <c r="D178">
        <v>40</v>
      </c>
      <c r="E178">
        <v>33.975999999999999</v>
      </c>
    </row>
    <row r="179" spans="1:5" x14ac:dyDescent="0.3">
      <c r="A179" t="s">
        <v>10</v>
      </c>
      <c r="B179">
        <v>2018</v>
      </c>
      <c r="C179">
        <v>5</v>
      </c>
      <c r="D179">
        <v>20</v>
      </c>
      <c r="E179">
        <v>0</v>
      </c>
    </row>
    <row r="180" spans="1:5" x14ac:dyDescent="0.3">
      <c r="A180" t="s">
        <v>10</v>
      </c>
      <c r="B180">
        <v>2019</v>
      </c>
      <c r="C180">
        <v>3</v>
      </c>
      <c r="D180">
        <v>7.7</v>
      </c>
      <c r="E180">
        <v>22.55</v>
      </c>
    </row>
    <row r="181" spans="1:5" x14ac:dyDescent="0.3">
      <c r="A181" t="s">
        <v>10</v>
      </c>
      <c r="B181">
        <v>2019</v>
      </c>
      <c r="C181">
        <v>4</v>
      </c>
      <c r="D181">
        <v>20.7</v>
      </c>
      <c r="E181">
        <v>84.081000000000003</v>
      </c>
    </row>
    <row r="182" spans="1:5" x14ac:dyDescent="0.3">
      <c r="A182" t="s">
        <v>10</v>
      </c>
      <c r="B182">
        <v>2019</v>
      </c>
      <c r="C182">
        <v>5</v>
      </c>
      <c r="D182">
        <v>0</v>
      </c>
      <c r="E182">
        <v>3.294</v>
      </c>
    </row>
    <row r="183" spans="1:5" x14ac:dyDescent="0.3">
      <c r="A183" t="s">
        <v>10</v>
      </c>
      <c r="B183">
        <v>2020</v>
      </c>
      <c r="C183">
        <v>5</v>
      </c>
      <c r="D183">
        <v>0</v>
      </c>
      <c r="E183">
        <v>1.2889999999999999</v>
      </c>
    </row>
    <row r="184" spans="1:5" x14ac:dyDescent="0.3">
      <c r="A184" t="s">
        <v>10</v>
      </c>
      <c r="B184">
        <v>2021</v>
      </c>
      <c r="C184">
        <v>4</v>
      </c>
      <c r="D184">
        <v>26.5</v>
      </c>
      <c r="E184">
        <v>14.561999999999999</v>
      </c>
    </row>
    <row r="185" spans="1:5" x14ac:dyDescent="0.3">
      <c r="A185" t="s">
        <v>10</v>
      </c>
      <c r="B185">
        <v>2021</v>
      </c>
      <c r="C185">
        <v>5</v>
      </c>
      <c r="D185">
        <v>0</v>
      </c>
      <c r="E185">
        <v>0</v>
      </c>
    </row>
    <row r="186" spans="1:5" x14ac:dyDescent="0.3">
      <c r="A186" t="s">
        <v>11</v>
      </c>
      <c r="B186">
        <v>2000</v>
      </c>
      <c r="C186">
        <v>3</v>
      </c>
      <c r="D186">
        <v>78</v>
      </c>
      <c r="E186">
        <v>122.80200000000001</v>
      </c>
    </row>
    <row r="187" spans="1:5" x14ac:dyDescent="0.3">
      <c r="A187" t="s">
        <v>11</v>
      </c>
      <c r="B187">
        <v>2000</v>
      </c>
      <c r="C187">
        <v>4</v>
      </c>
      <c r="D187">
        <v>35.4</v>
      </c>
      <c r="E187">
        <v>28.158999999999999</v>
      </c>
    </row>
    <row r="188" spans="1:5" x14ac:dyDescent="0.3">
      <c r="A188" t="s">
        <v>11</v>
      </c>
      <c r="B188">
        <v>2000</v>
      </c>
      <c r="C188">
        <v>5</v>
      </c>
      <c r="D188">
        <v>19.600000000000001</v>
      </c>
      <c r="E188">
        <v>7.2270000000000003</v>
      </c>
    </row>
    <row r="189" spans="1:5" x14ac:dyDescent="0.3">
      <c r="A189" t="s">
        <v>11</v>
      </c>
      <c r="B189">
        <v>2001</v>
      </c>
      <c r="C189">
        <v>3</v>
      </c>
      <c r="D189">
        <v>0</v>
      </c>
      <c r="E189">
        <v>71.322000000000003</v>
      </c>
    </row>
    <row r="190" spans="1:5" x14ac:dyDescent="0.3">
      <c r="A190" t="s">
        <v>11</v>
      </c>
      <c r="B190">
        <v>2001</v>
      </c>
      <c r="C190">
        <v>4</v>
      </c>
      <c r="D190">
        <v>31.6</v>
      </c>
      <c r="E190">
        <v>30.303000000000001</v>
      </c>
    </row>
    <row r="191" spans="1:5" x14ac:dyDescent="0.3">
      <c r="A191" t="s">
        <v>11</v>
      </c>
      <c r="B191">
        <v>2001</v>
      </c>
      <c r="C191">
        <v>5</v>
      </c>
      <c r="D191">
        <v>0</v>
      </c>
      <c r="E191">
        <v>8.843</v>
      </c>
    </row>
    <row r="192" spans="1:5" x14ac:dyDescent="0.3">
      <c r="A192" t="s">
        <v>11</v>
      </c>
      <c r="B192">
        <v>2002</v>
      </c>
      <c r="C192">
        <v>3</v>
      </c>
      <c r="D192">
        <v>29.6</v>
      </c>
      <c r="E192">
        <v>46.14</v>
      </c>
    </row>
    <row r="193" spans="1:5" x14ac:dyDescent="0.3">
      <c r="A193" t="s">
        <v>11</v>
      </c>
      <c r="B193">
        <v>2002</v>
      </c>
      <c r="C193">
        <v>4</v>
      </c>
      <c r="D193">
        <v>40.799999999999997</v>
      </c>
      <c r="E193">
        <v>35.131</v>
      </c>
    </row>
    <row r="194" spans="1:5" x14ac:dyDescent="0.3">
      <c r="A194" t="s">
        <v>11</v>
      </c>
      <c r="B194">
        <v>2002</v>
      </c>
      <c r="C194">
        <v>5</v>
      </c>
      <c r="D194">
        <v>32.799999999999997</v>
      </c>
      <c r="E194">
        <v>6.0309999999999997</v>
      </c>
    </row>
    <row r="195" spans="1:5" x14ac:dyDescent="0.3">
      <c r="A195" t="s">
        <v>11</v>
      </c>
      <c r="B195">
        <v>2003</v>
      </c>
      <c r="C195">
        <v>3</v>
      </c>
      <c r="D195">
        <v>8.8000000000000007</v>
      </c>
      <c r="E195">
        <v>27.981999999999999</v>
      </c>
    </row>
    <row r="196" spans="1:5" x14ac:dyDescent="0.3">
      <c r="A196" t="s">
        <v>11</v>
      </c>
      <c r="B196">
        <v>2003</v>
      </c>
      <c r="C196">
        <v>4</v>
      </c>
      <c r="D196">
        <v>6.6</v>
      </c>
      <c r="E196">
        <v>8.4649999999999999</v>
      </c>
    </row>
    <row r="197" spans="1:5" x14ac:dyDescent="0.3">
      <c r="A197" t="s">
        <v>11</v>
      </c>
      <c r="B197">
        <v>2003</v>
      </c>
      <c r="C197">
        <v>5</v>
      </c>
      <c r="D197">
        <v>0</v>
      </c>
      <c r="E197">
        <v>2.4620000000000002</v>
      </c>
    </row>
    <row r="198" spans="1:5" x14ac:dyDescent="0.3">
      <c r="A198" t="s">
        <v>11</v>
      </c>
      <c r="B198">
        <v>2004</v>
      </c>
      <c r="C198">
        <v>3</v>
      </c>
      <c r="D198">
        <v>166.2</v>
      </c>
      <c r="E198">
        <v>176.14500000000001</v>
      </c>
    </row>
    <row r="199" spans="1:5" x14ac:dyDescent="0.3">
      <c r="A199" t="s">
        <v>11</v>
      </c>
      <c r="B199">
        <v>2004</v>
      </c>
      <c r="C199">
        <v>4</v>
      </c>
      <c r="D199">
        <v>52.4</v>
      </c>
      <c r="E199">
        <v>40.008000000000003</v>
      </c>
    </row>
    <row r="200" spans="1:5" x14ac:dyDescent="0.3">
      <c r="A200" t="s">
        <v>11</v>
      </c>
      <c r="B200">
        <v>2004</v>
      </c>
      <c r="C200">
        <v>5</v>
      </c>
      <c r="D200">
        <v>0</v>
      </c>
      <c r="E200">
        <v>0</v>
      </c>
    </row>
    <row r="201" spans="1:5" x14ac:dyDescent="0.3">
      <c r="A201" t="s">
        <v>11</v>
      </c>
      <c r="B201">
        <v>2005</v>
      </c>
      <c r="C201">
        <v>3</v>
      </c>
      <c r="D201">
        <v>0.2</v>
      </c>
      <c r="E201">
        <v>57.841999999999999</v>
      </c>
    </row>
    <row r="202" spans="1:5" x14ac:dyDescent="0.3">
      <c r="A202" t="s">
        <v>11</v>
      </c>
      <c r="B202">
        <v>2005</v>
      </c>
      <c r="C202">
        <v>4</v>
      </c>
      <c r="D202">
        <v>0</v>
      </c>
      <c r="E202">
        <v>35.006</v>
      </c>
    </row>
    <row r="203" spans="1:5" x14ac:dyDescent="0.3">
      <c r="A203" t="s">
        <v>11</v>
      </c>
      <c r="B203">
        <v>2005</v>
      </c>
      <c r="C203">
        <v>5</v>
      </c>
      <c r="D203">
        <v>0</v>
      </c>
      <c r="E203">
        <v>2.2309999999999999</v>
      </c>
    </row>
    <row r="204" spans="1:5" x14ac:dyDescent="0.3">
      <c r="A204" t="s">
        <v>11</v>
      </c>
      <c r="B204">
        <v>2006</v>
      </c>
      <c r="C204">
        <v>3</v>
      </c>
      <c r="D204">
        <v>96.2</v>
      </c>
      <c r="E204">
        <v>109.827</v>
      </c>
    </row>
    <row r="205" spans="1:5" x14ac:dyDescent="0.3">
      <c r="A205" t="s">
        <v>11</v>
      </c>
      <c r="B205">
        <v>2006</v>
      </c>
      <c r="C205">
        <v>4</v>
      </c>
      <c r="D205">
        <v>2</v>
      </c>
      <c r="E205">
        <v>10.881</v>
      </c>
    </row>
    <row r="206" spans="1:5" x14ac:dyDescent="0.3">
      <c r="A206" t="s">
        <v>11</v>
      </c>
      <c r="B206">
        <v>2006</v>
      </c>
      <c r="C206">
        <v>5</v>
      </c>
      <c r="D206">
        <v>3.6</v>
      </c>
      <c r="E206">
        <v>0</v>
      </c>
    </row>
    <row r="207" spans="1:5" x14ac:dyDescent="0.3">
      <c r="A207" t="s">
        <v>11</v>
      </c>
      <c r="B207">
        <v>2007</v>
      </c>
      <c r="C207">
        <v>3</v>
      </c>
      <c r="D207">
        <v>0.4</v>
      </c>
      <c r="E207">
        <v>61.484999999999999</v>
      </c>
    </row>
    <row r="208" spans="1:5" x14ac:dyDescent="0.3">
      <c r="A208" t="s">
        <v>11</v>
      </c>
      <c r="B208">
        <v>2007</v>
      </c>
      <c r="C208">
        <v>4</v>
      </c>
      <c r="D208">
        <v>22.2</v>
      </c>
      <c r="E208">
        <v>31.048999999999999</v>
      </c>
    </row>
    <row r="209" spans="1:5" x14ac:dyDescent="0.3">
      <c r="A209" t="s">
        <v>11</v>
      </c>
      <c r="B209">
        <v>2007</v>
      </c>
      <c r="C209">
        <v>5</v>
      </c>
      <c r="D209">
        <v>0</v>
      </c>
      <c r="E209">
        <v>0</v>
      </c>
    </row>
    <row r="210" spans="1:5" x14ac:dyDescent="0.3">
      <c r="A210" t="s">
        <v>11</v>
      </c>
      <c r="B210">
        <v>2008</v>
      </c>
      <c r="C210">
        <v>3</v>
      </c>
      <c r="D210">
        <v>79</v>
      </c>
      <c r="E210">
        <v>149.19</v>
      </c>
    </row>
    <row r="211" spans="1:5" x14ac:dyDescent="0.3">
      <c r="A211" t="s">
        <v>11</v>
      </c>
      <c r="B211">
        <v>2008</v>
      </c>
      <c r="C211">
        <v>4</v>
      </c>
      <c r="D211">
        <v>2.4</v>
      </c>
      <c r="E211">
        <v>10.548</v>
      </c>
    </row>
    <row r="212" spans="1:5" x14ac:dyDescent="0.3">
      <c r="A212" t="s">
        <v>11</v>
      </c>
      <c r="B212">
        <v>2008</v>
      </c>
      <c r="C212">
        <v>5</v>
      </c>
      <c r="D212">
        <v>11.2</v>
      </c>
      <c r="E212">
        <v>7.8410000000000002</v>
      </c>
    </row>
    <row r="213" spans="1:5" x14ac:dyDescent="0.3">
      <c r="A213" t="s">
        <v>11</v>
      </c>
      <c r="B213">
        <v>2009</v>
      </c>
      <c r="C213">
        <v>3</v>
      </c>
      <c r="D213">
        <v>16.8</v>
      </c>
      <c r="E213">
        <v>106.01300000000001</v>
      </c>
    </row>
    <row r="214" spans="1:5" x14ac:dyDescent="0.3">
      <c r="A214" t="s">
        <v>11</v>
      </c>
      <c r="B214">
        <v>2009</v>
      </c>
      <c r="C214">
        <v>4</v>
      </c>
      <c r="D214">
        <v>0</v>
      </c>
      <c r="E214">
        <v>10.798</v>
      </c>
    </row>
    <row r="215" spans="1:5" x14ac:dyDescent="0.3">
      <c r="A215" t="s">
        <v>11</v>
      </c>
      <c r="B215">
        <v>2009</v>
      </c>
      <c r="C215">
        <v>5</v>
      </c>
      <c r="D215">
        <v>5.2</v>
      </c>
      <c r="E215">
        <v>8.34</v>
      </c>
    </row>
    <row r="216" spans="1:5" x14ac:dyDescent="0.3">
      <c r="A216" t="s">
        <v>11</v>
      </c>
      <c r="B216">
        <v>2010</v>
      </c>
      <c r="C216">
        <v>3</v>
      </c>
      <c r="D216">
        <v>26.6</v>
      </c>
      <c r="E216">
        <v>62.326000000000001</v>
      </c>
    </row>
    <row r="217" spans="1:5" x14ac:dyDescent="0.3">
      <c r="A217" t="s">
        <v>11</v>
      </c>
      <c r="B217">
        <v>2010</v>
      </c>
      <c r="C217">
        <v>4</v>
      </c>
      <c r="D217">
        <v>71</v>
      </c>
      <c r="E217">
        <v>95.028999999999996</v>
      </c>
    </row>
    <row r="218" spans="1:5" x14ac:dyDescent="0.3">
      <c r="A218" t="s">
        <v>11</v>
      </c>
      <c r="B218">
        <v>2010</v>
      </c>
      <c r="C218">
        <v>5</v>
      </c>
      <c r="D218">
        <v>39.200000000000003</v>
      </c>
      <c r="E218">
        <v>14.962</v>
      </c>
    </row>
    <row r="219" spans="1:5" x14ac:dyDescent="0.3">
      <c r="A219" t="s">
        <v>11</v>
      </c>
      <c r="B219">
        <v>2011</v>
      </c>
      <c r="C219">
        <v>4</v>
      </c>
      <c r="D219">
        <v>0.2</v>
      </c>
      <c r="E219">
        <v>32.371000000000002</v>
      </c>
    </row>
    <row r="220" spans="1:5" x14ac:dyDescent="0.3">
      <c r="A220" t="s">
        <v>11</v>
      </c>
      <c r="B220">
        <v>2011</v>
      </c>
      <c r="C220">
        <v>5</v>
      </c>
      <c r="D220">
        <v>0.2</v>
      </c>
      <c r="E220">
        <v>2.9350000000000001</v>
      </c>
    </row>
    <row r="221" spans="1:5" x14ac:dyDescent="0.3">
      <c r="A221" t="s">
        <v>11</v>
      </c>
      <c r="B221">
        <v>2012</v>
      </c>
      <c r="C221">
        <v>3</v>
      </c>
      <c r="D221">
        <v>1</v>
      </c>
      <c r="E221">
        <v>42.89</v>
      </c>
    </row>
    <row r="222" spans="1:5" x14ac:dyDescent="0.3">
      <c r="A222" t="s">
        <v>11</v>
      </c>
      <c r="B222">
        <v>2012</v>
      </c>
      <c r="C222">
        <v>4</v>
      </c>
      <c r="D222">
        <v>0</v>
      </c>
      <c r="E222">
        <v>6.7050000000000001</v>
      </c>
    </row>
    <row r="223" spans="1:5" x14ac:dyDescent="0.3">
      <c r="A223" t="s">
        <v>11</v>
      </c>
      <c r="B223">
        <v>2012</v>
      </c>
      <c r="C223">
        <v>5</v>
      </c>
      <c r="D223">
        <v>0</v>
      </c>
      <c r="E223">
        <v>0</v>
      </c>
    </row>
    <row r="224" spans="1:5" x14ac:dyDescent="0.3">
      <c r="A224" t="s">
        <v>11</v>
      </c>
      <c r="B224">
        <v>2013</v>
      </c>
      <c r="C224">
        <v>3</v>
      </c>
      <c r="D224">
        <v>92</v>
      </c>
      <c r="E224">
        <v>68.248000000000005</v>
      </c>
    </row>
    <row r="225" spans="1:5" x14ac:dyDescent="0.3">
      <c r="A225" t="s">
        <v>11</v>
      </c>
      <c r="B225">
        <v>2013</v>
      </c>
      <c r="C225">
        <v>4</v>
      </c>
      <c r="D225">
        <v>22.6</v>
      </c>
      <c r="E225">
        <v>37.33</v>
      </c>
    </row>
    <row r="226" spans="1:5" x14ac:dyDescent="0.3">
      <c r="A226" t="s">
        <v>11</v>
      </c>
      <c r="B226">
        <v>2013</v>
      </c>
      <c r="C226">
        <v>5</v>
      </c>
      <c r="D226">
        <v>0</v>
      </c>
      <c r="E226">
        <v>0</v>
      </c>
    </row>
    <row r="227" spans="1:5" x14ac:dyDescent="0.3">
      <c r="A227" t="s">
        <v>11</v>
      </c>
      <c r="B227">
        <v>2014</v>
      </c>
      <c r="C227">
        <v>3</v>
      </c>
      <c r="D227">
        <v>146.6</v>
      </c>
      <c r="E227">
        <v>188.62899999999999</v>
      </c>
    </row>
    <row r="228" spans="1:5" x14ac:dyDescent="0.3">
      <c r="A228" t="s">
        <v>11</v>
      </c>
      <c r="B228">
        <v>2014</v>
      </c>
      <c r="C228">
        <v>4</v>
      </c>
      <c r="D228">
        <v>12.2</v>
      </c>
      <c r="E228">
        <v>18.23</v>
      </c>
    </row>
    <row r="229" spans="1:5" x14ac:dyDescent="0.3">
      <c r="A229" t="s">
        <v>11</v>
      </c>
      <c r="B229">
        <v>2014</v>
      </c>
      <c r="C229">
        <v>5</v>
      </c>
      <c r="D229">
        <v>2.2000000000000002</v>
      </c>
      <c r="E229">
        <v>0</v>
      </c>
    </row>
    <row r="230" spans="1:5" x14ac:dyDescent="0.3">
      <c r="A230" t="s">
        <v>11</v>
      </c>
      <c r="B230">
        <v>2015</v>
      </c>
      <c r="C230">
        <v>3</v>
      </c>
      <c r="D230">
        <v>54.2</v>
      </c>
      <c r="E230">
        <v>67.900000000000006</v>
      </c>
    </row>
    <row r="231" spans="1:5" x14ac:dyDescent="0.3">
      <c r="A231" t="s">
        <v>11</v>
      </c>
      <c r="B231">
        <v>2015</v>
      </c>
      <c r="C231">
        <v>4</v>
      </c>
      <c r="D231">
        <v>37.799999999999997</v>
      </c>
      <c r="E231">
        <v>24.452000000000002</v>
      </c>
    </row>
    <row r="232" spans="1:5" x14ac:dyDescent="0.3">
      <c r="A232" t="s">
        <v>11</v>
      </c>
      <c r="B232">
        <v>2015</v>
      </c>
      <c r="C232">
        <v>5</v>
      </c>
      <c r="D232">
        <v>0</v>
      </c>
      <c r="E232">
        <v>0</v>
      </c>
    </row>
    <row r="233" spans="1:5" x14ac:dyDescent="0.3">
      <c r="A233" t="s">
        <v>11</v>
      </c>
      <c r="B233">
        <v>2016</v>
      </c>
      <c r="C233">
        <v>3</v>
      </c>
      <c r="D233">
        <v>8</v>
      </c>
      <c r="E233">
        <v>118.542</v>
      </c>
    </row>
    <row r="234" spans="1:5" x14ac:dyDescent="0.3">
      <c r="A234" t="s">
        <v>11</v>
      </c>
      <c r="B234">
        <v>2016</v>
      </c>
      <c r="C234">
        <v>4</v>
      </c>
      <c r="D234">
        <v>2.8</v>
      </c>
      <c r="E234">
        <v>11.23</v>
      </c>
    </row>
    <row r="235" spans="1:5" x14ac:dyDescent="0.3">
      <c r="A235" t="s">
        <v>11</v>
      </c>
      <c r="B235">
        <v>2016</v>
      </c>
      <c r="C235">
        <v>5</v>
      </c>
      <c r="D235">
        <v>4.4000000000000004</v>
      </c>
      <c r="E235">
        <v>0</v>
      </c>
    </row>
    <row r="236" spans="1:5" x14ac:dyDescent="0.3">
      <c r="A236" t="s">
        <v>11</v>
      </c>
      <c r="B236">
        <v>2017</v>
      </c>
      <c r="C236">
        <v>3</v>
      </c>
      <c r="D236">
        <v>51.4</v>
      </c>
      <c r="E236">
        <v>64.317999999999998</v>
      </c>
    </row>
    <row r="237" spans="1:5" x14ac:dyDescent="0.3">
      <c r="A237" t="s">
        <v>11</v>
      </c>
      <c r="B237">
        <v>2017</v>
      </c>
      <c r="C237">
        <v>4</v>
      </c>
      <c r="D237">
        <v>20</v>
      </c>
      <c r="E237">
        <v>47.07</v>
      </c>
    </row>
    <row r="238" spans="1:5" x14ac:dyDescent="0.3">
      <c r="A238" t="s">
        <v>11</v>
      </c>
      <c r="B238">
        <v>2017</v>
      </c>
      <c r="C238">
        <v>5</v>
      </c>
      <c r="D238">
        <v>21.8</v>
      </c>
      <c r="E238">
        <v>0</v>
      </c>
    </row>
    <row r="239" spans="1:5" x14ac:dyDescent="0.3">
      <c r="A239" t="s">
        <v>11</v>
      </c>
      <c r="B239">
        <v>2018</v>
      </c>
      <c r="C239">
        <v>3</v>
      </c>
      <c r="D239">
        <v>0</v>
      </c>
      <c r="E239">
        <v>124.741</v>
      </c>
    </row>
    <row r="240" spans="1:5" x14ac:dyDescent="0.3">
      <c r="A240" t="s">
        <v>11</v>
      </c>
      <c r="B240">
        <v>2020</v>
      </c>
      <c r="C240">
        <v>3</v>
      </c>
      <c r="D240">
        <v>29.8</v>
      </c>
      <c r="E240">
        <v>41.110999999999997</v>
      </c>
    </row>
    <row r="241" spans="1:5" x14ac:dyDescent="0.3">
      <c r="A241" t="s">
        <v>11</v>
      </c>
      <c r="B241">
        <v>2020</v>
      </c>
      <c r="C241">
        <v>4</v>
      </c>
      <c r="D241">
        <v>90.4</v>
      </c>
      <c r="E241">
        <v>48.173000000000002</v>
      </c>
    </row>
    <row r="242" spans="1:5" x14ac:dyDescent="0.3">
      <c r="A242" t="s">
        <v>11</v>
      </c>
      <c r="B242">
        <v>2020</v>
      </c>
      <c r="C242">
        <v>5</v>
      </c>
      <c r="D242">
        <v>0</v>
      </c>
      <c r="E242">
        <v>0.877</v>
      </c>
    </row>
    <row r="243" spans="1:5" x14ac:dyDescent="0.3">
      <c r="A243" t="s">
        <v>11</v>
      </c>
      <c r="B243">
        <v>2021</v>
      </c>
      <c r="C243">
        <v>3</v>
      </c>
      <c r="D243">
        <v>21</v>
      </c>
      <c r="E243">
        <v>34.531999999999996</v>
      </c>
    </row>
    <row r="244" spans="1:5" x14ac:dyDescent="0.3">
      <c r="A244" t="s">
        <v>11</v>
      </c>
      <c r="B244">
        <v>2021</v>
      </c>
      <c r="C244">
        <v>4</v>
      </c>
      <c r="D244">
        <v>15.6</v>
      </c>
      <c r="E244">
        <v>11.589</v>
      </c>
    </row>
    <row r="245" spans="1:5" x14ac:dyDescent="0.3">
      <c r="A245" t="s">
        <v>11</v>
      </c>
      <c r="B245">
        <v>2021</v>
      </c>
      <c r="C245">
        <v>5</v>
      </c>
      <c r="D245">
        <v>0.2</v>
      </c>
      <c r="E245">
        <v>0</v>
      </c>
    </row>
    <row r="246" spans="1:5" x14ac:dyDescent="0.3">
      <c r="A246" t="s">
        <v>12</v>
      </c>
      <c r="B246">
        <v>2000</v>
      </c>
      <c r="C246">
        <v>3</v>
      </c>
      <c r="D246">
        <v>75</v>
      </c>
      <c r="E246">
        <v>89.593999999999994</v>
      </c>
    </row>
    <row r="247" spans="1:5" x14ac:dyDescent="0.3">
      <c r="A247" t="s">
        <v>12</v>
      </c>
      <c r="B247">
        <v>2000</v>
      </c>
      <c r="C247">
        <v>4</v>
      </c>
      <c r="D247">
        <v>47.5</v>
      </c>
      <c r="E247">
        <v>32.688000000000002</v>
      </c>
    </row>
    <row r="248" spans="1:5" x14ac:dyDescent="0.3">
      <c r="A248" t="s">
        <v>12</v>
      </c>
      <c r="B248">
        <v>2000</v>
      </c>
      <c r="C248">
        <v>5</v>
      </c>
      <c r="D248">
        <v>17.5</v>
      </c>
      <c r="E248">
        <v>10.981</v>
      </c>
    </row>
    <row r="249" spans="1:5" x14ac:dyDescent="0.3">
      <c r="A249" t="s">
        <v>12</v>
      </c>
      <c r="B249">
        <v>2001</v>
      </c>
      <c r="C249">
        <v>3</v>
      </c>
      <c r="D249">
        <v>43.5</v>
      </c>
      <c r="E249">
        <v>35.018999999999998</v>
      </c>
    </row>
    <row r="250" spans="1:5" x14ac:dyDescent="0.3">
      <c r="A250" t="s">
        <v>12</v>
      </c>
      <c r="B250">
        <v>2001</v>
      </c>
      <c r="C250">
        <v>4</v>
      </c>
      <c r="D250">
        <v>21</v>
      </c>
      <c r="E250">
        <v>28.042000000000002</v>
      </c>
    </row>
    <row r="251" spans="1:5" x14ac:dyDescent="0.3">
      <c r="A251" t="s">
        <v>12</v>
      </c>
      <c r="B251">
        <v>2001</v>
      </c>
      <c r="C251">
        <v>5</v>
      </c>
      <c r="D251">
        <v>68</v>
      </c>
      <c r="E251">
        <v>14.635</v>
      </c>
    </row>
    <row r="252" spans="1:5" x14ac:dyDescent="0.3">
      <c r="A252" t="s">
        <v>12</v>
      </c>
      <c r="B252">
        <v>2002</v>
      </c>
      <c r="C252">
        <v>3</v>
      </c>
      <c r="D252">
        <v>54.3</v>
      </c>
      <c r="E252">
        <v>35.631999999999998</v>
      </c>
    </row>
    <row r="253" spans="1:5" x14ac:dyDescent="0.3">
      <c r="A253" t="s">
        <v>12</v>
      </c>
      <c r="B253">
        <v>2002</v>
      </c>
      <c r="C253">
        <v>4</v>
      </c>
      <c r="D253">
        <v>23.5</v>
      </c>
      <c r="E253">
        <v>33.526000000000003</v>
      </c>
    </row>
    <row r="254" spans="1:5" x14ac:dyDescent="0.3">
      <c r="A254" t="s">
        <v>12</v>
      </c>
      <c r="B254">
        <v>2002</v>
      </c>
      <c r="C254">
        <v>5</v>
      </c>
      <c r="D254">
        <v>50</v>
      </c>
      <c r="E254">
        <v>14.388999999999999</v>
      </c>
    </row>
    <row r="255" spans="1:5" x14ac:dyDescent="0.3">
      <c r="A255" t="s">
        <v>12</v>
      </c>
      <c r="B255">
        <v>2003</v>
      </c>
      <c r="C255">
        <v>3</v>
      </c>
      <c r="D255">
        <v>15</v>
      </c>
      <c r="E255">
        <v>27.273</v>
      </c>
    </row>
    <row r="256" spans="1:5" x14ac:dyDescent="0.3">
      <c r="A256" t="s">
        <v>12</v>
      </c>
      <c r="B256">
        <v>2003</v>
      </c>
      <c r="C256">
        <v>4</v>
      </c>
      <c r="D256">
        <v>6</v>
      </c>
      <c r="E256">
        <v>8.6029999999999998</v>
      </c>
    </row>
    <row r="257" spans="1:5" x14ac:dyDescent="0.3">
      <c r="A257" t="s">
        <v>12</v>
      </c>
      <c r="B257">
        <v>2003</v>
      </c>
      <c r="C257">
        <v>5</v>
      </c>
      <c r="D257">
        <v>0</v>
      </c>
      <c r="E257">
        <v>0</v>
      </c>
    </row>
    <row r="258" spans="1:5" x14ac:dyDescent="0.3">
      <c r="A258" t="s">
        <v>12</v>
      </c>
      <c r="B258">
        <v>2004</v>
      </c>
      <c r="C258">
        <v>3</v>
      </c>
      <c r="D258">
        <v>166.2</v>
      </c>
      <c r="E258">
        <v>118.91</v>
      </c>
    </row>
    <row r="259" spans="1:5" x14ac:dyDescent="0.3">
      <c r="A259" t="s">
        <v>12</v>
      </c>
      <c r="B259">
        <v>2004</v>
      </c>
      <c r="C259">
        <v>4</v>
      </c>
      <c r="D259">
        <v>53.5</v>
      </c>
      <c r="E259">
        <v>33.08</v>
      </c>
    </row>
    <row r="260" spans="1:5" x14ac:dyDescent="0.3">
      <c r="A260" t="s">
        <v>12</v>
      </c>
      <c r="B260">
        <v>2004</v>
      </c>
      <c r="C260">
        <v>5</v>
      </c>
      <c r="D260">
        <v>0</v>
      </c>
      <c r="E260">
        <v>0</v>
      </c>
    </row>
    <row r="261" spans="1:5" x14ac:dyDescent="0.3">
      <c r="A261" t="s">
        <v>12</v>
      </c>
      <c r="B261">
        <v>2005</v>
      </c>
      <c r="C261">
        <v>3</v>
      </c>
      <c r="D261">
        <v>80</v>
      </c>
      <c r="E261">
        <v>52.194000000000003</v>
      </c>
    </row>
    <row r="262" spans="1:5" x14ac:dyDescent="0.3">
      <c r="A262" t="s">
        <v>12</v>
      </c>
      <c r="B262">
        <v>2005</v>
      </c>
      <c r="C262">
        <v>4</v>
      </c>
      <c r="D262">
        <v>66.099999999999994</v>
      </c>
      <c r="E262">
        <v>46.2</v>
      </c>
    </row>
    <row r="263" spans="1:5" x14ac:dyDescent="0.3">
      <c r="A263" t="s">
        <v>12</v>
      </c>
      <c r="B263">
        <v>2005</v>
      </c>
      <c r="C263">
        <v>5</v>
      </c>
      <c r="D263">
        <v>0</v>
      </c>
      <c r="E263">
        <v>0</v>
      </c>
    </row>
    <row r="264" spans="1:5" x14ac:dyDescent="0.3">
      <c r="A264" t="s">
        <v>12</v>
      </c>
      <c r="B264">
        <v>2006</v>
      </c>
      <c r="C264">
        <v>3</v>
      </c>
      <c r="D264">
        <v>78</v>
      </c>
      <c r="E264">
        <v>76.790999999999997</v>
      </c>
    </row>
    <row r="265" spans="1:5" x14ac:dyDescent="0.3">
      <c r="A265" t="s">
        <v>12</v>
      </c>
      <c r="B265">
        <v>2006</v>
      </c>
      <c r="C265">
        <v>4</v>
      </c>
      <c r="D265">
        <v>13</v>
      </c>
      <c r="E265">
        <v>13.082000000000001</v>
      </c>
    </row>
    <row r="266" spans="1:5" x14ac:dyDescent="0.3">
      <c r="A266" t="s">
        <v>12</v>
      </c>
      <c r="B266">
        <v>2006</v>
      </c>
      <c r="C266">
        <v>5</v>
      </c>
      <c r="D266">
        <v>3</v>
      </c>
      <c r="E266">
        <v>0</v>
      </c>
    </row>
    <row r="267" spans="1:5" x14ac:dyDescent="0.3">
      <c r="A267" t="s">
        <v>12</v>
      </c>
      <c r="B267">
        <v>2007</v>
      </c>
      <c r="C267">
        <v>3</v>
      </c>
      <c r="D267">
        <v>4.8</v>
      </c>
      <c r="E267">
        <v>40.764000000000003</v>
      </c>
    </row>
    <row r="268" spans="1:5" x14ac:dyDescent="0.3">
      <c r="A268" t="s">
        <v>12</v>
      </c>
      <c r="B268">
        <v>2007</v>
      </c>
      <c r="C268">
        <v>4</v>
      </c>
      <c r="D268">
        <v>8.3000000000000007</v>
      </c>
      <c r="E268">
        <v>32.176000000000002</v>
      </c>
    </row>
    <row r="269" spans="1:5" x14ac:dyDescent="0.3">
      <c r="A269" t="s">
        <v>12</v>
      </c>
      <c r="B269">
        <v>2007</v>
      </c>
      <c r="C269">
        <v>5</v>
      </c>
      <c r="D269">
        <v>0</v>
      </c>
      <c r="E269">
        <v>0</v>
      </c>
    </row>
    <row r="270" spans="1:5" x14ac:dyDescent="0.3">
      <c r="A270" t="s">
        <v>12</v>
      </c>
      <c r="B270">
        <v>2008</v>
      </c>
      <c r="C270">
        <v>3</v>
      </c>
      <c r="D270">
        <v>297.5</v>
      </c>
      <c r="E270">
        <v>104.20099999999999</v>
      </c>
    </row>
    <row r="271" spans="1:5" x14ac:dyDescent="0.3">
      <c r="A271" t="s">
        <v>12</v>
      </c>
      <c r="B271">
        <v>2008</v>
      </c>
      <c r="C271">
        <v>4</v>
      </c>
      <c r="D271">
        <v>0</v>
      </c>
      <c r="E271">
        <v>11.552</v>
      </c>
    </row>
    <row r="272" spans="1:5" x14ac:dyDescent="0.3">
      <c r="A272" t="s">
        <v>12</v>
      </c>
      <c r="B272">
        <v>2008</v>
      </c>
      <c r="C272">
        <v>5</v>
      </c>
      <c r="D272">
        <v>15.4</v>
      </c>
      <c r="E272">
        <v>16.925999999999998</v>
      </c>
    </row>
    <row r="273" spans="1:5" x14ac:dyDescent="0.3">
      <c r="A273" t="s">
        <v>12</v>
      </c>
      <c r="B273">
        <v>2009</v>
      </c>
      <c r="C273">
        <v>3</v>
      </c>
      <c r="D273">
        <v>6.7</v>
      </c>
      <c r="E273">
        <v>72.462000000000003</v>
      </c>
    </row>
    <row r="274" spans="1:5" x14ac:dyDescent="0.3">
      <c r="A274" t="s">
        <v>12</v>
      </c>
      <c r="B274">
        <v>2009</v>
      </c>
      <c r="C274">
        <v>4</v>
      </c>
      <c r="D274">
        <v>0</v>
      </c>
      <c r="E274">
        <v>9.1859999999999999</v>
      </c>
    </row>
    <row r="275" spans="1:5" x14ac:dyDescent="0.3">
      <c r="A275" t="s">
        <v>12</v>
      </c>
      <c r="B275">
        <v>2009</v>
      </c>
      <c r="C275">
        <v>5</v>
      </c>
      <c r="D275">
        <v>13.8</v>
      </c>
      <c r="E275">
        <v>15.978</v>
      </c>
    </row>
    <row r="276" spans="1:5" x14ac:dyDescent="0.3">
      <c r="A276" t="s">
        <v>12</v>
      </c>
      <c r="B276">
        <v>2010</v>
      </c>
      <c r="C276">
        <v>3</v>
      </c>
      <c r="D276">
        <v>74.5</v>
      </c>
      <c r="E276">
        <v>38.42</v>
      </c>
    </row>
    <row r="277" spans="1:5" x14ac:dyDescent="0.3">
      <c r="A277" t="s">
        <v>12</v>
      </c>
      <c r="B277">
        <v>2010</v>
      </c>
      <c r="C277">
        <v>4</v>
      </c>
      <c r="D277">
        <v>312.5</v>
      </c>
      <c r="E277">
        <v>94.510999999999996</v>
      </c>
    </row>
    <row r="278" spans="1:5" x14ac:dyDescent="0.3">
      <c r="A278" t="s">
        <v>12</v>
      </c>
      <c r="B278">
        <v>2010</v>
      </c>
      <c r="C278">
        <v>5</v>
      </c>
      <c r="D278">
        <v>60</v>
      </c>
      <c r="E278">
        <v>26.378</v>
      </c>
    </row>
    <row r="279" spans="1:5" x14ac:dyDescent="0.3">
      <c r="A279" t="s">
        <v>12</v>
      </c>
      <c r="B279">
        <v>2011</v>
      </c>
      <c r="C279">
        <v>3</v>
      </c>
      <c r="D279">
        <v>74</v>
      </c>
      <c r="E279">
        <v>83.74</v>
      </c>
    </row>
    <row r="280" spans="1:5" x14ac:dyDescent="0.3">
      <c r="A280" t="s">
        <v>12</v>
      </c>
      <c r="B280">
        <v>2011</v>
      </c>
      <c r="C280">
        <v>4</v>
      </c>
      <c r="D280">
        <v>81.5</v>
      </c>
      <c r="E280">
        <v>32.893000000000001</v>
      </c>
    </row>
    <row r="281" spans="1:5" x14ac:dyDescent="0.3">
      <c r="A281" t="s">
        <v>12</v>
      </c>
      <c r="B281">
        <v>2011</v>
      </c>
      <c r="C281">
        <v>5</v>
      </c>
      <c r="D281">
        <v>0.4</v>
      </c>
      <c r="E281">
        <v>0</v>
      </c>
    </row>
    <row r="282" spans="1:5" x14ac:dyDescent="0.3">
      <c r="A282" t="s">
        <v>12</v>
      </c>
      <c r="B282">
        <v>2012</v>
      </c>
      <c r="C282">
        <v>3</v>
      </c>
      <c r="D282">
        <v>113.5</v>
      </c>
      <c r="E282">
        <v>43.851999999999997</v>
      </c>
    </row>
    <row r="283" spans="1:5" x14ac:dyDescent="0.3">
      <c r="A283" t="s">
        <v>12</v>
      </c>
      <c r="B283">
        <v>2012</v>
      </c>
      <c r="C283">
        <v>4</v>
      </c>
      <c r="D283">
        <v>0</v>
      </c>
      <c r="E283">
        <v>9.0329999999999995</v>
      </c>
    </row>
    <row r="284" spans="1:5" x14ac:dyDescent="0.3">
      <c r="A284" t="s">
        <v>12</v>
      </c>
      <c r="B284">
        <v>2012</v>
      </c>
      <c r="C284">
        <v>5</v>
      </c>
      <c r="D284">
        <v>0</v>
      </c>
      <c r="E284">
        <v>0</v>
      </c>
    </row>
    <row r="285" spans="1:5" x14ac:dyDescent="0.3">
      <c r="A285" t="s">
        <v>12</v>
      </c>
      <c r="B285">
        <v>2013</v>
      </c>
      <c r="C285">
        <v>3</v>
      </c>
      <c r="D285">
        <v>43</v>
      </c>
      <c r="E285">
        <v>60.759</v>
      </c>
    </row>
    <row r="286" spans="1:5" x14ac:dyDescent="0.3">
      <c r="A286" t="s">
        <v>12</v>
      </c>
      <c r="B286">
        <v>2013</v>
      </c>
      <c r="C286">
        <v>4</v>
      </c>
      <c r="D286">
        <v>136</v>
      </c>
      <c r="E286">
        <v>44.26</v>
      </c>
    </row>
    <row r="287" spans="1:5" x14ac:dyDescent="0.3">
      <c r="A287" t="s">
        <v>12</v>
      </c>
      <c r="B287">
        <v>2013</v>
      </c>
      <c r="C287">
        <v>5</v>
      </c>
      <c r="D287">
        <v>0</v>
      </c>
      <c r="E287">
        <v>0</v>
      </c>
    </row>
    <row r="288" spans="1:5" x14ac:dyDescent="0.3">
      <c r="A288" t="s">
        <v>12</v>
      </c>
      <c r="B288">
        <v>2014</v>
      </c>
      <c r="C288">
        <v>3</v>
      </c>
      <c r="D288">
        <v>152.5</v>
      </c>
      <c r="E288">
        <v>182.03200000000001</v>
      </c>
    </row>
    <row r="289" spans="1:5" x14ac:dyDescent="0.3">
      <c r="A289" t="s">
        <v>12</v>
      </c>
      <c r="B289">
        <v>2014</v>
      </c>
      <c r="C289">
        <v>4</v>
      </c>
      <c r="D289">
        <v>16.899999999999999</v>
      </c>
      <c r="E289">
        <v>17.728000000000002</v>
      </c>
    </row>
    <row r="290" spans="1:5" x14ac:dyDescent="0.3">
      <c r="A290" t="s">
        <v>12</v>
      </c>
      <c r="B290">
        <v>2014</v>
      </c>
      <c r="C290">
        <v>5</v>
      </c>
      <c r="D290">
        <v>0.5</v>
      </c>
      <c r="E290">
        <v>0</v>
      </c>
    </row>
    <row r="291" spans="1:5" x14ac:dyDescent="0.3">
      <c r="A291" t="s">
        <v>12</v>
      </c>
      <c r="B291">
        <v>2015</v>
      </c>
      <c r="C291">
        <v>3</v>
      </c>
      <c r="D291">
        <v>30.5</v>
      </c>
      <c r="E291">
        <v>64.438000000000002</v>
      </c>
    </row>
    <row r="292" spans="1:5" x14ac:dyDescent="0.3">
      <c r="A292" t="s">
        <v>12</v>
      </c>
      <c r="B292">
        <v>2015</v>
      </c>
      <c r="C292">
        <v>4</v>
      </c>
      <c r="D292">
        <v>65</v>
      </c>
      <c r="E292">
        <v>23.608000000000001</v>
      </c>
    </row>
    <row r="293" spans="1:5" x14ac:dyDescent="0.3">
      <c r="A293" t="s">
        <v>12</v>
      </c>
      <c r="B293">
        <v>2015</v>
      </c>
      <c r="C293">
        <v>5</v>
      </c>
      <c r="D293">
        <v>0</v>
      </c>
      <c r="E293">
        <v>0</v>
      </c>
    </row>
    <row r="294" spans="1:5" x14ac:dyDescent="0.3">
      <c r="A294" t="s">
        <v>12</v>
      </c>
      <c r="B294">
        <v>2016</v>
      </c>
      <c r="C294">
        <v>3</v>
      </c>
      <c r="D294">
        <v>219</v>
      </c>
      <c r="E294">
        <v>123.90900000000001</v>
      </c>
    </row>
    <row r="295" spans="1:5" x14ac:dyDescent="0.3">
      <c r="A295" t="s">
        <v>12</v>
      </c>
      <c r="B295">
        <v>2016</v>
      </c>
      <c r="C295">
        <v>4</v>
      </c>
      <c r="D295">
        <v>42.5</v>
      </c>
      <c r="E295">
        <v>12.337999999999999</v>
      </c>
    </row>
    <row r="296" spans="1:5" x14ac:dyDescent="0.3">
      <c r="A296" t="s">
        <v>12</v>
      </c>
      <c r="B296">
        <v>2016</v>
      </c>
      <c r="C296">
        <v>5</v>
      </c>
      <c r="D296">
        <v>26</v>
      </c>
      <c r="E296">
        <v>9.8239999999999998</v>
      </c>
    </row>
    <row r="297" spans="1:5" x14ac:dyDescent="0.3">
      <c r="A297" t="s">
        <v>12</v>
      </c>
      <c r="B297">
        <v>2017</v>
      </c>
      <c r="C297">
        <v>3</v>
      </c>
      <c r="D297">
        <v>76</v>
      </c>
      <c r="E297">
        <v>39.692999999999998</v>
      </c>
    </row>
    <row r="298" spans="1:5" x14ac:dyDescent="0.3">
      <c r="A298" t="s">
        <v>12</v>
      </c>
      <c r="B298">
        <v>2017</v>
      </c>
      <c r="C298">
        <v>4</v>
      </c>
      <c r="D298">
        <v>120</v>
      </c>
      <c r="E298">
        <v>53.439</v>
      </c>
    </row>
    <row r="299" spans="1:5" x14ac:dyDescent="0.3">
      <c r="A299" t="s">
        <v>12</v>
      </c>
      <c r="B299">
        <v>2017</v>
      </c>
      <c r="C299">
        <v>5</v>
      </c>
      <c r="D299">
        <v>22</v>
      </c>
      <c r="E299">
        <v>10.805</v>
      </c>
    </row>
    <row r="300" spans="1:5" x14ac:dyDescent="0.3">
      <c r="A300" t="s">
        <v>12</v>
      </c>
      <c r="B300">
        <v>2018</v>
      </c>
      <c r="C300">
        <v>3</v>
      </c>
      <c r="D300">
        <v>171</v>
      </c>
      <c r="E300">
        <v>112.988</v>
      </c>
    </row>
    <row r="301" spans="1:5" x14ac:dyDescent="0.3">
      <c r="A301" t="s">
        <v>12</v>
      </c>
      <c r="B301">
        <v>2018</v>
      </c>
      <c r="C301">
        <v>4</v>
      </c>
      <c r="D301">
        <v>21.5</v>
      </c>
      <c r="E301">
        <v>31.957999999999998</v>
      </c>
    </row>
    <row r="302" spans="1:5" x14ac:dyDescent="0.3">
      <c r="A302" t="s">
        <v>12</v>
      </c>
      <c r="B302">
        <v>2018</v>
      </c>
      <c r="C302">
        <v>5</v>
      </c>
      <c r="D302">
        <v>16.5</v>
      </c>
      <c r="E302">
        <v>6.5910000000000002</v>
      </c>
    </row>
    <row r="303" spans="1:5" x14ac:dyDescent="0.3">
      <c r="A303" t="s">
        <v>12</v>
      </c>
      <c r="B303">
        <v>2019</v>
      </c>
      <c r="C303">
        <v>3</v>
      </c>
      <c r="D303">
        <v>30</v>
      </c>
      <c r="E303">
        <v>28.035</v>
      </c>
    </row>
    <row r="304" spans="1:5" x14ac:dyDescent="0.3">
      <c r="A304" t="s">
        <v>12</v>
      </c>
      <c r="B304">
        <v>2019</v>
      </c>
      <c r="C304">
        <v>4</v>
      </c>
      <c r="D304">
        <v>100.5</v>
      </c>
      <c r="E304">
        <v>85.445999999999998</v>
      </c>
    </row>
    <row r="305" spans="1:5" x14ac:dyDescent="0.3">
      <c r="A305" t="s">
        <v>12</v>
      </c>
      <c r="B305">
        <v>2019</v>
      </c>
      <c r="C305">
        <v>5</v>
      </c>
      <c r="D305">
        <v>0</v>
      </c>
      <c r="E305">
        <v>6.5869999999999997</v>
      </c>
    </row>
    <row r="306" spans="1:5" x14ac:dyDescent="0.3">
      <c r="A306" t="s">
        <v>12</v>
      </c>
      <c r="B306">
        <v>2020</v>
      </c>
      <c r="C306">
        <v>3</v>
      </c>
      <c r="D306">
        <v>10</v>
      </c>
      <c r="E306">
        <v>40.869</v>
      </c>
    </row>
    <row r="307" spans="1:5" x14ac:dyDescent="0.3">
      <c r="A307" t="s">
        <v>12</v>
      </c>
      <c r="B307">
        <v>2020</v>
      </c>
      <c r="C307">
        <v>4</v>
      </c>
      <c r="D307">
        <v>120</v>
      </c>
      <c r="E307">
        <v>51.435000000000002</v>
      </c>
    </row>
    <row r="308" spans="1:5" x14ac:dyDescent="0.3">
      <c r="A308" t="s">
        <v>12</v>
      </c>
      <c r="B308">
        <v>2020</v>
      </c>
      <c r="C308">
        <v>5</v>
      </c>
      <c r="D308">
        <v>0</v>
      </c>
      <c r="E308">
        <v>2.7930000000000001</v>
      </c>
    </row>
    <row r="309" spans="1:5" x14ac:dyDescent="0.3">
      <c r="A309" t="s">
        <v>12</v>
      </c>
      <c r="B309">
        <v>2021</v>
      </c>
      <c r="C309">
        <v>3</v>
      </c>
      <c r="D309">
        <v>87</v>
      </c>
      <c r="E309">
        <v>34.595999999999997</v>
      </c>
    </row>
    <row r="310" spans="1:5" x14ac:dyDescent="0.3">
      <c r="A310" t="s">
        <v>12</v>
      </c>
      <c r="B310">
        <v>2021</v>
      </c>
      <c r="C310">
        <v>4</v>
      </c>
      <c r="D310">
        <v>10</v>
      </c>
      <c r="E310">
        <v>22.015999999999998</v>
      </c>
    </row>
    <row r="311" spans="1:5" x14ac:dyDescent="0.3">
      <c r="A311" t="s">
        <v>12</v>
      </c>
      <c r="B311">
        <v>2021</v>
      </c>
      <c r="C311">
        <v>5</v>
      </c>
      <c r="D311">
        <v>0</v>
      </c>
      <c r="E311">
        <v>0</v>
      </c>
    </row>
    <row r="312" spans="1:5" x14ac:dyDescent="0.3">
      <c r="A312" t="s">
        <v>13</v>
      </c>
      <c r="B312">
        <v>2000</v>
      </c>
      <c r="C312">
        <v>3</v>
      </c>
      <c r="D312">
        <v>124.1</v>
      </c>
      <c r="E312">
        <v>137.65199999999999</v>
      </c>
    </row>
    <row r="313" spans="1:5" x14ac:dyDescent="0.3">
      <c r="A313" t="s">
        <v>13</v>
      </c>
      <c r="B313">
        <v>2000</v>
      </c>
      <c r="C313">
        <v>4</v>
      </c>
      <c r="D313">
        <v>26.5</v>
      </c>
      <c r="E313">
        <v>25.414999999999999</v>
      </c>
    </row>
    <row r="314" spans="1:5" x14ac:dyDescent="0.3">
      <c r="A314" t="s">
        <v>13</v>
      </c>
      <c r="B314">
        <v>2000</v>
      </c>
      <c r="C314">
        <v>5</v>
      </c>
      <c r="D314">
        <v>0</v>
      </c>
      <c r="E314">
        <v>19.901</v>
      </c>
    </row>
    <row r="315" spans="1:5" x14ac:dyDescent="0.3">
      <c r="A315" t="s">
        <v>13</v>
      </c>
      <c r="B315">
        <v>2001</v>
      </c>
      <c r="C315">
        <v>3</v>
      </c>
      <c r="D315">
        <v>29.5</v>
      </c>
      <c r="E315">
        <v>45.322000000000003</v>
      </c>
    </row>
    <row r="316" spans="1:5" x14ac:dyDescent="0.3">
      <c r="A316" t="s">
        <v>13</v>
      </c>
      <c r="B316">
        <v>2001</v>
      </c>
      <c r="C316">
        <v>4</v>
      </c>
      <c r="D316">
        <v>43</v>
      </c>
      <c r="E316">
        <v>21.832999999999998</v>
      </c>
    </row>
    <row r="317" spans="1:5" x14ac:dyDescent="0.3">
      <c r="A317" t="s">
        <v>13</v>
      </c>
      <c r="B317">
        <v>2001</v>
      </c>
      <c r="C317">
        <v>5</v>
      </c>
      <c r="D317">
        <v>19.2</v>
      </c>
      <c r="E317">
        <v>15.798</v>
      </c>
    </row>
    <row r="318" spans="1:5" x14ac:dyDescent="0.3">
      <c r="A318" t="s">
        <v>13</v>
      </c>
      <c r="B318">
        <v>2002</v>
      </c>
      <c r="C318">
        <v>3</v>
      </c>
      <c r="D318">
        <v>18.899999999999999</v>
      </c>
      <c r="E318">
        <v>44.902999999999999</v>
      </c>
    </row>
    <row r="319" spans="1:5" x14ac:dyDescent="0.3">
      <c r="A319" t="s">
        <v>13</v>
      </c>
      <c r="B319">
        <v>2002</v>
      </c>
      <c r="C319">
        <v>4</v>
      </c>
      <c r="D319">
        <v>16.5</v>
      </c>
      <c r="E319">
        <v>18.189</v>
      </c>
    </row>
    <row r="320" spans="1:5" x14ac:dyDescent="0.3">
      <c r="A320" t="s">
        <v>13</v>
      </c>
      <c r="B320">
        <v>2002</v>
      </c>
      <c r="C320">
        <v>5</v>
      </c>
      <c r="D320">
        <v>24</v>
      </c>
      <c r="E320">
        <v>20.04</v>
      </c>
    </row>
    <row r="321" spans="1:5" x14ac:dyDescent="0.3">
      <c r="A321" t="s">
        <v>13</v>
      </c>
      <c r="B321">
        <v>2003</v>
      </c>
      <c r="C321">
        <v>3</v>
      </c>
      <c r="D321">
        <v>15</v>
      </c>
      <c r="E321">
        <v>63.482999999999997</v>
      </c>
    </row>
    <row r="322" spans="1:5" x14ac:dyDescent="0.3">
      <c r="A322" t="s">
        <v>13</v>
      </c>
      <c r="B322">
        <v>2003</v>
      </c>
      <c r="C322">
        <v>4</v>
      </c>
      <c r="D322">
        <v>2.5</v>
      </c>
      <c r="E322">
        <v>7.9729999999999999</v>
      </c>
    </row>
    <row r="323" spans="1:5" x14ac:dyDescent="0.3">
      <c r="A323" t="s">
        <v>13</v>
      </c>
      <c r="B323">
        <v>2003</v>
      </c>
      <c r="C323">
        <v>5</v>
      </c>
      <c r="D323">
        <v>0</v>
      </c>
      <c r="E323">
        <v>5.91</v>
      </c>
    </row>
    <row r="324" spans="1:5" x14ac:dyDescent="0.3">
      <c r="A324" t="s">
        <v>13</v>
      </c>
      <c r="B324">
        <v>2004</v>
      </c>
      <c r="C324">
        <v>3</v>
      </c>
      <c r="D324">
        <v>57.7</v>
      </c>
      <c r="E324">
        <v>64.978999999999999</v>
      </c>
    </row>
    <row r="325" spans="1:5" x14ac:dyDescent="0.3">
      <c r="A325" t="s">
        <v>13</v>
      </c>
      <c r="B325">
        <v>2004</v>
      </c>
      <c r="C325">
        <v>4</v>
      </c>
      <c r="D325">
        <v>35.5</v>
      </c>
      <c r="E325">
        <v>32.817</v>
      </c>
    </row>
    <row r="326" spans="1:5" x14ac:dyDescent="0.3">
      <c r="A326" t="s">
        <v>13</v>
      </c>
      <c r="B326">
        <v>2004</v>
      </c>
      <c r="C326">
        <v>5</v>
      </c>
      <c r="D326">
        <v>0</v>
      </c>
      <c r="E326">
        <v>8.1110000000000007</v>
      </c>
    </row>
    <row r="327" spans="1:5" x14ac:dyDescent="0.3">
      <c r="A327" t="s">
        <v>13</v>
      </c>
      <c r="B327">
        <v>2005</v>
      </c>
      <c r="C327">
        <v>3</v>
      </c>
      <c r="D327">
        <v>57.3</v>
      </c>
      <c r="E327">
        <v>59.375999999999998</v>
      </c>
    </row>
    <row r="328" spans="1:5" x14ac:dyDescent="0.3">
      <c r="A328" t="s">
        <v>13</v>
      </c>
      <c r="B328">
        <v>2005</v>
      </c>
      <c r="C328">
        <v>4</v>
      </c>
      <c r="D328">
        <v>78.599999999999994</v>
      </c>
      <c r="E328">
        <v>49.646000000000001</v>
      </c>
    </row>
    <row r="329" spans="1:5" x14ac:dyDescent="0.3">
      <c r="A329" t="s">
        <v>13</v>
      </c>
      <c r="B329">
        <v>2005</v>
      </c>
      <c r="C329">
        <v>5</v>
      </c>
      <c r="D329">
        <v>0</v>
      </c>
      <c r="E329">
        <v>0</v>
      </c>
    </row>
    <row r="330" spans="1:5" x14ac:dyDescent="0.3">
      <c r="A330" t="s">
        <v>13</v>
      </c>
      <c r="B330">
        <v>2006</v>
      </c>
      <c r="C330">
        <v>3</v>
      </c>
      <c r="D330">
        <v>49.3</v>
      </c>
      <c r="E330">
        <v>89.147000000000006</v>
      </c>
    </row>
    <row r="331" spans="1:5" x14ac:dyDescent="0.3">
      <c r="A331" t="s">
        <v>13</v>
      </c>
      <c r="B331">
        <v>2006</v>
      </c>
      <c r="C331">
        <v>4</v>
      </c>
      <c r="D331">
        <v>11.4</v>
      </c>
      <c r="E331">
        <v>12.744</v>
      </c>
    </row>
    <row r="332" spans="1:5" x14ac:dyDescent="0.3">
      <c r="A332" t="s">
        <v>13</v>
      </c>
      <c r="B332">
        <v>2006</v>
      </c>
      <c r="C332">
        <v>5</v>
      </c>
      <c r="D332">
        <v>8.5</v>
      </c>
      <c r="E332">
        <v>5.4409999999999998</v>
      </c>
    </row>
    <row r="333" spans="1:5" x14ac:dyDescent="0.3">
      <c r="A333" t="s">
        <v>13</v>
      </c>
      <c r="B333">
        <v>2007</v>
      </c>
      <c r="C333">
        <v>3</v>
      </c>
      <c r="D333">
        <v>4.3</v>
      </c>
      <c r="E333">
        <v>56.511000000000003</v>
      </c>
    </row>
    <row r="334" spans="1:5" x14ac:dyDescent="0.3">
      <c r="A334" t="s">
        <v>13</v>
      </c>
      <c r="B334">
        <v>2007</v>
      </c>
      <c r="C334">
        <v>4</v>
      </c>
      <c r="D334">
        <v>51.4</v>
      </c>
      <c r="E334">
        <v>47.420999999999999</v>
      </c>
    </row>
    <row r="335" spans="1:5" x14ac:dyDescent="0.3">
      <c r="A335" t="s">
        <v>13</v>
      </c>
      <c r="B335">
        <v>2007</v>
      </c>
      <c r="C335">
        <v>5</v>
      </c>
      <c r="D335">
        <v>0</v>
      </c>
      <c r="E335">
        <v>0</v>
      </c>
    </row>
    <row r="336" spans="1:5" x14ac:dyDescent="0.3">
      <c r="A336" t="s">
        <v>13</v>
      </c>
      <c r="B336">
        <v>2008</v>
      </c>
      <c r="C336">
        <v>3</v>
      </c>
      <c r="D336">
        <v>141.5</v>
      </c>
      <c r="E336">
        <v>132.834</v>
      </c>
    </row>
    <row r="337" spans="1:5" x14ac:dyDescent="0.3">
      <c r="A337" t="s">
        <v>13</v>
      </c>
      <c r="B337">
        <v>2008</v>
      </c>
      <c r="C337">
        <v>4</v>
      </c>
      <c r="D337">
        <v>15.5</v>
      </c>
      <c r="E337">
        <v>15.744999999999999</v>
      </c>
    </row>
    <row r="338" spans="1:5" x14ac:dyDescent="0.3">
      <c r="A338" t="s">
        <v>13</v>
      </c>
      <c r="B338">
        <v>2008</v>
      </c>
      <c r="C338">
        <v>5</v>
      </c>
      <c r="D338">
        <v>28.5</v>
      </c>
      <c r="E338">
        <v>21.39</v>
      </c>
    </row>
    <row r="339" spans="1:5" x14ac:dyDescent="0.3">
      <c r="A339" t="s">
        <v>13</v>
      </c>
      <c r="B339">
        <v>2009</v>
      </c>
      <c r="C339">
        <v>3</v>
      </c>
      <c r="D339">
        <v>205</v>
      </c>
      <c r="E339">
        <v>63.326000000000001</v>
      </c>
    </row>
    <row r="340" spans="1:5" x14ac:dyDescent="0.3">
      <c r="A340" t="s">
        <v>13</v>
      </c>
      <c r="B340">
        <v>2009</v>
      </c>
      <c r="C340">
        <v>4</v>
      </c>
      <c r="D340">
        <v>8.5</v>
      </c>
      <c r="E340">
        <v>11.631</v>
      </c>
    </row>
    <row r="341" spans="1:5" x14ac:dyDescent="0.3">
      <c r="A341" t="s">
        <v>13</v>
      </c>
      <c r="B341">
        <v>2009</v>
      </c>
      <c r="C341">
        <v>5</v>
      </c>
      <c r="D341">
        <v>27</v>
      </c>
      <c r="E341">
        <v>13.066000000000001</v>
      </c>
    </row>
    <row r="342" spans="1:5" x14ac:dyDescent="0.3">
      <c r="A342" t="s">
        <v>13</v>
      </c>
      <c r="B342">
        <v>2010</v>
      </c>
      <c r="C342">
        <v>3</v>
      </c>
      <c r="D342">
        <v>46.6</v>
      </c>
      <c r="E342">
        <v>46.286000000000001</v>
      </c>
    </row>
    <row r="343" spans="1:5" x14ac:dyDescent="0.3">
      <c r="A343" t="s">
        <v>13</v>
      </c>
      <c r="B343">
        <v>2010</v>
      </c>
      <c r="C343">
        <v>4</v>
      </c>
      <c r="D343">
        <v>51</v>
      </c>
      <c r="E343">
        <v>64.001999999999995</v>
      </c>
    </row>
    <row r="344" spans="1:5" x14ac:dyDescent="0.3">
      <c r="A344" t="s">
        <v>13</v>
      </c>
      <c r="B344">
        <v>2010</v>
      </c>
      <c r="C344">
        <v>5</v>
      </c>
      <c r="D344">
        <v>59.4</v>
      </c>
      <c r="E344">
        <v>40.33</v>
      </c>
    </row>
    <row r="345" spans="1:5" x14ac:dyDescent="0.3">
      <c r="A345" t="s">
        <v>13</v>
      </c>
      <c r="B345">
        <v>2011</v>
      </c>
      <c r="C345">
        <v>3</v>
      </c>
      <c r="D345">
        <v>68.599999999999994</v>
      </c>
      <c r="E345">
        <v>90.917000000000002</v>
      </c>
    </row>
    <row r="346" spans="1:5" x14ac:dyDescent="0.3">
      <c r="A346" t="s">
        <v>13</v>
      </c>
      <c r="B346">
        <v>2011</v>
      </c>
      <c r="C346">
        <v>4</v>
      </c>
      <c r="D346">
        <v>45.8</v>
      </c>
      <c r="E346">
        <v>34.115000000000002</v>
      </c>
    </row>
    <row r="347" spans="1:5" x14ac:dyDescent="0.3">
      <c r="A347" t="s">
        <v>13</v>
      </c>
      <c r="B347">
        <v>2011</v>
      </c>
      <c r="C347">
        <v>5</v>
      </c>
      <c r="D347">
        <v>4.2</v>
      </c>
      <c r="E347">
        <v>8.984</v>
      </c>
    </row>
    <row r="348" spans="1:5" x14ac:dyDescent="0.3">
      <c r="A348" t="s">
        <v>13</v>
      </c>
      <c r="B348">
        <v>2012</v>
      </c>
      <c r="C348">
        <v>3</v>
      </c>
      <c r="D348">
        <v>98.4</v>
      </c>
      <c r="E348">
        <v>55.576999999999998</v>
      </c>
    </row>
    <row r="349" spans="1:5" x14ac:dyDescent="0.3">
      <c r="A349" t="s">
        <v>13</v>
      </c>
      <c r="B349">
        <v>2012</v>
      </c>
      <c r="C349">
        <v>4</v>
      </c>
      <c r="D349">
        <v>13</v>
      </c>
      <c r="E349">
        <v>13.919</v>
      </c>
    </row>
    <row r="350" spans="1:5" x14ac:dyDescent="0.3">
      <c r="A350" t="s">
        <v>13</v>
      </c>
      <c r="B350">
        <v>2012</v>
      </c>
      <c r="C350">
        <v>5</v>
      </c>
      <c r="D350">
        <v>2.6</v>
      </c>
      <c r="E350">
        <v>0</v>
      </c>
    </row>
    <row r="351" spans="1:5" x14ac:dyDescent="0.3">
      <c r="A351" t="s">
        <v>13</v>
      </c>
      <c r="B351">
        <v>2013</v>
      </c>
      <c r="C351">
        <v>3</v>
      </c>
      <c r="D351">
        <v>35.6</v>
      </c>
      <c r="E351">
        <v>73.453999999999994</v>
      </c>
    </row>
    <row r="352" spans="1:5" x14ac:dyDescent="0.3">
      <c r="A352" t="s">
        <v>13</v>
      </c>
      <c r="B352">
        <v>2013</v>
      </c>
      <c r="C352">
        <v>4</v>
      </c>
      <c r="D352">
        <v>19.8</v>
      </c>
      <c r="E352">
        <v>31.108000000000001</v>
      </c>
    </row>
    <row r="353" spans="1:5" x14ac:dyDescent="0.3">
      <c r="A353" t="s">
        <v>13</v>
      </c>
      <c r="B353">
        <v>2013</v>
      </c>
      <c r="C353">
        <v>5</v>
      </c>
      <c r="D353">
        <v>2.2000000000000002</v>
      </c>
      <c r="E353">
        <v>5.7370000000000001</v>
      </c>
    </row>
    <row r="354" spans="1:5" x14ac:dyDescent="0.3">
      <c r="A354" t="s">
        <v>13</v>
      </c>
      <c r="B354">
        <v>2016</v>
      </c>
      <c r="C354">
        <v>3</v>
      </c>
      <c r="D354">
        <v>134.4</v>
      </c>
      <c r="E354">
        <v>121.613</v>
      </c>
    </row>
    <row r="355" spans="1:5" x14ac:dyDescent="0.3">
      <c r="A355" t="s">
        <v>13</v>
      </c>
      <c r="B355">
        <v>2016</v>
      </c>
      <c r="C355">
        <v>4</v>
      </c>
      <c r="D355">
        <v>34.799999999999997</v>
      </c>
      <c r="E355">
        <v>12.557</v>
      </c>
    </row>
    <row r="356" spans="1:5" x14ac:dyDescent="0.3">
      <c r="A356" t="s">
        <v>13</v>
      </c>
      <c r="B356">
        <v>2016</v>
      </c>
      <c r="C356">
        <v>5</v>
      </c>
      <c r="D356">
        <v>56</v>
      </c>
      <c r="E356">
        <v>14.381</v>
      </c>
    </row>
    <row r="357" spans="1:5" x14ac:dyDescent="0.3">
      <c r="A357" t="s">
        <v>13</v>
      </c>
      <c r="B357">
        <v>2017</v>
      </c>
      <c r="C357">
        <v>3</v>
      </c>
      <c r="D357">
        <v>29.4</v>
      </c>
      <c r="E357">
        <v>44.698</v>
      </c>
    </row>
    <row r="358" spans="1:5" x14ac:dyDescent="0.3">
      <c r="A358" t="s">
        <v>13</v>
      </c>
      <c r="B358">
        <v>2017</v>
      </c>
      <c r="C358">
        <v>4</v>
      </c>
      <c r="D358">
        <v>17.8</v>
      </c>
      <c r="E358">
        <v>36.082000000000001</v>
      </c>
    </row>
    <row r="359" spans="1:5" x14ac:dyDescent="0.3">
      <c r="A359" t="s">
        <v>13</v>
      </c>
      <c r="B359">
        <v>2017</v>
      </c>
      <c r="C359">
        <v>5</v>
      </c>
      <c r="D359">
        <v>13.2</v>
      </c>
      <c r="E359">
        <v>8.43</v>
      </c>
    </row>
    <row r="360" spans="1:5" x14ac:dyDescent="0.3">
      <c r="A360" t="s">
        <v>13</v>
      </c>
      <c r="B360">
        <v>2018</v>
      </c>
      <c r="C360">
        <v>3</v>
      </c>
      <c r="D360">
        <v>52.6</v>
      </c>
      <c r="E360">
        <v>113.974</v>
      </c>
    </row>
    <row r="361" spans="1:5" x14ac:dyDescent="0.3">
      <c r="A361" t="s">
        <v>13</v>
      </c>
      <c r="B361">
        <v>2020</v>
      </c>
      <c r="C361">
        <v>3</v>
      </c>
      <c r="D361">
        <v>84.8</v>
      </c>
      <c r="E361">
        <v>52.758000000000003</v>
      </c>
    </row>
    <row r="362" spans="1:5" x14ac:dyDescent="0.3">
      <c r="A362" t="s">
        <v>13</v>
      </c>
      <c r="B362">
        <v>2020</v>
      </c>
      <c r="C362">
        <v>4</v>
      </c>
      <c r="D362">
        <v>83</v>
      </c>
      <c r="E362">
        <v>52.902000000000001</v>
      </c>
    </row>
    <row r="363" spans="1:5" x14ac:dyDescent="0.3">
      <c r="A363" t="s">
        <v>13</v>
      </c>
      <c r="B363">
        <v>2020</v>
      </c>
      <c r="C363">
        <v>5</v>
      </c>
      <c r="D363">
        <v>0</v>
      </c>
      <c r="E363">
        <v>3.5230000000000001</v>
      </c>
    </row>
    <row r="364" spans="1:5" x14ac:dyDescent="0.3">
      <c r="A364" t="s">
        <v>13</v>
      </c>
      <c r="B364">
        <v>2021</v>
      </c>
      <c r="C364">
        <v>3</v>
      </c>
      <c r="D364">
        <v>31</v>
      </c>
      <c r="E364">
        <v>53.683</v>
      </c>
    </row>
    <row r="365" spans="1:5" x14ac:dyDescent="0.3">
      <c r="A365" t="s">
        <v>13</v>
      </c>
      <c r="B365">
        <v>2021</v>
      </c>
      <c r="C365">
        <v>4</v>
      </c>
      <c r="D365">
        <v>40.6</v>
      </c>
      <c r="E365">
        <v>30.085999999999999</v>
      </c>
    </row>
    <row r="366" spans="1:5" x14ac:dyDescent="0.3">
      <c r="A366" t="s">
        <v>13</v>
      </c>
      <c r="B366">
        <v>2021</v>
      </c>
      <c r="C366">
        <v>5</v>
      </c>
      <c r="D366">
        <v>3.8</v>
      </c>
      <c r="E366">
        <v>5.7439999999999998</v>
      </c>
    </row>
    <row r="367" spans="1:5" x14ac:dyDescent="0.3">
      <c r="A367" t="s">
        <v>14</v>
      </c>
      <c r="B367">
        <v>2000</v>
      </c>
      <c r="C367">
        <v>3</v>
      </c>
      <c r="D367">
        <v>133.69999999999999</v>
      </c>
      <c r="E367">
        <v>136.214</v>
      </c>
    </row>
    <row r="368" spans="1:5" x14ac:dyDescent="0.3">
      <c r="A368" t="s">
        <v>14</v>
      </c>
      <c r="B368">
        <v>2000</v>
      </c>
      <c r="C368">
        <v>4</v>
      </c>
      <c r="D368">
        <v>43.4</v>
      </c>
      <c r="E368">
        <v>42.24</v>
      </c>
    </row>
    <row r="369" spans="1:5" x14ac:dyDescent="0.3">
      <c r="A369" t="s">
        <v>14</v>
      </c>
      <c r="B369">
        <v>2000</v>
      </c>
      <c r="C369">
        <v>5</v>
      </c>
      <c r="D369">
        <v>18.8</v>
      </c>
      <c r="E369">
        <v>13.269</v>
      </c>
    </row>
    <row r="370" spans="1:5" x14ac:dyDescent="0.3">
      <c r="A370" t="s">
        <v>14</v>
      </c>
      <c r="B370">
        <v>2001</v>
      </c>
      <c r="C370">
        <v>3</v>
      </c>
      <c r="D370">
        <v>86.6</v>
      </c>
      <c r="E370">
        <v>44.253</v>
      </c>
    </row>
    <row r="371" spans="1:5" x14ac:dyDescent="0.3">
      <c r="A371" t="s">
        <v>14</v>
      </c>
      <c r="B371">
        <v>2001</v>
      </c>
      <c r="C371">
        <v>4</v>
      </c>
      <c r="D371">
        <v>72.3</v>
      </c>
      <c r="E371">
        <v>26.777000000000001</v>
      </c>
    </row>
    <row r="372" spans="1:5" x14ac:dyDescent="0.3">
      <c r="A372" t="s">
        <v>14</v>
      </c>
      <c r="B372">
        <v>2001</v>
      </c>
      <c r="C372">
        <v>5</v>
      </c>
      <c r="D372">
        <v>53.9</v>
      </c>
      <c r="E372">
        <v>16.693000000000001</v>
      </c>
    </row>
    <row r="373" spans="1:5" x14ac:dyDescent="0.3">
      <c r="A373" t="s">
        <v>14</v>
      </c>
      <c r="B373">
        <v>2002</v>
      </c>
      <c r="C373">
        <v>3</v>
      </c>
      <c r="D373">
        <v>32.799999999999997</v>
      </c>
      <c r="E373">
        <v>51.671999999999997</v>
      </c>
    </row>
    <row r="374" spans="1:5" x14ac:dyDescent="0.3">
      <c r="A374" t="s">
        <v>14</v>
      </c>
      <c r="B374">
        <v>2002</v>
      </c>
      <c r="C374">
        <v>4</v>
      </c>
      <c r="D374">
        <v>23.4</v>
      </c>
      <c r="E374">
        <v>27.9</v>
      </c>
    </row>
    <row r="375" spans="1:5" x14ac:dyDescent="0.3">
      <c r="A375" t="s">
        <v>14</v>
      </c>
      <c r="B375">
        <v>2002</v>
      </c>
      <c r="C375">
        <v>5</v>
      </c>
      <c r="D375">
        <v>29.1</v>
      </c>
      <c r="E375">
        <v>18.373999999999999</v>
      </c>
    </row>
    <row r="376" spans="1:5" x14ac:dyDescent="0.3">
      <c r="A376" t="s">
        <v>14</v>
      </c>
      <c r="B376">
        <v>2003</v>
      </c>
      <c r="C376">
        <v>3</v>
      </c>
      <c r="D376">
        <v>61.2</v>
      </c>
      <c r="E376">
        <v>72.635000000000005</v>
      </c>
    </row>
    <row r="377" spans="1:5" x14ac:dyDescent="0.3">
      <c r="A377" t="s">
        <v>14</v>
      </c>
      <c r="B377">
        <v>2003</v>
      </c>
      <c r="C377">
        <v>4</v>
      </c>
      <c r="D377">
        <v>3.6</v>
      </c>
      <c r="E377">
        <v>8.9939999999999998</v>
      </c>
    </row>
    <row r="378" spans="1:5" x14ac:dyDescent="0.3">
      <c r="A378" t="s">
        <v>14</v>
      </c>
      <c r="B378">
        <v>2003</v>
      </c>
      <c r="C378">
        <v>5</v>
      </c>
      <c r="D378">
        <v>0</v>
      </c>
      <c r="E378">
        <v>0</v>
      </c>
    </row>
    <row r="379" spans="1:5" x14ac:dyDescent="0.3">
      <c r="A379" t="s">
        <v>14</v>
      </c>
      <c r="B379">
        <v>2004</v>
      </c>
      <c r="C379">
        <v>3</v>
      </c>
      <c r="D379">
        <v>163.1</v>
      </c>
      <c r="E379">
        <v>106.34</v>
      </c>
    </row>
    <row r="380" spans="1:5" x14ac:dyDescent="0.3">
      <c r="A380" t="s">
        <v>14</v>
      </c>
      <c r="B380">
        <v>2004</v>
      </c>
      <c r="C380">
        <v>4</v>
      </c>
      <c r="D380">
        <v>41.3</v>
      </c>
      <c r="E380">
        <v>43.271000000000001</v>
      </c>
    </row>
    <row r="381" spans="1:5" x14ac:dyDescent="0.3">
      <c r="A381" t="s">
        <v>14</v>
      </c>
      <c r="B381">
        <v>2004</v>
      </c>
      <c r="C381">
        <v>5</v>
      </c>
      <c r="D381">
        <v>13.6</v>
      </c>
      <c r="E381">
        <v>9.2789999999999999</v>
      </c>
    </row>
    <row r="382" spans="1:5" x14ac:dyDescent="0.3">
      <c r="A382" t="s">
        <v>14</v>
      </c>
      <c r="B382">
        <v>2005</v>
      </c>
      <c r="C382">
        <v>3</v>
      </c>
      <c r="D382">
        <v>31.5</v>
      </c>
      <c r="E382">
        <v>67.912000000000006</v>
      </c>
    </row>
    <row r="383" spans="1:5" x14ac:dyDescent="0.3">
      <c r="A383" t="s">
        <v>14</v>
      </c>
      <c r="B383">
        <v>2005</v>
      </c>
      <c r="C383">
        <v>4</v>
      </c>
      <c r="D383">
        <v>89.1</v>
      </c>
      <c r="E383">
        <v>62.19</v>
      </c>
    </row>
    <row r="384" spans="1:5" x14ac:dyDescent="0.3">
      <c r="A384" t="s">
        <v>14</v>
      </c>
      <c r="B384">
        <v>2005</v>
      </c>
      <c r="C384">
        <v>5</v>
      </c>
      <c r="D384">
        <v>0</v>
      </c>
      <c r="E384">
        <v>0</v>
      </c>
    </row>
    <row r="385" spans="1:5" x14ac:dyDescent="0.3">
      <c r="A385" t="s">
        <v>14</v>
      </c>
      <c r="B385">
        <v>2006</v>
      </c>
      <c r="C385">
        <v>3</v>
      </c>
      <c r="D385">
        <v>108.6</v>
      </c>
      <c r="E385">
        <v>88.475999999999999</v>
      </c>
    </row>
    <row r="386" spans="1:5" x14ac:dyDescent="0.3">
      <c r="A386" t="s">
        <v>14</v>
      </c>
      <c r="B386">
        <v>2006</v>
      </c>
      <c r="C386">
        <v>5</v>
      </c>
      <c r="D386">
        <v>5.8</v>
      </c>
      <c r="E386">
        <v>0</v>
      </c>
    </row>
    <row r="387" spans="1:5" x14ac:dyDescent="0.3">
      <c r="A387" t="s">
        <v>14</v>
      </c>
      <c r="B387">
        <v>2007</v>
      </c>
      <c r="C387">
        <v>3</v>
      </c>
      <c r="D387">
        <v>7.7</v>
      </c>
      <c r="E387">
        <v>55.375</v>
      </c>
    </row>
    <row r="388" spans="1:5" x14ac:dyDescent="0.3">
      <c r="A388" t="s">
        <v>14</v>
      </c>
      <c r="B388">
        <v>2007</v>
      </c>
      <c r="C388">
        <v>4</v>
      </c>
      <c r="D388">
        <v>23.7</v>
      </c>
      <c r="E388">
        <v>47.850999999999999</v>
      </c>
    </row>
    <row r="389" spans="1:5" x14ac:dyDescent="0.3">
      <c r="A389" t="s">
        <v>14</v>
      </c>
      <c r="B389">
        <v>2007</v>
      </c>
      <c r="C389">
        <v>5</v>
      </c>
      <c r="D389">
        <v>0</v>
      </c>
      <c r="E389">
        <v>0</v>
      </c>
    </row>
    <row r="390" spans="1:5" x14ac:dyDescent="0.3">
      <c r="A390" t="s">
        <v>14</v>
      </c>
      <c r="B390">
        <v>2008</v>
      </c>
      <c r="C390">
        <v>3</v>
      </c>
      <c r="D390">
        <v>189.7</v>
      </c>
      <c r="E390">
        <v>111.017</v>
      </c>
    </row>
    <row r="391" spans="1:5" x14ac:dyDescent="0.3">
      <c r="A391" t="s">
        <v>14</v>
      </c>
      <c r="B391">
        <v>2008</v>
      </c>
      <c r="C391">
        <v>4</v>
      </c>
      <c r="D391">
        <v>16.8</v>
      </c>
      <c r="E391">
        <v>14.212999999999999</v>
      </c>
    </row>
    <row r="392" spans="1:5" x14ac:dyDescent="0.3">
      <c r="A392" t="s">
        <v>14</v>
      </c>
      <c r="B392">
        <v>2008</v>
      </c>
      <c r="C392">
        <v>5</v>
      </c>
      <c r="D392">
        <v>43</v>
      </c>
      <c r="E392">
        <v>20.257000000000001</v>
      </c>
    </row>
    <row r="393" spans="1:5" x14ac:dyDescent="0.3">
      <c r="A393" t="s">
        <v>14</v>
      </c>
      <c r="B393">
        <v>2009</v>
      </c>
      <c r="C393">
        <v>3</v>
      </c>
      <c r="D393">
        <v>83.5</v>
      </c>
      <c r="E393">
        <v>78.069999999999993</v>
      </c>
    </row>
    <row r="394" spans="1:5" x14ac:dyDescent="0.3">
      <c r="A394" t="s">
        <v>14</v>
      </c>
      <c r="B394">
        <v>2009</v>
      </c>
      <c r="C394">
        <v>4</v>
      </c>
      <c r="D394">
        <v>3.9</v>
      </c>
      <c r="E394">
        <v>10.795</v>
      </c>
    </row>
    <row r="395" spans="1:5" x14ac:dyDescent="0.3">
      <c r="A395" t="s">
        <v>14</v>
      </c>
      <c r="B395">
        <v>2009</v>
      </c>
      <c r="C395">
        <v>5</v>
      </c>
      <c r="D395">
        <v>0.2</v>
      </c>
      <c r="E395">
        <v>10.585000000000001</v>
      </c>
    </row>
    <row r="396" spans="1:5" x14ac:dyDescent="0.3">
      <c r="A396" t="s">
        <v>14</v>
      </c>
      <c r="B396">
        <v>2010</v>
      </c>
      <c r="C396">
        <v>3</v>
      </c>
      <c r="D396">
        <v>79.8</v>
      </c>
      <c r="E396">
        <v>43.677</v>
      </c>
    </row>
    <row r="397" spans="1:5" x14ac:dyDescent="0.3">
      <c r="A397" t="s">
        <v>14</v>
      </c>
      <c r="B397">
        <v>2010</v>
      </c>
      <c r="C397">
        <v>4</v>
      </c>
      <c r="D397">
        <v>128.9</v>
      </c>
      <c r="E397">
        <v>80.328000000000003</v>
      </c>
    </row>
    <row r="398" spans="1:5" x14ac:dyDescent="0.3">
      <c r="A398" t="s">
        <v>14</v>
      </c>
      <c r="B398">
        <v>2010</v>
      </c>
      <c r="C398">
        <v>5</v>
      </c>
      <c r="D398">
        <v>60.8</v>
      </c>
      <c r="E398">
        <v>31.047999999999998</v>
      </c>
    </row>
    <row r="399" spans="1:5" x14ac:dyDescent="0.3">
      <c r="A399" t="s">
        <v>14</v>
      </c>
      <c r="B399">
        <v>2011</v>
      </c>
      <c r="C399">
        <v>3</v>
      </c>
      <c r="D399">
        <v>146.30000000000001</v>
      </c>
      <c r="E399">
        <v>86.069000000000003</v>
      </c>
    </row>
    <row r="400" spans="1:5" x14ac:dyDescent="0.3">
      <c r="A400" t="s">
        <v>14</v>
      </c>
      <c r="B400">
        <v>2011</v>
      </c>
      <c r="C400">
        <v>4</v>
      </c>
      <c r="D400">
        <v>0</v>
      </c>
      <c r="E400">
        <v>31.341999999999999</v>
      </c>
    </row>
    <row r="401" spans="1:5" x14ac:dyDescent="0.3">
      <c r="A401" t="s">
        <v>14</v>
      </c>
      <c r="B401">
        <v>2011</v>
      </c>
      <c r="C401">
        <v>5</v>
      </c>
      <c r="D401">
        <v>0</v>
      </c>
      <c r="E401">
        <v>10.513999999999999</v>
      </c>
    </row>
    <row r="402" spans="1:5" x14ac:dyDescent="0.3">
      <c r="A402" t="s">
        <v>14</v>
      </c>
      <c r="B402">
        <v>2012</v>
      </c>
      <c r="C402">
        <v>3</v>
      </c>
      <c r="D402">
        <v>0.6</v>
      </c>
      <c r="E402">
        <v>61.84</v>
      </c>
    </row>
    <row r="403" spans="1:5" x14ac:dyDescent="0.3">
      <c r="A403" t="s">
        <v>14</v>
      </c>
      <c r="B403">
        <v>2012</v>
      </c>
      <c r="C403">
        <v>4</v>
      </c>
      <c r="D403">
        <v>0</v>
      </c>
      <c r="E403">
        <v>18.701000000000001</v>
      </c>
    </row>
    <row r="404" spans="1:5" x14ac:dyDescent="0.3">
      <c r="A404" t="s">
        <v>14</v>
      </c>
      <c r="B404">
        <v>2012</v>
      </c>
      <c r="C404">
        <v>5</v>
      </c>
      <c r="D404">
        <v>0</v>
      </c>
      <c r="E404">
        <v>0</v>
      </c>
    </row>
    <row r="405" spans="1:5" x14ac:dyDescent="0.3">
      <c r="A405" t="s">
        <v>14</v>
      </c>
      <c r="B405">
        <v>2013</v>
      </c>
      <c r="C405">
        <v>3</v>
      </c>
      <c r="D405">
        <v>98</v>
      </c>
      <c r="E405">
        <v>80.055999999999997</v>
      </c>
    </row>
    <row r="406" spans="1:5" x14ac:dyDescent="0.3">
      <c r="A406" t="s">
        <v>14</v>
      </c>
      <c r="B406">
        <v>2013</v>
      </c>
      <c r="C406">
        <v>4</v>
      </c>
      <c r="D406">
        <v>20.2</v>
      </c>
      <c r="E406">
        <v>40.685000000000002</v>
      </c>
    </row>
    <row r="407" spans="1:5" x14ac:dyDescent="0.3">
      <c r="A407" t="s">
        <v>14</v>
      </c>
      <c r="B407">
        <v>2013</v>
      </c>
      <c r="C407">
        <v>5</v>
      </c>
      <c r="D407">
        <v>5.4</v>
      </c>
      <c r="E407">
        <v>5.3840000000000003</v>
      </c>
    </row>
    <row r="408" spans="1:5" x14ac:dyDescent="0.3">
      <c r="A408" t="s">
        <v>14</v>
      </c>
      <c r="B408">
        <v>2016</v>
      </c>
      <c r="C408">
        <v>3</v>
      </c>
      <c r="D408">
        <v>302.8</v>
      </c>
      <c r="E408">
        <v>137.267</v>
      </c>
    </row>
    <row r="409" spans="1:5" x14ac:dyDescent="0.3">
      <c r="A409" t="s">
        <v>14</v>
      </c>
      <c r="B409">
        <v>2016</v>
      </c>
      <c r="C409">
        <v>4</v>
      </c>
      <c r="D409">
        <v>16.8</v>
      </c>
      <c r="E409">
        <v>18.146999999999998</v>
      </c>
    </row>
    <row r="410" spans="1:5" x14ac:dyDescent="0.3">
      <c r="A410" t="s">
        <v>14</v>
      </c>
      <c r="B410">
        <v>2016</v>
      </c>
      <c r="C410">
        <v>5</v>
      </c>
      <c r="D410">
        <v>0</v>
      </c>
      <c r="E410">
        <v>13.371</v>
      </c>
    </row>
    <row r="411" spans="1:5" x14ac:dyDescent="0.3">
      <c r="A411" t="s">
        <v>14</v>
      </c>
      <c r="B411">
        <v>2017</v>
      </c>
      <c r="C411">
        <v>3</v>
      </c>
      <c r="D411">
        <v>0</v>
      </c>
      <c r="E411">
        <v>46.847999999999999</v>
      </c>
    </row>
    <row r="412" spans="1:5" x14ac:dyDescent="0.3">
      <c r="A412" t="s">
        <v>14</v>
      </c>
      <c r="B412">
        <v>2017</v>
      </c>
      <c r="C412">
        <v>4</v>
      </c>
      <c r="D412">
        <v>74.400000000000006</v>
      </c>
      <c r="E412">
        <v>79.287000000000006</v>
      </c>
    </row>
    <row r="413" spans="1:5" x14ac:dyDescent="0.3">
      <c r="A413" t="s">
        <v>14</v>
      </c>
      <c r="B413">
        <v>2017</v>
      </c>
      <c r="C413">
        <v>5</v>
      </c>
      <c r="D413">
        <v>9.4</v>
      </c>
      <c r="E413">
        <v>12.432</v>
      </c>
    </row>
    <row r="414" spans="1:5" x14ac:dyDescent="0.3">
      <c r="A414" t="s">
        <v>14</v>
      </c>
      <c r="B414">
        <v>2018</v>
      </c>
      <c r="C414">
        <v>3</v>
      </c>
      <c r="D414">
        <v>418.4</v>
      </c>
      <c r="E414">
        <v>142.24299999999999</v>
      </c>
    </row>
    <row r="415" spans="1:5" x14ac:dyDescent="0.3">
      <c r="A415" t="s">
        <v>14</v>
      </c>
      <c r="B415">
        <v>2018</v>
      </c>
      <c r="C415">
        <v>4</v>
      </c>
      <c r="D415">
        <v>122.2</v>
      </c>
      <c r="E415">
        <v>42.277000000000001</v>
      </c>
    </row>
    <row r="416" spans="1:5" x14ac:dyDescent="0.3">
      <c r="A416" t="s">
        <v>14</v>
      </c>
      <c r="B416">
        <v>2018</v>
      </c>
      <c r="C416">
        <v>5</v>
      </c>
      <c r="D416">
        <v>21.8</v>
      </c>
      <c r="E416">
        <v>8.3849999999999998</v>
      </c>
    </row>
    <row r="417" spans="1:5" x14ac:dyDescent="0.3">
      <c r="A417" t="s">
        <v>14</v>
      </c>
      <c r="B417">
        <v>2020</v>
      </c>
      <c r="C417">
        <v>3</v>
      </c>
      <c r="D417">
        <v>113.6</v>
      </c>
      <c r="E417">
        <v>63.683</v>
      </c>
    </row>
    <row r="418" spans="1:5" x14ac:dyDescent="0.3">
      <c r="A418" t="s">
        <v>14</v>
      </c>
      <c r="B418">
        <v>2020</v>
      </c>
      <c r="C418">
        <v>4</v>
      </c>
      <c r="D418">
        <v>203.2</v>
      </c>
      <c r="E418">
        <v>84.326999999999998</v>
      </c>
    </row>
    <row r="419" spans="1:5" x14ac:dyDescent="0.3">
      <c r="A419" t="s">
        <v>14</v>
      </c>
      <c r="B419">
        <v>2020</v>
      </c>
      <c r="C419">
        <v>5</v>
      </c>
      <c r="D419">
        <v>0</v>
      </c>
      <c r="E419">
        <v>2.8809999999999998</v>
      </c>
    </row>
    <row r="420" spans="1:5" x14ac:dyDescent="0.3">
      <c r="A420" t="s">
        <v>14</v>
      </c>
      <c r="B420">
        <v>2021</v>
      </c>
      <c r="C420">
        <v>3</v>
      </c>
      <c r="D420">
        <v>74.400000000000006</v>
      </c>
      <c r="E420">
        <v>75.149000000000001</v>
      </c>
    </row>
    <row r="421" spans="1:5" x14ac:dyDescent="0.3">
      <c r="A421" t="s">
        <v>14</v>
      </c>
      <c r="B421">
        <v>2021</v>
      </c>
      <c r="C421">
        <v>4</v>
      </c>
      <c r="D421">
        <v>58.4</v>
      </c>
      <c r="E421">
        <v>35.716999999999999</v>
      </c>
    </row>
    <row r="422" spans="1:5" x14ac:dyDescent="0.3">
      <c r="A422" t="s">
        <v>14</v>
      </c>
      <c r="B422">
        <v>2021</v>
      </c>
      <c r="C422">
        <v>5</v>
      </c>
      <c r="D422">
        <v>2.6</v>
      </c>
      <c r="E422">
        <v>6.1109999999999998</v>
      </c>
    </row>
    <row r="423" spans="1:5" x14ac:dyDescent="0.3">
      <c r="A423" t="s">
        <v>15</v>
      </c>
      <c r="B423">
        <v>2000</v>
      </c>
      <c r="C423">
        <v>4</v>
      </c>
      <c r="D423">
        <v>0</v>
      </c>
      <c r="E423">
        <v>49.354999999999997</v>
      </c>
    </row>
    <row r="424" spans="1:5" x14ac:dyDescent="0.3">
      <c r="A424" t="s">
        <v>15</v>
      </c>
      <c r="B424">
        <v>2000</v>
      </c>
      <c r="C424">
        <v>5</v>
      </c>
      <c r="D424">
        <v>0</v>
      </c>
      <c r="E424">
        <v>13.266999999999999</v>
      </c>
    </row>
    <row r="425" spans="1:5" x14ac:dyDescent="0.3">
      <c r="A425" t="s">
        <v>15</v>
      </c>
      <c r="B425">
        <v>2001</v>
      </c>
      <c r="C425">
        <v>3</v>
      </c>
      <c r="D425">
        <v>21.6</v>
      </c>
      <c r="E425">
        <v>49.534999999999997</v>
      </c>
    </row>
    <row r="426" spans="1:5" x14ac:dyDescent="0.3">
      <c r="A426" t="s">
        <v>15</v>
      </c>
      <c r="B426">
        <v>2002</v>
      </c>
      <c r="C426">
        <v>3</v>
      </c>
      <c r="D426">
        <v>33.6</v>
      </c>
      <c r="E426">
        <v>54.418999999999997</v>
      </c>
    </row>
    <row r="427" spans="1:5" x14ac:dyDescent="0.3">
      <c r="A427" t="s">
        <v>15</v>
      </c>
      <c r="B427">
        <v>2002</v>
      </c>
      <c r="C427">
        <v>4</v>
      </c>
      <c r="D427">
        <v>30</v>
      </c>
      <c r="E427">
        <v>34.347999999999999</v>
      </c>
    </row>
    <row r="428" spans="1:5" x14ac:dyDescent="0.3">
      <c r="A428" t="s">
        <v>15</v>
      </c>
      <c r="B428">
        <v>2002</v>
      </c>
      <c r="C428">
        <v>5</v>
      </c>
      <c r="D428">
        <v>13.2</v>
      </c>
      <c r="E428">
        <v>16.648</v>
      </c>
    </row>
    <row r="429" spans="1:5" x14ac:dyDescent="0.3">
      <c r="A429" t="s">
        <v>15</v>
      </c>
      <c r="B429">
        <v>2003</v>
      </c>
      <c r="C429">
        <v>3</v>
      </c>
      <c r="D429">
        <v>60.8</v>
      </c>
      <c r="E429">
        <v>71.191999999999993</v>
      </c>
    </row>
    <row r="430" spans="1:5" x14ac:dyDescent="0.3">
      <c r="A430" t="s">
        <v>15</v>
      </c>
      <c r="B430">
        <v>2003</v>
      </c>
      <c r="C430">
        <v>4</v>
      </c>
      <c r="D430">
        <v>3</v>
      </c>
      <c r="E430">
        <v>11.795</v>
      </c>
    </row>
    <row r="431" spans="1:5" x14ac:dyDescent="0.3">
      <c r="A431" t="s">
        <v>15</v>
      </c>
      <c r="B431">
        <v>2003</v>
      </c>
      <c r="C431">
        <v>5</v>
      </c>
      <c r="D431">
        <v>0</v>
      </c>
      <c r="E431">
        <v>4.7249999999999996</v>
      </c>
    </row>
    <row r="432" spans="1:5" x14ac:dyDescent="0.3">
      <c r="A432" t="s">
        <v>15</v>
      </c>
      <c r="B432">
        <v>2004</v>
      </c>
      <c r="C432">
        <v>3</v>
      </c>
      <c r="D432">
        <v>194</v>
      </c>
      <c r="E432">
        <v>114.815</v>
      </c>
    </row>
    <row r="433" spans="1:5" x14ac:dyDescent="0.3">
      <c r="A433" t="s">
        <v>15</v>
      </c>
      <c r="B433">
        <v>2004</v>
      </c>
      <c r="C433">
        <v>4</v>
      </c>
      <c r="D433">
        <v>45.8</v>
      </c>
      <c r="E433">
        <v>47.743000000000002</v>
      </c>
    </row>
    <row r="434" spans="1:5" x14ac:dyDescent="0.3">
      <c r="A434" t="s">
        <v>15</v>
      </c>
      <c r="B434">
        <v>2004</v>
      </c>
      <c r="C434">
        <v>5</v>
      </c>
      <c r="D434">
        <v>12.2</v>
      </c>
      <c r="E434">
        <v>9.4540000000000006</v>
      </c>
    </row>
    <row r="435" spans="1:5" x14ac:dyDescent="0.3">
      <c r="A435" t="s">
        <v>15</v>
      </c>
      <c r="B435">
        <v>2005</v>
      </c>
      <c r="C435">
        <v>3</v>
      </c>
      <c r="D435">
        <v>62.8</v>
      </c>
      <c r="E435">
        <v>71.352000000000004</v>
      </c>
    </row>
    <row r="436" spans="1:5" x14ac:dyDescent="0.3">
      <c r="A436" t="s">
        <v>15</v>
      </c>
      <c r="B436">
        <v>2005</v>
      </c>
      <c r="C436">
        <v>4</v>
      </c>
      <c r="D436">
        <v>65.599999999999994</v>
      </c>
      <c r="E436">
        <v>68.894999999999996</v>
      </c>
    </row>
    <row r="437" spans="1:5" x14ac:dyDescent="0.3">
      <c r="A437" t="s">
        <v>15</v>
      </c>
      <c r="B437">
        <v>2005</v>
      </c>
      <c r="C437">
        <v>5</v>
      </c>
      <c r="D437">
        <v>0.2</v>
      </c>
      <c r="E437">
        <v>0</v>
      </c>
    </row>
    <row r="438" spans="1:5" x14ac:dyDescent="0.3">
      <c r="A438" t="s">
        <v>15</v>
      </c>
      <c r="B438">
        <v>2006</v>
      </c>
      <c r="C438">
        <v>3</v>
      </c>
      <c r="D438">
        <v>48.4</v>
      </c>
      <c r="E438">
        <v>95.701999999999998</v>
      </c>
    </row>
    <row r="439" spans="1:5" x14ac:dyDescent="0.3">
      <c r="A439" t="s">
        <v>15</v>
      </c>
      <c r="B439">
        <v>2006</v>
      </c>
      <c r="C439">
        <v>4</v>
      </c>
      <c r="D439">
        <v>27.2</v>
      </c>
      <c r="E439">
        <v>21.571999999999999</v>
      </c>
    </row>
    <row r="440" spans="1:5" x14ac:dyDescent="0.3">
      <c r="A440" t="s">
        <v>15</v>
      </c>
      <c r="B440">
        <v>2006</v>
      </c>
      <c r="C440">
        <v>5</v>
      </c>
      <c r="D440">
        <v>2.8</v>
      </c>
      <c r="E440">
        <v>0</v>
      </c>
    </row>
    <row r="441" spans="1:5" x14ac:dyDescent="0.3">
      <c r="A441" t="s">
        <v>15</v>
      </c>
      <c r="B441">
        <v>2007</v>
      </c>
      <c r="C441">
        <v>3</v>
      </c>
      <c r="D441">
        <v>7.2</v>
      </c>
      <c r="E441">
        <v>58.74</v>
      </c>
    </row>
    <row r="442" spans="1:5" x14ac:dyDescent="0.3">
      <c r="A442" t="s">
        <v>15</v>
      </c>
      <c r="B442">
        <v>2007</v>
      </c>
      <c r="C442">
        <v>4</v>
      </c>
      <c r="D442">
        <v>16</v>
      </c>
      <c r="E442">
        <v>49.622</v>
      </c>
    </row>
    <row r="443" spans="1:5" x14ac:dyDescent="0.3">
      <c r="A443" t="s">
        <v>15</v>
      </c>
      <c r="B443">
        <v>2007</v>
      </c>
      <c r="C443">
        <v>5</v>
      </c>
      <c r="D443">
        <v>0</v>
      </c>
      <c r="E443">
        <v>0</v>
      </c>
    </row>
    <row r="444" spans="1:5" x14ac:dyDescent="0.3">
      <c r="A444" t="s">
        <v>15</v>
      </c>
      <c r="B444">
        <v>2008</v>
      </c>
      <c r="C444">
        <v>3</v>
      </c>
      <c r="D444">
        <v>207.6</v>
      </c>
      <c r="E444">
        <v>111.58</v>
      </c>
    </row>
    <row r="445" spans="1:5" x14ac:dyDescent="0.3">
      <c r="A445" t="s">
        <v>15</v>
      </c>
      <c r="B445">
        <v>2008</v>
      </c>
      <c r="C445">
        <v>4</v>
      </c>
      <c r="D445">
        <v>13.2</v>
      </c>
      <c r="E445">
        <v>14.933999999999999</v>
      </c>
    </row>
    <row r="446" spans="1:5" x14ac:dyDescent="0.3">
      <c r="A446" t="s">
        <v>15</v>
      </c>
      <c r="B446">
        <v>2008</v>
      </c>
      <c r="C446">
        <v>5</v>
      </c>
      <c r="D446">
        <v>38.4</v>
      </c>
      <c r="E446">
        <v>20.731000000000002</v>
      </c>
    </row>
    <row r="447" spans="1:5" x14ac:dyDescent="0.3">
      <c r="A447" t="s">
        <v>15</v>
      </c>
      <c r="B447">
        <v>2009</v>
      </c>
      <c r="C447">
        <v>3</v>
      </c>
      <c r="D447">
        <v>106.2</v>
      </c>
      <c r="E447">
        <v>78.879000000000005</v>
      </c>
    </row>
    <row r="448" spans="1:5" x14ac:dyDescent="0.3">
      <c r="A448" t="s">
        <v>15</v>
      </c>
      <c r="B448">
        <v>2009</v>
      </c>
      <c r="C448">
        <v>4</v>
      </c>
      <c r="D448">
        <v>6.4</v>
      </c>
      <c r="E448">
        <v>10.782</v>
      </c>
    </row>
    <row r="449" spans="1:5" x14ac:dyDescent="0.3">
      <c r="A449" t="s">
        <v>15</v>
      </c>
      <c r="B449">
        <v>2009</v>
      </c>
      <c r="C449">
        <v>5</v>
      </c>
      <c r="D449">
        <v>10.6</v>
      </c>
      <c r="E449">
        <v>10.497999999999999</v>
      </c>
    </row>
    <row r="450" spans="1:5" x14ac:dyDescent="0.3">
      <c r="A450" t="s">
        <v>15</v>
      </c>
      <c r="B450">
        <v>2010</v>
      </c>
      <c r="C450">
        <v>3</v>
      </c>
      <c r="D450">
        <v>21.6</v>
      </c>
      <c r="E450">
        <v>47.113999999999997</v>
      </c>
    </row>
    <row r="451" spans="1:5" x14ac:dyDescent="0.3">
      <c r="A451" t="s">
        <v>15</v>
      </c>
      <c r="B451">
        <v>2010</v>
      </c>
      <c r="C451">
        <v>4</v>
      </c>
      <c r="D451">
        <v>23.2</v>
      </c>
      <c r="E451">
        <v>85.052000000000007</v>
      </c>
    </row>
    <row r="452" spans="1:5" x14ac:dyDescent="0.3">
      <c r="A452" t="s">
        <v>15</v>
      </c>
      <c r="B452">
        <v>2010</v>
      </c>
      <c r="C452">
        <v>5</v>
      </c>
      <c r="D452">
        <v>8.6</v>
      </c>
      <c r="E452">
        <v>29.151</v>
      </c>
    </row>
    <row r="453" spans="1:5" x14ac:dyDescent="0.3">
      <c r="A453" t="s">
        <v>15</v>
      </c>
      <c r="B453">
        <v>2011</v>
      </c>
      <c r="C453">
        <v>3</v>
      </c>
      <c r="D453">
        <v>113.6</v>
      </c>
      <c r="E453">
        <v>91.697999999999993</v>
      </c>
    </row>
    <row r="454" spans="1:5" x14ac:dyDescent="0.3">
      <c r="A454" t="s">
        <v>15</v>
      </c>
      <c r="B454">
        <v>2011</v>
      </c>
      <c r="C454">
        <v>4</v>
      </c>
      <c r="D454">
        <v>57.6</v>
      </c>
      <c r="E454">
        <v>35.968000000000004</v>
      </c>
    </row>
    <row r="455" spans="1:5" x14ac:dyDescent="0.3">
      <c r="A455" t="s">
        <v>15</v>
      </c>
      <c r="B455">
        <v>2011</v>
      </c>
      <c r="C455">
        <v>5</v>
      </c>
      <c r="D455">
        <v>0.4</v>
      </c>
      <c r="E455">
        <v>10.901999999999999</v>
      </c>
    </row>
    <row r="456" spans="1:5" x14ac:dyDescent="0.3">
      <c r="A456" t="s">
        <v>15</v>
      </c>
      <c r="B456">
        <v>2012</v>
      </c>
      <c r="C456">
        <v>3</v>
      </c>
      <c r="D456">
        <v>18.399999999999999</v>
      </c>
      <c r="E456">
        <v>69.293999999999997</v>
      </c>
    </row>
    <row r="457" spans="1:5" x14ac:dyDescent="0.3">
      <c r="A457" t="s">
        <v>15</v>
      </c>
      <c r="B457">
        <v>2012</v>
      </c>
      <c r="C457">
        <v>4</v>
      </c>
      <c r="D457">
        <v>4.2</v>
      </c>
      <c r="E457">
        <v>23.715</v>
      </c>
    </row>
    <row r="458" spans="1:5" x14ac:dyDescent="0.3">
      <c r="A458" t="s">
        <v>15</v>
      </c>
      <c r="B458">
        <v>2012</v>
      </c>
      <c r="C458">
        <v>5</v>
      </c>
      <c r="D458">
        <v>0</v>
      </c>
      <c r="E458">
        <v>0</v>
      </c>
    </row>
    <row r="459" spans="1:5" x14ac:dyDescent="0.3">
      <c r="A459" t="s">
        <v>15</v>
      </c>
      <c r="B459">
        <v>2013</v>
      </c>
      <c r="C459">
        <v>3</v>
      </c>
      <c r="D459">
        <v>40.200000000000003</v>
      </c>
      <c r="E459">
        <v>79.150999999999996</v>
      </c>
    </row>
    <row r="460" spans="1:5" x14ac:dyDescent="0.3">
      <c r="A460" t="s">
        <v>15</v>
      </c>
      <c r="B460">
        <v>2013</v>
      </c>
      <c r="C460">
        <v>4</v>
      </c>
      <c r="D460">
        <v>70.400000000000006</v>
      </c>
      <c r="E460">
        <v>55.351999999999997</v>
      </c>
    </row>
    <row r="461" spans="1:5" x14ac:dyDescent="0.3">
      <c r="A461" t="s">
        <v>15</v>
      </c>
      <c r="B461">
        <v>2013</v>
      </c>
      <c r="C461">
        <v>5</v>
      </c>
      <c r="D461">
        <v>0</v>
      </c>
      <c r="E461">
        <v>5.4859999999999998</v>
      </c>
    </row>
    <row r="462" spans="1:5" x14ac:dyDescent="0.3">
      <c r="A462" t="s">
        <v>15</v>
      </c>
      <c r="B462">
        <v>2014</v>
      </c>
      <c r="C462">
        <v>3</v>
      </c>
      <c r="D462">
        <v>282.39999999999998</v>
      </c>
      <c r="E462">
        <v>216.29400000000001</v>
      </c>
    </row>
    <row r="463" spans="1:5" x14ac:dyDescent="0.3">
      <c r="A463" t="s">
        <v>15</v>
      </c>
      <c r="B463">
        <v>2014</v>
      </c>
      <c r="C463">
        <v>4</v>
      </c>
      <c r="D463">
        <v>12.2</v>
      </c>
      <c r="E463">
        <v>21.405999999999999</v>
      </c>
    </row>
    <row r="464" spans="1:5" x14ac:dyDescent="0.3">
      <c r="A464" t="s">
        <v>15</v>
      </c>
      <c r="B464">
        <v>2014</v>
      </c>
      <c r="C464">
        <v>5</v>
      </c>
      <c r="D464">
        <v>0.2</v>
      </c>
      <c r="E464">
        <v>0</v>
      </c>
    </row>
    <row r="465" spans="1:5" x14ac:dyDescent="0.3">
      <c r="A465" t="s">
        <v>15</v>
      </c>
      <c r="B465">
        <v>2015</v>
      </c>
      <c r="C465">
        <v>3</v>
      </c>
      <c r="D465">
        <v>75.400000000000006</v>
      </c>
      <c r="E465">
        <v>83.840999999999994</v>
      </c>
    </row>
    <row r="466" spans="1:5" x14ac:dyDescent="0.3">
      <c r="A466" t="s">
        <v>15</v>
      </c>
      <c r="B466">
        <v>2015</v>
      </c>
      <c r="C466">
        <v>4</v>
      </c>
      <c r="D466">
        <v>38.799999999999997</v>
      </c>
      <c r="E466">
        <v>30.510999999999999</v>
      </c>
    </row>
    <row r="467" spans="1:5" x14ac:dyDescent="0.3">
      <c r="A467" t="s">
        <v>15</v>
      </c>
      <c r="B467">
        <v>2015</v>
      </c>
      <c r="C467">
        <v>5</v>
      </c>
      <c r="D467">
        <v>0</v>
      </c>
      <c r="E467">
        <v>0</v>
      </c>
    </row>
    <row r="468" spans="1:5" x14ac:dyDescent="0.3">
      <c r="A468" t="s">
        <v>15</v>
      </c>
      <c r="B468">
        <v>2016</v>
      </c>
      <c r="C468">
        <v>3</v>
      </c>
      <c r="D468">
        <v>199.8</v>
      </c>
      <c r="E468">
        <v>143.78</v>
      </c>
    </row>
    <row r="469" spans="1:5" x14ac:dyDescent="0.3">
      <c r="A469" t="s">
        <v>15</v>
      </c>
      <c r="B469">
        <v>2016</v>
      </c>
      <c r="C469">
        <v>4</v>
      </c>
      <c r="D469">
        <v>14</v>
      </c>
      <c r="E469">
        <v>19.885000000000002</v>
      </c>
    </row>
    <row r="470" spans="1:5" x14ac:dyDescent="0.3">
      <c r="A470" t="s">
        <v>15</v>
      </c>
      <c r="B470">
        <v>2016</v>
      </c>
      <c r="C470">
        <v>5</v>
      </c>
      <c r="D470">
        <v>38.4</v>
      </c>
      <c r="E470">
        <v>12.795999999999999</v>
      </c>
    </row>
    <row r="471" spans="1:5" x14ac:dyDescent="0.3">
      <c r="A471" t="s">
        <v>15</v>
      </c>
      <c r="B471">
        <v>2017</v>
      </c>
      <c r="C471">
        <v>3</v>
      </c>
      <c r="D471">
        <v>33</v>
      </c>
      <c r="E471">
        <v>50.119</v>
      </c>
    </row>
    <row r="472" spans="1:5" x14ac:dyDescent="0.3">
      <c r="A472" t="s">
        <v>15</v>
      </c>
      <c r="B472">
        <v>2017</v>
      </c>
      <c r="C472">
        <v>4</v>
      </c>
      <c r="D472">
        <v>19.2</v>
      </c>
      <c r="E472">
        <v>92.081999999999994</v>
      </c>
    </row>
    <row r="473" spans="1:5" x14ac:dyDescent="0.3">
      <c r="A473" t="s">
        <v>15</v>
      </c>
      <c r="B473">
        <v>2017</v>
      </c>
      <c r="C473">
        <v>5</v>
      </c>
      <c r="D473">
        <v>20.8</v>
      </c>
      <c r="E473">
        <v>12.709</v>
      </c>
    </row>
    <row r="474" spans="1:5" x14ac:dyDescent="0.3">
      <c r="A474" t="s">
        <v>15</v>
      </c>
      <c r="B474">
        <v>2018</v>
      </c>
      <c r="C474">
        <v>3</v>
      </c>
      <c r="D474">
        <v>224.4</v>
      </c>
      <c r="E474">
        <v>129.41399999999999</v>
      </c>
    </row>
    <row r="475" spans="1:5" x14ac:dyDescent="0.3">
      <c r="A475" t="s">
        <v>15</v>
      </c>
      <c r="B475">
        <v>2020</v>
      </c>
      <c r="C475">
        <v>3</v>
      </c>
      <c r="D475">
        <v>55.4</v>
      </c>
      <c r="E475">
        <v>72.543999999999997</v>
      </c>
    </row>
    <row r="476" spans="1:5" x14ac:dyDescent="0.3">
      <c r="A476" t="s">
        <v>15</v>
      </c>
      <c r="B476">
        <v>2020</v>
      </c>
      <c r="C476">
        <v>4</v>
      </c>
      <c r="D476">
        <v>145.19999999999999</v>
      </c>
      <c r="E476">
        <v>96.807000000000002</v>
      </c>
    </row>
    <row r="477" spans="1:5" x14ac:dyDescent="0.3">
      <c r="A477" t="s">
        <v>15</v>
      </c>
      <c r="B477">
        <v>2020</v>
      </c>
      <c r="C477">
        <v>5</v>
      </c>
      <c r="D477">
        <v>0</v>
      </c>
      <c r="E477">
        <v>2.5190000000000001</v>
      </c>
    </row>
    <row r="478" spans="1:5" x14ac:dyDescent="0.3">
      <c r="A478" t="s">
        <v>15</v>
      </c>
      <c r="B478">
        <v>2021</v>
      </c>
      <c r="C478">
        <v>3</v>
      </c>
      <c r="D478">
        <v>73</v>
      </c>
      <c r="E478">
        <v>77.073999999999998</v>
      </c>
    </row>
    <row r="479" spans="1:5" x14ac:dyDescent="0.3">
      <c r="A479" t="s">
        <v>15</v>
      </c>
      <c r="B479">
        <v>2021</v>
      </c>
      <c r="C479">
        <v>4</v>
      </c>
      <c r="D479">
        <v>41.2</v>
      </c>
      <c r="E479">
        <v>38.643999999999998</v>
      </c>
    </row>
    <row r="480" spans="1:5" x14ac:dyDescent="0.3">
      <c r="A480" t="s">
        <v>15</v>
      </c>
      <c r="B480">
        <v>2021</v>
      </c>
      <c r="C480">
        <v>5</v>
      </c>
      <c r="D480">
        <v>0.8</v>
      </c>
      <c r="E480">
        <v>5.8559999999999999</v>
      </c>
    </row>
    <row r="481" spans="1:5" x14ac:dyDescent="0.3">
      <c r="A481" t="s">
        <v>16</v>
      </c>
      <c r="B481">
        <v>2000</v>
      </c>
      <c r="C481">
        <v>3</v>
      </c>
      <c r="D481">
        <v>226.5</v>
      </c>
      <c r="E481">
        <v>159.20699999999999</v>
      </c>
    </row>
    <row r="482" spans="1:5" x14ac:dyDescent="0.3">
      <c r="A482" t="s">
        <v>16</v>
      </c>
      <c r="B482">
        <v>2000</v>
      </c>
      <c r="C482">
        <v>4</v>
      </c>
      <c r="D482">
        <v>87</v>
      </c>
      <c r="E482">
        <v>45.219000000000001</v>
      </c>
    </row>
    <row r="483" spans="1:5" x14ac:dyDescent="0.3">
      <c r="A483" t="s">
        <v>16</v>
      </c>
      <c r="B483">
        <v>2000</v>
      </c>
      <c r="C483">
        <v>5</v>
      </c>
      <c r="D483">
        <v>18</v>
      </c>
      <c r="E483">
        <v>14.874000000000001</v>
      </c>
    </row>
    <row r="484" spans="1:5" x14ac:dyDescent="0.3">
      <c r="A484" t="s">
        <v>16</v>
      </c>
      <c r="B484">
        <v>2001</v>
      </c>
      <c r="C484">
        <v>3</v>
      </c>
      <c r="D484">
        <v>20</v>
      </c>
      <c r="E484">
        <v>54.386000000000003</v>
      </c>
    </row>
    <row r="485" spans="1:5" x14ac:dyDescent="0.3">
      <c r="A485" t="s">
        <v>16</v>
      </c>
      <c r="B485">
        <v>2001</v>
      </c>
      <c r="C485">
        <v>4</v>
      </c>
      <c r="D485">
        <v>64</v>
      </c>
      <c r="E485">
        <v>27.448</v>
      </c>
    </row>
    <row r="486" spans="1:5" x14ac:dyDescent="0.3">
      <c r="A486" t="s">
        <v>16</v>
      </c>
      <c r="B486">
        <v>2001</v>
      </c>
      <c r="C486">
        <v>5</v>
      </c>
      <c r="D486">
        <v>66</v>
      </c>
      <c r="E486">
        <v>19.765000000000001</v>
      </c>
    </row>
    <row r="487" spans="1:5" x14ac:dyDescent="0.3">
      <c r="A487" t="s">
        <v>16</v>
      </c>
      <c r="B487">
        <v>2003</v>
      </c>
      <c r="C487">
        <v>3</v>
      </c>
      <c r="D487">
        <v>99.5</v>
      </c>
      <c r="E487">
        <v>77.694999999999993</v>
      </c>
    </row>
    <row r="488" spans="1:5" x14ac:dyDescent="0.3">
      <c r="A488" t="s">
        <v>16</v>
      </c>
      <c r="B488">
        <v>2003</v>
      </c>
      <c r="C488">
        <v>4</v>
      </c>
      <c r="D488">
        <v>3</v>
      </c>
      <c r="E488">
        <v>11.212</v>
      </c>
    </row>
    <row r="489" spans="1:5" x14ac:dyDescent="0.3">
      <c r="A489" t="s">
        <v>16</v>
      </c>
      <c r="B489">
        <v>2003</v>
      </c>
      <c r="C489">
        <v>5</v>
      </c>
      <c r="D489">
        <v>0</v>
      </c>
      <c r="E489">
        <v>5.7460000000000004</v>
      </c>
    </row>
    <row r="490" spans="1:5" x14ac:dyDescent="0.3">
      <c r="A490" t="s">
        <v>16</v>
      </c>
      <c r="B490">
        <v>2004</v>
      </c>
      <c r="C490">
        <v>3</v>
      </c>
      <c r="D490">
        <v>21.6</v>
      </c>
      <c r="E490">
        <v>122.254</v>
      </c>
    </row>
    <row r="491" spans="1:5" x14ac:dyDescent="0.3">
      <c r="A491" t="s">
        <v>16</v>
      </c>
      <c r="B491">
        <v>2004</v>
      </c>
      <c r="C491">
        <v>4</v>
      </c>
      <c r="D491">
        <v>4.5999999999999996</v>
      </c>
      <c r="E491">
        <v>43.932000000000002</v>
      </c>
    </row>
    <row r="492" spans="1:5" x14ac:dyDescent="0.3">
      <c r="A492" t="s">
        <v>16</v>
      </c>
      <c r="B492">
        <v>2004</v>
      </c>
      <c r="C492">
        <v>5</v>
      </c>
      <c r="D492">
        <v>3.4</v>
      </c>
      <c r="E492">
        <v>11.478</v>
      </c>
    </row>
    <row r="493" spans="1:5" x14ac:dyDescent="0.3">
      <c r="A493" t="s">
        <v>16</v>
      </c>
      <c r="B493">
        <v>2005</v>
      </c>
      <c r="C493">
        <v>3</v>
      </c>
      <c r="D493">
        <v>44.1</v>
      </c>
      <c r="E493">
        <v>77.5</v>
      </c>
    </row>
    <row r="494" spans="1:5" x14ac:dyDescent="0.3">
      <c r="A494" t="s">
        <v>16</v>
      </c>
      <c r="B494">
        <v>2005</v>
      </c>
      <c r="C494">
        <v>4</v>
      </c>
      <c r="D494">
        <v>75</v>
      </c>
      <c r="E494">
        <v>62.8</v>
      </c>
    </row>
    <row r="495" spans="1:5" x14ac:dyDescent="0.3">
      <c r="A495" t="s">
        <v>16</v>
      </c>
      <c r="B495">
        <v>2006</v>
      </c>
      <c r="C495">
        <v>3</v>
      </c>
      <c r="D495">
        <v>86</v>
      </c>
      <c r="E495">
        <v>101.414</v>
      </c>
    </row>
    <row r="496" spans="1:5" x14ac:dyDescent="0.3">
      <c r="A496" t="s">
        <v>16</v>
      </c>
      <c r="B496">
        <v>2006</v>
      </c>
      <c r="C496">
        <v>4</v>
      </c>
      <c r="D496">
        <v>10.5</v>
      </c>
      <c r="E496">
        <v>21.324000000000002</v>
      </c>
    </row>
    <row r="497" spans="1:5" x14ac:dyDescent="0.3">
      <c r="A497" t="s">
        <v>16</v>
      </c>
      <c r="B497">
        <v>2006</v>
      </c>
      <c r="C497">
        <v>5</v>
      </c>
      <c r="D497">
        <v>0.3</v>
      </c>
      <c r="E497">
        <v>5.8650000000000002</v>
      </c>
    </row>
    <row r="498" spans="1:5" x14ac:dyDescent="0.3">
      <c r="A498" t="s">
        <v>16</v>
      </c>
      <c r="B498">
        <v>2007</v>
      </c>
      <c r="C498">
        <v>3</v>
      </c>
      <c r="D498">
        <v>0</v>
      </c>
      <c r="E498">
        <v>60.973999999999997</v>
      </c>
    </row>
    <row r="499" spans="1:5" x14ac:dyDescent="0.3">
      <c r="A499" t="s">
        <v>16</v>
      </c>
      <c r="B499">
        <v>2007</v>
      </c>
      <c r="C499">
        <v>4</v>
      </c>
      <c r="D499">
        <v>1.7</v>
      </c>
      <c r="E499">
        <v>48.441000000000003</v>
      </c>
    </row>
    <row r="500" spans="1:5" x14ac:dyDescent="0.3">
      <c r="A500" t="s">
        <v>16</v>
      </c>
      <c r="B500">
        <v>2007</v>
      </c>
      <c r="C500">
        <v>5</v>
      </c>
      <c r="D500">
        <v>0</v>
      </c>
      <c r="E500">
        <v>5.1870000000000003</v>
      </c>
    </row>
    <row r="501" spans="1:5" x14ac:dyDescent="0.3">
      <c r="A501" t="s">
        <v>16</v>
      </c>
      <c r="B501">
        <v>2008</v>
      </c>
      <c r="C501">
        <v>3</v>
      </c>
      <c r="D501">
        <v>11.3</v>
      </c>
      <c r="E501">
        <v>121.14700000000001</v>
      </c>
    </row>
    <row r="502" spans="1:5" x14ac:dyDescent="0.3">
      <c r="A502" t="s">
        <v>16</v>
      </c>
      <c r="B502">
        <v>2008</v>
      </c>
      <c r="C502">
        <v>4</v>
      </c>
      <c r="D502">
        <v>2.1</v>
      </c>
      <c r="E502">
        <v>15.43</v>
      </c>
    </row>
    <row r="503" spans="1:5" x14ac:dyDescent="0.3">
      <c r="A503" t="s">
        <v>16</v>
      </c>
      <c r="B503">
        <v>2008</v>
      </c>
      <c r="C503">
        <v>5</v>
      </c>
      <c r="D503">
        <v>20</v>
      </c>
      <c r="E503">
        <v>23.405000000000001</v>
      </c>
    </row>
    <row r="504" spans="1:5" x14ac:dyDescent="0.3">
      <c r="A504" t="s">
        <v>16</v>
      </c>
      <c r="B504">
        <v>2009</v>
      </c>
      <c r="C504">
        <v>3</v>
      </c>
      <c r="D504">
        <v>12.5</v>
      </c>
      <c r="E504">
        <v>89.956999999999994</v>
      </c>
    </row>
    <row r="505" spans="1:5" x14ac:dyDescent="0.3">
      <c r="A505" t="s">
        <v>16</v>
      </c>
      <c r="B505">
        <v>2009</v>
      </c>
      <c r="C505">
        <v>4</v>
      </c>
      <c r="D505">
        <v>0</v>
      </c>
      <c r="E505">
        <v>10.327</v>
      </c>
    </row>
    <row r="506" spans="1:5" x14ac:dyDescent="0.3">
      <c r="A506" t="s">
        <v>16</v>
      </c>
      <c r="B506">
        <v>2009</v>
      </c>
      <c r="C506">
        <v>5</v>
      </c>
      <c r="D506">
        <v>0</v>
      </c>
      <c r="E506">
        <v>11.59</v>
      </c>
    </row>
    <row r="507" spans="1:5" x14ac:dyDescent="0.3">
      <c r="A507" t="s">
        <v>16</v>
      </c>
      <c r="B507">
        <v>2010</v>
      </c>
      <c r="C507">
        <v>3</v>
      </c>
      <c r="D507">
        <v>66.599999999999994</v>
      </c>
      <c r="E507">
        <v>50.576000000000001</v>
      </c>
    </row>
    <row r="508" spans="1:5" x14ac:dyDescent="0.3">
      <c r="A508" t="s">
        <v>16</v>
      </c>
      <c r="B508">
        <v>2010</v>
      </c>
      <c r="C508">
        <v>4</v>
      </c>
      <c r="D508">
        <v>110.4</v>
      </c>
      <c r="E508">
        <v>87.76</v>
      </c>
    </row>
    <row r="509" spans="1:5" x14ac:dyDescent="0.3">
      <c r="A509" t="s">
        <v>16</v>
      </c>
      <c r="B509">
        <v>2010</v>
      </c>
      <c r="C509">
        <v>5</v>
      </c>
      <c r="D509">
        <v>61</v>
      </c>
      <c r="E509">
        <v>33.53</v>
      </c>
    </row>
    <row r="510" spans="1:5" x14ac:dyDescent="0.3">
      <c r="A510" t="s">
        <v>16</v>
      </c>
      <c r="B510">
        <v>2011</v>
      </c>
      <c r="C510">
        <v>3</v>
      </c>
      <c r="D510">
        <v>215.4</v>
      </c>
      <c r="E510">
        <v>100.682</v>
      </c>
    </row>
    <row r="511" spans="1:5" x14ac:dyDescent="0.3">
      <c r="A511" t="s">
        <v>16</v>
      </c>
      <c r="B511">
        <v>2011</v>
      </c>
      <c r="C511">
        <v>4</v>
      </c>
      <c r="D511">
        <v>46.6</v>
      </c>
      <c r="E511">
        <v>34.881</v>
      </c>
    </row>
    <row r="512" spans="1:5" x14ac:dyDescent="0.3">
      <c r="A512" t="s">
        <v>16</v>
      </c>
      <c r="B512">
        <v>2011</v>
      </c>
      <c r="C512">
        <v>5</v>
      </c>
      <c r="D512">
        <v>1</v>
      </c>
      <c r="E512">
        <v>13.204000000000001</v>
      </c>
    </row>
    <row r="513" spans="1:5" x14ac:dyDescent="0.3">
      <c r="A513" t="s">
        <v>16</v>
      </c>
      <c r="B513">
        <v>2012</v>
      </c>
      <c r="C513">
        <v>3</v>
      </c>
      <c r="D513">
        <v>1.2</v>
      </c>
      <c r="E513">
        <v>77.003</v>
      </c>
    </row>
    <row r="514" spans="1:5" x14ac:dyDescent="0.3">
      <c r="A514" t="s">
        <v>16</v>
      </c>
      <c r="B514">
        <v>2012</v>
      </c>
      <c r="C514">
        <v>4</v>
      </c>
      <c r="D514">
        <v>7.8</v>
      </c>
      <c r="E514">
        <v>22.658999999999999</v>
      </c>
    </row>
    <row r="515" spans="1:5" x14ac:dyDescent="0.3">
      <c r="A515" t="s">
        <v>16</v>
      </c>
      <c r="B515">
        <v>2012</v>
      </c>
      <c r="C515">
        <v>5</v>
      </c>
      <c r="D515">
        <v>0</v>
      </c>
      <c r="E515">
        <v>5.0890000000000004</v>
      </c>
    </row>
    <row r="516" spans="1:5" x14ac:dyDescent="0.3">
      <c r="A516" t="s">
        <v>16</v>
      </c>
      <c r="B516">
        <v>2013</v>
      </c>
      <c r="C516">
        <v>4</v>
      </c>
      <c r="D516">
        <v>0.6</v>
      </c>
      <c r="E516">
        <v>46.533000000000001</v>
      </c>
    </row>
    <row r="517" spans="1:5" x14ac:dyDescent="0.3">
      <c r="A517" t="s">
        <v>16</v>
      </c>
      <c r="B517">
        <v>2013</v>
      </c>
      <c r="C517">
        <v>5</v>
      </c>
      <c r="D517">
        <v>0</v>
      </c>
      <c r="E517">
        <v>6.3479999999999999</v>
      </c>
    </row>
    <row r="518" spans="1:5" x14ac:dyDescent="0.3">
      <c r="A518" t="s">
        <v>16</v>
      </c>
      <c r="B518">
        <v>2016</v>
      </c>
      <c r="C518">
        <v>3</v>
      </c>
      <c r="D518">
        <v>222.8</v>
      </c>
      <c r="E518">
        <v>158.98099999999999</v>
      </c>
    </row>
    <row r="519" spans="1:5" x14ac:dyDescent="0.3">
      <c r="A519" t="s">
        <v>16</v>
      </c>
      <c r="B519">
        <v>2016</v>
      </c>
      <c r="C519">
        <v>4</v>
      </c>
      <c r="D519">
        <v>13.2</v>
      </c>
      <c r="E519">
        <v>20.579000000000001</v>
      </c>
    </row>
    <row r="520" spans="1:5" x14ac:dyDescent="0.3">
      <c r="A520" t="s">
        <v>16</v>
      </c>
      <c r="B520">
        <v>2016</v>
      </c>
      <c r="C520">
        <v>5</v>
      </c>
      <c r="D520">
        <v>49.4</v>
      </c>
      <c r="E520">
        <v>15.519</v>
      </c>
    </row>
    <row r="521" spans="1:5" x14ac:dyDescent="0.3">
      <c r="A521" t="s">
        <v>16</v>
      </c>
      <c r="B521">
        <v>2017</v>
      </c>
      <c r="C521">
        <v>3</v>
      </c>
      <c r="D521">
        <v>22.6</v>
      </c>
      <c r="E521">
        <v>53.031999999999996</v>
      </c>
    </row>
    <row r="522" spans="1:5" x14ac:dyDescent="0.3">
      <c r="A522" t="s">
        <v>16</v>
      </c>
      <c r="B522">
        <v>2017</v>
      </c>
      <c r="C522">
        <v>4</v>
      </c>
      <c r="D522">
        <v>67.2</v>
      </c>
      <c r="E522">
        <v>89.203999999999994</v>
      </c>
    </row>
    <row r="523" spans="1:5" x14ac:dyDescent="0.3">
      <c r="A523" t="s">
        <v>16</v>
      </c>
      <c r="B523">
        <v>2017</v>
      </c>
      <c r="C523">
        <v>5</v>
      </c>
      <c r="D523">
        <v>23.6</v>
      </c>
      <c r="E523">
        <v>16.204000000000001</v>
      </c>
    </row>
    <row r="524" spans="1:5" x14ac:dyDescent="0.3">
      <c r="A524" t="s">
        <v>16</v>
      </c>
      <c r="B524">
        <v>2018</v>
      </c>
      <c r="C524">
        <v>3</v>
      </c>
      <c r="D524">
        <v>222.8</v>
      </c>
      <c r="E524">
        <v>146.261</v>
      </c>
    </row>
    <row r="525" spans="1:5" x14ac:dyDescent="0.3">
      <c r="A525" t="s">
        <v>16</v>
      </c>
      <c r="B525">
        <v>2018</v>
      </c>
      <c r="C525">
        <v>4</v>
      </c>
      <c r="D525">
        <v>97.8</v>
      </c>
      <c r="E525">
        <v>41.828000000000003</v>
      </c>
    </row>
    <row r="526" spans="1:5" x14ac:dyDescent="0.3">
      <c r="A526" t="s">
        <v>16</v>
      </c>
      <c r="B526">
        <v>2018</v>
      </c>
      <c r="C526">
        <v>5</v>
      </c>
      <c r="D526">
        <v>15.6</v>
      </c>
      <c r="E526">
        <v>10.292</v>
      </c>
    </row>
    <row r="527" spans="1:5" x14ac:dyDescent="0.3">
      <c r="A527" t="s">
        <v>16</v>
      </c>
      <c r="B527">
        <v>2019</v>
      </c>
      <c r="C527">
        <v>3</v>
      </c>
      <c r="D527">
        <v>0</v>
      </c>
      <c r="E527">
        <v>41.164000000000001</v>
      </c>
    </row>
    <row r="528" spans="1:5" x14ac:dyDescent="0.3">
      <c r="A528" t="s">
        <v>16</v>
      </c>
      <c r="B528">
        <v>2020</v>
      </c>
      <c r="C528">
        <v>3</v>
      </c>
      <c r="D528">
        <v>67</v>
      </c>
      <c r="E528">
        <v>76.742000000000004</v>
      </c>
    </row>
    <row r="529" spans="1:5" x14ac:dyDescent="0.3">
      <c r="A529" t="s">
        <v>16</v>
      </c>
      <c r="B529">
        <v>2020</v>
      </c>
      <c r="C529">
        <v>4</v>
      </c>
      <c r="D529">
        <v>130.6</v>
      </c>
      <c r="E529">
        <v>91.379000000000005</v>
      </c>
    </row>
    <row r="530" spans="1:5" x14ac:dyDescent="0.3">
      <c r="A530" t="s">
        <v>16</v>
      </c>
      <c r="B530">
        <v>2020</v>
      </c>
      <c r="C530">
        <v>5</v>
      </c>
      <c r="D530">
        <v>0</v>
      </c>
      <c r="E530">
        <v>3.21</v>
      </c>
    </row>
    <row r="531" spans="1:5" x14ac:dyDescent="0.3">
      <c r="A531" t="s">
        <v>16</v>
      </c>
      <c r="B531">
        <v>2021</v>
      </c>
      <c r="C531">
        <v>3</v>
      </c>
      <c r="D531">
        <v>8.1999999999999993</v>
      </c>
      <c r="E531">
        <v>85.909000000000006</v>
      </c>
    </row>
    <row r="532" spans="1:5" x14ac:dyDescent="0.3">
      <c r="A532" t="s">
        <v>16</v>
      </c>
      <c r="B532">
        <v>2021</v>
      </c>
      <c r="C532">
        <v>4</v>
      </c>
      <c r="D532">
        <v>0.6</v>
      </c>
      <c r="E532">
        <v>38.908000000000001</v>
      </c>
    </row>
    <row r="533" spans="1:5" x14ac:dyDescent="0.3">
      <c r="A533" t="s">
        <v>17</v>
      </c>
      <c r="B533">
        <v>2000</v>
      </c>
      <c r="C533">
        <v>3</v>
      </c>
      <c r="D533">
        <v>182.8</v>
      </c>
      <c r="E533">
        <v>150.542</v>
      </c>
    </row>
    <row r="534" spans="1:5" x14ac:dyDescent="0.3">
      <c r="A534" t="s">
        <v>17</v>
      </c>
      <c r="B534">
        <v>2000</v>
      </c>
      <c r="C534">
        <v>4</v>
      </c>
      <c r="D534">
        <v>78.5</v>
      </c>
      <c r="E534">
        <v>42.128999999999998</v>
      </c>
    </row>
    <row r="535" spans="1:5" x14ac:dyDescent="0.3">
      <c r="A535" t="s">
        <v>17</v>
      </c>
      <c r="B535">
        <v>2000</v>
      </c>
      <c r="C535">
        <v>5</v>
      </c>
      <c r="D535">
        <v>14.7</v>
      </c>
      <c r="E535">
        <v>15.57</v>
      </c>
    </row>
    <row r="536" spans="1:5" x14ac:dyDescent="0.3">
      <c r="A536" t="s">
        <v>17</v>
      </c>
      <c r="B536">
        <v>2001</v>
      </c>
      <c r="C536">
        <v>3</v>
      </c>
      <c r="D536">
        <v>19.2</v>
      </c>
      <c r="E536">
        <v>46.534999999999997</v>
      </c>
    </row>
    <row r="537" spans="1:5" x14ac:dyDescent="0.3">
      <c r="A537" t="s">
        <v>17</v>
      </c>
      <c r="B537">
        <v>2001</v>
      </c>
      <c r="C537">
        <v>4</v>
      </c>
      <c r="D537">
        <v>20.100000000000001</v>
      </c>
      <c r="E537">
        <v>26.042999999999999</v>
      </c>
    </row>
    <row r="538" spans="1:5" x14ac:dyDescent="0.3">
      <c r="A538" t="s">
        <v>17</v>
      </c>
      <c r="B538">
        <v>2001</v>
      </c>
      <c r="C538">
        <v>5</v>
      </c>
      <c r="D538">
        <v>47</v>
      </c>
      <c r="E538">
        <v>20.302</v>
      </c>
    </row>
    <row r="539" spans="1:5" x14ac:dyDescent="0.3">
      <c r="A539" t="s">
        <v>17</v>
      </c>
      <c r="B539">
        <v>2002</v>
      </c>
      <c r="C539">
        <v>3</v>
      </c>
      <c r="D539">
        <v>44.1</v>
      </c>
      <c r="E539">
        <v>57.204000000000001</v>
      </c>
    </row>
    <row r="540" spans="1:5" x14ac:dyDescent="0.3">
      <c r="A540" t="s">
        <v>17</v>
      </c>
      <c r="B540">
        <v>2002</v>
      </c>
      <c r="C540">
        <v>4</v>
      </c>
      <c r="D540">
        <v>19.2</v>
      </c>
      <c r="E540">
        <v>29.071999999999999</v>
      </c>
    </row>
    <row r="541" spans="1:5" x14ac:dyDescent="0.3">
      <c r="A541" t="s">
        <v>17</v>
      </c>
      <c r="B541">
        <v>2002</v>
      </c>
      <c r="C541">
        <v>5</v>
      </c>
      <c r="D541">
        <v>27.8</v>
      </c>
      <c r="E541">
        <v>22.164000000000001</v>
      </c>
    </row>
    <row r="542" spans="1:5" x14ac:dyDescent="0.3">
      <c r="A542" t="s">
        <v>17</v>
      </c>
      <c r="B542">
        <v>2003</v>
      </c>
      <c r="C542">
        <v>3</v>
      </c>
      <c r="D542">
        <v>70.2</v>
      </c>
      <c r="E542">
        <v>77.906000000000006</v>
      </c>
    </row>
    <row r="543" spans="1:5" x14ac:dyDescent="0.3">
      <c r="A543" t="s">
        <v>17</v>
      </c>
      <c r="B543">
        <v>2003</v>
      </c>
      <c r="C543">
        <v>4</v>
      </c>
      <c r="D543">
        <v>1</v>
      </c>
      <c r="E543">
        <v>9.4149999999999991</v>
      </c>
    </row>
    <row r="544" spans="1:5" x14ac:dyDescent="0.3">
      <c r="A544" t="s">
        <v>17</v>
      </c>
      <c r="B544">
        <v>2003</v>
      </c>
      <c r="C544">
        <v>5</v>
      </c>
      <c r="D544">
        <v>0</v>
      </c>
      <c r="E544">
        <v>5.4729999999999999</v>
      </c>
    </row>
    <row r="545" spans="1:5" x14ac:dyDescent="0.3">
      <c r="A545" t="s">
        <v>17</v>
      </c>
      <c r="B545">
        <v>2004</v>
      </c>
      <c r="C545">
        <v>3</v>
      </c>
      <c r="D545">
        <v>226</v>
      </c>
      <c r="E545">
        <v>112.79600000000001</v>
      </c>
    </row>
    <row r="546" spans="1:5" x14ac:dyDescent="0.3">
      <c r="A546" t="s">
        <v>17</v>
      </c>
      <c r="B546">
        <v>2004</v>
      </c>
      <c r="C546">
        <v>4</v>
      </c>
      <c r="D546">
        <v>42.5</v>
      </c>
      <c r="E546">
        <v>41.834000000000003</v>
      </c>
    </row>
    <row r="547" spans="1:5" x14ac:dyDescent="0.3">
      <c r="A547" t="s">
        <v>17</v>
      </c>
      <c r="B547">
        <v>2004</v>
      </c>
      <c r="C547">
        <v>5</v>
      </c>
      <c r="D547">
        <v>58.8</v>
      </c>
      <c r="E547">
        <v>10.942</v>
      </c>
    </row>
    <row r="548" spans="1:5" x14ac:dyDescent="0.3">
      <c r="A548" t="s">
        <v>17</v>
      </c>
      <c r="B548">
        <v>2005</v>
      </c>
      <c r="C548">
        <v>3</v>
      </c>
      <c r="D548">
        <v>53.8</v>
      </c>
      <c r="E548">
        <v>73.778999999999996</v>
      </c>
    </row>
    <row r="549" spans="1:5" x14ac:dyDescent="0.3">
      <c r="A549" t="s">
        <v>17</v>
      </c>
      <c r="B549">
        <v>2005</v>
      </c>
      <c r="C549">
        <v>4</v>
      </c>
      <c r="D549">
        <v>75.599999999999994</v>
      </c>
      <c r="E549">
        <v>57.484000000000002</v>
      </c>
    </row>
    <row r="550" spans="1:5" x14ac:dyDescent="0.3">
      <c r="A550" t="s">
        <v>17</v>
      </c>
      <c r="B550">
        <v>2005</v>
      </c>
      <c r="C550">
        <v>5</v>
      </c>
      <c r="D550">
        <v>0</v>
      </c>
      <c r="E550">
        <v>5.24</v>
      </c>
    </row>
    <row r="551" spans="1:5" x14ac:dyDescent="0.3">
      <c r="A551" t="s">
        <v>17</v>
      </c>
      <c r="B551">
        <v>2006</v>
      </c>
      <c r="C551">
        <v>3</v>
      </c>
      <c r="D551">
        <v>39.299999999999997</v>
      </c>
      <c r="E551">
        <v>109.33199999999999</v>
      </c>
    </row>
    <row r="552" spans="1:5" x14ac:dyDescent="0.3">
      <c r="A552" t="s">
        <v>17</v>
      </c>
      <c r="B552">
        <v>2006</v>
      </c>
      <c r="C552">
        <v>4</v>
      </c>
      <c r="D552">
        <v>9.6999999999999993</v>
      </c>
      <c r="E552">
        <v>19.468</v>
      </c>
    </row>
    <row r="553" spans="1:5" x14ac:dyDescent="0.3">
      <c r="A553" t="s">
        <v>17</v>
      </c>
      <c r="B553">
        <v>2006</v>
      </c>
      <c r="C553">
        <v>5</v>
      </c>
      <c r="D553">
        <v>0</v>
      </c>
      <c r="E553">
        <v>5.5739999999999998</v>
      </c>
    </row>
    <row r="554" spans="1:5" x14ac:dyDescent="0.3">
      <c r="A554" t="s">
        <v>17</v>
      </c>
      <c r="B554">
        <v>2007</v>
      </c>
      <c r="C554">
        <v>3</v>
      </c>
      <c r="D554">
        <v>8.1999999999999993</v>
      </c>
      <c r="E554">
        <v>59.658999999999999</v>
      </c>
    </row>
    <row r="555" spans="1:5" x14ac:dyDescent="0.3">
      <c r="A555" t="s">
        <v>17</v>
      </c>
      <c r="B555">
        <v>2007</v>
      </c>
      <c r="C555">
        <v>4</v>
      </c>
      <c r="D555">
        <v>15</v>
      </c>
      <c r="E555">
        <v>50.109000000000002</v>
      </c>
    </row>
    <row r="556" spans="1:5" x14ac:dyDescent="0.3">
      <c r="A556" t="s">
        <v>17</v>
      </c>
      <c r="B556">
        <v>2007</v>
      </c>
      <c r="C556">
        <v>5</v>
      </c>
      <c r="D556">
        <v>0</v>
      </c>
      <c r="E556">
        <v>0</v>
      </c>
    </row>
    <row r="557" spans="1:5" x14ac:dyDescent="0.3">
      <c r="A557" t="s">
        <v>17</v>
      </c>
      <c r="B557">
        <v>2008</v>
      </c>
      <c r="C557">
        <v>3</v>
      </c>
      <c r="D557">
        <v>149.5</v>
      </c>
      <c r="E557">
        <v>124.23699999999999</v>
      </c>
    </row>
    <row r="558" spans="1:5" x14ac:dyDescent="0.3">
      <c r="A558" t="s">
        <v>17</v>
      </c>
      <c r="B558">
        <v>2008</v>
      </c>
      <c r="C558">
        <v>4</v>
      </c>
      <c r="D558">
        <v>30.8</v>
      </c>
      <c r="E558">
        <v>14.226000000000001</v>
      </c>
    </row>
    <row r="559" spans="1:5" x14ac:dyDescent="0.3">
      <c r="A559" t="s">
        <v>17</v>
      </c>
      <c r="B559">
        <v>2008</v>
      </c>
      <c r="C559">
        <v>5</v>
      </c>
      <c r="D559">
        <v>44.7</v>
      </c>
      <c r="E559">
        <v>22.48</v>
      </c>
    </row>
    <row r="560" spans="1:5" x14ac:dyDescent="0.3">
      <c r="A560" t="s">
        <v>17</v>
      </c>
      <c r="B560">
        <v>2009</v>
      </c>
      <c r="C560">
        <v>3</v>
      </c>
      <c r="D560">
        <v>115.5</v>
      </c>
      <c r="E560">
        <v>88.4</v>
      </c>
    </row>
    <row r="561" spans="1:5" x14ac:dyDescent="0.3">
      <c r="A561" t="s">
        <v>17</v>
      </c>
      <c r="B561">
        <v>2009</v>
      </c>
      <c r="C561">
        <v>4</v>
      </c>
      <c r="D561">
        <v>4.5</v>
      </c>
      <c r="E561">
        <v>8.3689999999999998</v>
      </c>
    </row>
    <row r="562" spans="1:5" x14ac:dyDescent="0.3">
      <c r="A562" t="s">
        <v>17</v>
      </c>
      <c r="B562">
        <v>2009</v>
      </c>
      <c r="C562">
        <v>5</v>
      </c>
      <c r="D562">
        <v>8</v>
      </c>
      <c r="E562">
        <v>12.101000000000001</v>
      </c>
    </row>
    <row r="563" spans="1:5" x14ac:dyDescent="0.3">
      <c r="A563" t="s">
        <v>17</v>
      </c>
      <c r="B563">
        <v>2010</v>
      </c>
      <c r="C563">
        <v>3</v>
      </c>
      <c r="D563">
        <v>32</v>
      </c>
      <c r="E563">
        <v>47.003</v>
      </c>
    </row>
    <row r="564" spans="1:5" x14ac:dyDescent="0.3">
      <c r="A564" t="s">
        <v>17</v>
      </c>
      <c r="B564">
        <v>2010</v>
      </c>
      <c r="C564">
        <v>4</v>
      </c>
      <c r="D564">
        <v>129.5</v>
      </c>
      <c r="E564">
        <v>84.543999999999997</v>
      </c>
    </row>
    <row r="565" spans="1:5" x14ac:dyDescent="0.3">
      <c r="A565" t="s">
        <v>17</v>
      </c>
      <c r="B565">
        <v>2010</v>
      </c>
      <c r="C565">
        <v>5</v>
      </c>
      <c r="D565">
        <v>61.5</v>
      </c>
      <c r="E565">
        <v>33.972999999999999</v>
      </c>
    </row>
    <row r="566" spans="1:5" x14ac:dyDescent="0.3">
      <c r="A566" t="s">
        <v>17</v>
      </c>
      <c r="B566">
        <v>2011</v>
      </c>
      <c r="C566">
        <v>4</v>
      </c>
      <c r="D566">
        <v>27.6</v>
      </c>
      <c r="E566">
        <v>33.518000000000001</v>
      </c>
    </row>
    <row r="567" spans="1:5" x14ac:dyDescent="0.3">
      <c r="A567" t="s">
        <v>17</v>
      </c>
      <c r="B567">
        <v>2011</v>
      </c>
      <c r="C567">
        <v>5</v>
      </c>
      <c r="D567">
        <v>0</v>
      </c>
      <c r="E567">
        <v>12.486000000000001</v>
      </c>
    </row>
    <row r="568" spans="1:5" x14ac:dyDescent="0.3">
      <c r="A568" t="s">
        <v>17</v>
      </c>
      <c r="B568">
        <v>2012</v>
      </c>
      <c r="C568">
        <v>3</v>
      </c>
      <c r="D568">
        <v>7.6</v>
      </c>
      <c r="E568">
        <v>70.546000000000006</v>
      </c>
    </row>
    <row r="569" spans="1:5" x14ac:dyDescent="0.3">
      <c r="A569" t="s">
        <v>17</v>
      </c>
      <c r="B569">
        <v>2012</v>
      </c>
      <c r="C569">
        <v>4</v>
      </c>
      <c r="D569">
        <v>4</v>
      </c>
      <c r="E569">
        <v>22.373999999999999</v>
      </c>
    </row>
    <row r="570" spans="1:5" x14ac:dyDescent="0.3">
      <c r="A570" t="s">
        <v>17</v>
      </c>
      <c r="B570">
        <v>2012</v>
      </c>
      <c r="C570">
        <v>5</v>
      </c>
      <c r="D570">
        <v>2.2000000000000002</v>
      </c>
      <c r="E570">
        <v>0</v>
      </c>
    </row>
    <row r="571" spans="1:5" x14ac:dyDescent="0.3">
      <c r="A571" t="s">
        <v>17</v>
      </c>
      <c r="B571">
        <v>2016</v>
      </c>
      <c r="C571">
        <v>3</v>
      </c>
      <c r="D571">
        <v>1.6</v>
      </c>
      <c r="E571">
        <v>176.935</v>
      </c>
    </row>
    <row r="572" spans="1:5" x14ac:dyDescent="0.3">
      <c r="A572" t="s">
        <v>17</v>
      </c>
      <c r="B572">
        <v>2016</v>
      </c>
      <c r="C572">
        <v>4</v>
      </c>
      <c r="D572">
        <v>15.4</v>
      </c>
      <c r="E572">
        <v>17.363</v>
      </c>
    </row>
    <row r="573" spans="1:5" x14ac:dyDescent="0.3">
      <c r="A573" t="s">
        <v>17</v>
      </c>
      <c r="B573">
        <v>2016</v>
      </c>
      <c r="C573">
        <v>5</v>
      </c>
      <c r="D573">
        <v>0</v>
      </c>
      <c r="E573">
        <v>15.507999999999999</v>
      </c>
    </row>
    <row r="574" spans="1:5" x14ac:dyDescent="0.3">
      <c r="A574" t="s">
        <v>17</v>
      </c>
      <c r="B574">
        <v>2017</v>
      </c>
      <c r="C574">
        <v>3</v>
      </c>
      <c r="D574">
        <v>27.2</v>
      </c>
      <c r="E574">
        <v>51.686999999999998</v>
      </c>
    </row>
    <row r="575" spans="1:5" x14ac:dyDescent="0.3">
      <c r="A575" t="s">
        <v>17</v>
      </c>
      <c r="B575">
        <v>2017</v>
      </c>
      <c r="C575">
        <v>4</v>
      </c>
      <c r="D575">
        <v>74.2</v>
      </c>
      <c r="E575">
        <v>83.804000000000002</v>
      </c>
    </row>
    <row r="576" spans="1:5" x14ac:dyDescent="0.3">
      <c r="A576" t="s">
        <v>17</v>
      </c>
      <c r="B576">
        <v>2017</v>
      </c>
      <c r="C576">
        <v>5</v>
      </c>
      <c r="D576">
        <v>0</v>
      </c>
      <c r="E576">
        <v>16.443000000000001</v>
      </c>
    </row>
    <row r="577" spans="1:5" x14ac:dyDescent="0.3">
      <c r="A577" t="s">
        <v>17</v>
      </c>
      <c r="B577">
        <v>2018</v>
      </c>
      <c r="C577">
        <v>3</v>
      </c>
      <c r="D577">
        <v>0</v>
      </c>
      <c r="E577">
        <v>147.762</v>
      </c>
    </row>
    <row r="578" spans="1:5" x14ac:dyDescent="0.3">
      <c r="A578" t="s">
        <v>17</v>
      </c>
      <c r="B578">
        <v>2018</v>
      </c>
      <c r="C578">
        <v>4</v>
      </c>
      <c r="D578">
        <v>0</v>
      </c>
      <c r="E578">
        <v>40.51</v>
      </c>
    </row>
    <row r="579" spans="1:5" x14ac:dyDescent="0.3">
      <c r="A579" t="s">
        <v>17</v>
      </c>
      <c r="B579">
        <v>2021</v>
      </c>
      <c r="C579">
        <v>3</v>
      </c>
      <c r="D579">
        <v>77.2</v>
      </c>
      <c r="E579">
        <v>89.73</v>
      </c>
    </row>
    <row r="580" spans="1:5" x14ac:dyDescent="0.3">
      <c r="A580" t="s">
        <v>17</v>
      </c>
      <c r="B580">
        <v>2021</v>
      </c>
      <c r="C580">
        <v>4</v>
      </c>
      <c r="D580">
        <v>17.2</v>
      </c>
      <c r="E580">
        <v>36.136000000000003</v>
      </c>
    </row>
    <row r="581" spans="1:5" x14ac:dyDescent="0.3">
      <c r="A581" t="s">
        <v>17</v>
      </c>
      <c r="B581">
        <v>2021</v>
      </c>
      <c r="C581">
        <v>5</v>
      </c>
      <c r="D581">
        <v>1.6</v>
      </c>
      <c r="E581">
        <v>7.1189999999999998</v>
      </c>
    </row>
    <row r="582" spans="1:5" x14ac:dyDescent="0.3">
      <c r="A582" t="s">
        <v>18</v>
      </c>
      <c r="B582">
        <v>2003</v>
      </c>
      <c r="C582">
        <v>5</v>
      </c>
      <c r="D582">
        <v>0</v>
      </c>
      <c r="E582">
        <v>5.6890000000000001</v>
      </c>
    </row>
    <row r="583" spans="1:5" x14ac:dyDescent="0.3">
      <c r="A583" t="s">
        <v>18</v>
      </c>
      <c r="B583">
        <v>2004</v>
      </c>
      <c r="C583">
        <v>3</v>
      </c>
      <c r="D583">
        <v>0</v>
      </c>
      <c r="E583">
        <v>120.419</v>
      </c>
    </row>
    <row r="584" spans="1:5" x14ac:dyDescent="0.3">
      <c r="A584" t="s">
        <v>18</v>
      </c>
      <c r="B584">
        <v>2004</v>
      </c>
      <c r="C584">
        <v>4</v>
      </c>
      <c r="D584">
        <v>35.6</v>
      </c>
      <c r="E584">
        <v>41.472000000000001</v>
      </c>
    </row>
    <row r="585" spans="1:5" x14ac:dyDescent="0.3">
      <c r="A585" t="s">
        <v>18</v>
      </c>
      <c r="B585">
        <v>2004</v>
      </c>
      <c r="C585">
        <v>5</v>
      </c>
      <c r="D585">
        <v>7.6</v>
      </c>
      <c r="E585">
        <v>11.294</v>
      </c>
    </row>
    <row r="586" spans="1:5" x14ac:dyDescent="0.3">
      <c r="A586" t="s">
        <v>18</v>
      </c>
      <c r="B586">
        <v>2005</v>
      </c>
      <c r="C586">
        <v>3</v>
      </c>
      <c r="D586">
        <v>0</v>
      </c>
      <c r="E586">
        <v>74.828000000000003</v>
      </c>
    </row>
    <row r="587" spans="1:5" x14ac:dyDescent="0.3">
      <c r="A587" t="s">
        <v>18</v>
      </c>
      <c r="B587">
        <v>2005</v>
      </c>
      <c r="C587">
        <v>4</v>
      </c>
      <c r="D587">
        <v>16.2</v>
      </c>
      <c r="E587">
        <v>63.268000000000001</v>
      </c>
    </row>
    <row r="588" spans="1:5" x14ac:dyDescent="0.3">
      <c r="A588" t="s">
        <v>18</v>
      </c>
      <c r="B588">
        <v>2005</v>
      </c>
      <c r="C588">
        <v>5</v>
      </c>
      <c r="D588">
        <v>0</v>
      </c>
      <c r="E588">
        <v>5.47</v>
      </c>
    </row>
    <row r="589" spans="1:5" x14ac:dyDescent="0.3">
      <c r="A589" t="s">
        <v>18</v>
      </c>
      <c r="B589">
        <v>2006</v>
      </c>
      <c r="C589">
        <v>3</v>
      </c>
      <c r="D589">
        <v>64</v>
      </c>
      <c r="E589">
        <v>102.396</v>
      </c>
    </row>
    <row r="590" spans="1:5" x14ac:dyDescent="0.3">
      <c r="A590" t="s">
        <v>18</v>
      </c>
      <c r="B590">
        <v>2006</v>
      </c>
      <c r="C590">
        <v>4</v>
      </c>
      <c r="D590">
        <v>24.3</v>
      </c>
      <c r="E590">
        <v>23.613</v>
      </c>
    </row>
    <row r="591" spans="1:5" x14ac:dyDescent="0.3">
      <c r="A591" t="s">
        <v>18</v>
      </c>
      <c r="B591">
        <v>2006</v>
      </c>
      <c r="C591">
        <v>5</v>
      </c>
      <c r="D591">
        <v>7.5</v>
      </c>
      <c r="E591">
        <v>5.8079999999999998</v>
      </c>
    </row>
    <row r="592" spans="1:5" x14ac:dyDescent="0.3">
      <c r="A592" t="s">
        <v>18</v>
      </c>
      <c r="B592">
        <v>2007</v>
      </c>
      <c r="C592">
        <v>3</v>
      </c>
      <c r="D592">
        <v>3</v>
      </c>
      <c r="E592">
        <v>66.244</v>
      </c>
    </row>
    <row r="593" spans="1:5" x14ac:dyDescent="0.3">
      <c r="A593" t="s">
        <v>18</v>
      </c>
      <c r="B593">
        <v>2007</v>
      </c>
      <c r="C593">
        <v>4</v>
      </c>
      <c r="D593">
        <v>13.8</v>
      </c>
      <c r="E593">
        <v>46.984000000000002</v>
      </c>
    </row>
    <row r="594" spans="1:5" x14ac:dyDescent="0.3">
      <c r="A594" t="s">
        <v>18</v>
      </c>
      <c r="B594">
        <v>2007</v>
      </c>
      <c r="C594">
        <v>5</v>
      </c>
      <c r="D594">
        <v>0</v>
      </c>
      <c r="E594">
        <v>5.1550000000000002</v>
      </c>
    </row>
    <row r="595" spans="1:5" x14ac:dyDescent="0.3">
      <c r="A595" t="s">
        <v>18</v>
      </c>
      <c r="B595">
        <v>2008</v>
      </c>
      <c r="C595">
        <v>3</v>
      </c>
      <c r="D595">
        <v>152.6</v>
      </c>
      <c r="E595">
        <v>114.899</v>
      </c>
    </row>
    <row r="596" spans="1:5" x14ac:dyDescent="0.3">
      <c r="A596" t="s">
        <v>18</v>
      </c>
      <c r="B596">
        <v>2008</v>
      </c>
      <c r="C596">
        <v>4</v>
      </c>
      <c r="D596">
        <v>5.6</v>
      </c>
      <c r="E596">
        <v>14.923</v>
      </c>
    </row>
    <row r="597" spans="1:5" x14ac:dyDescent="0.3">
      <c r="A597" t="s">
        <v>18</v>
      </c>
      <c r="B597">
        <v>2008</v>
      </c>
      <c r="C597">
        <v>5</v>
      </c>
      <c r="D597">
        <v>27.8</v>
      </c>
      <c r="E597">
        <v>22.785</v>
      </c>
    </row>
    <row r="598" spans="1:5" x14ac:dyDescent="0.3">
      <c r="A598" t="s">
        <v>18</v>
      </c>
      <c r="B598">
        <v>2009</v>
      </c>
      <c r="C598">
        <v>3</v>
      </c>
      <c r="D598">
        <v>50.4</v>
      </c>
      <c r="E598">
        <v>78.691000000000003</v>
      </c>
    </row>
    <row r="599" spans="1:5" x14ac:dyDescent="0.3">
      <c r="A599" t="s">
        <v>18</v>
      </c>
      <c r="B599">
        <v>2009</v>
      </c>
      <c r="C599">
        <v>4</v>
      </c>
      <c r="D599">
        <v>5.8</v>
      </c>
      <c r="E599">
        <v>10.585000000000001</v>
      </c>
    </row>
    <row r="600" spans="1:5" x14ac:dyDescent="0.3">
      <c r="A600" t="s">
        <v>18</v>
      </c>
      <c r="B600">
        <v>2009</v>
      </c>
      <c r="C600">
        <v>5</v>
      </c>
      <c r="D600">
        <v>8</v>
      </c>
      <c r="E600">
        <v>13.192</v>
      </c>
    </row>
    <row r="601" spans="1:5" x14ac:dyDescent="0.3">
      <c r="A601" t="s">
        <v>18</v>
      </c>
      <c r="B601">
        <v>2010</v>
      </c>
      <c r="C601">
        <v>3</v>
      </c>
      <c r="D601">
        <v>78.8</v>
      </c>
      <c r="E601">
        <v>50.503999999999998</v>
      </c>
    </row>
    <row r="602" spans="1:5" x14ac:dyDescent="0.3">
      <c r="A602" t="s">
        <v>18</v>
      </c>
      <c r="B602">
        <v>2010</v>
      </c>
      <c r="C602">
        <v>4</v>
      </c>
      <c r="D602">
        <v>160</v>
      </c>
      <c r="E602">
        <v>82.614999999999995</v>
      </c>
    </row>
    <row r="603" spans="1:5" x14ac:dyDescent="0.3">
      <c r="A603" t="s">
        <v>18</v>
      </c>
      <c r="B603">
        <v>2010</v>
      </c>
      <c r="C603">
        <v>5</v>
      </c>
      <c r="D603">
        <v>44.6</v>
      </c>
      <c r="E603">
        <v>33.027000000000001</v>
      </c>
    </row>
    <row r="604" spans="1:5" x14ac:dyDescent="0.3">
      <c r="A604" t="s">
        <v>18</v>
      </c>
      <c r="B604">
        <v>2011</v>
      </c>
      <c r="C604">
        <v>3</v>
      </c>
      <c r="D604">
        <v>156.19999999999999</v>
      </c>
      <c r="E604">
        <v>95.21</v>
      </c>
    </row>
    <row r="605" spans="1:5" x14ac:dyDescent="0.3">
      <c r="A605" t="s">
        <v>18</v>
      </c>
      <c r="B605">
        <v>2011</v>
      </c>
      <c r="C605">
        <v>4</v>
      </c>
      <c r="D605">
        <v>48.4</v>
      </c>
      <c r="E605">
        <v>33.83</v>
      </c>
    </row>
    <row r="606" spans="1:5" x14ac:dyDescent="0.3">
      <c r="A606" t="s">
        <v>18</v>
      </c>
      <c r="B606">
        <v>2011</v>
      </c>
      <c r="C606">
        <v>5</v>
      </c>
      <c r="D606">
        <v>10</v>
      </c>
      <c r="E606">
        <v>13.247999999999999</v>
      </c>
    </row>
    <row r="607" spans="1:5" x14ac:dyDescent="0.3">
      <c r="A607" t="s">
        <v>18</v>
      </c>
      <c r="B607">
        <v>2012</v>
      </c>
      <c r="C607">
        <v>3</v>
      </c>
      <c r="D607">
        <v>64.2</v>
      </c>
      <c r="E607">
        <v>75.02</v>
      </c>
    </row>
    <row r="608" spans="1:5" x14ac:dyDescent="0.3">
      <c r="A608" t="s">
        <v>18</v>
      </c>
      <c r="B608">
        <v>2012</v>
      </c>
      <c r="C608">
        <v>4</v>
      </c>
      <c r="D608">
        <v>14.7</v>
      </c>
      <c r="E608">
        <v>22.507999999999999</v>
      </c>
    </row>
    <row r="609" spans="1:5" x14ac:dyDescent="0.3">
      <c r="A609" t="s">
        <v>18</v>
      </c>
      <c r="B609">
        <v>2012</v>
      </c>
      <c r="C609">
        <v>5</v>
      </c>
      <c r="D609">
        <v>0</v>
      </c>
      <c r="E609">
        <v>5.0650000000000004</v>
      </c>
    </row>
    <row r="610" spans="1:5" x14ac:dyDescent="0.3">
      <c r="A610" t="s">
        <v>18</v>
      </c>
      <c r="B610">
        <v>2013</v>
      </c>
      <c r="C610">
        <v>3</v>
      </c>
      <c r="D610">
        <v>35.4</v>
      </c>
      <c r="E610">
        <v>80.114999999999995</v>
      </c>
    </row>
    <row r="611" spans="1:5" x14ac:dyDescent="0.3">
      <c r="A611" t="s">
        <v>18</v>
      </c>
      <c r="B611">
        <v>2013</v>
      </c>
      <c r="C611">
        <v>4</v>
      </c>
      <c r="D611">
        <v>71</v>
      </c>
      <c r="E611">
        <v>47.350999999999999</v>
      </c>
    </row>
    <row r="612" spans="1:5" x14ac:dyDescent="0.3">
      <c r="A612" t="s">
        <v>18</v>
      </c>
      <c r="B612">
        <v>2013</v>
      </c>
      <c r="C612">
        <v>5</v>
      </c>
      <c r="D612">
        <v>6.2</v>
      </c>
      <c r="E612">
        <v>7.61</v>
      </c>
    </row>
    <row r="613" spans="1:5" x14ac:dyDescent="0.3">
      <c r="A613" t="s">
        <v>18</v>
      </c>
      <c r="B613">
        <v>2014</v>
      </c>
      <c r="C613">
        <v>3</v>
      </c>
      <c r="D613">
        <v>266.2</v>
      </c>
      <c r="E613">
        <v>188.66300000000001</v>
      </c>
    </row>
    <row r="614" spans="1:5" x14ac:dyDescent="0.3">
      <c r="A614" t="s">
        <v>18</v>
      </c>
      <c r="B614">
        <v>2014</v>
      </c>
      <c r="C614">
        <v>4</v>
      </c>
      <c r="D614">
        <v>8.1999999999999993</v>
      </c>
      <c r="E614">
        <v>20.274999999999999</v>
      </c>
    </row>
    <row r="615" spans="1:5" x14ac:dyDescent="0.3">
      <c r="A615" t="s">
        <v>18</v>
      </c>
      <c r="B615">
        <v>2014</v>
      </c>
      <c r="C615">
        <v>5</v>
      </c>
      <c r="D615">
        <v>0</v>
      </c>
      <c r="E615">
        <v>5.7919999999999998</v>
      </c>
    </row>
    <row r="616" spans="1:5" x14ac:dyDescent="0.3">
      <c r="A616" t="s">
        <v>18</v>
      </c>
      <c r="B616">
        <v>2015</v>
      </c>
      <c r="C616">
        <v>3</v>
      </c>
      <c r="D616">
        <v>80.8</v>
      </c>
      <c r="E616">
        <v>83.710999999999999</v>
      </c>
    </row>
    <row r="617" spans="1:5" x14ac:dyDescent="0.3">
      <c r="A617" t="s">
        <v>18</v>
      </c>
      <c r="B617">
        <v>2015</v>
      </c>
      <c r="C617">
        <v>4</v>
      </c>
      <c r="D617">
        <v>19</v>
      </c>
      <c r="E617">
        <v>29.83</v>
      </c>
    </row>
    <row r="618" spans="1:5" x14ac:dyDescent="0.3">
      <c r="A618" t="s">
        <v>18</v>
      </c>
      <c r="B618">
        <v>2015</v>
      </c>
      <c r="C618">
        <v>5</v>
      </c>
      <c r="D618">
        <v>0</v>
      </c>
      <c r="E618">
        <v>5.2130000000000001</v>
      </c>
    </row>
    <row r="619" spans="1:5" x14ac:dyDescent="0.3">
      <c r="A619" t="s">
        <v>18</v>
      </c>
      <c r="B619">
        <v>2016</v>
      </c>
      <c r="C619">
        <v>3</v>
      </c>
      <c r="D619">
        <v>177.2</v>
      </c>
      <c r="E619">
        <v>141.41</v>
      </c>
    </row>
    <row r="620" spans="1:5" x14ac:dyDescent="0.3">
      <c r="A620" t="s">
        <v>18</v>
      </c>
      <c r="B620">
        <v>2016</v>
      </c>
      <c r="C620">
        <v>4</v>
      </c>
      <c r="D620">
        <v>9.1999999999999993</v>
      </c>
      <c r="E620">
        <v>17.059000000000001</v>
      </c>
    </row>
    <row r="621" spans="1:5" x14ac:dyDescent="0.3">
      <c r="A621" t="s">
        <v>18</v>
      </c>
      <c r="B621">
        <v>2016</v>
      </c>
      <c r="C621">
        <v>5</v>
      </c>
      <c r="D621">
        <v>39.6</v>
      </c>
      <c r="E621">
        <v>17.113</v>
      </c>
    </row>
    <row r="622" spans="1:5" x14ac:dyDescent="0.3">
      <c r="A622" t="s">
        <v>18</v>
      </c>
      <c r="B622">
        <v>2017</v>
      </c>
      <c r="C622">
        <v>3</v>
      </c>
      <c r="D622">
        <v>1.2</v>
      </c>
      <c r="E622">
        <v>54.216999999999999</v>
      </c>
    </row>
    <row r="623" spans="1:5" x14ac:dyDescent="0.3">
      <c r="A623" t="s">
        <v>18</v>
      </c>
      <c r="B623">
        <v>2017</v>
      </c>
      <c r="C623">
        <v>4</v>
      </c>
      <c r="D623">
        <v>76.2</v>
      </c>
      <c r="E623">
        <v>82.653999999999996</v>
      </c>
    </row>
    <row r="624" spans="1:5" x14ac:dyDescent="0.3">
      <c r="A624" t="s">
        <v>18</v>
      </c>
      <c r="B624">
        <v>2017</v>
      </c>
      <c r="C624">
        <v>5</v>
      </c>
      <c r="D624">
        <v>30.2</v>
      </c>
      <c r="E624">
        <v>16.279</v>
      </c>
    </row>
    <row r="625" spans="1:5" x14ac:dyDescent="0.3">
      <c r="A625" t="s">
        <v>18</v>
      </c>
      <c r="B625">
        <v>2018</v>
      </c>
      <c r="C625">
        <v>3</v>
      </c>
      <c r="D625">
        <v>212.6</v>
      </c>
      <c r="E625">
        <v>136.65199999999999</v>
      </c>
    </row>
    <row r="626" spans="1:5" x14ac:dyDescent="0.3">
      <c r="A626" t="s">
        <v>18</v>
      </c>
      <c r="B626">
        <v>2018</v>
      </c>
      <c r="C626">
        <v>4</v>
      </c>
      <c r="D626">
        <v>29.2</v>
      </c>
      <c r="E626">
        <v>37.052999999999997</v>
      </c>
    </row>
    <row r="627" spans="1:5" x14ac:dyDescent="0.3">
      <c r="A627" t="s">
        <v>19</v>
      </c>
      <c r="B627">
        <v>2000</v>
      </c>
      <c r="C627">
        <v>3</v>
      </c>
      <c r="D627">
        <v>253.7</v>
      </c>
      <c r="E627">
        <v>146.25</v>
      </c>
    </row>
    <row r="628" spans="1:5" x14ac:dyDescent="0.3">
      <c r="A628" t="s">
        <v>19</v>
      </c>
      <c r="B628">
        <v>2000</v>
      </c>
      <c r="C628">
        <v>4</v>
      </c>
      <c r="D628">
        <v>76.3</v>
      </c>
      <c r="E628">
        <v>40.450000000000003</v>
      </c>
    </row>
    <row r="629" spans="1:5" x14ac:dyDescent="0.3">
      <c r="A629" t="s">
        <v>19</v>
      </c>
      <c r="B629">
        <v>2000</v>
      </c>
      <c r="C629">
        <v>5</v>
      </c>
      <c r="D629">
        <v>16.8</v>
      </c>
      <c r="E629">
        <v>14.329000000000001</v>
      </c>
    </row>
    <row r="630" spans="1:5" x14ac:dyDescent="0.3">
      <c r="A630" t="s">
        <v>19</v>
      </c>
      <c r="B630">
        <v>2001</v>
      </c>
      <c r="C630">
        <v>3</v>
      </c>
      <c r="D630">
        <v>41.7</v>
      </c>
      <c r="E630">
        <v>50.320999999999998</v>
      </c>
    </row>
    <row r="631" spans="1:5" x14ac:dyDescent="0.3">
      <c r="A631" t="s">
        <v>19</v>
      </c>
      <c r="B631">
        <v>2001</v>
      </c>
      <c r="C631">
        <v>4</v>
      </c>
      <c r="D631">
        <v>15.7</v>
      </c>
      <c r="E631">
        <v>25.635999999999999</v>
      </c>
    </row>
    <row r="632" spans="1:5" x14ac:dyDescent="0.3">
      <c r="A632" t="s">
        <v>19</v>
      </c>
      <c r="B632">
        <v>2001</v>
      </c>
      <c r="C632">
        <v>5</v>
      </c>
      <c r="D632">
        <v>59.1</v>
      </c>
      <c r="E632">
        <v>20.454999999999998</v>
      </c>
    </row>
    <row r="633" spans="1:5" x14ac:dyDescent="0.3">
      <c r="A633" t="s">
        <v>19</v>
      </c>
      <c r="B633">
        <v>2002</v>
      </c>
      <c r="C633">
        <v>3</v>
      </c>
      <c r="D633">
        <v>33.200000000000003</v>
      </c>
      <c r="E633">
        <v>57.597999999999999</v>
      </c>
    </row>
    <row r="634" spans="1:5" x14ac:dyDescent="0.3">
      <c r="A634" t="s">
        <v>19</v>
      </c>
      <c r="B634">
        <v>2002</v>
      </c>
      <c r="C634">
        <v>4</v>
      </c>
      <c r="D634">
        <v>36.200000000000003</v>
      </c>
      <c r="E634">
        <v>30.378</v>
      </c>
    </row>
    <row r="635" spans="1:5" x14ac:dyDescent="0.3">
      <c r="A635" t="s">
        <v>19</v>
      </c>
      <c r="B635">
        <v>2002</v>
      </c>
      <c r="C635">
        <v>5</v>
      </c>
      <c r="D635">
        <v>32.700000000000003</v>
      </c>
      <c r="E635">
        <v>20.753</v>
      </c>
    </row>
    <row r="636" spans="1:5" x14ac:dyDescent="0.3">
      <c r="A636" t="s">
        <v>19</v>
      </c>
      <c r="B636">
        <v>2003</v>
      </c>
      <c r="C636">
        <v>3</v>
      </c>
      <c r="D636">
        <v>50.6</v>
      </c>
      <c r="E636">
        <v>70.436999999999998</v>
      </c>
    </row>
    <row r="637" spans="1:5" x14ac:dyDescent="0.3">
      <c r="A637" t="s">
        <v>19</v>
      </c>
      <c r="B637">
        <v>2003</v>
      </c>
      <c r="C637">
        <v>4</v>
      </c>
      <c r="D637">
        <v>2.4</v>
      </c>
      <c r="E637">
        <v>10.794</v>
      </c>
    </row>
    <row r="638" spans="1:5" x14ac:dyDescent="0.3">
      <c r="A638" t="s">
        <v>19</v>
      </c>
      <c r="B638">
        <v>2003</v>
      </c>
      <c r="C638">
        <v>5</v>
      </c>
      <c r="D638">
        <v>0</v>
      </c>
      <c r="E638">
        <v>5.6890000000000001</v>
      </c>
    </row>
    <row r="639" spans="1:5" x14ac:dyDescent="0.3">
      <c r="A639" t="s">
        <v>19</v>
      </c>
      <c r="B639">
        <v>2004</v>
      </c>
      <c r="C639">
        <v>3</v>
      </c>
      <c r="D639">
        <v>178.4</v>
      </c>
      <c r="E639">
        <v>120.419</v>
      </c>
    </row>
    <row r="640" spans="1:5" x14ac:dyDescent="0.3">
      <c r="A640" t="s">
        <v>19</v>
      </c>
      <c r="B640">
        <v>2004</v>
      </c>
      <c r="C640">
        <v>4</v>
      </c>
      <c r="D640">
        <v>46.2</v>
      </c>
      <c r="E640">
        <v>41.472000000000001</v>
      </c>
    </row>
    <row r="641" spans="1:5" x14ac:dyDescent="0.3">
      <c r="A641" t="s">
        <v>19</v>
      </c>
      <c r="B641">
        <v>2004</v>
      </c>
      <c r="C641">
        <v>5</v>
      </c>
      <c r="D641">
        <v>7.9</v>
      </c>
      <c r="E641">
        <v>11.294</v>
      </c>
    </row>
    <row r="642" spans="1:5" x14ac:dyDescent="0.3">
      <c r="A642" t="s">
        <v>19</v>
      </c>
      <c r="B642">
        <v>2005</v>
      </c>
      <c r="C642">
        <v>3</v>
      </c>
      <c r="D642">
        <v>65.099999999999994</v>
      </c>
      <c r="E642">
        <v>74.828000000000003</v>
      </c>
    </row>
    <row r="643" spans="1:5" x14ac:dyDescent="0.3">
      <c r="A643" t="s">
        <v>19</v>
      </c>
      <c r="B643">
        <v>2005</v>
      </c>
      <c r="C643">
        <v>4</v>
      </c>
      <c r="D643">
        <v>74.400000000000006</v>
      </c>
      <c r="E643">
        <v>63.268000000000001</v>
      </c>
    </row>
    <row r="644" spans="1:5" x14ac:dyDescent="0.3">
      <c r="A644" t="s">
        <v>19</v>
      </c>
      <c r="B644">
        <v>2005</v>
      </c>
      <c r="C644">
        <v>5</v>
      </c>
      <c r="D644">
        <v>0.4</v>
      </c>
      <c r="E644">
        <v>5.47</v>
      </c>
    </row>
    <row r="645" spans="1:5" x14ac:dyDescent="0.3">
      <c r="A645" t="s">
        <v>19</v>
      </c>
      <c r="B645">
        <v>2006</v>
      </c>
      <c r="C645">
        <v>3</v>
      </c>
      <c r="D645">
        <v>43.2</v>
      </c>
      <c r="E645">
        <v>102.396</v>
      </c>
    </row>
    <row r="646" spans="1:5" x14ac:dyDescent="0.3">
      <c r="A646" t="s">
        <v>19</v>
      </c>
      <c r="B646">
        <v>2006</v>
      </c>
      <c r="C646">
        <v>4</v>
      </c>
      <c r="D646">
        <v>49.8</v>
      </c>
      <c r="E646">
        <v>23.613</v>
      </c>
    </row>
    <row r="647" spans="1:5" x14ac:dyDescent="0.3">
      <c r="A647" t="s">
        <v>19</v>
      </c>
      <c r="B647">
        <v>2006</v>
      </c>
      <c r="C647">
        <v>5</v>
      </c>
      <c r="D647">
        <v>7.3</v>
      </c>
      <c r="E647">
        <v>5.8079999999999998</v>
      </c>
    </row>
    <row r="648" spans="1:5" x14ac:dyDescent="0.3">
      <c r="A648" t="s">
        <v>19</v>
      </c>
      <c r="B648">
        <v>2007</v>
      </c>
      <c r="C648">
        <v>3</v>
      </c>
      <c r="D648">
        <v>31.9</v>
      </c>
      <c r="E648">
        <v>66.244</v>
      </c>
    </row>
    <row r="649" spans="1:5" x14ac:dyDescent="0.3">
      <c r="A649" t="s">
        <v>19</v>
      </c>
      <c r="B649">
        <v>2007</v>
      </c>
      <c r="C649">
        <v>4</v>
      </c>
      <c r="D649">
        <v>13.5</v>
      </c>
      <c r="E649">
        <v>46.984000000000002</v>
      </c>
    </row>
    <row r="650" spans="1:5" x14ac:dyDescent="0.3">
      <c r="A650" t="s">
        <v>19</v>
      </c>
      <c r="B650">
        <v>2007</v>
      </c>
      <c r="C650">
        <v>5</v>
      </c>
      <c r="D650">
        <v>0</v>
      </c>
      <c r="E650">
        <v>5.1550000000000002</v>
      </c>
    </row>
    <row r="651" spans="1:5" x14ac:dyDescent="0.3">
      <c r="A651" t="s">
        <v>19</v>
      </c>
      <c r="B651">
        <v>2008</v>
      </c>
      <c r="C651">
        <v>3</v>
      </c>
      <c r="D651">
        <v>188.9</v>
      </c>
      <c r="E651">
        <v>114.899</v>
      </c>
    </row>
    <row r="652" spans="1:5" x14ac:dyDescent="0.3">
      <c r="A652" t="s">
        <v>19</v>
      </c>
      <c r="B652">
        <v>2008</v>
      </c>
      <c r="C652">
        <v>4</v>
      </c>
      <c r="D652">
        <v>17.2</v>
      </c>
      <c r="E652">
        <v>14.923</v>
      </c>
    </row>
    <row r="653" spans="1:5" x14ac:dyDescent="0.3">
      <c r="A653" t="s">
        <v>19</v>
      </c>
      <c r="B653">
        <v>2008</v>
      </c>
      <c r="C653">
        <v>5</v>
      </c>
      <c r="D653">
        <v>35.700000000000003</v>
      </c>
      <c r="E653">
        <v>22.785</v>
      </c>
    </row>
    <row r="654" spans="1:5" x14ac:dyDescent="0.3">
      <c r="A654" t="s">
        <v>19</v>
      </c>
      <c r="B654">
        <v>2009</v>
      </c>
      <c r="C654">
        <v>3</v>
      </c>
      <c r="D654">
        <v>56.1</v>
      </c>
      <c r="E654">
        <v>78.691000000000003</v>
      </c>
    </row>
    <row r="655" spans="1:5" x14ac:dyDescent="0.3">
      <c r="A655" t="s">
        <v>19</v>
      </c>
      <c r="B655">
        <v>2009</v>
      </c>
      <c r="C655">
        <v>4</v>
      </c>
      <c r="D655">
        <v>7.2</v>
      </c>
      <c r="E655">
        <v>10.585000000000001</v>
      </c>
    </row>
    <row r="656" spans="1:5" x14ac:dyDescent="0.3">
      <c r="A656" t="s">
        <v>19</v>
      </c>
      <c r="B656">
        <v>2009</v>
      </c>
      <c r="C656">
        <v>5</v>
      </c>
      <c r="D656">
        <v>10.199999999999999</v>
      </c>
      <c r="E656">
        <v>13.192</v>
      </c>
    </row>
    <row r="657" spans="1:5" x14ac:dyDescent="0.3">
      <c r="A657" t="s">
        <v>19</v>
      </c>
      <c r="B657">
        <v>2010</v>
      </c>
      <c r="C657">
        <v>3</v>
      </c>
      <c r="D657">
        <v>87.2</v>
      </c>
      <c r="E657">
        <v>50.503999999999998</v>
      </c>
    </row>
    <row r="658" spans="1:5" x14ac:dyDescent="0.3">
      <c r="A658" t="s">
        <v>19</v>
      </c>
      <c r="B658">
        <v>2010</v>
      </c>
      <c r="C658">
        <v>4</v>
      </c>
      <c r="D658">
        <v>135.30000000000001</v>
      </c>
      <c r="E658">
        <v>82.614999999999995</v>
      </c>
    </row>
    <row r="659" spans="1:5" x14ac:dyDescent="0.3">
      <c r="A659" t="s">
        <v>19</v>
      </c>
      <c r="B659">
        <v>2010</v>
      </c>
      <c r="C659">
        <v>5</v>
      </c>
      <c r="D659">
        <v>60.3</v>
      </c>
      <c r="E659">
        <v>33.027000000000001</v>
      </c>
    </row>
    <row r="660" spans="1:5" x14ac:dyDescent="0.3">
      <c r="A660" t="s">
        <v>19</v>
      </c>
      <c r="B660">
        <v>2011</v>
      </c>
      <c r="C660">
        <v>3</v>
      </c>
      <c r="D660">
        <v>214.5</v>
      </c>
      <c r="E660">
        <v>95.21</v>
      </c>
    </row>
    <row r="661" spans="1:5" x14ac:dyDescent="0.3">
      <c r="A661" t="s">
        <v>19</v>
      </c>
      <c r="B661">
        <v>2011</v>
      </c>
      <c r="C661">
        <v>4</v>
      </c>
      <c r="D661">
        <v>85.6</v>
      </c>
      <c r="E661">
        <v>33.83</v>
      </c>
    </row>
    <row r="662" spans="1:5" x14ac:dyDescent="0.3">
      <c r="A662" t="s">
        <v>19</v>
      </c>
      <c r="B662">
        <v>2011</v>
      </c>
      <c r="C662">
        <v>5</v>
      </c>
      <c r="D662">
        <v>3.3</v>
      </c>
      <c r="E662">
        <v>13.247999999999999</v>
      </c>
    </row>
    <row r="663" spans="1:5" x14ac:dyDescent="0.3">
      <c r="A663" t="s">
        <v>19</v>
      </c>
      <c r="B663">
        <v>2012</v>
      </c>
      <c r="C663">
        <v>3</v>
      </c>
      <c r="D663">
        <v>58.8</v>
      </c>
      <c r="E663">
        <v>75.02</v>
      </c>
    </row>
    <row r="664" spans="1:5" x14ac:dyDescent="0.3">
      <c r="A664" t="s">
        <v>19</v>
      </c>
      <c r="B664">
        <v>2012</v>
      </c>
      <c r="C664">
        <v>4</v>
      </c>
      <c r="D664">
        <v>5.3</v>
      </c>
      <c r="E664">
        <v>22.507999999999999</v>
      </c>
    </row>
    <row r="665" spans="1:5" x14ac:dyDescent="0.3">
      <c r="A665" t="s">
        <v>19</v>
      </c>
      <c r="B665">
        <v>2012</v>
      </c>
      <c r="C665">
        <v>5</v>
      </c>
      <c r="D665">
        <v>0</v>
      </c>
      <c r="E665">
        <v>5.0650000000000004</v>
      </c>
    </row>
    <row r="666" spans="1:5" x14ac:dyDescent="0.3">
      <c r="A666" t="s">
        <v>19</v>
      </c>
      <c r="B666">
        <v>2013</v>
      </c>
      <c r="C666">
        <v>3</v>
      </c>
      <c r="D666">
        <v>52</v>
      </c>
      <c r="E666">
        <v>80.114999999999995</v>
      </c>
    </row>
    <row r="667" spans="1:5" x14ac:dyDescent="0.3">
      <c r="A667" t="s">
        <v>19</v>
      </c>
      <c r="B667">
        <v>2013</v>
      </c>
      <c r="C667">
        <v>4</v>
      </c>
      <c r="D667">
        <v>88.7</v>
      </c>
      <c r="E667">
        <v>47.350999999999999</v>
      </c>
    </row>
    <row r="668" spans="1:5" x14ac:dyDescent="0.3">
      <c r="A668" t="s">
        <v>19</v>
      </c>
      <c r="B668">
        <v>2013</v>
      </c>
      <c r="C668">
        <v>5</v>
      </c>
      <c r="D668">
        <v>12.4</v>
      </c>
      <c r="E668">
        <v>7.61</v>
      </c>
    </row>
    <row r="669" spans="1:5" x14ac:dyDescent="0.3">
      <c r="A669" t="s">
        <v>19</v>
      </c>
      <c r="B669">
        <v>2014</v>
      </c>
      <c r="C669">
        <v>3</v>
      </c>
      <c r="D669">
        <v>306.2</v>
      </c>
      <c r="E669">
        <v>188.66300000000001</v>
      </c>
    </row>
    <row r="670" spans="1:5" x14ac:dyDescent="0.3">
      <c r="A670" t="s">
        <v>19</v>
      </c>
      <c r="B670">
        <v>2014</v>
      </c>
      <c r="C670">
        <v>4</v>
      </c>
      <c r="D670">
        <v>7</v>
      </c>
      <c r="E670">
        <v>20.274999999999999</v>
      </c>
    </row>
    <row r="671" spans="1:5" x14ac:dyDescent="0.3">
      <c r="A671" t="s">
        <v>19</v>
      </c>
      <c r="B671">
        <v>2014</v>
      </c>
      <c r="C671">
        <v>5</v>
      </c>
      <c r="D671">
        <v>0</v>
      </c>
      <c r="E671">
        <v>5.7919999999999998</v>
      </c>
    </row>
    <row r="672" spans="1:5" x14ac:dyDescent="0.3">
      <c r="A672" t="s">
        <v>19</v>
      </c>
      <c r="B672">
        <v>2015</v>
      </c>
      <c r="C672">
        <v>3</v>
      </c>
      <c r="D672">
        <v>75.599999999999994</v>
      </c>
      <c r="E672">
        <v>83.710999999999999</v>
      </c>
    </row>
    <row r="673" spans="1:5" x14ac:dyDescent="0.3">
      <c r="A673" t="s">
        <v>19</v>
      </c>
      <c r="B673">
        <v>2015</v>
      </c>
      <c r="C673">
        <v>4</v>
      </c>
      <c r="D673">
        <v>38.299999999999997</v>
      </c>
      <c r="E673">
        <v>29.83</v>
      </c>
    </row>
    <row r="674" spans="1:5" x14ac:dyDescent="0.3">
      <c r="A674" t="s">
        <v>19</v>
      </c>
      <c r="B674">
        <v>2015</v>
      </c>
      <c r="C674">
        <v>5</v>
      </c>
      <c r="D674">
        <v>0</v>
      </c>
      <c r="E674">
        <v>5.2130000000000001</v>
      </c>
    </row>
    <row r="675" spans="1:5" x14ac:dyDescent="0.3">
      <c r="A675" t="s">
        <v>19</v>
      </c>
      <c r="B675">
        <v>2016</v>
      </c>
      <c r="C675">
        <v>3</v>
      </c>
      <c r="D675">
        <v>170.9</v>
      </c>
      <c r="E675">
        <v>141.41</v>
      </c>
    </row>
    <row r="676" spans="1:5" x14ac:dyDescent="0.3">
      <c r="A676" t="s">
        <v>19</v>
      </c>
      <c r="B676">
        <v>2016</v>
      </c>
      <c r="C676">
        <v>4</v>
      </c>
      <c r="D676">
        <v>0</v>
      </c>
      <c r="E676">
        <v>17.059000000000001</v>
      </c>
    </row>
    <row r="677" spans="1:5" x14ac:dyDescent="0.3">
      <c r="A677" t="s">
        <v>19</v>
      </c>
      <c r="B677">
        <v>2016</v>
      </c>
      <c r="C677">
        <v>5</v>
      </c>
      <c r="D677">
        <v>51.1</v>
      </c>
      <c r="E677">
        <v>17.113</v>
      </c>
    </row>
    <row r="678" spans="1:5" x14ac:dyDescent="0.3">
      <c r="A678" t="s">
        <v>19</v>
      </c>
      <c r="B678">
        <v>2017</v>
      </c>
      <c r="C678">
        <v>3</v>
      </c>
      <c r="D678">
        <v>10</v>
      </c>
      <c r="E678">
        <v>54.216999999999999</v>
      </c>
    </row>
    <row r="679" spans="1:5" x14ac:dyDescent="0.3">
      <c r="A679" t="s">
        <v>19</v>
      </c>
      <c r="B679">
        <v>2017</v>
      </c>
      <c r="C679">
        <v>4</v>
      </c>
      <c r="D679">
        <v>110.9</v>
      </c>
      <c r="E679">
        <v>82.653999999999996</v>
      </c>
    </row>
    <row r="680" spans="1:5" x14ac:dyDescent="0.3">
      <c r="A680" t="s">
        <v>19</v>
      </c>
      <c r="B680">
        <v>2017</v>
      </c>
      <c r="C680">
        <v>5</v>
      </c>
      <c r="D680">
        <v>27.4</v>
      </c>
      <c r="E680">
        <v>16.279</v>
      </c>
    </row>
    <row r="681" spans="1:5" x14ac:dyDescent="0.3">
      <c r="A681" t="s">
        <v>19</v>
      </c>
      <c r="B681">
        <v>2018</v>
      </c>
      <c r="C681">
        <v>3</v>
      </c>
      <c r="D681">
        <v>222.3</v>
      </c>
      <c r="E681">
        <v>136.65199999999999</v>
      </c>
    </row>
    <row r="682" spans="1:5" x14ac:dyDescent="0.3">
      <c r="A682" t="s">
        <v>19</v>
      </c>
      <c r="B682">
        <v>2018</v>
      </c>
      <c r="C682">
        <v>4</v>
      </c>
      <c r="D682">
        <v>69.3</v>
      </c>
      <c r="E682">
        <v>37.052999999999997</v>
      </c>
    </row>
    <row r="683" spans="1:5" x14ac:dyDescent="0.3">
      <c r="A683" t="s">
        <v>19</v>
      </c>
      <c r="B683">
        <v>2018</v>
      </c>
      <c r="C683">
        <v>5</v>
      </c>
      <c r="D683">
        <v>22.2</v>
      </c>
      <c r="E683">
        <v>12.276999999999999</v>
      </c>
    </row>
    <row r="684" spans="1:5" x14ac:dyDescent="0.3">
      <c r="A684" t="s">
        <v>19</v>
      </c>
      <c r="B684">
        <v>2019</v>
      </c>
      <c r="C684">
        <v>3</v>
      </c>
      <c r="D684">
        <v>28.7</v>
      </c>
      <c r="E684">
        <v>39.96</v>
      </c>
    </row>
    <row r="685" spans="1:5" x14ac:dyDescent="0.3">
      <c r="A685" t="s">
        <v>19</v>
      </c>
      <c r="B685">
        <v>2019</v>
      </c>
      <c r="C685">
        <v>4</v>
      </c>
      <c r="D685">
        <v>101</v>
      </c>
      <c r="E685">
        <v>103.96299999999999</v>
      </c>
    </row>
    <row r="686" spans="1:5" x14ac:dyDescent="0.3">
      <c r="A686" t="s">
        <v>19</v>
      </c>
      <c r="B686">
        <v>2019</v>
      </c>
      <c r="C686">
        <v>5</v>
      </c>
      <c r="D686">
        <v>0</v>
      </c>
      <c r="E686">
        <v>6.9770000000000003</v>
      </c>
    </row>
    <row r="687" spans="1:5" x14ac:dyDescent="0.3">
      <c r="A687" t="s">
        <v>19</v>
      </c>
      <c r="B687">
        <v>2020</v>
      </c>
      <c r="C687">
        <v>3</v>
      </c>
      <c r="D687">
        <v>88</v>
      </c>
      <c r="E687">
        <v>71.228999999999999</v>
      </c>
    </row>
    <row r="688" spans="1:5" x14ac:dyDescent="0.3">
      <c r="A688" t="s">
        <v>19</v>
      </c>
      <c r="B688">
        <v>2021</v>
      </c>
      <c r="C688">
        <v>3</v>
      </c>
      <c r="D688">
        <v>31.5</v>
      </c>
      <c r="E688">
        <v>85.254999999999995</v>
      </c>
    </row>
    <row r="689" spans="1:5" x14ac:dyDescent="0.3">
      <c r="A689" t="s">
        <v>19</v>
      </c>
      <c r="B689">
        <v>2021</v>
      </c>
      <c r="C689">
        <v>4</v>
      </c>
      <c r="D689">
        <v>36.1</v>
      </c>
      <c r="E689">
        <v>32.832000000000001</v>
      </c>
    </row>
    <row r="690" spans="1:5" x14ac:dyDescent="0.3">
      <c r="A690" t="s">
        <v>19</v>
      </c>
      <c r="B690">
        <v>2021</v>
      </c>
      <c r="C690">
        <v>5</v>
      </c>
      <c r="D690">
        <v>3.5</v>
      </c>
      <c r="E690">
        <v>7.2350000000000003</v>
      </c>
    </row>
    <row r="691" spans="1:5" x14ac:dyDescent="0.3">
      <c r="A691" t="s">
        <v>20</v>
      </c>
      <c r="B691">
        <v>2000</v>
      </c>
      <c r="C691">
        <v>3</v>
      </c>
      <c r="D691">
        <v>141.6</v>
      </c>
      <c r="E691">
        <v>145.93199999999999</v>
      </c>
    </row>
    <row r="692" spans="1:5" x14ac:dyDescent="0.3">
      <c r="A692" t="s">
        <v>20</v>
      </c>
      <c r="B692">
        <v>2000</v>
      </c>
      <c r="C692">
        <v>4</v>
      </c>
      <c r="D692">
        <v>49.7</v>
      </c>
      <c r="E692">
        <v>34.411000000000001</v>
      </c>
    </row>
    <row r="693" spans="1:5" x14ac:dyDescent="0.3">
      <c r="A693" t="s">
        <v>20</v>
      </c>
      <c r="B693">
        <v>2000</v>
      </c>
      <c r="C693">
        <v>5</v>
      </c>
      <c r="D693">
        <v>13.6</v>
      </c>
      <c r="E693">
        <v>12.821999999999999</v>
      </c>
    </row>
    <row r="694" spans="1:5" x14ac:dyDescent="0.3">
      <c r="A694" t="s">
        <v>20</v>
      </c>
      <c r="B694">
        <v>2001</v>
      </c>
      <c r="C694">
        <v>3</v>
      </c>
      <c r="D694">
        <v>31.1</v>
      </c>
      <c r="E694">
        <v>47.719000000000001</v>
      </c>
    </row>
    <row r="695" spans="1:5" x14ac:dyDescent="0.3">
      <c r="A695" t="s">
        <v>20</v>
      </c>
      <c r="B695">
        <v>2001</v>
      </c>
      <c r="C695">
        <v>4</v>
      </c>
      <c r="D695">
        <v>15.1</v>
      </c>
      <c r="E695">
        <v>24.22</v>
      </c>
    </row>
    <row r="696" spans="1:5" x14ac:dyDescent="0.3">
      <c r="A696" t="s">
        <v>20</v>
      </c>
      <c r="B696">
        <v>2001</v>
      </c>
      <c r="C696">
        <v>5</v>
      </c>
      <c r="D696">
        <v>54.1</v>
      </c>
      <c r="E696">
        <v>21.442</v>
      </c>
    </row>
    <row r="697" spans="1:5" x14ac:dyDescent="0.3">
      <c r="A697" t="s">
        <v>20</v>
      </c>
      <c r="B697">
        <v>2002</v>
      </c>
      <c r="C697">
        <v>3</v>
      </c>
      <c r="D697">
        <v>65.400000000000006</v>
      </c>
      <c r="E697">
        <v>54.87</v>
      </c>
    </row>
    <row r="698" spans="1:5" x14ac:dyDescent="0.3">
      <c r="A698" t="s">
        <v>20</v>
      </c>
      <c r="B698">
        <v>2002</v>
      </c>
      <c r="C698">
        <v>4</v>
      </c>
      <c r="D698">
        <v>16.3</v>
      </c>
      <c r="E698">
        <v>35.305999999999997</v>
      </c>
    </row>
    <row r="699" spans="1:5" x14ac:dyDescent="0.3">
      <c r="A699" t="s">
        <v>20</v>
      </c>
      <c r="B699">
        <v>2002</v>
      </c>
      <c r="C699">
        <v>5</v>
      </c>
      <c r="D699">
        <v>29</v>
      </c>
      <c r="E699">
        <v>24.465</v>
      </c>
    </row>
    <row r="700" spans="1:5" x14ac:dyDescent="0.3">
      <c r="A700" t="s">
        <v>20</v>
      </c>
      <c r="B700">
        <v>2003</v>
      </c>
      <c r="C700">
        <v>3</v>
      </c>
      <c r="D700">
        <v>37.200000000000003</v>
      </c>
      <c r="E700">
        <v>66.495999999999995</v>
      </c>
    </row>
    <row r="701" spans="1:5" x14ac:dyDescent="0.3">
      <c r="A701" t="s">
        <v>20</v>
      </c>
      <c r="B701">
        <v>2003</v>
      </c>
      <c r="C701">
        <v>4</v>
      </c>
      <c r="D701">
        <v>4.2</v>
      </c>
      <c r="E701">
        <v>7.9210000000000003</v>
      </c>
    </row>
    <row r="702" spans="1:5" x14ac:dyDescent="0.3">
      <c r="A702" t="s">
        <v>20</v>
      </c>
      <c r="B702">
        <v>2003</v>
      </c>
      <c r="C702">
        <v>5</v>
      </c>
      <c r="D702">
        <v>0</v>
      </c>
      <c r="E702">
        <v>6.3109999999999999</v>
      </c>
    </row>
    <row r="703" spans="1:5" x14ac:dyDescent="0.3">
      <c r="A703" t="s">
        <v>20</v>
      </c>
      <c r="B703">
        <v>2004</v>
      </c>
      <c r="C703">
        <v>3</v>
      </c>
      <c r="D703">
        <v>160.80000000000001</v>
      </c>
      <c r="E703">
        <v>105.107</v>
      </c>
    </row>
    <row r="704" spans="1:5" x14ac:dyDescent="0.3">
      <c r="A704" t="s">
        <v>20</v>
      </c>
      <c r="B704">
        <v>2004</v>
      </c>
      <c r="C704">
        <v>4</v>
      </c>
      <c r="D704">
        <v>12.8</v>
      </c>
      <c r="E704">
        <v>36.529000000000003</v>
      </c>
    </row>
    <row r="705" spans="1:5" x14ac:dyDescent="0.3">
      <c r="A705" t="s">
        <v>20</v>
      </c>
      <c r="B705">
        <v>2004</v>
      </c>
      <c r="C705">
        <v>5</v>
      </c>
      <c r="D705">
        <v>14.4</v>
      </c>
      <c r="E705">
        <v>11.861000000000001</v>
      </c>
    </row>
    <row r="706" spans="1:5" x14ac:dyDescent="0.3">
      <c r="A706" t="s">
        <v>20</v>
      </c>
      <c r="B706">
        <v>2005</v>
      </c>
      <c r="C706">
        <v>3</v>
      </c>
      <c r="D706">
        <v>43.3</v>
      </c>
      <c r="E706">
        <v>68.745000000000005</v>
      </c>
    </row>
    <row r="707" spans="1:5" x14ac:dyDescent="0.3">
      <c r="A707" t="s">
        <v>20</v>
      </c>
      <c r="B707">
        <v>2005</v>
      </c>
      <c r="C707">
        <v>4</v>
      </c>
      <c r="D707">
        <v>71.900000000000006</v>
      </c>
      <c r="E707">
        <v>53.189</v>
      </c>
    </row>
    <row r="708" spans="1:5" x14ac:dyDescent="0.3">
      <c r="A708" t="s">
        <v>20</v>
      </c>
      <c r="B708">
        <v>2005</v>
      </c>
      <c r="C708">
        <v>5</v>
      </c>
      <c r="D708">
        <v>0</v>
      </c>
      <c r="E708">
        <v>5.5140000000000002</v>
      </c>
    </row>
    <row r="709" spans="1:5" x14ac:dyDescent="0.3">
      <c r="A709" t="s">
        <v>20</v>
      </c>
      <c r="B709">
        <v>2006</v>
      </c>
      <c r="C709">
        <v>3</v>
      </c>
      <c r="D709">
        <v>38.700000000000003</v>
      </c>
      <c r="E709">
        <v>89.912999999999997</v>
      </c>
    </row>
    <row r="710" spans="1:5" x14ac:dyDescent="0.3">
      <c r="A710" t="s">
        <v>20</v>
      </c>
      <c r="B710">
        <v>2006</v>
      </c>
      <c r="C710">
        <v>4</v>
      </c>
      <c r="D710">
        <v>13</v>
      </c>
      <c r="E710">
        <v>18.776</v>
      </c>
    </row>
    <row r="711" spans="1:5" x14ac:dyDescent="0.3">
      <c r="A711" t="s">
        <v>20</v>
      </c>
      <c r="B711">
        <v>2006</v>
      </c>
      <c r="C711">
        <v>5</v>
      </c>
      <c r="D711">
        <v>4.5999999999999996</v>
      </c>
      <c r="E711">
        <v>5.7569999999999997</v>
      </c>
    </row>
    <row r="712" spans="1:5" x14ac:dyDescent="0.3">
      <c r="A712" t="s">
        <v>20</v>
      </c>
      <c r="B712">
        <v>2007</v>
      </c>
      <c r="C712">
        <v>3</v>
      </c>
      <c r="D712">
        <v>15.7</v>
      </c>
      <c r="E712">
        <v>58.448999999999998</v>
      </c>
    </row>
    <row r="713" spans="1:5" x14ac:dyDescent="0.3">
      <c r="A713" t="s">
        <v>20</v>
      </c>
      <c r="B713">
        <v>2007</v>
      </c>
      <c r="C713">
        <v>4</v>
      </c>
      <c r="D713">
        <v>11.4</v>
      </c>
      <c r="E713">
        <v>41.981999999999999</v>
      </c>
    </row>
    <row r="714" spans="1:5" x14ac:dyDescent="0.3">
      <c r="A714" t="s">
        <v>20</v>
      </c>
      <c r="B714">
        <v>2007</v>
      </c>
      <c r="C714">
        <v>5</v>
      </c>
      <c r="D714">
        <v>0</v>
      </c>
      <c r="E714">
        <v>5.181</v>
      </c>
    </row>
    <row r="715" spans="1:5" x14ac:dyDescent="0.3">
      <c r="A715" t="s">
        <v>20</v>
      </c>
      <c r="B715">
        <v>2008</v>
      </c>
      <c r="C715">
        <v>3</v>
      </c>
      <c r="D715">
        <v>131.80000000000001</v>
      </c>
      <c r="E715">
        <v>117.313</v>
      </c>
    </row>
    <row r="716" spans="1:5" x14ac:dyDescent="0.3">
      <c r="A716" t="s">
        <v>20</v>
      </c>
      <c r="B716">
        <v>2008</v>
      </c>
      <c r="C716">
        <v>4</v>
      </c>
      <c r="D716">
        <v>33.799999999999997</v>
      </c>
      <c r="E716">
        <v>11.403</v>
      </c>
    </row>
    <row r="717" spans="1:5" x14ac:dyDescent="0.3">
      <c r="A717" t="s">
        <v>20</v>
      </c>
      <c r="B717">
        <v>2008</v>
      </c>
      <c r="C717">
        <v>5</v>
      </c>
      <c r="D717">
        <v>48</v>
      </c>
      <c r="E717">
        <v>22.555</v>
      </c>
    </row>
    <row r="718" spans="1:5" x14ac:dyDescent="0.3">
      <c r="A718" t="s">
        <v>20</v>
      </c>
      <c r="B718">
        <v>2009</v>
      </c>
      <c r="C718">
        <v>3</v>
      </c>
      <c r="D718">
        <v>115.7</v>
      </c>
      <c r="E718">
        <v>82.703999999999994</v>
      </c>
    </row>
    <row r="719" spans="1:5" x14ac:dyDescent="0.3">
      <c r="A719" t="s">
        <v>20</v>
      </c>
      <c r="B719">
        <v>2009</v>
      </c>
      <c r="C719">
        <v>4</v>
      </c>
      <c r="D719">
        <v>1.8</v>
      </c>
      <c r="E719">
        <v>7.4539999999999997</v>
      </c>
    </row>
    <row r="720" spans="1:5" x14ac:dyDescent="0.3">
      <c r="A720" t="s">
        <v>20</v>
      </c>
      <c r="B720">
        <v>2009</v>
      </c>
      <c r="C720">
        <v>5</v>
      </c>
      <c r="D720">
        <v>13.8</v>
      </c>
      <c r="E720">
        <v>11.428000000000001</v>
      </c>
    </row>
    <row r="721" spans="1:5" x14ac:dyDescent="0.3">
      <c r="A721" t="s">
        <v>20</v>
      </c>
      <c r="B721">
        <v>2010</v>
      </c>
      <c r="C721">
        <v>3</v>
      </c>
      <c r="D721">
        <v>36</v>
      </c>
      <c r="E721">
        <v>42.203000000000003</v>
      </c>
    </row>
    <row r="722" spans="1:5" x14ac:dyDescent="0.3">
      <c r="A722" t="s">
        <v>20</v>
      </c>
      <c r="B722">
        <v>2010</v>
      </c>
      <c r="C722">
        <v>4</v>
      </c>
      <c r="D722">
        <v>131.6</v>
      </c>
      <c r="E722">
        <v>80.486999999999995</v>
      </c>
    </row>
    <row r="723" spans="1:5" x14ac:dyDescent="0.3">
      <c r="A723" t="s">
        <v>20</v>
      </c>
      <c r="B723">
        <v>2010</v>
      </c>
      <c r="C723">
        <v>5</v>
      </c>
      <c r="D723">
        <v>44.5</v>
      </c>
      <c r="E723">
        <v>32.369</v>
      </c>
    </row>
    <row r="724" spans="1:5" x14ac:dyDescent="0.3">
      <c r="A724" t="s">
        <v>20</v>
      </c>
      <c r="B724">
        <v>2011</v>
      </c>
      <c r="C724">
        <v>3</v>
      </c>
      <c r="D724">
        <v>130.69999999999999</v>
      </c>
      <c r="E724">
        <v>93.82</v>
      </c>
    </row>
    <row r="725" spans="1:5" x14ac:dyDescent="0.3">
      <c r="A725" t="s">
        <v>20</v>
      </c>
      <c r="B725">
        <v>2011</v>
      </c>
      <c r="C725">
        <v>4</v>
      </c>
      <c r="D725">
        <v>97</v>
      </c>
      <c r="E725">
        <v>30.24</v>
      </c>
    </row>
    <row r="726" spans="1:5" x14ac:dyDescent="0.3">
      <c r="A726" t="s">
        <v>20</v>
      </c>
      <c r="B726">
        <v>2011</v>
      </c>
      <c r="C726">
        <v>5</v>
      </c>
      <c r="D726">
        <v>2</v>
      </c>
      <c r="E726">
        <v>12.488</v>
      </c>
    </row>
    <row r="727" spans="1:5" x14ac:dyDescent="0.3">
      <c r="A727" t="s">
        <v>20</v>
      </c>
      <c r="B727">
        <v>2012</v>
      </c>
      <c r="C727">
        <v>3</v>
      </c>
      <c r="D727">
        <v>66.599999999999994</v>
      </c>
      <c r="E727">
        <v>64.272999999999996</v>
      </c>
    </row>
    <row r="728" spans="1:5" x14ac:dyDescent="0.3">
      <c r="A728" t="s">
        <v>20</v>
      </c>
      <c r="B728">
        <v>2012</v>
      </c>
      <c r="C728">
        <v>4</v>
      </c>
      <c r="D728">
        <v>8.6</v>
      </c>
      <c r="E728">
        <v>18.555</v>
      </c>
    </row>
    <row r="729" spans="1:5" x14ac:dyDescent="0.3">
      <c r="A729" t="s">
        <v>20</v>
      </c>
      <c r="B729">
        <v>2012</v>
      </c>
      <c r="C729">
        <v>5</v>
      </c>
      <c r="D729">
        <v>0</v>
      </c>
      <c r="E729">
        <v>5.03</v>
      </c>
    </row>
    <row r="730" spans="1:5" x14ac:dyDescent="0.3">
      <c r="A730" t="s">
        <v>20</v>
      </c>
      <c r="B730">
        <v>2016</v>
      </c>
      <c r="C730">
        <v>3</v>
      </c>
      <c r="D730">
        <v>4.2</v>
      </c>
      <c r="E730">
        <v>154.58500000000001</v>
      </c>
    </row>
    <row r="731" spans="1:5" x14ac:dyDescent="0.3">
      <c r="A731" t="s">
        <v>20</v>
      </c>
      <c r="B731">
        <v>2016</v>
      </c>
      <c r="C731">
        <v>4</v>
      </c>
      <c r="D731">
        <v>7.2</v>
      </c>
      <c r="E731">
        <v>14.613</v>
      </c>
    </row>
    <row r="732" spans="1:5" x14ac:dyDescent="0.3">
      <c r="A732" t="s">
        <v>20</v>
      </c>
      <c r="B732">
        <v>2016</v>
      </c>
      <c r="C732">
        <v>5</v>
      </c>
      <c r="D732">
        <v>0.2</v>
      </c>
      <c r="E732">
        <v>16.337</v>
      </c>
    </row>
    <row r="733" spans="1:5" x14ac:dyDescent="0.3">
      <c r="A733" t="s">
        <v>20</v>
      </c>
      <c r="B733">
        <v>2017</v>
      </c>
      <c r="C733">
        <v>3</v>
      </c>
      <c r="D733">
        <v>0.2</v>
      </c>
      <c r="E733">
        <v>43.180999999999997</v>
      </c>
    </row>
    <row r="734" spans="1:5" x14ac:dyDescent="0.3">
      <c r="A734" t="s">
        <v>20</v>
      </c>
      <c r="B734">
        <v>2017</v>
      </c>
      <c r="C734">
        <v>4</v>
      </c>
      <c r="D734">
        <v>72</v>
      </c>
      <c r="E734">
        <v>73.638999999999996</v>
      </c>
    </row>
    <row r="735" spans="1:5" x14ac:dyDescent="0.3">
      <c r="A735" t="s">
        <v>20</v>
      </c>
      <c r="B735">
        <v>2017</v>
      </c>
      <c r="C735">
        <v>5</v>
      </c>
      <c r="D735">
        <v>25.6</v>
      </c>
      <c r="E735">
        <v>17.344000000000001</v>
      </c>
    </row>
    <row r="736" spans="1:5" x14ac:dyDescent="0.3">
      <c r="A736" t="s">
        <v>20</v>
      </c>
      <c r="B736">
        <v>2018</v>
      </c>
      <c r="C736">
        <v>3</v>
      </c>
      <c r="D736">
        <v>0</v>
      </c>
      <c r="E736">
        <v>120.291</v>
      </c>
    </row>
    <row r="737" spans="1:5" x14ac:dyDescent="0.3">
      <c r="A737" t="s">
        <v>20</v>
      </c>
      <c r="B737">
        <v>2019</v>
      </c>
      <c r="C737">
        <v>3</v>
      </c>
      <c r="D737">
        <v>34</v>
      </c>
      <c r="E737">
        <v>38.292999999999999</v>
      </c>
    </row>
    <row r="738" spans="1:5" x14ac:dyDescent="0.3">
      <c r="A738" t="s">
        <v>20</v>
      </c>
      <c r="B738">
        <v>2020</v>
      </c>
      <c r="C738">
        <v>3</v>
      </c>
      <c r="D738">
        <v>74.2</v>
      </c>
      <c r="E738">
        <v>59.225000000000001</v>
      </c>
    </row>
    <row r="739" spans="1:5" x14ac:dyDescent="0.3">
      <c r="A739" t="s">
        <v>20</v>
      </c>
      <c r="B739">
        <v>2020</v>
      </c>
      <c r="C739">
        <v>4</v>
      </c>
      <c r="D739">
        <v>0</v>
      </c>
      <c r="E739">
        <v>70.504000000000005</v>
      </c>
    </row>
    <row r="740" spans="1:5" x14ac:dyDescent="0.3">
      <c r="A740" t="s">
        <v>20</v>
      </c>
      <c r="B740">
        <v>2020</v>
      </c>
      <c r="C740">
        <v>5</v>
      </c>
      <c r="D740">
        <v>0</v>
      </c>
      <c r="E740">
        <v>5.0720000000000001</v>
      </c>
    </row>
    <row r="741" spans="1:5" x14ac:dyDescent="0.3">
      <c r="A741" t="s">
        <v>20</v>
      </c>
      <c r="B741">
        <v>2021</v>
      </c>
      <c r="C741">
        <v>3</v>
      </c>
      <c r="D741">
        <v>2.2000000000000002</v>
      </c>
      <c r="E741">
        <v>78.328999999999994</v>
      </c>
    </row>
    <row r="742" spans="1:5" x14ac:dyDescent="0.3">
      <c r="A742" t="s">
        <v>21</v>
      </c>
      <c r="B742">
        <v>2000</v>
      </c>
      <c r="C742">
        <v>3</v>
      </c>
      <c r="D742">
        <v>89.5</v>
      </c>
      <c r="E742">
        <v>139.09700000000001</v>
      </c>
    </row>
    <row r="743" spans="1:5" x14ac:dyDescent="0.3">
      <c r="A743" t="s">
        <v>21</v>
      </c>
      <c r="B743">
        <v>2000</v>
      </c>
      <c r="C743">
        <v>4</v>
      </c>
      <c r="D743">
        <v>73.5</v>
      </c>
      <c r="E743">
        <v>32.689</v>
      </c>
    </row>
    <row r="744" spans="1:5" x14ac:dyDescent="0.3">
      <c r="A744" t="s">
        <v>21</v>
      </c>
      <c r="B744">
        <v>2000</v>
      </c>
      <c r="C744">
        <v>5</v>
      </c>
      <c r="D744">
        <v>0</v>
      </c>
      <c r="E744">
        <v>11.597</v>
      </c>
    </row>
    <row r="745" spans="1:5" x14ac:dyDescent="0.3">
      <c r="A745" t="s">
        <v>21</v>
      </c>
      <c r="B745">
        <v>2001</v>
      </c>
      <c r="C745">
        <v>3</v>
      </c>
      <c r="D745">
        <v>111.5</v>
      </c>
      <c r="E745">
        <v>47.018999999999998</v>
      </c>
    </row>
    <row r="746" spans="1:5" x14ac:dyDescent="0.3">
      <c r="A746" t="s">
        <v>21</v>
      </c>
      <c r="B746">
        <v>2001</v>
      </c>
      <c r="C746">
        <v>4</v>
      </c>
      <c r="D746">
        <v>0</v>
      </c>
      <c r="E746">
        <v>22.411999999999999</v>
      </c>
    </row>
    <row r="747" spans="1:5" x14ac:dyDescent="0.3">
      <c r="A747" t="s">
        <v>21</v>
      </c>
      <c r="B747">
        <v>2001</v>
      </c>
      <c r="C747">
        <v>5</v>
      </c>
      <c r="D747">
        <v>0</v>
      </c>
      <c r="E747">
        <v>19.52</v>
      </c>
    </row>
    <row r="748" spans="1:5" x14ac:dyDescent="0.3">
      <c r="A748" t="s">
        <v>21</v>
      </c>
      <c r="B748">
        <v>2002</v>
      </c>
      <c r="C748">
        <v>3</v>
      </c>
      <c r="D748">
        <v>7</v>
      </c>
      <c r="E748">
        <v>48.984999999999999</v>
      </c>
    </row>
    <row r="749" spans="1:5" x14ac:dyDescent="0.3">
      <c r="A749" t="s">
        <v>21</v>
      </c>
      <c r="B749">
        <v>2002</v>
      </c>
      <c r="C749">
        <v>4</v>
      </c>
      <c r="D749">
        <v>22.2</v>
      </c>
      <c r="E749">
        <v>37.128999999999998</v>
      </c>
    </row>
    <row r="750" spans="1:5" x14ac:dyDescent="0.3">
      <c r="A750" t="s">
        <v>21</v>
      </c>
      <c r="B750">
        <v>2002</v>
      </c>
      <c r="C750">
        <v>5</v>
      </c>
      <c r="D750">
        <v>0</v>
      </c>
      <c r="E750">
        <v>22.661000000000001</v>
      </c>
    </row>
    <row r="751" spans="1:5" x14ac:dyDescent="0.3">
      <c r="A751" t="s">
        <v>21</v>
      </c>
      <c r="B751">
        <v>2003</v>
      </c>
      <c r="C751">
        <v>3</v>
      </c>
      <c r="D751">
        <v>28.3</v>
      </c>
      <c r="E751">
        <v>61.061999999999998</v>
      </c>
    </row>
    <row r="752" spans="1:5" x14ac:dyDescent="0.3">
      <c r="A752" t="s">
        <v>21</v>
      </c>
      <c r="B752">
        <v>2003</v>
      </c>
      <c r="C752">
        <v>4</v>
      </c>
      <c r="D752">
        <v>0</v>
      </c>
      <c r="E752">
        <v>7.9050000000000002</v>
      </c>
    </row>
    <row r="753" spans="1:5" x14ac:dyDescent="0.3">
      <c r="A753" t="s">
        <v>21</v>
      </c>
      <c r="B753">
        <v>2003</v>
      </c>
      <c r="C753">
        <v>5</v>
      </c>
      <c r="D753">
        <v>0</v>
      </c>
      <c r="E753">
        <v>5.8339999999999996</v>
      </c>
    </row>
    <row r="754" spans="1:5" x14ac:dyDescent="0.3">
      <c r="A754" t="s">
        <v>21</v>
      </c>
      <c r="B754">
        <v>2004</v>
      </c>
      <c r="C754">
        <v>3</v>
      </c>
      <c r="D754">
        <v>235</v>
      </c>
      <c r="E754">
        <v>103.18600000000001</v>
      </c>
    </row>
    <row r="755" spans="1:5" x14ac:dyDescent="0.3">
      <c r="A755" t="s">
        <v>21</v>
      </c>
      <c r="B755">
        <v>2004</v>
      </c>
      <c r="C755">
        <v>4</v>
      </c>
      <c r="D755">
        <v>33.5</v>
      </c>
      <c r="E755">
        <v>35.313000000000002</v>
      </c>
    </row>
    <row r="756" spans="1:5" x14ac:dyDescent="0.3">
      <c r="A756" t="s">
        <v>21</v>
      </c>
      <c r="B756">
        <v>2004</v>
      </c>
      <c r="C756">
        <v>5</v>
      </c>
      <c r="D756">
        <v>8.5</v>
      </c>
      <c r="E756">
        <v>11.525</v>
      </c>
    </row>
    <row r="757" spans="1:5" x14ac:dyDescent="0.3">
      <c r="A757" t="s">
        <v>21</v>
      </c>
      <c r="B757">
        <v>2005</v>
      </c>
      <c r="C757">
        <v>3</v>
      </c>
      <c r="D757">
        <v>22.5</v>
      </c>
      <c r="E757">
        <v>65.137</v>
      </c>
    </row>
    <row r="758" spans="1:5" x14ac:dyDescent="0.3">
      <c r="A758" t="s">
        <v>21</v>
      </c>
      <c r="B758">
        <v>2005</v>
      </c>
      <c r="C758">
        <v>4</v>
      </c>
      <c r="D758">
        <v>90</v>
      </c>
      <c r="E758">
        <v>51.345999999999997</v>
      </c>
    </row>
    <row r="759" spans="1:5" x14ac:dyDescent="0.3">
      <c r="A759" t="s">
        <v>21</v>
      </c>
      <c r="B759">
        <v>2005</v>
      </c>
      <c r="C759">
        <v>5</v>
      </c>
      <c r="D759">
        <v>0</v>
      </c>
      <c r="E759">
        <v>5.4989999999999997</v>
      </c>
    </row>
    <row r="760" spans="1:5" x14ac:dyDescent="0.3">
      <c r="A760" t="s">
        <v>21</v>
      </c>
      <c r="B760">
        <v>2006</v>
      </c>
      <c r="C760">
        <v>3</v>
      </c>
      <c r="D760">
        <v>187.5</v>
      </c>
      <c r="E760">
        <v>86.215999999999994</v>
      </c>
    </row>
    <row r="761" spans="1:5" x14ac:dyDescent="0.3">
      <c r="A761" t="s">
        <v>21</v>
      </c>
      <c r="B761">
        <v>2006</v>
      </c>
      <c r="C761">
        <v>4</v>
      </c>
      <c r="D761">
        <v>13.5</v>
      </c>
      <c r="E761">
        <v>19.358000000000001</v>
      </c>
    </row>
    <row r="762" spans="1:5" x14ac:dyDescent="0.3">
      <c r="A762" t="s">
        <v>21</v>
      </c>
      <c r="B762">
        <v>2006</v>
      </c>
      <c r="C762">
        <v>5</v>
      </c>
      <c r="D762">
        <v>1</v>
      </c>
      <c r="E762">
        <v>5.7169999999999996</v>
      </c>
    </row>
    <row r="763" spans="1:5" x14ac:dyDescent="0.3">
      <c r="A763" t="s">
        <v>21</v>
      </c>
      <c r="B763">
        <v>2007</v>
      </c>
      <c r="C763">
        <v>3</v>
      </c>
      <c r="D763">
        <v>8.5</v>
      </c>
      <c r="E763">
        <v>59.234999999999999</v>
      </c>
    </row>
    <row r="764" spans="1:5" x14ac:dyDescent="0.3">
      <c r="A764" t="s">
        <v>21</v>
      </c>
      <c r="B764">
        <v>2007</v>
      </c>
      <c r="C764">
        <v>4</v>
      </c>
      <c r="D764">
        <v>14</v>
      </c>
      <c r="E764">
        <v>41.244</v>
      </c>
    </row>
    <row r="765" spans="1:5" x14ac:dyDescent="0.3">
      <c r="A765" t="s">
        <v>21</v>
      </c>
      <c r="B765">
        <v>2007</v>
      </c>
      <c r="C765">
        <v>5</v>
      </c>
      <c r="D765">
        <v>0</v>
      </c>
      <c r="E765">
        <v>5.4329999999999998</v>
      </c>
    </row>
    <row r="766" spans="1:5" x14ac:dyDescent="0.3">
      <c r="A766" t="s">
        <v>21</v>
      </c>
      <c r="B766">
        <v>2008</v>
      </c>
      <c r="C766">
        <v>3</v>
      </c>
      <c r="D766">
        <v>155</v>
      </c>
      <c r="E766">
        <v>115.063</v>
      </c>
    </row>
    <row r="767" spans="1:5" x14ac:dyDescent="0.3">
      <c r="A767" t="s">
        <v>21</v>
      </c>
      <c r="B767">
        <v>2008</v>
      </c>
      <c r="C767">
        <v>4</v>
      </c>
      <c r="D767">
        <v>36</v>
      </c>
      <c r="E767">
        <v>13.185</v>
      </c>
    </row>
    <row r="768" spans="1:5" x14ac:dyDescent="0.3">
      <c r="A768" t="s">
        <v>21</v>
      </c>
      <c r="B768">
        <v>2008</v>
      </c>
      <c r="C768">
        <v>5</v>
      </c>
      <c r="D768">
        <v>48</v>
      </c>
      <c r="E768">
        <v>22.129000000000001</v>
      </c>
    </row>
    <row r="769" spans="1:5" x14ac:dyDescent="0.3">
      <c r="A769" t="s">
        <v>21</v>
      </c>
      <c r="B769">
        <v>2009</v>
      </c>
      <c r="C769">
        <v>3</v>
      </c>
      <c r="D769">
        <v>90</v>
      </c>
      <c r="E769">
        <v>77.653999999999996</v>
      </c>
    </row>
    <row r="770" spans="1:5" x14ac:dyDescent="0.3">
      <c r="A770" t="s">
        <v>21</v>
      </c>
      <c r="B770">
        <v>2009</v>
      </c>
      <c r="C770">
        <v>4</v>
      </c>
      <c r="D770">
        <v>0</v>
      </c>
      <c r="E770">
        <v>7.0430000000000001</v>
      </c>
    </row>
    <row r="771" spans="1:5" x14ac:dyDescent="0.3">
      <c r="A771" t="s">
        <v>21</v>
      </c>
      <c r="B771">
        <v>2009</v>
      </c>
      <c r="C771">
        <v>5</v>
      </c>
      <c r="D771">
        <v>0</v>
      </c>
      <c r="E771">
        <v>10.877000000000001</v>
      </c>
    </row>
    <row r="772" spans="1:5" x14ac:dyDescent="0.3">
      <c r="A772" t="s">
        <v>21</v>
      </c>
      <c r="B772">
        <v>2010</v>
      </c>
      <c r="C772">
        <v>3</v>
      </c>
      <c r="D772">
        <v>65</v>
      </c>
      <c r="E772">
        <v>37.093000000000004</v>
      </c>
    </row>
    <row r="773" spans="1:5" x14ac:dyDescent="0.3">
      <c r="A773" t="s">
        <v>21</v>
      </c>
      <c r="B773">
        <v>2010</v>
      </c>
      <c r="C773">
        <v>4</v>
      </c>
      <c r="D773">
        <v>156</v>
      </c>
      <c r="E773">
        <v>82.527000000000001</v>
      </c>
    </row>
    <row r="774" spans="1:5" x14ac:dyDescent="0.3">
      <c r="A774" t="s">
        <v>21</v>
      </c>
      <c r="B774">
        <v>2010</v>
      </c>
      <c r="C774">
        <v>5</v>
      </c>
      <c r="D774">
        <v>47.5</v>
      </c>
      <c r="E774">
        <v>28.920999999999999</v>
      </c>
    </row>
    <row r="775" spans="1:5" x14ac:dyDescent="0.3">
      <c r="A775" t="s">
        <v>21</v>
      </c>
      <c r="B775">
        <v>2012</v>
      </c>
      <c r="C775">
        <v>3</v>
      </c>
      <c r="D775">
        <v>59.6</v>
      </c>
      <c r="E775">
        <v>62.996000000000002</v>
      </c>
    </row>
    <row r="776" spans="1:5" x14ac:dyDescent="0.3">
      <c r="A776" t="s">
        <v>21</v>
      </c>
      <c r="B776">
        <v>2012</v>
      </c>
      <c r="C776">
        <v>4</v>
      </c>
      <c r="D776">
        <v>8.4</v>
      </c>
      <c r="E776">
        <v>18.420000000000002</v>
      </c>
    </row>
    <row r="777" spans="1:5" x14ac:dyDescent="0.3">
      <c r="A777" t="s">
        <v>21</v>
      </c>
      <c r="B777">
        <v>2012</v>
      </c>
      <c r="C777">
        <v>5</v>
      </c>
      <c r="D777">
        <v>0.2</v>
      </c>
      <c r="E777">
        <v>5.0129999999999999</v>
      </c>
    </row>
    <row r="778" spans="1:5" x14ac:dyDescent="0.3">
      <c r="A778" t="s">
        <v>21</v>
      </c>
      <c r="B778">
        <v>2013</v>
      </c>
      <c r="C778">
        <v>4</v>
      </c>
      <c r="D778">
        <v>0</v>
      </c>
      <c r="E778">
        <v>37.258000000000003</v>
      </c>
    </row>
    <row r="779" spans="1:5" x14ac:dyDescent="0.3">
      <c r="A779" t="s">
        <v>21</v>
      </c>
      <c r="B779">
        <v>2013</v>
      </c>
      <c r="C779">
        <v>5</v>
      </c>
      <c r="D779">
        <v>0</v>
      </c>
      <c r="E779">
        <v>6.9820000000000002</v>
      </c>
    </row>
    <row r="780" spans="1:5" x14ac:dyDescent="0.3">
      <c r="A780" t="s">
        <v>21</v>
      </c>
      <c r="B780">
        <v>2016</v>
      </c>
      <c r="C780">
        <v>3</v>
      </c>
      <c r="D780">
        <v>180</v>
      </c>
      <c r="E780">
        <v>133.286</v>
      </c>
    </row>
    <row r="781" spans="1:5" x14ac:dyDescent="0.3">
      <c r="A781" t="s">
        <v>21</v>
      </c>
      <c r="B781">
        <v>2016</v>
      </c>
      <c r="C781">
        <v>4</v>
      </c>
      <c r="D781">
        <v>16</v>
      </c>
      <c r="E781">
        <v>14.055999999999999</v>
      </c>
    </row>
    <row r="782" spans="1:5" x14ac:dyDescent="0.3">
      <c r="A782" t="s">
        <v>21</v>
      </c>
      <c r="B782">
        <v>2016</v>
      </c>
      <c r="C782">
        <v>5</v>
      </c>
      <c r="D782">
        <v>0</v>
      </c>
      <c r="E782">
        <v>15.401</v>
      </c>
    </row>
    <row r="783" spans="1:5" x14ac:dyDescent="0.3">
      <c r="A783" t="s">
        <v>21</v>
      </c>
      <c r="B783">
        <v>2017</v>
      </c>
      <c r="C783">
        <v>3</v>
      </c>
      <c r="D783">
        <v>37</v>
      </c>
      <c r="E783">
        <v>42.005000000000003</v>
      </c>
    </row>
    <row r="784" spans="1:5" x14ac:dyDescent="0.3">
      <c r="A784" t="s">
        <v>21</v>
      </c>
      <c r="B784">
        <v>2017</v>
      </c>
      <c r="C784">
        <v>4</v>
      </c>
      <c r="D784">
        <v>56.6</v>
      </c>
      <c r="E784">
        <v>71.727999999999994</v>
      </c>
    </row>
    <row r="785" spans="1:5" x14ac:dyDescent="0.3">
      <c r="A785" t="s">
        <v>21</v>
      </c>
      <c r="B785">
        <v>2017</v>
      </c>
      <c r="C785">
        <v>5</v>
      </c>
      <c r="D785">
        <v>27.2</v>
      </c>
      <c r="E785">
        <v>16.786999999999999</v>
      </c>
    </row>
    <row r="786" spans="1:5" x14ac:dyDescent="0.3">
      <c r="A786" t="s">
        <v>21</v>
      </c>
      <c r="B786">
        <v>2018</v>
      </c>
      <c r="C786">
        <v>3</v>
      </c>
      <c r="D786">
        <v>309.60000000000002</v>
      </c>
      <c r="E786">
        <v>112.729</v>
      </c>
    </row>
    <row r="787" spans="1:5" x14ac:dyDescent="0.3">
      <c r="A787" t="s">
        <v>21</v>
      </c>
      <c r="B787">
        <v>2018</v>
      </c>
      <c r="C787">
        <v>4</v>
      </c>
      <c r="D787">
        <v>77.400000000000006</v>
      </c>
      <c r="E787">
        <v>31.117999999999999</v>
      </c>
    </row>
    <row r="788" spans="1:5" x14ac:dyDescent="0.3">
      <c r="A788" t="s">
        <v>21</v>
      </c>
      <c r="B788">
        <v>2018</v>
      </c>
      <c r="C788">
        <v>5</v>
      </c>
      <c r="D788">
        <v>28</v>
      </c>
      <c r="E788">
        <v>11.307</v>
      </c>
    </row>
    <row r="789" spans="1:5" x14ac:dyDescent="0.3">
      <c r="A789" t="s">
        <v>21</v>
      </c>
      <c r="B789">
        <v>2020</v>
      </c>
      <c r="C789">
        <v>3</v>
      </c>
      <c r="D789">
        <v>47.8</v>
      </c>
      <c r="E789">
        <v>61.435000000000002</v>
      </c>
    </row>
    <row r="790" spans="1:5" x14ac:dyDescent="0.3">
      <c r="A790" t="s">
        <v>21</v>
      </c>
      <c r="B790">
        <v>2020</v>
      </c>
      <c r="C790">
        <v>4</v>
      </c>
      <c r="D790">
        <v>4.2</v>
      </c>
      <c r="E790">
        <v>73.090999999999994</v>
      </c>
    </row>
    <row r="791" spans="1:5" x14ac:dyDescent="0.3">
      <c r="A791" t="s">
        <v>21</v>
      </c>
      <c r="B791">
        <v>2020</v>
      </c>
      <c r="C791">
        <v>5</v>
      </c>
      <c r="D791">
        <v>0</v>
      </c>
      <c r="E791">
        <v>5.0609999999999999</v>
      </c>
    </row>
    <row r="792" spans="1:5" x14ac:dyDescent="0.3">
      <c r="A792" t="s">
        <v>21</v>
      </c>
      <c r="B792">
        <v>2021</v>
      </c>
      <c r="C792">
        <v>3</v>
      </c>
      <c r="D792">
        <v>29.2</v>
      </c>
      <c r="E792">
        <v>76.801000000000002</v>
      </c>
    </row>
    <row r="793" spans="1:5" x14ac:dyDescent="0.3">
      <c r="A793" t="s">
        <v>21</v>
      </c>
      <c r="B793">
        <v>2021</v>
      </c>
      <c r="C793">
        <v>4</v>
      </c>
      <c r="D793">
        <v>57.6</v>
      </c>
      <c r="E793">
        <v>29.527000000000001</v>
      </c>
    </row>
    <row r="794" spans="1:5" x14ac:dyDescent="0.3">
      <c r="A794" t="s">
        <v>21</v>
      </c>
      <c r="B794">
        <v>2021</v>
      </c>
      <c r="C794">
        <v>5</v>
      </c>
      <c r="D794">
        <v>0.8</v>
      </c>
      <c r="E794">
        <v>7.109</v>
      </c>
    </row>
    <row r="795" spans="1:5" x14ac:dyDescent="0.3">
      <c r="A795" t="s">
        <v>22</v>
      </c>
      <c r="B795">
        <v>2000</v>
      </c>
      <c r="C795">
        <v>3</v>
      </c>
      <c r="D795">
        <v>112.4</v>
      </c>
      <c r="E795">
        <v>106.229</v>
      </c>
    </row>
    <row r="796" spans="1:5" x14ac:dyDescent="0.3">
      <c r="A796" t="s">
        <v>22</v>
      </c>
      <c r="B796">
        <v>2000</v>
      </c>
      <c r="C796">
        <v>4</v>
      </c>
      <c r="D796">
        <v>78.400000000000006</v>
      </c>
      <c r="E796">
        <v>27.14</v>
      </c>
    </row>
    <row r="797" spans="1:5" x14ac:dyDescent="0.3">
      <c r="A797" t="s">
        <v>22</v>
      </c>
      <c r="B797">
        <v>2000</v>
      </c>
      <c r="C797">
        <v>5</v>
      </c>
      <c r="D797">
        <v>16</v>
      </c>
      <c r="E797">
        <v>9.625</v>
      </c>
    </row>
    <row r="798" spans="1:5" x14ac:dyDescent="0.3">
      <c r="A798" t="s">
        <v>22</v>
      </c>
      <c r="B798">
        <v>2001</v>
      </c>
      <c r="C798">
        <v>3</v>
      </c>
      <c r="D798">
        <v>14.1</v>
      </c>
      <c r="E798">
        <v>30.128</v>
      </c>
    </row>
    <row r="799" spans="1:5" x14ac:dyDescent="0.3">
      <c r="A799" t="s">
        <v>22</v>
      </c>
      <c r="B799">
        <v>2001</v>
      </c>
      <c r="C799">
        <v>4</v>
      </c>
      <c r="D799">
        <v>57.6</v>
      </c>
      <c r="E799">
        <v>11.646000000000001</v>
      </c>
    </row>
    <row r="800" spans="1:5" x14ac:dyDescent="0.3">
      <c r="A800" t="s">
        <v>22</v>
      </c>
      <c r="B800">
        <v>2001</v>
      </c>
      <c r="C800">
        <v>5</v>
      </c>
      <c r="D800">
        <v>26</v>
      </c>
      <c r="E800">
        <v>12.7</v>
      </c>
    </row>
    <row r="801" spans="1:5" x14ac:dyDescent="0.3">
      <c r="A801" t="s">
        <v>22</v>
      </c>
      <c r="B801">
        <v>2002</v>
      </c>
      <c r="C801">
        <v>3</v>
      </c>
      <c r="D801">
        <v>10</v>
      </c>
      <c r="E801">
        <v>31.074999999999999</v>
      </c>
    </row>
    <row r="802" spans="1:5" x14ac:dyDescent="0.3">
      <c r="A802" t="s">
        <v>22</v>
      </c>
      <c r="B802">
        <v>2002</v>
      </c>
      <c r="C802">
        <v>4</v>
      </c>
      <c r="D802">
        <v>32</v>
      </c>
      <c r="E802">
        <v>22.305</v>
      </c>
    </row>
    <row r="803" spans="1:5" x14ac:dyDescent="0.3">
      <c r="A803" t="s">
        <v>22</v>
      </c>
      <c r="B803">
        <v>2002</v>
      </c>
      <c r="C803">
        <v>5</v>
      </c>
      <c r="D803">
        <v>28.3</v>
      </c>
      <c r="E803">
        <v>15.945</v>
      </c>
    </row>
    <row r="804" spans="1:5" x14ac:dyDescent="0.3">
      <c r="A804" t="s">
        <v>22</v>
      </c>
      <c r="B804">
        <v>2003</v>
      </c>
      <c r="C804">
        <v>3</v>
      </c>
      <c r="D804">
        <v>12</v>
      </c>
      <c r="E804">
        <v>30.530999999999999</v>
      </c>
    </row>
    <row r="805" spans="1:5" x14ac:dyDescent="0.3">
      <c r="A805" t="s">
        <v>22</v>
      </c>
      <c r="B805">
        <v>2003</v>
      </c>
      <c r="C805">
        <v>4</v>
      </c>
      <c r="D805">
        <v>16</v>
      </c>
      <c r="E805">
        <v>6.8520000000000003</v>
      </c>
    </row>
    <row r="806" spans="1:5" x14ac:dyDescent="0.3">
      <c r="A806" t="s">
        <v>22</v>
      </c>
      <c r="B806">
        <v>2003</v>
      </c>
      <c r="C806">
        <v>5</v>
      </c>
      <c r="D806">
        <v>0</v>
      </c>
      <c r="E806">
        <v>1.4610000000000001</v>
      </c>
    </row>
    <row r="807" spans="1:5" x14ac:dyDescent="0.3">
      <c r="A807" t="s">
        <v>22</v>
      </c>
      <c r="B807">
        <v>2004</v>
      </c>
      <c r="C807">
        <v>3</v>
      </c>
      <c r="D807">
        <v>196.5</v>
      </c>
      <c r="E807">
        <v>131.12</v>
      </c>
    </row>
    <row r="808" spans="1:5" x14ac:dyDescent="0.3">
      <c r="A808" t="s">
        <v>22</v>
      </c>
      <c r="B808">
        <v>2004</v>
      </c>
      <c r="C808">
        <v>4</v>
      </c>
      <c r="D808">
        <v>23.9</v>
      </c>
      <c r="E808">
        <v>19.254999999999999</v>
      </c>
    </row>
    <row r="809" spans="1:5" x14ac:dyDescent="0.3">
      <c r="A809" t="s">
        <v>22</v>
      </c>
      <c r="B809">
        <v>2004</v>
      </c>
      <c r="C809">
        <v>5</v>
      </c>
      <c r="D809">
        <v>18.5</v>
      </c>
      <c r="E809">
        <v>7.7720000000000002</v>
      </c>
    </row>
    <row r="810" spans="1:5" x14ac:dyDescent="0.3">
      <c r="A810" t="s">
        <v>22</v>
      </c>
      <c r="B810">
        <v>2005</v>
      </c>
      <c r="C810">
        <v>3</v>
      </c>
      <c r="D810">
        <v>58</v>
      </c>
      <c r="E810">
        <v>50.158000000000001</v>
      </c>
    </row>
    <row r="811" spans="1:5" x14ac:dyDescent="0.3">
      <c r="A811" t="s">
        <v>22</v>
      </c>
      <c r="B811">
        <v>2005</v>
      </c>
      <c r="C811">
        <v>4</v>
      </c>
      <c r="D811">
        <v>46.8</v>
      </c>
      <c r="E811">
        <v>18.059999999999999</v>
      </c>
    </row>
    <row r="812" spans="1:5" x14ac:dyDescent="0.3">
      <c r="A812" t="s">
        <v>22</v>
      </c>
      <c r="B812">
        <v>2005</v>
      </c>
      <c r="C812">
        <v>5</v>
      </c>
      <c r="D812">
        <v>11.7</v>
      </c>
      <c r="E812">
        <v>0</v>
      </c>
    </row>
    <row r="813" spans="1:5" x14ac:dyDescent="0.3">
      <c r="A813" t="s">
        <v>22</v>
      </c>
      <c r="B813">
        <v>2006</v>
      </c>
      <c r="C813">
        <v>3</v>
      </c>
      <c r="D813">
        <v>93.8</v>
      </c>
      <c r="E813">
        <v>87.233000000000004</v>
      </c>
    </row>
    <row r="814" spans="1:5" x14ac:dyDescent="0.3">
      <c r="A814" t="s">
        <v>22</v>
      </c>
      <c r="B814">
        <v>2006</v>
      </c>
      <c r="C814">
        <v>4</v>
      </c>
      <c r="D814">
        <v>0</v>
      </c>
      <c r="E814">
        <v>8.9149999999999991</v>
      </c>
    </row>
    <row r="815" spans="1:5" x14ac:dyDescent="0.3">
      <c r="A815" t="s">
        <v>22</v>
      </c>
      <c r="B815">
        <v>2006</v>
      </c>
      <c r="C815">
        <v>5</v>
      </c>
      <c r="D815">
        <v>0</v>
      </c>
      <c r="E815">
        <v>0</v>
      </c>
    </row>
    <row r="816" spans="1:5" x14ac:dyDescent="0.3">
      <c r="A816" t="s">
        <v>22</v>
      </c>
      <c r="B816">
        <v>2007</v>
      </c>
      <c r="C816">
        <v>3</v>
      </c>
      <c r="D816">
        <v>0</v>
      </c>
      <c r="E816">
        <v>47.587000000000003</v>
      </c>
    </row>
    <row r="817" spans="1:5" x14ac:dyDescent="0.3">
      <c r="A817" t="s">
        <v>22</v>
      </c>
      <c r="B817">
        <v>2007</v>
      </c>
      <c r="C817">
        <v>4</v>
      </c>
      <c r="D817">
        <v>34.6</v>
      </c>
      <c r="E817">
        <v>22.097000000000001</v>
      </c>
    </row>
    <row r="818" spans="1:5" x14ac:dyDescent="0.3">
      <c r="A818" t="s">
        <v>22</v>
      </c>
      <c r="B818">
        <v>2007</v>
      </c>
      <c r="C818">
        <v>5</v>
      </c>
      <c r="D818">
        <v>0</v>
      </c>
      <c r="E818">
        <v>0</v>
      </c>
    </row>
    <row r="819" spans="1:5" x14ac:dyDescent="0.3">
      <c r="A819" t="s">
        <v>22</v>
      </c>
      <c r="B819">
        <v>2008</v>
      </c>
      <c r="C819">
        <v>3</v>
      </c>
      <c r="D819">
        <v>94</v>
      </c>
      <c r="E819">
        <v>91.373999999999995</v>
      </c>
    </row>
    <row r="820" spans="1:5" x14ac:dyDescent="0.3">
      <c r="A820" t="s">
        <v>22</v>
      </c>
      <c r="B820">
        <v>2008</v>
      </c>
      <c r="C820">
        <v>4</v>
      </c>
      <c r="D820">
        <v>9.1999999999999993</v>
      </c>
      <c r="E820">
        <v>6.2759999999999998</v>
      </c>
    </row>
    <row r="821" spans="1:5" x14ac:dyDescent="0.3">
      <c r="A821" t="s">
        <v>22</v>
      </c>
      <c r="B821">
        <v>2008</v>
      </c>
      <c r="C821">
        <v>5</v>
      </c>
      <c r="D821">
        <v>20.399999999999999</v>
      </c>
      <c r="E821">
        <v>13.484999999999999</v>
      </c>
    </row>
    <row r="822" spans="1:5" x14ac:dyDescent="0.3">
      <c r="A822" t="s">
        <v>22</v>
      </c>
      <c r="B822">
        <v>2009</v>
      </c>
      <c r="C822">
        <v>3</v>
      </c>
      <c r="D822">
        <v>182.4</v>
      </c>
      <c r="E822">
        <v>82.977999999999994</v>
      </c>
    </row>
    <row r="823" spans="1:5" x14ac:dyDescent="0.3">
      <c r="A823" t="s">
        <v>22</v>
      </c>
      <c r="B823">
        <v>2009</v>
      </c>
      <c r="C823">
        <v>4</v>
      </c>
      <c r="D823">
        <v>0</v>
      </c>
      <c r="E823">
        <v>0</v>
      </c>
    </row>
    <row r="824" spans="1:5" x14ac:dyDescent="0.3">
      <c r="A824" t="s">
        <v>22</v>
      </c>
      <c r="B824">
        <v>2009</v>
      </c>
      <c r="C824">
        <v>5</v>
      </c>
      <c r="D824">
        <v>17</v>
      </c>
      <c r="E824">
        <v>13.785</v>
      </c>
    </row>
    <row r="825" spans="1:5" x14ac:dyDescent="0.3">
      <c r="A825" t="s">
        <v>22</v>
      </c>
      <c r="B825">
        <v>2010</v>
      </c>
      <c r="C825">
        <v>3</v>
      </c>
      <c r="D825">
        <v>94</v>
      </c>
      <c r="E825">
        <v>47.015000000000001</v>
      </c>
    </row>
    <row r="826" spans="1:5" x14ac:dyDescent="0.3">
      <c r="A826" t="s">
        <v>22</v>
      </c>
      <c r="B826">
        <v>2010</v>
      </c>
      <c r="C826">
        <v>4</v>
      </c>
      <c r="D826">
        <v>188</v>
      </c>
      <c r="E826">
        <v>57.197000000000003</v>
      </c>
    </row>
    <row r="827" spans="1:5" x14ac:dyDescent="0.3">
      <c r="A827" t="s">
        <v>22</v>
      </c>
      <c r="B827">
        <v>2010</v>
      </c>
      <c r="C827">
        <v>5</v>
      </c>
      <c r="D827">
        <v>0</v>
      </c>
      <c r="E827">
        <v>16.417999999999999</v>
      </c>
    </row>
    <row r="828" spans="1:5" x14ac:dyDescent="0.3">
      <c r="A828" t="s">
        <v>22</v>
      </c>
      <c r="B828">
        <v>2011</v>
      </c>
      <c r="C828">
        <v>3</v>
      </c>
      <c r="D828">
        <v>102</v>
      </c>
      <c r="E828">
        <v>72.051000000000002</v>
      </c>
    </row>
    <row r="829" spans="1:5" x14ac:dyDescent="0.3">
      <c r="A829" t="s">
        <v>22</v>
      </c>
      <c r="B829">
        <v>2011</v>
      </c>
      <c r="C829">
        <v>4</v>
      </c>
      <c r="D829">
        <v>103.8</v>
      </c>
      <c r="E829">
        <v>30.824000000000002</v>
      </c>
    </row>
    <row r="830" spans="1:5" x14ac:dyDescent="0.3">
      <c r="A830" t="s">
        <v>22</v>
      </c>
      <c r="B830">
        <v>2011</v>
      </c>
      <c r="C830">
        <v>5</v>
      </c>
      <c r="D830">
        <v>2.6</v>
      </c>
      <c r="E830">
        <v>5.1059999999999999</v>
      </c>
    </row>
    <row r="831" spans="1:5" x14ac:dyDescent="0.3">
      <c r="A831" t="s">
        <v>22</v>
      </c>
      <c r="B831">
        <v>2012</v>
      </c>
      <c r="C831">
        <v>3</v>
      </c>
      <c r="D831">
        <v>41.6</v>
      </c>
      <c r="E831">
        <v>48.578000000000003</v>
      </c>
    </row>
    <row r="832" spans="1:5" x14ac:dyDescent="0.3">
      <c r="A832" t="s">
        <v>22</v>
      </c>
      <c r="B832">
        <v>2012</v>
      </c>
      <c r="C832">
        <v>4</v>
      </c>
      <c r="D832">
        <v>7.6</v>
      </c>
      <c r="E832">
        <v>0</v>
      </c>
    </row>
    <row r="833" spans="1:5" x14ac:dyDescent="0.3">
      <c r="A833" t="s">
        <v>22</v>
      </c>
      <c r="B833">
        <v>2012</v>
      </c>
      <c r="C833">
        <v>5</v>
      </c>
      <c r="D833">
        <v>0.4</v>
      </c>
      <c r="E833">
        <v>0</v>
      </c>
    </row>
    <row r="834" spans="1:5" x14ac:dyDescent="0.3">
      <c r="A834" t="s">
        <v>22</v>
      </c>
      <c r="B834">
        <v>2013</v>
      </c>
      <c r="C834">
        <v>3</v>
      </c>
      <c r="D834">
        <v>105.8</v>
      </c>
      <c r="E834">
        <v>62.927</v>
      </c>
    </row>
    <row r="835" spans="1:5" x14ac:dyDescent="0.3">
      <c r="A835" t="s">
        <v>22</v>
      </c>
      <c r="B835">
        <v>2013</v>
      </c>
      <c r="C835">
        <v>4</v>
      </c>
      <c r="D835">
        <v>75.8</v>
      </c>
      <c r="E835">
        <v>30.576000000000001</v>
      </c>
    </row>
    <row r="836" spans="1:5" x14ac:dyDescent="0.3">
      <c r="A836" t="s">
        <v>22</v>
      </c>
      <c r="B836">
        <v>2013</v>
      </c>
      <c r="C836">
        <v>5</v>
      </c>
      <c r="D836">
        <v>0</v>
      </c>
      <c r="E836">
        <v>0</v>
      </c>
    </row>
    <row r="837" spans="1:5" x14ac:dyDescent="0.3">
      <c r="A837" t="s">
        <v>22</v>
      </c>
      <c r="B837">
        <v>2014</v>
      </c>
      <c r="C837">
        <v>3</v>
      </c>
      <c r="D837">
        <v>221.2</v>
      </c>
      <c r="E837">
        <v>215.845</v>
      </c>
    </row>
    <row r="838" spans="1:5" x14ac:dyDescent="0.3">
      <c r="A838" t="s">
        <v>22</v>
      </c>
      <c r="B838">
        <v>2014</v>
      </c>
      <c r="C838">
        <v>4</v>
      </c>
      <c r="D838">
        <v>4.4000000000000004</v>
      </c>
      <c r="E838">
        <v>9.2119999999999997</v>
      </c>
    </row>
    <row r="839" spans="1:5" x14ac:dyDescent="0.3">
      <c r="A839" t="s">
        <v>22</v>
      </c>
      <c r="B839">
        <v>2014</v>
      </c>
      <c r="C839">
        <v>5</v>
      </c>
      <c r="D839">
        <v>0</v>
      </c>
      <c r="E839">
        <v>0</v>
      </c>
    </row>
    <row r="840" spans="1:5" x14ac:dyDescent="0.3">
      <c r="A840" t="s">
        <v>22</v>
      </c>
      <c r="B840">
        <v>2015</v>
      </c>
      <c r="C840">
        <v>3</v>
      </c>
      <c r="D840">
        <v>23.8</v>
      </c>
      <c r="E840">
        <v>68.64</v>
      </c>
    </row>
    <row r="841" spans="1:5" x14ac:dyDescent="0.3">
      <c r="A841" t="s">
        <v>22</v>
      </c>
      <c r="B841">
        <v>2015</v>
      </c>
      <c r="C841">
        <v>4</v>
      </c>
      <c r="D841">
        <v>50.8</v>
      </c>
      <c r="E841">
        <v>16.574999999999999</v>
      </c>
    </row>
    <row r="842" spans="1:5" x14ac:dyDescent="0.3">
      <c r="A842" t="s">
        <v>22</v>
      </c>
      <c r="B842">
        <v>2015</v>
      </c>
      <c r="C842">
        <v>5</v>
      </c>
      <c r="D842">
        <v>0</v>
      </c>
      <c r="E842">
        <v>0</v>
      </c>
    </row>
    <row r="843" spans="1:5" x14ac:dyDescent="0.3">
      <c r="A843" t="s">
        <v>22</v>
      </c>
      <c r="B843">
        <v>2016</v>
      </c>
      <c r="C843">
        <v>3</v>
      </c>
      <c r="D843">
        <v>80.8</v>
      </c>
      <c r="E843">
        <v>112.087</v>
      </c>
    </row>
    <row r="844" spans="1:5" x14ac:dyDescent="0.3">
      <c r="A844" t="s">
        <v>22</v>
      </c>
      <c r="B844">
        <v>2016</v>
      </c>
      <c r="C844">
        <v>4</v>
      </c>
      <c r="D844">
        <v>21.2</v>
      </c>
      <c r="E844">
        <v>8.2080000000000002</v>
      </c>
    </row>
    <row r="845" spans="1:5" x14ac:dyDescent="0.3">
      <c r="A845" t="s">
        <v>22</v>
      </c>
      <c r="B845">
        <v>2016</v>
      </c>
      <c r="C845">
        <v>5</v>
      </c>
      <c r="D845">
        <v>25</v>
      </c>
      <c r="E845">
        <v>7.5990000000000002</v>
      </c>
    </row>
    <row r="846" spans="1:5" x14ac:dyDescent="0.3">
      <c r="A846" t="s">
        <v>22</v>
      </c>
      <c r="B846">
        <v>2017</v>
      </c>
      <c r="C846">
        <v>3</v>
      </c>
      <c r="D846">
        <v>24.6</v>
      </c>
      <c r="E846">
        <v>32.314</v>
      </c>
    </row>
    <row r="847" spans="1:5" x14ac:dyDescent="0.3">
      <c r="A847" t="s">
        <v>22</v>
      </c>
      <c r="B847">
        <v>2017</v>
      </c>
      <c r="C847">
        <v>4</v>
      </c>
      <c r="D847">
        <v>72.400000000000006</v>
      </c>
      <c r="E847">
        <v>40.978999999999999</v>
      </c>
    </row>
    <row r="848" spans="1:5" x14ac:dyDescent="0.3">
      <c r="A848" t="s">
        <v>22</v>
      </c>
      <c r="B848">
        <v>2017</v>
      </c>
      <c r="C848">
        <v>5</v>
      </c>
      <c r="D848">
        <v>51.8</v>
      </c>
      <c r="E848">
        <v>9.6750000000000007</v>
      </c>
    </row>
    <row r="849" spans="1:5" x14ac:dyDescent="0.3">
      <c r="A849" t="s">
        <v>22</v>
      </c>
      <c r="B849">
        <v>2018</v>
      </c>
      <c r="C849">
        <v>3</v>
      </c>
      <c r="D849">
        <v>176.8</v>
      </c>
      <c r="E849">
        <v>99.591999999999999</v>
      </c>
    </row>
    <row r="850" spans="1:5" x14ac:dyDescent="0.3">
      <c r="A850" t="s">
        <v>22</v>
      </c>
      <c r="B850">
        <v>2018</v>
      </c>
      <c r="C850">
        <v>4</v>
      </c>
      <c r="D850">
        <v>45</v>
      </c>
      <c r="E850">
        <v>23.164000000000001</v>
      </c>
    </row>
    <row r="851" spans="1:5" x14ac:dyDescent="0.3">
      <c r="A851" t="s">
        <v>22</v>
      </c>
      <c r="B851">
        <v>2018</v>
      </c>
      <c r="C851">
        <v>5</v>
      </c>
      <c r="D851">
        <v>17.399999999999999</v>
      </c>
      <c r="E851">
        <v>8.4730000000000008</v>
      </c>
    </row>
    <row r="852" spans="1:5" x14ac:dyDescent="0.3">
      <c r="A852" t="s">
        <v>22</v>
      </c>
      <c r="B852">
        <v>2019</v>
      </c>
      <c r="C852">
        <v>3</v>
      </c>
      <c r="D852">
        <v>26.6</v>
      </c>
      <c r="E852">
        <v>28.346</v>
      </c>
    </row>
    <row r="853" spans="1:5" x14ac:dyDescent="0.3">
      <c r="A853" t="s">
        <v>22</v>
      </c>
      <c r="B853">
        <v>2019</v>
      </c>
      <c r="C853">
        <v>4</v>
      </c>
      <c r="D853">
        <v>39.200000000000003</v>
      </c>
      <c r="E853">
        <v>48.968000000000004</v>
      </c>
    </row>
    <row r="854" spans="1:5" x14ac:dyDescent="0.3">
      <c r="A854" t="s">
        <v>22</v>
      </c>
      <c r="B854">
        <v>2019</v>
      </c>
      <c r="C854">
        <v>5</v>
      </c>
      <c r="D854">
        <v>0.4</v>
      </c>
      <c r="E854">
        <v>0</v>
      </c>
    </row>
    <row r="855" spans="1:5" x14ac:dyDescent="0.3">
      <c r="A855" t="s">
        <v>22</v>
      </c>
      <c r="B855">
        <v>2020</v>
      </c>
      <c r="C855">
        <v>3</v>
      </c>
      <c r="D855">
        <v>8.1999999999999993</v>
      </c>
      <c r="E855">
        <v>48.34</v>
      </c>
    </row>
    <row r="856" spans="1:5" x14ac:dyDescent="0.3">
      <c r="A856" t="s">
        <v>22</v>
      </c>
      <c r="B856">
        <v>2020</v>
      </c>
      <c r="C856">
        <v>4</v>
      </c>
      <c r="D856">
        <v>102</v>
      </c>
      <c r="E856">
        <v>28.495999999999999</v>
      </c>
    </row>
    <row r="857" spans="1:5" x14ac:dyDescent="0.3">
      <c r="A857" t="s">
        <v>22</v>
      </c>
      <c r="B857">
        <v>2020</v>
      </c>
      <c r="C857">
        <v>5</v>
      </c>
      <c r="D857">
        <v>0</v>
      </c>
      <c r="E857">
        <v>2.1509999999999998</v>
      </c>
    </row>
    <row r="858" spans="1:5" x14ac:dyDescent="0.3">
      <c r="A858" t="s">
        <v>22</v>
      </c>
      <c r="B858">
        <v>2021</v>
      </c>
      <c r="C858">
        <v>3</v>
      </c>
      <c r="D858">
        <v>27</v>
      </c>
      <c r="E858">
        <v>48.959000000000003</v>
      </c>
    </row>
    <row r="859" spans="1:5" x14ac:dyDescent="0.3">
      <c r="A859" t="s">
        <v>22</v>
      </c>
      <c r="B859">
        <v>2021</v>
      </c>
      <c r="C859">
        <v>4</v>
      </c>
      <c r="D859">
        <v>20</v>
      </c>
      <c r="E859">
        <v>7.8410000000000002</v>
      </c>
    </row>
    <row r="860" spans="1:5" x14ac:dyDescent="0.3">
      <c r="A860" t="s">
        <v>22</v>
      </c>
      <c r="B860">
        <v>2021</v>
      </c>
      <c r="C860">
        <v>5</v>
      </c>
      <c r="D860">
        <v>1.8</v>
      </c>
      <c r="E860">
        <v>0</v>
      </c>
    </row>
    <row r="861" spans="1:5" x14ac:dyDescent="0.3">
      <c r="A861" t="s">
        <v>23</v>
      </c>
      <c r="B861">
        <v>2000</v>
      </c>
      <c r="C861">
        <v>3</v>
      </c>
      <c r="D861">
        <v>98.8</v>
      </c>
      <c r="E861">
        <v>126.084</v>
      </c>
    </row>
    <row r="862" spans="1:5" x14ac:dyDescent="0.3">
      <c r="A862" t="s">
        <v>23</v>
      </c>
      <c r="B862">
        <v>2000</v>
      </c>
      <c r="C862">
        <v>4</v>
      </c>
      <c r="D862">
        <v>27.4</v>
      </c>
      <c r="E862">
        <v>39.200000000000003</v>
      </c>
    </row>
    <row r="863" spans="1:5" x14ac:dyDescent="0.3">
      <c r="A863" t="s">
        <v>23</v>
      </c>
      <c r="B863">
        <v>2000</v>
      </c>
      <c r="C863">
        <v>5</v>
      </c>
      <c r="D863">
        <v>26.4</v>
      </c>
      <c r="E863">
        <v>19.704999999999998</v>
      </c>
    </row>
    <row r="864" spans="1:5" x14ac:dyDescent="0.3">
      <c r="A864" t="s">
        <v>23</v>
      </c>
      <c r="B864">
        <v>2001</v>
      </c>
      <c r="C864">
        <v>3</v>
      </c>
      <c r="D864">
        <v>96</v>
      </c>
      <c r="E864">
        <v>57.173000000000002</v>
      </c>
    </row>
    <row r="865" spans="1:5" x14ac:dyDescent="0.3">
      <c r="A865" t="s">
        <v>23</v>
      </c>
      <c r="B865">
        <v>2001</v>
      </c>
      <c r="C865">
        <v>4</v>
      </c>
      <c r="D865">
        <v>49.5</v>
      </c>
      <c r="E865">
        <v>33.850999999999999</v>
      </c>
    </row>
    <row r="866" spans="1:5" x14ac:dyDescent="0.3">
      <c r="A866" t="s">
        <v>23</v>
      </c>
      <c r="B866">
        <v>2001</v>
      </c>
      <c r="C866">
        <v>5</v>
      </c>
      <c r="D866">
        <v>74.5</v>
      </c>
      <c r="E866">
        <v>15.9</v>
      </c>
    </row>
    <row r="867" spans="1:5" x14ac:dyDescent="0.3">
      <c r="A867" t="s">
        <v>23</v>
      </c>
      <c r="B867">
        <v>2002</v>
      </c>
      <c r="C867">
        <v>3</v>
      </c>
      <c r="D867">
        <v>105</v>
      </c>
      <c r="E867">
        <v>46.198</v>
      </c>
    </row>
    <row r="868" spans="1:5" x14ac:dyDescent="0.3">
      <c r="A868" t="s">
        <v>23</v>
      </c>
      <c r="B868">
        <v>2002</v>
      </c>
      <c r="C868">
        <v>4</v>
      </c>
      <c r="D868">
        <v>11.3</v>
      </c>
      <c r="E868">
        <v>12.603999999999999</v>
      </c>
    </row>
    <row r="869" spans="1:5" x14ac:dyDescent="0.3">
      <c r="A869" t="s">
        <v>23</v>
      </c>
      <c r="B869">
        <v>2002</v>
      </c>
      <c r="C869">
        <v>5</v>
      </c>
      <c r="D869">
        <v>40.5</v>
      </c>
      <c r="E869">
        <v>14.917999999999999</v>
      </c>
    </row>
    <row r="870" spans="1:5" x14ac:dyDescent="0.3">
      <c r="A870" t="s">
        <v>23</v>
      </c>
      <c r="B870">
        <v>2003</v>
      </c>
      <c r="C870">
        <v>3</v>
      </c>
      <c r="D870">
        <v>43.5</v>
      </c>
      <c r="E870">
        <v>39.054000000000002</v>
      </c>
    </row>
    <row r="871" spans="1:5" x14ac:dyDescent="0.3">
      <c r="A871" t="s">
        <v>23</v>
      </c>
      <c r="B871">
        <v>2003</v>
      </c>
      <c r="C871">
        <v>4</v>
      </c>
      <c r="D871">
        <v>14</v>
      </c>
      <c r="E871">
        <v>13.938000000000001</v>
      </c>
    </row>
    <row r="872" spans="1:5" x14ac:dyDescent="0.3">
      <c r="A872" t="s">
        <v>23</v>
      </c>
      <c r="B872">
        <v>2003</v>
      </c>
      <c r="C872">
        <v>5</v>
      </c>
      <c r="D872">
        <v>0</v>
      </c>
      <c r="E872">
        <v>5.2229999999999999</v>
      </c>
    </row>
    <row r="873" spans="1:5" x14ac:dyDescent="0.3">
      <c r="A873" t="s">
        <v>23</v>
      </c>
      <c r="B873">
        <v>2004</v>
      </c>
      <c r="C873">
        <v>3</v>
      </c>
      <c r="D873">
        <v>126.1</v>
      </c>
      <c r="E873">
        <v>100.932</v>
      </c>
    </row>
    <row r="874" spans="1:5" x14ac:dyDescent="0.3">
      <c r="A874" t="s">
        <v>23</v>
      </c>
      <c r="B874">
        <v>2004</v>
      </c>
      <c r="C874">
        <v>4</v>
      </c>
      <c r="D874">
        <v>59</v>
      </c>
      <c r="E874">
        <v>43.008000000000003</v>
      </c>
    </row>
    <row r="875" spans="1:5" x14ac:dyDescent="0.3">
      <c r="A875" t="s">
        <v>23</v>
      </c>
      <c r="B875">
        <v>2004</v>
      </c>
      <c r="C875">
        <v>5</v>
      </c>
      <c r="D875">
        <v>0</v>
      </c>
      <c r="E875">
        <v>5.1740000000000004</v>
      </c>
    </row>
    <row r="876" spans="1:5" x14ac:dyDescent="0.3">
      <c r="A876" t="s">
        <v>23</v>
      </c>
      <c r="B876">
        <v>2005</v>
      </c>
      <c r="C876">
        <v>3</v>
      </c>
      <c r="D876">
        <v>26.4</v>
      </c>
      <c r="E876">
        <v>63.104999999999997</v>
      </c>
    </row>
    <row r="877" spans="1:5" x14ac:dyDescent="0.3">
      <c r="A877" t="s">
        <v>23</v>
      </c>
      <c r="B877">
        <v>2005</v>
      </c>
      <c r="C877">
        <v>4</v>
      </c>
      <c r="D877">
        <v>114</v>
      </c>
      <c r="E877">
        <v>61.651000000000003</v>
      </c>
    </row>
    <row r="878" spans="1:5" x14ac:dyDescent="0.3">
      <c r="A878" t="s">
        <v>23</v>
      </c>
      <c r="B878">
        <v>2005</v>
      </c>
      <c r="C878">
        <v>5</v>
      </c>
      <c r="D878">
        <v>3</v>
      </c>
      <c r="E878">
        <v>6.157</v>
      </c>
    </row>
    <row r="879" spans="1:5" x14ac:dyDescent="0.3">
      <c r="A879" t="s">
        <v>23</v>
      </c>
      <c r="B879">
        <v>2006</v>
      </c>
      <c r="C879">
        <v>3</v>
      </c>
      <c r="D879">
        <v>119</v>
      </c>
      <c r="E879">
        <v>118.479</v>
      </c>
    </row>
    <row r="880" spans="1:5" x14ac:dyDescent="0.3">
      <c r="A880" t="s">
        <v>23</v>
      </c>
      <c r="B880">
        <v>2006</v>
      </c>
      <c r="C880">
        <v>4</v>
      </c>
      <c r="D880">
        <v>34.799999999999997</v>
      </c>
      <c r="E880">
        <v>17.762</v>
      </c>
    </row>
    <row r="881" spans="1:5" x14ac:dyDescent="0.3">
      <c r="A881" t="s">
        <v>23</v>
      </c>
      <c r="B881">
        <v>2006</v>
      </c>
      <c r="C881">
        <v>5</v>
      </c>
      <c r="D881">
        <v>16</v>
      </c>
      <c r="E881">
        <v>6.2160000000000002</v>
      </c>
    </row>
    <row r="882" spans="1:5" x14ac:dyDescent="0.3">
      <c r="A882" t="s">
        <v>23</v>
      </c>
      <c r="B882">
        <v>2007</v>
      </c>
      <c r="C882">
        <v>3</v>
      </c>
      <c r="D882">
        <v>8.5</v>
      </c>
      <c r="E882">
        <v>39.807000000000002</v>
      </c>
    </row>
    <row r="883" spans="1:5" x14ac:dyDescent="0.3">
      <c r="A883" t="s">
        <v>23</v>
      </c>
      <c r="B883">
        <v>2007</v>
      </c>
      <c r="C883">
        <v>4</v>
      </c>
      <c r="D883">
        <v>77.7</v>
      </c>
      <c r="E883">
        <v>43.792999999999999</v>
      </c>
    </row>
    <row r="884" spans="1:5" x14ac:dyDescent="0.3">
      <c r="A884" t="s">
        <v>23</v>
      </c>
      <c r="B884">
        <v>2007</v>
      </c>
      <c r="C884">
        <v>5</v>
      </c>
      <c r="D884">
        <v>0</v>
      </c>
      <c r="E884">
        <v>0</v>
      </c>
    </row>
    <row r="885" spans="1:5" x14ac:dyDescent="0.3">
      <c r="A885" t="s">
        <v>23</v>
      </c>
      <c r="B885">
        <v>2008</v>
      </c>
      <c r="C885">
        <v>3</v>
      </c>
      <c r="D885">
        <v>132</v>
      </c>
      <c r="E885">
        <v>120.247</v>
      </c>
    </row>
    <row r="886" spans="1:5" x14ac:dyDescent="0.3">
      <c r="A886" t="s">
        <v>23</v>
      </c>
      <c r="B886">
        <v>2008</v>
      </c>
      <c r="C886">
        <v>4</v>
      </c>
      <c r="D886">
        <v>0</v>
      </c>
      <c r="E886">
        <v>13.218</v>
      </c>
    </row>
    <row r="887" spans="1:5" x14ac:dyDescent="0.3">
      <c r="A887" t="s">
        <v>23</v>
      </c>
      <c r="B887">
        <v>2008</v>
      </c>
      <c r="C887">
        <v>5</v>
      </c>
      <c r="D887">
        <v>42.5</v>
      </c>
      <c r="E887">
        <v>20.28</v>
      </c>
    </row>
    <row r="888" spans="1:5" x14ac:dyDescent="0.3">
      <c r="A888" t="s">
        <v>23</v>
      </c>
      <c r="B888">
        <v>2009</v>
      </c>
      <c r="C888">
        <v>3</v>
      </c>
      <c r="D888">
        <v>17.5</v>
      </c>
      <c r="E888">
        <v>78.262</v>
      </c>
    </row>
    <row r="889" spans="1:5" x14ac:dyDescent="0.3">
      <c r="A889" t="s">
        <v>23</v>
      </c>
      <c r="B889">
        <v>2009</v>
      </c>
      <c r="C889">
        <v>4</v>
      </c>
      <c r="D889">
        <v>0</v>
      </c>
      <c r="E889">
        <v>15.606999999999999</v>
      </c>
    </row>
    <row r="890" spans="1:5" x14ac:dyDescent="0.3">
      <c r="A890" t="s">
        <v>23</v>
      </c>
      <c r="B890">
        <v>2009</v>
      </c>
      <c r="C890">
        <v>5</v>
      </c>
      <c r="D890">
        <v>13.5</v>
      </c>
      <c r="E890">
        <v>16.771999999999998</v>
      </c>
    </row>
    <row r="891" spans="1:5" x14ac:dyDescent="0.3">
      <c r="A891" t="s">
        <v>23</v>
      </c>
      <c r="B891">
        <v>2010</v>
      </c>
      <c r="C891">
        <v>3</v>
      </c>
      <c r="D891">
        <v>105</v>
      </c>
      <c r="E891">
        <v>66.319000000000003</v>
      </c>
    </row>
    <row r="892" spans="1:5" x14ac:dyDescent="0.3">
      <c r="A892" t="s">
        <v>23</v>
      </c>
      <c r="B892">
        <v>2010</v>
      </c>
      <c r="C892">
        <v>4</v>
      </c>
      <c r="D892">
        <v>99</v>
      </c>
      <c r="E892">
        <v>61.558999999999997</v>
      </c>
    </row>
    <row r="893" spans="1:5" x14ac:dyDescent="0.3">
      <c r="A893" t="s">
        <v>23</v>
      </c>
      <c r="B893">
        <v>2010</v>
      </c>
      <c r="C893">
        <v>5</v>
      </c>
      <c r="D893">
        <v>77.2</v>
      </c>
      <c r="E893">
        <v>25.068000000000001</v>
      </c>
    </row>
    <row r="894" spans="1:5" x14ac:dyDescent="0.3">
      <c r="A894" t="s">
        <v>23</v>
      </c>
      <c r="B894">
        <v>2011</v>
      </c>
      <c r="C894">
        <v>3</v>
      </c>
      <c r="D894">
        <v>127.5</v>
      </c>
      <c r="E894">
        <v>117.809</v>
      </c>
    </row>
    <row r="895" spans="1:5" x14ac:dyDescent="0.3">
      <c r="A895" t="s">
        <v>23</v>
      </c>
      <c r="B895">
        <v>2011</v>
      </c>
      <c r="C895">
        <v>4</v>
      </c>
      <c r="D895">
        <v>121.5</v>
      </c>
      <c r="E895">
        <v>99.953999999999994</v>
      </c>
    </row>
    <row r="896" spans="1:5" x14ac:dyDescent="0.3">
      <c r="A896" t="s">
        <v>23</v>
      </c>
      <c r="B896">
        <v>2011</v>
      </c>
      <c r="C896">
        <v>5</v>
      </c>
      <c r="D896">
        <v>14.5</v>
      </c>
      <c r="E896">
        <v>11.609</v>
      </c>
    </row>
    <row r="897" spans="1:5" x14ac:dyDescent="0.3">
      <c r="A897" t="s">
        <v>23</v>
      </c>
      <c r="B897">
        <v>2012</v>
      </c>
      <c r="C897">
        <v>3</v>
      </c>
      <c r="D897">
        <v>113</v>
      </c>
      <c r="E897">
        <v>67.655000000000001</v>
      </c>
    </row>
    <row r="898" spans="1:5" x14ac:dyDescent="0.3">
      <c r="A898" t="s">
        <v>23</v>
      </c>
      <c r="B898">
        <v>2012</v>
      </c>
      <c r="C898">
        <v>5</v>
      </c>
      <c r="D898">
        <v>0</v>
      </c>
      <c r="E898">
        <v>0</v>
      </c>
    </row>
    <row r="899" spans="1:5" x14ac:dyDescent="0.3">
      <c r="A899" t="s">
        <v>23</v>
      </c>
      <c r="B899">
        <v>2013</v>
      </c>
      <c r="C899">
        <v>3</v>
      </c>
      <c r="D899">
        <v>55</v>
      </c>
      <c r="E899">
        <v>79.736000000000004</v>
      </c>
    </row>
    <row r="900" spans="1:5" x14ac:dyDescent="0.3">
      <c r="A900" t="s">
        <v>23</v>
      </c>
      <c r="B900">
        <v>2013</v>
      </c>
      <c r="C900">
        <v>4</v>
      </c>
      <c r="D900">
        <v>28.5</v>
      </c>
      <c r="E900">
        <v>31.658999999999999</v>
      </c>
    </row>
    <row r="901" spans="1:5" x14ac:dyDescent="0.3">
      <c r="A901" t="s">
        <v>23</v>
      </c>
      <c r="B901">
        <v>2013</v>
      </c>
      <c r="C901">
        <v>5</v>
      </c>
      <c r="D901">
        <v>0</v>
      </c>
      <c r="E901">
        <v>5.2160000000000002</v>
      </c>
    </row>
    <row r="902" spans="1:5" x14ac:dyDescent="0.3">
      <c r="A902" t="s">
        <v>23</v>
      </c>
      <c r="B902">
        <v>2014</v>
      </c>
      <c r="C902">
        <v>3</v>
      </c>
      <c r="D902">
        <v>190.5</v>
      </c>
      <c r="E902">
        <v>161.46199999999999</v>
      </c>
    </row>
    <row r="903" spans="1:5" x14ac:dyDescent="0.3">
      <c r="A903" t="s">
        <v>23</v>
      </c>
      <c r="B903">
        <v>2014</v>
      </c>
      <c r="C903">
        <v>4</v>
      </c>
      <c r="D903">
        <v>30.5</v>
      </c>
      <c r="E903">
        <v>25.253</v>
      </c>
    </row>
    <row r="904" spans="1:5" x14ac:dyDescent="0.3">
      <c r="A904" t="s">
        <v>23</v>
      </c>
      <c r="B904">
        <v>2014</v>
      </c>
      <c r="C904">
        <v>5</v>
      </c>
      <c r="D904">
        <v>0</v>
      </c>
      <c r="E904">
        <v>0</v>
      </c>
    </row>
    <row r="905" spans="1:5" x14ac:dyDescent="0.3">
      <c r="A905" t="s">
        <v>23</v>
      </c>
      <c r="B905">
        <v>2015</v>
      </c>
      <c r="C905">
        <v>3</v>
      </c>
      <c r="D905">
        <v>95</v>
      </c>
      <c r="E905">
        <v>66.662000000000006</v>
      </c>
    </row>
    <row r="906" spans="1:5" x14ac:dyDescent="0.3">
      <c r="A906" t="s">
        <v>23</v>
      </c>
      <c r="B906">
        <v>2015</v>
      </c>
      <c r="C906">
        <v>4</v>
      </c>
      <c r="D906">
        <v>8.5</v>
      </c>
      <c r="E906">
        <v>22.338000000000001</v>
      </c>
    </row>
    <row r="907" spans="1:5" x14ac:dyDescent="0.3">
      <c r="A907" t="s">
        <v>23</v>
      </c>
      <c r="B907">
        <v>2015</v>
      </c>
      <c r="C907">
        <v>5</v>
      </c>
      <c r="D907">
        <v>0</v>
      </c>
      <c r="E907">
        <v>0</v>
      </c>
    </row>
    <row r="908" spans="1:5" x14ac:dyDescent="0.3">
      <c r="A908" t="s">
        <v>23</v>
      </c>
      <c r="B908">
        <v>2016</v>
      </c>
      <c r="C908">
        <v>3</v>
      </c>
      <c r="D908">
        <v>73.8</v>
      </c>
      <c r="E908">
        <v>62.732999999999997</v>
      </c>
    </row>
    <row r="909" spans="1:5" x14ac:dyDescent="0.3">
      <c r="A909" t="s">
        <v>23</v>
      </c>
      <c r="B909">
        <v>2016</v>
      </c>
      <c r="C909">
        <v>4</v>
      </c>
      <c r="D909">
        <v>11</v>
      </c>
      <c r="E909">
        <v>19.503</v>
      </c>
    </row>
    <row r="910" spans="1:5" x14ac:dyDescent="0.3">
      <c r="A910" t="s">
        <v>23</v>
      </c>
      <c r="B910">
        <v>2016</v>
      </c>
      <c r="C910">
        <v>5</v>
      </c>
      <c r="D910">
        <v>39</v>
      </c>
      <c r="E910">
        <v>14.236000000000001</v>
      </c>
    </row>
    <row r="911" spans="1:5" x14ac:dyDescent="0.3">
      <c r="A911" t="s">
        <v>23</v>
      </c>
      <c r="B911">
        <v>2017</v>
      </c>
      <c r="C911">
        <v>3</v>
      </c>
      <c r="D911">
        <v>0</v>
      </c>
      <c r="E911">
        <v>50.930999999999997</v>
      </c>
    </row>
    <row r="912" spans="1:5" x14ac:dyDescent="0.3">
      <c r="A912" t="s">
        <v>23</v>
      </c>
      <c r="B912">
        <v>2017</v>
      </c>
      <c r="C912">
        <v>4</v>
      </c>
      <c r="D912">
        <v>17</v>
      </c>
      <c r="E912">
        <v>48.932000000000002</v>
      </c>
    </row>
    <row r="913" spans="1:5" x14ac:dyDescent="0.3">
      <c r="A913" t="s">
        <v>23</v>
      </c>
      <c r="B913">
        <v>2017</v>
      </c>
      <c r="C913">
        <v>5</v>
      </c>
      <c r="D913">
        <v>0</v>
      </c>
      <c r="E913">
        <v>5.71</v>
      </c>
    </row>
    <row r="914" spans="1:5" x14ac:dyDescent="0.3">
      <c r="A914" t="s">
        <v>23</v>
      </c>
      <c r="B914">
        <v>2018</v>
      </c>
      <c r="C914">
        <v>3</v>
      </c>
      <c r="D914">
        <v>60.5</v>
      </c>
      <c r="E914">
        <v>106.06699999999999</v>
      </c>
    </row>
    <row r="915" spans="1:5" x14ac:dyDescent="0.3">
      <c r="A915" t="s">
        <v>23</v>
      </c>
      <c r="B915">
        <v>2018</v>
      </c>
      <c r="C915">
        <v>4</v>
      </c>
      <c r="D915">
        <v>85.5</v>
      </c>
      <c r="E915">
        <v>34.887</v>
      </c>
    </row>
    <row r="916" spans="1:5" x14ac:dyDescent="0.3">
      <c r="A916" t="s">
        <v>23</v>
      </c>
      <c r="B916">
        <v>2018</v>
      </c>
      <c r="C916">
        <v>5</v>
      </c>
      <c r="D916">
        <v>9</v>
      </c>
      <c r="E916">
        <v>9.4920000000000009</v>
      </c>
    </row>
    <row r="917" spans="1:5" x14ac:dyDescent="0.3">
      <c r="A917" t="s">
        <v>23</v>
      </c>
      <c r="B917">
        <v>2019</v>
      </c>
      <c r="C917">
        <v>3</v>
      </c>
      <c r="D917">
        <v>3.5</v>
      </c>
      <c r="E917">
        <v>25.59</v>
      </c>
    </row>
    <row r="918" spans="1:5" x14ac:dyDescent="0.3">
      <c r="A918" t="s">
        <v>23</v>
      </c>
      <c r="B918">
        <v>2019</v>
      </c>
      <c r="C918">
        <v>4</v>
      </c>
      <c r="D918">
        <v>136</v>
      </c>
      <c r="E918">
        <v>93.554000000000002</v>
      </c>
    </row>
    <row r="919" spans="1:5" x14ac:dyDescent="0.3">
      <c r="A919" t="s">
        <v>23</v>
      </c>
      <c r="B919">
        <v>2019</v>
      </c>
      <c r="C919">
        <v>5</v>
      </c>
      <c r="D919">
        <v>0</v>
      </c>
      <c r="E919">
        <v>0</v>
      </c>
    </row>
    <row r="920" spans="1:5" x14ac:dyDescent="0.3">
      <c r="A920" t="s">
        <v>23</v>
      </c>
      <c r="B920">
        <v>2020</v>
      </c>
      <c r="C920">
        <v>3</v>
      </c>
      <c r="D920">
        <v>106.5</v>
      </c>
      <c r="E920">
        <v>60.936</v>
      </c>
    </row>
    <row r="921" spans="1:5" x14ac:dyDescent="0.3">
      <c r="A921" t="s">
        <v>23</v>
      </c>
      <c r="B921">
        <v>2020</v>
      </c>
      <c r="C921">
        <v>4</v>
      </c>
      <c r="D921">
        <v>103.2</v>
      </c>
      <c r="E921">
        <v>44.723999999999997</v>
      </c>
    </row>
    <row r="922" spans="1:5" x14ac:dyDescent="0.3">
      <c r="A922" t="s">
        <v>23</v>
      </c>
      <c r="B922">
        <v>2020</v>
      </c>
      <c r="C922">
        <v>5</v>
      </c>
      <c r="D922">
        <v>0</v>
      </c>
      <c r="E922">
        <v>4.1710000000000003</v>
      </c>
    </row>
    <row r="923" spans="1:5" x14ac:dyDescent="0.3">
      <c r="A923" t="s">
        <v>23</v>
      </c>
      <c r="B923">
        <v>2021</v>
      </c>
      <c r="C923">
        <v>3</v>
      </c>
      <c r="D923">
        <v>19.5</v>
      </c>
      <c r="E923">
        <v>43.084000000000003</v>
      </c>
    </row>
    <row r="924" spans="1:5" x14ac:dyDescent="0.3">
      <c r="A924" t="s">
        <v>23</v>
      </c>
      <c r="B924">
        <v>2021</v>
      </c>
      <c r="C924">
        <v>4</v>
      </c>
      <c r="D924">
        <v>75</v>
      </c>
      <c r="E924">
        <v>37.421999999999997</v>
      </c>
    </row>
    <row r="925" spans="1:5" x14ac:dyDescent="0.3">
      <c r="A925" t="s">
        <v>23</v>
      </c>
      <c r="B925">
        <v>2021</v>
      </c>
      <c r="C925">
        <v>5</v>
      </c>
      <c r="D925">
        <v>0</v>
      </c>
      <c r="E925">
        <v>0</v>
      </c>
    </row>
    <row r="926" spans="1:5" x14ac:dyDescent="0.3">
      <c r="A926" t="s">
        <v>24</v>
      </c>
      <c r="B926">
        <v>2000</v>
      </c>
      <c r="C926">
        <v>3</v>
      </c>
      <c r="D926">
        <v>94</v>
      </c>
      <c r="E926">
        <v>131.965</v>
      </c>
    </row>
    <row r="927" spans="1:5" x14ac:dyDescent="0.3">
      <c r="A927" t="s">
        <v>24</v>
      </c>
      <c r="B927">
        <v>2000</v>
      </c>
      <c r="C927">
        <v>4</v>
      </c>
      <c r="D927">
        <v>18.100000000000001</v>
      </c>
      <c r="E927">
        <v>36.064</v>
      </c>
    </row>
    <row r="928" spans="1:5" x14ac:dyDescent="0.3">
      <c r="A928" t="s">
        <v>24</v>
      </c>
      <c r="B928">
        <v>2000</v>
      </c>
      <c r="C928">
        <v>5</v>
      </c>
      <c r="D928">
        <v>26.4</v>
      </c>
      <c r="E928">
        <v>19.774000000000001</v>
      </c>
    </row>
    <row r="929" spans="1:5" x14ac:dyDescent="0.3">
      <c r="A929" t="s">
        <v>24</v>
      </c>
      <c r="B929">
        <v>2001</v>
      </c>
      <c r="C929">
        <v>3</v>
      </c>
      <c r="D929">
        <v>106.5</v>
      </c>
      <c r="E929">
        <v>55.478999999999999</v>
      </c>
    </row>
    <row r="930" spans="1:5" x14ac:dyDescent="0.3">
      <c r="A930" t="s">
        <v>24</v>
      </c>
      <c r="B930">
        <v>2001</v>
      </c>
      <c r="C930">
        <v>4</v>
      </c>
      <c r="D930">
        <v>38</v>
      </c>
      <c r="E930">
        <v>33.807000000000002</v>
      </c>
    </row>
    <row r="931" spans="1:5" x14ac:dyDescent="0.3">
      <c r="A931" t="s">
        <v>24</v>
      </c>
      <c r="B931">
        <v>2001</v>
      </c>
      <c r="C931">
        <v>5</v>
      </c>
      <c r="D931">
        <v>68.5</v>
      </c>
      <c r="E931">
        <v>17.786000000000001</v>
      </c>
    </row>
    <row r="932" spans="1:5" x14ac:dyDescent="0.3">
      <c r="A932" t="s">
        <v>24</v>
      </c>
      <c r="B932">
        <v>2002</v>
      </c>
      <c r="C932">
        <v>3</v>
      </c>
      <c r="D932">
        <v>46.5</v>
      </c>
      <c r="E932">
        <v>47.588999999999999</v>
      </c>
    </row>
    <row r="933" spans="1:5" x14ac:dyDescent="0.3">
      <c r="A933" t="s">
        <v>24</v>
      </c>
      <c r="B933">
        <v>2002</v>
      </c>
      <c r="C933">
        <v>4</v>
      </c>
      <c r="D933">
        <v>14</v>
      </c>
      <c r="E933">
        <v>11.494999999999999</v>
      </c>
    </row>
    <row r="934" spans="1:5" x14ac:dyDescent="0.3">
      <c r="A934" t="s">
        <v>24</v>
      </c>
      <c r="B934">
        <v>2002</v>
      </c>
      <c r="C934">
        <v>5</v>
      </c>
      <c r="D934">
        <v>30</v>
      </c>
      <c r="E934">
        <v>16.396000000000001</v>
      </c>
    </row>
    <row r="935" spans="1:5" x14ac:dyDescent="0.3">
      <c r="A935" t="s">
        <v>24</v>
      </c>
      <c r="B935">
        <v>2003</v>
      </c>
      <c r="C935">
        <v>3</v>
      </c>
      <c r="D935">
        <v>53</v>
      </c>
      <c r="E935">
        <v>42.658999999999999</v>
      </c>
    </row>
    <row r="936" spans="1:5" x14ac:dyDescent="0.3">
      <c r="A936" t="s">
        <v>24</v>
      </c>
      <c r="B936">
        <v>2003</v>
      </c>
      <c r="C936">
        <v>4</v>
      </c>
      <c r="D936">
        <v>0</v>
      </c>
      <c r="E936">
        <v>12.689</v>
      </c>
    </row>
    <row r="937" spans="1:5" x14ac:dyDescent="0.3">
      <c r="A937" t="s">
        <v>24</v>
      </c>
      <c r="B937">
        <v>2003</v>
      </c>
      <c r="C937">
        <v>5</v>
      </c>
      <c r="D937">
        <v>0</v>
      </c>
      <c r="E937">
        <v>5.1219999999999999</v>
      </c>
    </row>
    <row r="938" spans="1:5" x14ac:dyDescent="0.3">
      <c r="A938" t="s">
        <v>24</v>
      </c>
      <c r="B938">
        <v>2004</v>
      </c>
      <c r="C938">
        <v>3</v>
      </c>
      <c r="D938">
        <v>154</v>
      </c>
      <c r="E938">
        <v>99.35</v>
      </c>
    </row>
    <row r="939" spans="1:5" x14ac:dyDescent="0.3">
      <c r="A939" t="s">
        <v>24</v>
      </c>
      <c r="B939">
        <v>2004</v>
      </c>
      <c r="C939">
        <v>4</v>
      </c>
      <c r="D939">
        <v>51</v>
      </c>
      <c r="E939">
        <v>42.994999999999997</v>
      </c>
    </row>
    <row r="940" spans="1:5" x14ac:dyDescent="0.3">
      <c r="A940" t="s">
        <v>24</v>
      </c>
      <c r="B940">
        <v>2004</v>
      </c>
      <c r="C940">
        <v>5</v>
      </c>
      <c r="D940">
        <v>0</v>
      </c>
      <c r="E940">
        <v>5.3970000000000002</v>
      </c>
    </row>
    <row r="941" spans="1:5" x14ac:dyDescent="0.3">
      <c r="A941" t="s">
        <v>24</v>
      </c>
      <c r="B941">
        <v>2005</v>
      </c>
      <c r="C941">
        <v>3</v>
      </c>
      <c r="D941">
        <v>47.5</v>
      </c>
      <c r="E941">
        <v>61.566000000000003</v>
      </c>
    </row>
    <row r="942" spans="1:5" x14ac:dyDescent="0.3">
      <c r="A942" t="s">
        <v>24</v>
      </c>
      <c r="B942">
        <v>2005</v>
      </c>
      <c r="C942">
        <v>4</v>
      </c>
      <c r="D942">
        <v>148</v>
      </c>
      <c r="E942">
        <v>66.56</v>
      </c>
    </row>
    <row r="943" spans="1:5" x14ac:dyDescent="0.3">
      <c r="A943" t="s">
        <v>24</v>
      </c>
      <c r="B943">
        <v>2005</v>
      </c>
      <c r="C943">
        <v>5</v>
      </c>
      <c r="D943">
        <v>3</v>
      </c>
      <c r="E943">
        <v>6.1760000000000002</v>
      </c>
    </row>
    <row r="944" spans="1:5" x14ac:dyDescent="0.3">
      <c r="A944" t="s">
        <v>24</v>
      </c>
      <c r="B944">
        <v>2006</v>
      </c>
      <c r="C944">
        <v>3</v>
      </c>
      <c r="D944">
        <v>97.5</v>
      </c>
      <c r="E944">
        <v>109.577</v>
      </c>
    </row>
    <row r="945" spans="1:5" x14ac:dyDescent="0.3">
      <c r="A945" t="s">
        <v>24</v>
      </c>
      <c r="B945">
        <v>2006</v>
      </c>
      <c r="C945">
        <v>4</v>
      </c>
      <c r="D945">
        <v>26.5</v>
      </c>
      <c r="E945">
        <v>19.117000000000001</v>
      </c>
    </row>
    <row r="946" spans="1:5" x14ac:dyDescent="0.3">
      <c r="A946" t="s">
        <v>24</v>
      </c>
      <c r="B946">
        <v>2006</v>
      </c>
      <c r="C946">
        <v>5</v>
      </c>
      <c r="D946">
        <v>0</v>
      </c>
      <c r="E946">
        <v>6.2389999999999999</v>
      </c>
    </row>
    <row r="947" spans="1:5" x14ac:dyDescent="0.3">
      <c r="A947" t="s">
        <v>24</v>
      </c>
      <c r="B947">
        <v>2007</v>
      </c>
      <c r="C947">
        <v>3</v>
      </c>
      <c r="D947">
        <v>4.2</v>
      </c>
      <c r="E947">
        <v>40.325000000000003</v>
      </c>
    </row>
    <row r="948" spans="1:5" x14ac:dyDescent="0.3">
      <c r="A948" t="s">
        <v>24</v>
      </c>
      <c r="B948">
        <v>2007</v>
      </c>
      <c r="C948">
        <v>4</v>
      </c>
      <c r="D948">
        <v>70.400000000000006</v>
      </c>
      <c r="E948">
        <v>46.674999999999997</v>
      </c>
    </row>
    <row r="949" spans="1:5" x14ac:dyDescent="0.3">
      <c r="A949" t="s">
        <v>24</v>
      </c>
      <c r="B949">
        <v>2007</v>
      </c>
      <c r="C949">
        <v>5</v>
      </c>
      <c r="D949">
        <v>0</v>
      </c>
      <c r="E949">
        <v>0</v>
      </c>
    </row>
    <row r="950" spans="1:5" x14ac:dyDescent="0.3">
      <c r="A950" t="s">
        <v>24</v>
      </c>
      <c r="B950">
        <v>2008</v>
      </c>
      <c r="C950">
        <v>3</v>
      </c>
      <c r="D950">
        <v>153</v>
      </c>
      <c r="E950">
        <v>124.503</v>
      </c>
    </row>
    <row r="951" spans="1:5" x14ac:dyDescent="0.3">
      <c r="A951" t="s">
        <v>24</v>
      </c>
      <c r="B951">
        <v>2008</v>
      </c>
      <c r="C951">
        <v>4</v>
      </c>
      <c r="D951">
        <v>1.5</v>
      </c>
      <c r="E951">
        <v>16.841999999999999</v>
      </c>
    </row>
    <row r="952" spans="1:5" x14ac:dyDescent="0.3">
      <c r="A952" t="s">
        <v>24</v>
      </c>
      <c r="B952">
        <v>2008</v>
      </c>
      <c r="C952">
        <v>5</v>
      </c>
      <c r="D952">
        <v>35</v>
      </c>
      <c r="E952">
        <v>20.466000000000001</v>
      </c>
    </row>
    <row r="953" spans="1:5" x14ac:dyDescent="0.3">
      <c r="A953" t="s">
        <v>24</v>
      </c>
      <c r="B953">
        <v>2009</v>
      </c>
      <c r="C953">
        <v>3</v>
      </c>
      <c r="D953">
        <v>130</v>
      </c>
      <c r="E953">
        <v>84.04</v>
      </c>
    </row>
    <row r="954" spans="1:5" x14ac:dyDescent="0.3">
      <c r="A954" t="s">
        <v>24</v>
      </c>
      <c r="B954">
        <v>2009</v>
      </c>
      <c r="C954">
        <v>4</v>
      </c>
      <c r="D954">
        <v>13.5</v>
      </c>
      <c r="E954">
        <v>12.231</v>
      </c>
    </row>
    <row r="955" spans="1:5" x14ac:dyDescent="0.3">
      <c r="A955" t="s">
        <v>24</v>
      </c>
      <c r="B955">
        <v>2009</v>
      </c>
      <c r="C955">
        <v>5</v>
      </c>
      <c r="D955">
        <v>12</v>
      </c>
      <c r="E955">
        <v>17.085000000000001</v>
      </c>
    </row>
    <row r="956" spans="1:5" x14ac:dyDescent="0.3">
      <c r="A956" t="s">
        <v>24</v>
      </c>
      <c r="B956">
        <v>2010</v>
      </c>
      <c r="C956">
        <v>3</v>
      </c>
      <c r="D956">
        <v>39.299999999999997</v>
      </c>
      <c r="E956">
        <v>69.501999999999995</v>
      </c>
    </row>
    <row r="957" spans="1:5" x14ac:dyDescent="0.3">
      <c r="A957" t="s">
        <v>24</v>
      </c>
      <c r="B957">
        <v>2010</v>
      </c>
      <c r="C957">
        <v>4</v>
      </c>
      <c r="D957">
        <v>110</v>
      </c>
      <c r="E957">
        <v>63.360999999999997</v>
      </c>
    </row>
    <row r="958" spans="1:5" x14ac:dyDescent="0.3">
      <c r="A958" t="s">
        <v>24</v>
      </c>
      <c r="B958">
        <v>2010</v>
      </c>
      <c r="C958">
        <v>5</v>
      </c>
      <c r="D958">
        <v>70</v>
      </c>
      <c r="E958">
        <v>25.577999999999999</v>
      </c>
    </row>
    <row r="959" spans="1:5" x14ac:dyDescent="0.3">
      <c r="A959" t="s">
        <v>24</v>
      </c>
      <c r="B959">
        <v>2011</v>
      </c>
      <c r="C959">
        <v>3</v>
      </c>
      <c r="D959">
        <v>63.5</v>
      </c>
      <c r="E959">
        <v>119.637</v>
      </c>
    </row>
    <row r="960" spans="1:5" x14ac:dyDescent="0.3">
      <c r="A960" t="s">
        <v>24</v>
      </c>
      <c r="B960">
        <v>2011</v>
      </c>
      <c r="C960">
        <v>4</v>
      </c>
      <c r="D960">
        <v>130.80000000000001</v>
      </c>
      <c r="E960">
        <v>93.935000000000002</v>
      </c>
    </row>
    <row r="961" spans="1:5" x14ac:dyDescent="0.3">
      <c r="A961" t="s">
        <v>24</v>
      </c>
      <c r="B961">
        <v>2011</v>
      </c>
      <c r="C961">
        <v>5</v>
      </c>
      <c r="D961">
        <v>4.5</v>
      </c>
      <c r="E961">
        <v>10.79</v>
      </c>
    </row>
    <row r="962" spans="1:5" x14ac:dyDescent="0.3">
      <c r="A962" t="s">
        <v>24</v>
      </c>
      <c r="B962">
        <v>2012</v>
      </c>
      <c r="C962">
        <v>3</v>
      </c>
      <c r="D962">
        <v>103</v>
      </c>
      <c r="E962">
        <v>71.290000000000006</v>
      </c>
    </row>
    <row r="963" spans="1:5" x14ac:dyDescent="0.3">
      <c r="A963" t="s">
        <v>24</v>
      </c>
      <c r="B963">
        <v>2012</v>
      </c>
      <c r="C963">
        <v>4</v>
      </c>
      <c r="D963">
        <v>0</v>
      </c>
      <c r="E963">
        <v>10.084</v>
      </c>
    </row>
    <row r="964" spans="1:5" x14ac:dyDescent="0.3">
      <c r="A964" t="s">
        <v>24</v>
      </c>
      <c r="B964">
        <v>2012</v>
      </c>
      <c r="C964">
        <v>5</v>
      </c>
      <c r="D964">
        <v>0</v>
      </c>
      <c r="E964">
        <v>0</v>
      </c>
    </row>
    <row r="965" spans="1:5" x14ac:dyDescent="0.3">
      <c r="A965" t="s">
        <v>24</v>
      </c>
      <c r="B965">
        <v>2013</v>
      </c>
      <c r="C965">
        <v>3</v>
      </c>
      <c r="D965">
        <v>27</v>
      </c>
      <c r="E965">
        <v>78.423000000000002</v>
      </c>
    </row>
    <row r="966" spans="1:5" x14ac:dyDescent="0.3">
      <c r="A966" t="s">
        <v>24</v>
      </c>
      <c r="B966">
        <v>2013</v>
      </c>
      <c r="C966">
        <v>4</v>
      </c>
      <c r="D966">
        <v>61.5</v>
      </c>
      <c r="E966">
        <v>31.361000000000001</v>
      </c>
    </row>
    <row r="967" spans="1:5" x14ac:dyDescent="0.3">
      <c r="A967" t="s">
        <v>24</v>
      </c>
      <c r="B967">
        <v>2013</v>
      </c>
      <c r="C967">
        <v>5</v>
      </c>
      <c r="D967">
        <v>0</v>
      </c>
      <c r="E967">
        <v>5.5860000000000003</v>
      </c>
    </row>
    <row r="968" spans="1:5" x14ac:dyDescent="0.3">
      <c r="A968" t="s">
        <v>24</v>
      </c>
      <c r="B968">
        <v>2014</v>
      </c>
      <c r="C968">
        <v>3</v>
      </c>
      <c r="D968">
        <v>138</v>
      </c>
      <c r="E968">
        <v>181.29</v>
      </c>
    </row>
    <row r="969" spans="1:5" x14ac:dyDescent="0.3">
      <c r="A969" t="s">
        <v>24</v>
      </c>
      <c r="B969">
        <v>2014</v>
      </c>
      <c r="C969">
        <v>4</v>
      </c>
      <c r="D969">
        <v>25.5</v>
      </c>
      <c r="E969">
        <v>24.381</v>
      </c>
    </row>
    <row r="970" spans="1:5" x14ac:dyDescent="0.3">
      <c r="A970" t="s">
        <v>24</v>
      </c>
      <c r="B970">
        <v>2014</v>
      </c>
      <c r="C970">
        <v>5</v>
      </c>
      <c r="D970">
        <v>0</v>
      </c>
      <c r="E970">
        <v>0</v>
      </c>
    </row>
    <row r="971" spans="1:5" x14ac:dyDescent="0.3">
      <c r="A971" t="s">
        <v>24</v>
      </c>
      <c r="B971">
        <v>2015</v>
      </c>
      <c r="C971">
        <v>3</v>
      </c>
      <c r="D971">
        <v>94.5</v>
      </c>
      <c r="E971">
        <v>72.387</v>
      </c>
    </row>
    <row r="972" spans="1:5" x14ac:dyDescent="0.3">
      <c r="A972" t="s">
        <v>24</v>
      </c>
      <c r="B972">
        <v>2015</v>
      </c>
      <c r="C972">
        <v>4</v>
      </c>
      <c r="D972">
        <v>9</v>
      </c>
      <c r="E972">
        <v>23.196000000000002</v>
      </c>
    </row>
    <row r="973" spans="1:5" x14ac:dyDescent="0.3">
      <c r="A973" t="s">
        <v>24</v>
      </c>
      <c r="B973">
        <v>2015</v>
      </c>
      <c r="C973">
        <v>5</v>
      </c>
      <c r="D973">
        <v>0</v>
      </c>
      <c r="E973">
        <v>0</v>
      </c>
    </row>
    <row r="974" spans="1:5" x14ac:dyDescent="0.3">
      <c r="A974" t="s">
        <v>24</v>
      </c>
      <c r="B974">
        <v>2016</v>
      </c>
      <c r="C974">
        <v>3</v>
      </c>
      <c r="D974">
        <v>12</v>
      </c>
      <c r="E974">
        <v>64.465999999999994</v>
      </c>
    </row>
    <row r="975" spans="1:5" x14ac:dyDescent="0.3">
      <c r="A975" t="s">
        <v>24</v>
      </c>
      <c r="B975">
        <v>2016</v>
      </c>
      <c r="C975">
        <v>4</v>
      </c>
      <c r="D975">
        <v>18.5</v>
      </c>
      <c r="E975">
        <v>19.681999999999999</v>
      </c>
    </row>
    <row r="976" spans="1:5" x14ac:dyDescent="0.3">
      <c r="A976" t="s">
        <v>24</v>
      </c>
      <c r="B976">
        <v>2016</v>
      </c>
      <c r="C976">
        <v>5</v>
      </c>
      <c r="D976">
        <v>0</v>
      </c>
      <c r="E976">
        <v>14.663</v>
      </c>
    </row>
    <row r="977" spans="1:5" x14ac:dyDescent="0.3">
      <c r="A977" t="s">
        <v>24</v>
      </c>
      <c r="B977">
        <v>2017</v>
      </c>
      <c r="C977">
        <v>3</v>
      </c>
      <c r="D977">
        <v>12</v>
      </c>
      <c r="E977">
        <v>48.77</v>
      </c>
    </row>
    <row r="978" spans="1:5" x14ac:dyDescent="0.3">
      <c r="A978" t="s">
        <v>24</v>
      </c>
      <c r="B978">
        <v>2017</v>
      </c>
      <c r="C978">
        <v>4</v>
      </c>
      <c r="D978">
        <v>0</v>
      </c>
      <c r="E978">
        <v>44.216000000000001</v>
      </c>
    </row>
    <row r="979" spans="1:5" x14ac:dyDescent="0.3">
      <c r="A979" t="s">
        <v>24</v>
      </c>
      <c r="B979">
        <v>2017</v>
      </c>
      <c r="C979">
        <v>5</v>
      </c>
      <c r="D979">
        <v>0</v>
      </c>
      <c r="E979">
        <v>5.8570000000000002</v>
      </c>
    </row>
    <row r="980" spans="1:5" x14ac:dyDescent="0.3">
      <c r="A980" t="s">
        <v>24</v>
      </c>
      <c r="B980">
        <v>2018</v>
      </c>
      <c r="C980">
        <v>3</v>
      </c>
      <c r="D980">
        <v>52</v>
      </c>
      <c r="E980">
        <v>105.05200000000001</v>
      </c>
    </row>
    <row r="981" spans="1:5" x14ac:dyDescent="0.3">
      <c r="A981" t="s">
        <v>24</v>
      </c>
      <c r="B981">
        <v>2018</v>
      </c>
      <c r="C981">
        <v>4</v>
      </c>
      <c r="D981">
        <v>82.5</v>
      </c>
      <c r="E981">
        <v>39.277999999999999</v>
      </c>
    </row>
    <row r="982" spans="1:5" x14ac:dyDescent="0.3">
      <c r="A982" t="s">
        <v>24</v>
      </c>
      <c r="B982">
        <v>2018</v>
      </c>
      <c r="C982">
        <v>5</v>
      </c>
      <c r="D982">
        <v>0</v>
      </c>
      <c r="E982">
        <v>8.1809999999999992</v>
      </c>
    </row>
    <row r="983" spans="1:5" x14ac:dyDescent="0.3">
      <c r="A983" t="s">
        <v>24</v>
      </c>
      <c r="B983">
        <v>2019</v>
      </c>
      <c r="C983">
        <v>3</v>
      </c>
      <c r="D983">
        <v>15.5</v>
      </c>
      <c r="E983">
        <v>25.922000000000001</v>
      </c>
    </row>
    <row r="984" spans="1:5" x14ac:dyDescent="0.3">
      <c r="A984" t="s">
        <v>24</v>
      </c>
      <c r="B984">
        <v>2019</v>
      </c>
      <c r="C984">
        <v>4</v>
      </c>
      <c r="D984">
        <v>158</v>
      </c>
      <c r="E984">
        <v>96.063999999999993</v>
      </c>
    </row>
    <row r="985" spans="1:5" x14ac:dyDescent="0.3">
      <c r="A985" t="s">
        <v>24</v>
      </c>
      <c r="B985">
        <v>2019</v>
      </c>
      <c r="C985">
        <v>5</v>
      </c>
      <c r="D985">
        <v>0</v>
      </c>
      <c r="E985">
        <v>0</v>
      </c>
    </row>
    <row r="986" spans="1:5" x14ac:dyDescent="0.3">
      <c r="A986" t="s">
        <v>24</v>
      </c>
      <c r="B986">
        <v>2020</v>
      </c>
      <c r="C986">
        <v>3</v>
      </c>
      <c r="D986">
        <v>118.5</v>
      </c>
      <c r="E986">
        <v>63.186999999999998</v>
      </c>
    </row>
    <row r="987" spans="1:5" x14ac:dyDescent="0.3">
      <c r="A987" t="s">
        <v>24</v>
      </c>
      <c r="B987">
        <v>2020</v>
      </c>
      <c r="C987">
        <v>4</v>
      </c>
      <c r="D987">
        <v>114</v>
      </c>
      <c r="E987">
        <v>48.814999999999998</v>
      </c>
    </row>
    <row r="988" spans="1:5" x14ac:dyDescent="0.3">
      <c r="A988" t="s">
        <v>24</v>
      </c>
      <c r="B988">
        <v>2020</v>
      </c>
      <c r="C988">
        <v>5</v>
      </c>
      <c r="D988">
        <v>0</v>
      </c>
      <c r="E988">
        <v>2.76</v>
      </c>
    </row>
    <row r="989" spans="1:5" x14ac:dyDescent="0.3">
      <c r="A989" t="s">
        <v>24</v>
      </c>
      <c r="B989">
        <v>2021</v>
      </c>
      <c r="C989">
        <v>3</v>
      </c>
      <c r="D989">
        <v>0</v>
      </c>
      <c r="E989">
        <v>46.457999999999998</v>
      </c>
    </row>
    <row r="990" spans="1:5" x14ac:dyDescent="0.3">
      <c r="A990" t="s">
        <v>24</v>
      </c>
      <c r="B990">
        <v>2021</v>
      </c>
      <c r="C990">
        <v>5</v>
      </c>
      <c r="D990">
        <v>0</v>
      </c>
      <c r="E990">
        <v>0</v>
      </c>
    </row>
    <row r="991" spans="1:5" x14ac:dyDescent="0.3">
      <c r="A991" t="s">
        <v>25</v>
      </c>
      <c r="B991">
        <v>2000</v>
      </c>
      <c r="C991">
        <v>3</v>
      </c>
      <c r="D991">
        <v>178.2</v>
      </c>
      <c r="E991">
        <v>149.45699999999999</v>
      </c>
    </row>
    <row r="992" spans="1:5" x14ac:dyDescent="0.3">
      <c r="A992" t="s">
        <v>25</v>
      </c>
      <c r="B992">
        <v>2000</v>
      </c>
      <c r="C992">
        <v>4</v>
      </c>
      <c r="D992">
        <v>40.200000000000003</v>
      </c>
      <c r="E992">
        <v>29.111999999999998</v>
      </c>
    </row>
    <row r="993" spans="1:5" x14ac:dyDescent="0.3">
      <c r="A993" t="s">
        <v>25</v>
      </c>
      <c r="B993">
        <v>2000</v>
      </c>
      <c r="C993">
        <v>5</v>
      </c>
      <c r="D993">
        <v>18.600000000000001</v>
      </c>
      <c r="E993">
        <v>21.846</v>
      </c>
    </row>
    <row r="994" spans="1:5" x14ac:dyDescent="0.3">
      <c r="A994" t="s">
        <v>25</v>
      </c>
      <c r="B994">
        <v>2001</v>
      </c>
      <c r="C994">
        <v>3</v>
      </c>
      <c r="D994">
        <v>21.4</v>
      </c>
      <c r="E994">
        <v>54.034999999999997</v>
      </c>
    </row>
    <row r="995" spans="1:5" x14ac:dyDescent="0.3">
      <c r="A995" t="s">
        <v>25</v>
      </c>
      <c r="B995">
        <v>2001</v>
      </c>
      <c r="C995">
        <v>4</v>
      </c>
      <c r="D995">
        <v>2.6</v>
      </c>
      <c r="E995">
        <v>24.866</v>
      </c>
    </row>
    <row r="996" spans="1:5" x14ac:dyDescent="0.3">
      <c r="A996" t="s">
        <v>25</v>
      </c>
      <c r="B996">
        <v>2001</v>
      </c>
      <c r="C996">
        <v>5</v>
      </c>
      <c r="D996">
        <v>0.8</v>
      </c>
      <c r="E996">
        <v>16.422999999999998</v>
      </c>
    </row>
    <row r="997" spans="1:5" x14ac:dyDescent="0.3">
      <c r="A997" t="s">
        <v>25</v>
      </c>
      <c r="B997">
        <v>2002</v>
      </c>
      <c r="C997">
        <v>3</v>
      </c>
      <c r="D997">
        <v>25.8</v>
      </c>
      <c r="E997">
        <v>48.627000000000002</v>
      </c>
    </row>
    <row r="998" spans="1:5" x14ac:dyDescent="0.3">
      <c r="A998" t="s">
        <v>25</v>
      </c>
      <c r="B998">
        <v>2002</v>
      </c>
      <c r="C998">
        <v>4</v>
      </c>
      <c r="D998">
        <v>15.8</v>
      </c>
      <c r="E998">
        <v>20.21</v>
      </c>
    </row>
    <row r="999" spans="1:5" x14ac:dyDescent="0.3">
      <c r="A999" t="s">
        <v>25</v>
      </c>
      <c r="B999">
        <v>2002</v>
      </c>
      <c r="C999">
        <v>5</v>
      </c>
      <c r="D999">
        <v>17.399999999999999</v>
      </c>
      <c r="E999">
        <v>20.814</v>
      </c>
    </row>
    <row r="1000" spans="1:5" x14ac:dyDescent="0.3">
      <c r="A1000" t="s">
        <v>25</v>
      </c>
      <c r="B1000">
        <v>2003</v>
      </c>
      <c r="C1000">
        <v>3</v>
      </c>
      <c r="D1000">
        <v>46.2</v>
      </c>
      <c r="E1000">
        <v>67.852000000000004</v>
      </c>
    </row>
    <row r="1001" spans="1:5" x14ac:dyDescent="0.3">
      <c r="A1001" t="s">
        <v>25</v>
      </c>
      <c r="B1001">
        <v>2003</v>
      </c>
      <c r="C1001">
        <v>4</v>
      </c>
      <c r="D1001">
        <v>6.8</v>
      </c>
      <c r="E1001">
        <v>8.3179999999999996</v>
      </c>
    </row>
    <row r="1002" spans="1:5" x14ac:dyDescent="0.3">
      <c r="A1002" t="s">
        <v>25</v>
      </c>
      <c r="B1002">
        <v>2003</v>
      </c>
      <c r="C1002">
        <v>5</v>
      </c>
      <c r="D1002">
        <v>0.2</v>
      </c>
      <c r="E1002">
        <v>6.5670000000000002</v>
      </c>
    </row>
    <row r="1003" spans="1:5" x14ac:dyDescent="0.3">
      <c r="A1003" t="s">
        <v>25</v>
      </c>
      <c r="B1003">
        <v>2004</v>
      </c>
      <c r="C1003">
        <v>3</v>
      </c>
      <c r="D1003">
        <v>11</v>
      </c>
      <c r="E1003">
        <v>93.551000000000002</v>
      </c>
    </row>
    <row r="1004" spans="1:5" x14ac:dyDescent="0.3">
      <c r="A1004" t="s">
        <v>25</v>
      </c>
      <c r="B1004">
        <v>2004</v>
      </c>
      <c r="C1004">
        <v>4</v>
      </c>
      <c r="D1004">
        <v>27.4</v>
      </c>
      <c r="E1004">
        <v>35.851999999999997</v>
      </c>
    </row>
    <row r="1005" spans="1:5" x14ac:dyDescent="0.3">
      <c r="A1005" t="s">
        <v>25</v>
      </c>
      <c r="B1005">
        <v>2004</v>
      </c>
      <c r="C1005">
        <v>5</v>
      </c>
      <c r="D1005">
        <v>0.2</v>
      </c>
      <c r="E1005">
        <v>8.3719999999999999</v>
      </c>
    </row>
    <row r="1006" spans="1:5" x14ac:dyDescent="0.3">
      <c r="A1006" t="s">
        <v>25</v>
      </c>
      <c r="B1006">
        <v>2005</v>
      </c>
      <c r="C1006">
        <v>3</v>
      </c>
      <c r="D1006">
        <v>42.4</v>
      </c>
      <c r="E1006">
        <v>57.829000000000001</v>
      </c>
    </row>
    <row r="1007" spans="1:5" x14ac:dyDescent="0.3">
      <c r="A1007" t="s">
        <v>25</v>
      </c>
      <c r="B1007">
        <v>2005</v>
      </c>
      <c r="C1007">
        <v>4</v>
      </c>
      <c r="D1007">
        <v>91</v>
      </c>
      <c r="E1007">
        <v>52.802</v>
      </c>
    </row>
    <row r="1008" spans="1:5" x14ac:dyDescent="0.3">
      <c r="A1008" t="s">
        <v>25</v>
      </c>
      <c r="B1008">
        <v>2005</v>
      </c>
      <c r="C1008">
        <v>5</v>
      </c>
      <c r="D1008">
        <v>0.8</v>
      </c>
      <c r="E1008">
        <v>5.8659999999999997</v>
      </c>
    </row>
    <row r="1009" spans="1:5" x14ac:dyDescent="0.3">
      <c r="A1009" t="s">
        <v>25</v>
      </c>
      <c r="B1009">
        <v>2006</v>
      </c>
      <c r="C1009">
        <v>3</v>
      </c>
      <c r="D1009">
        <v>36.6</v>
      </c>
      <c r="E1009">
        <v>104.114</v>
      </c>
    </row>
    <row r="1010" spans="1:5" x14ac:dyDescent="0.3">
      <c r="A1010" t="s">
        <v>25</v>
      </c>
      <c r="B1010">
        <v>2006</v>
      </c>
      <c r="C1010">
        <v>4</v>
      </c>
      <c r="D1010">
        <v>18.2</v>
      </c>
      <c r="E1010">
        <v>14.24</v>
      </c>
    </row>
    <row r="1011" spans="1:5" x14ac:dyDescent="0.3">
      <c r="A1011" t="s">
        <v>25</v>
      </c>
      <c r="B1011">
        <v>2006</v>
      </c>
      <c r="C1011">
        <v>5</v>
      </c>
      <c r="D1011">
        <v>2.8</v>
      </c>
      <c r="E1011">
        <v>7.2229999999999999</v>
      </c>
    </row>
    <row r="1012" spans="1:5" x14ac:dyDescent="0.3">
      <c r="A1012" t="s">
        <v>25</v>
      </c>
      <c r="B1012">
        <v>2007</v>
      </c>
      <c r="C1012">
        <v>3</v>
      </c>
      <c r="D1012">
        <v>2.6</v>
      </c>
      <c r="E1012">
        <v>65.260999999999996</v>
      </c>
    </row>
    <row r="1013" spans="1:5" x14ac:dyDescent="0.3">
      <c r="A1013" t="s">
        <v>25</v>
      </c>
      <c r="B1013">
        <v>2007</v>
      </c>
      <c r="C1013">
        <v>4</v>
      </c>
      <c r="D1013">
        <v>67.599999999999994</v>
      </c>
      <c r="E1013">
        <v>52.185000000000002</v>
      </c>
    </row>
    <row r="1014" spans="1:5" x14ac:dyDescent="0.3">
      <c r="A1014" t="s">
        <v>25</v>
      </c>
      <c r="B1014">
        <v>2007</v>
      </c>
      <c r="C1014">
        <v>5</v>
      </c>
      <c r="D1014">
        <v>0</v>
      </c>
      <c r="E1014">
        <v>5.9080000000000004</v>
      </c>
    </row>
    <row r="1015" spans="1:5" x14ac:dyDescent="0.3">
      <c r="A1015" t="s">
        <v>25</v>
      </c>
      <c r="B1015">
        <v>2008</v>
      </c>
      <c r="C1015">
        <v>3</v>
      </c>
      <c r="D1015">
        <v>146.80000000000001</v>
      </c>
      <c r="E1015">
        <v>159.13399999999999</v>
      </c>
    </row>
    <row r="1016" spans="1:5" x14ac:dyDescent="0.3">
      <c r="A1016" t="s">
        <v>25</v>
      </c>
      <c r="B1016">
        <v>2008</v>
      </c>
      <c r="C1016">
        <v>4</v>
      </c>
      <c r="D1016">
        <v>22.6</v>
      </c>
      <c r="E1016">
        <v>19.579000000000001</v>
      </c>
    </row>
    <row r="1017" spans="1:5" x14ac:dyDescent="0.3">
      <c r="A1017" t="s">
        <v>25</v>
      </c>
      <c r="B1017">
        <v>2008</v>
      </c>
      <c r="C1017">
        <v>5</v>
      </c>
      <c r="D1017">
        <v>21.6</v>
      </c>
      <c r="E1017">
        <v>24.452000000000002</v>
      </c>
    </row>
    <row r="1018" spans="1:5" x14ac:dyDescent="0.3">
      <c r="A1018" t="s">
        <v>25</v>
      </c>
      <c r="B1018">
        <v>2009</v>
      </c>
      <c r="C1018">
        <v>3</v>
      </c>
      <c r="D1018">
        <v>83.2</v>
      </c>
      <c r="E1018">
        <v>69.352000000000004</v>
      </c>
    </row>
    <row r="1019" spans="1:5" x14ac:dyDescent="0.3">
      <c r="A1019" t="s">
        <v>25</v>
      </c>
      <c r="B1019">
        <v>2009</v>
      </c>
      <c r="C1019">
        <v>4</v>
      </c>
      <c r="D1019">
        <v>14.8</v>
      </c>
      <c r="E1019">
        <v>12.879</v>
      </c>
    </row>
    <row r="1020" spans="1:5" x14ac:dyDescent="0.3">
      <c r="A1020" t="s">
        <v>25</v>
      </c>
      <c r="B1020">
        <v>2009</v>
      </c>
      <c r="C1020">
        <v>5</v>
      </c>
      <c r="D1020">
        <v>4.2</v>
      </c>
      <c r="E1020">
        <v>15.065</v>
      </c>
    </row>
    <row r="1021" spans="1:5" x14ac:dyDescent="0.3">
      <c r="A1021" t="s">
        <v>25</v>
      </c>
      <c r="B1021">
        <v>2010</v>
      </c>
      <c r="C1021">
        <v>3</v>
      </c>
      <c r="D1021">
        <v>50</v>
      </c>
      <c r="E1021">
        <v>59.720999999999997</v>
      </c>
    </row>
    <row r="1022" spans="1:5" x14ac:dyDescent="0.3">
      <c r="A1022" t="s">
        <v>25</v>
      </c>
      <c r="B1022">
        <v>2010</v>
      </c>
      <c r="C1022">
        <v>4</v>
      </c>
      <c r="D1022">
        <v>108.4</v>
      </c>
      <c r="E1022">
        <v>73.763999999999996</v>
      </c>
    </row>
    <row r="1023" spans="1:5" x14ac:dyDescent="0.3">
      <c r="A1023" t="s">
        <v>25</v>
      </c>
      <c r="B1023">
        <v>2010</v>
      </c>
      <c r="C1023">
        <v>5</v>
      </c>
      <c r="D1023">
        <v>75.599999999999994</v>
      </c>
      <c r="E1023">
        <v>39.838000000000001</v>
      </c>
    </row>
    <row r="1024" spans="1:5" x14ac:dyDescent="0.3">
      <c r="A1024" t="s">
        <v>25</v>
      </c>
      <c r="B1024">
        <v>2011</v>
      </c>
      <c r="C1024">
        <v>3</v>
      </c>
      <c r="D1024">
        <v>86.6</v>
      </c>
      <c r="E1024">
        <v>111.113</v>
      </c>
    </row>
    <row r="1025" spans="1:5" x14ac:dyDescent="0.3">
      <c r="A1025" t="s">
        <v>25</v>
      </c>
      <c r="B1025">
        <v>2011</v>
      </c>
      <c r="C1025">
        <v>4</v>
      </c>
      <c r="D1025">
        <v>75.400000000000006</v>
      </c>
      <c r="E1025">
        <v>43.442999999999998</v>
      </c>
    </row>
    <row r="1026" spans="1:5" x14ac:dyDescent="0.3">
      <c r="A1026" t="s">
        <v>25</v>
      </c>
      <c r="B1026">
        <v>2011</v>
      </c>
      <c r="C1026">
        <v>5</v>
      </c>
      <c r="D1026">
        <v>4.2</v>
      </c>
      <c r="E1026">
        <v>10.696</v>
      </c>
    </row>
    <row r="1027" spans="1:5" x14ac:dyDescent="0.3">
      <c r="A1027" t="s">
        <v>25</v>
      </c>
      <c r="B1027">
        <v>2012</v>
      </c>
      <c r="C1027">
        <v>3</v>
      </c>
      <c r="D1027">
        <v>37</v>
      </c>
      <c r="E1027">
        <v>72.691999999999993</v>
      </c>
    </row>
    <row r="1028" spans="1:5" x14ac:dyDescent="0.3">
      <c r="A1028" t="s">
        <v>25</v>
      </c>
      <c r="B1028">
        <v>2012</v>
      </c>
      <c r="C1028">
        <v>4</v>
      </c>
      <c r="D1028">
        <v>10.199999999999999</v>
      </c>
      <c r="E1028">
        <v>13.401999999999999</v>
      </c>
    </row>
    <row r="1029" spans="1:5" x14ac:dyDescent="0.3">
      <c r="A1029" t="s">
        <v>25</v>
      </c>
      <c r="B1029">
        <v>2012</v>
      </c>
      <c r="C1029">
        <v>5</v>
      </c>
      <c r="D1029">
        <v>0</v>
      </c>
      <c r="E1029">
        <v>5.657</v>
      </c>
    </row>
    <row r="1030" spans="1:5" x14ac:dyDescent="0.3">
      <c r="A1030" t="s">
        <v>25</v>
      </c>
      <c r="B1030">
        <v>2013</v>
      </c>
      <c r="C1030">
        <v>3</v>
      </c>
      <c r="D1030">
        <v>10.8</v>
      </c>
      <c r="E1030">
        <v>96.372</v>
      </c>
    </row>
    <row r="1031" spans="1:5" x14ac:dyDescent="0.3">
      <c r="A1031" t="s">
        <v>25</v>
      </c>
      <c r="B1031">
        <v>2013</v>
      </c>
      <c r="C1031">
        <v>4</v>
      </c>
      <c r="D1031">
        <v>26.4</v>
      </c>
      <c r="E1031">
        <v>33.206000000000003</v>
      </c>
    </row>
    <row r="1032" spans="1:5" x14ac:dyDescent="0.3">
      <c r="A1032" t="s">
        <v>25</v>
      </c>
      <c r="B1032">
        <v>2014</v>
      </c>
      <c r="C1032">
        <v>3</v>
      </c>
      <c r="D1032">
        <v>125.4</v>
      </c>
      <c r="E1032">
        <v>280.58800000000002</v>
      </c>
    </row>
    <row r="1033" spans="1:5" x14ac:dyDescent="0.3">
      <c r="A1033" t="s">
        <v>25</v>
      </c>
      <c r="B1033">
        <v>2014</v>
      </c>
      <c r="C1033">
        <v>4</v>
      </c>
      <c r="D1033">
        <v>12.6</v>
      </c>
      <c r="E1033">
        <v>14.497999999999999</v>
      </c>
    </row>
    <row r="1034" spans="1:5" x14ac:dyDescent="0.3">
      <c r="A1034" t="s">
        <v>25</v>
      </c>
      <c r="B1034">
        <v>2014</v>
      </c>
      <c r="C1034">
        <v>5</v>
      </c>
      <c r="D1034">
        <v>1.8</v>
      </c>
      <c r="E1034">
        <v>5.44</v>
      </c>
    </row>
    <row r="1035" spans="1:5" x14ac:dyDescent="0.3">
      <c r="A1035" t="s">
        <v>25</v>
      </c>
      <c r="B1035">
        <v>2015</v>
      </c>
      <c r="C1035">
        <v>3</v>
      </c>
      <c r="D1035">
        <v>63.4</v>
      </c>
      <c r="E1035">
        <v>76.38</v>
      </c>
    </row>
    <row r="1036" spans="1:5" x14ac:dyDescent="0.3">
      <c r="A1036" t="s">
        <v>25</v>
      </c>
      <c r="B1036">
        <v>2015</v>
      </c>
      <c r="C1036">
        <v>4</v>
      </c>
      <c r="D1036">
        <v>8.1999999999999993</v>
      </c>
      <c r="E1036">
        <v>21.309000000000001</v>
      </c>
    </row>
    <row r="1037" spans="1:5" x14ac:dyDescent="0.3">
      <c r="A1037" t="s">
        <v>25</v>
      </c>
      <c r="B1037">
        <v>2015</v>
      </c>
      <c r="C1037">
        <v>5</v>
      </c>
      <c r="D1037">
        <v>0</v>
      </c>
      <c r="E1037">
        <v>5.2350000000000003</v>
      </c>
    </row>
    <row r="1038" spans="1:5" x14ac:dyDescent="0.3">
      <c r="A1038" t="s">
        <v>25</v>
      </c>
      <c r="B1038">
        <v>2016</v>
      </c>
      <c r="C1038">
        <v>3</v>
      </c>
      <c r="D1038">
        <v>13</v>
      </c>
      <c r="E1038">
        <v>111.383</v>
      </c>
    </row>
    <row r="1039" spans="1:5" x14ac:dyDescent="0.3">
      <c r="A1039" t="s">
        <v>25</v>
      </c>
      <c r="B1039">
        <v>2016</v>
      </c>
      <c r="C1039">
        <v>4</v>
      </c>
      <c r="D1039">
        <v>15</v>
      </c>
      <c r="E1039">
        <v>13.029</v>
      </c>
    </row>
    <row r="1040" spans="1:5" x14ac:dyDescent="0.3">
      <c r="A1040" t="s">
        <v>25</v>
      </c>
      <c r="B1040">
        <v>2016</v>
      </c>
      <c r="C1040">
        <v>5</v>
      </c>
      <c r="D1040">
        <v>33</v>
      </c>
      <c r="E1040">
        <v>15.868</v>
      </c>
    </row>
    <row r="1041" spans="1:5" x14ac:dyDescent="0.3">
      <c r="A1041" t="s">
        <v>25</v>
      </c>
      <c r="B1041">
        <v>2017</v>
      </c>
      <c r="C1041">
        <v>3</v>
      </c>
      <c r="D1041">
        <v>0</v>
      </c>
      <c r="E1041">
        <v>49.204000000000001</v>
      </c>
    </row>
    <row r="1042" spans="1:5" x14ac:dyDescent="0.3">
      <c r="A1042" t="s">
        <v>25</v>
      </c>
      <c r="B1042">
        <v>2017</v>
      </c>
      <c r="C1042">
        <v>4</v>
      </c>
      <c r="D1042">
        <v>16.600000000000001</v>
      </c>
      <c r="E1042">
        <v>33.19</v>
      </c>
    </row>
    <row r="1043" spans="1:5" x14ac:dyDescent="0.3">
      <c r="A1043" t="s">
        <v>25</v>
      </c>
      <c r="B1043">
        <v>2017</v>
      </c>
      <c r="C1043">
        <v>5</v>
      </c>
      <c r="D1043">
        <v>0.2</v>
      </c>
      <c r="E1043">
        <v>7.6509999999999998</v>
      </c>
    </row>
    <row r="1044" spans="1:5" x14ac:dyDescent="0.3">
      <c r="A1044" t="s">
        <v>25</v>
      </c>
      <c r="B1044">
        <v>2018</v>
      </c>
      <c r="C1044">
        <v>3</v>
      </c>
      <c r="D1044">
        <v>14.2</v>
      </c>
      <c r="E1044">
        <v>118.95</v>
      </c>
    </row>
    <row r="1045" spans="1:5" x14ac:dyDescent="0.3">
      <c r="A1045" t="s">
        <v>25</v>
      </c>
      <c r="B1045">
        <v>2018</v>
      </c>
      <c r="C1045">
        <v>4</v>
      </c>
      <c r="D1045">
        <v>31.4</v>
      </c>
      <c r="E1045">
        <v>32.591000000000001</v>
      </c>
    </row>
    <row r="1046" spans="1:5" x14ac:dyDescent="0.3">
      <c r="A1046" t="s">
        <v>25</v>
      </c>
      <c r="B1046">
        <v>2018</v>
      </c>
      <c r="C1046">
        <v>5</v>
      </c>
      <c r="D1046">
        <v>0.4</v>
      </c>
      <c r="E1046">
        <v>6.8360000000000003</v>
      </c>
    </row>
    <row r="1047" spans="1:5" x14ac:dyDescent="0.3">
      <c r="A1047" t="s">
        <v>25</v>
      </c>
      <c r="B1047">
        <v>2019</v>
      </c>
      <c r="C1047">
        <v>3</v>
      </c>
      <c r="D1047">
        <v>7.2</v>
      </c>
      <c r="E1047">
        <v>23.152999999999999</v>
      </c>
    </row>
    <row r="1048" spans="1:5" x14ac:dyDescent="0.3">
      <c r="A1048" t="s">
        <v>25</v>
      </c>
      <c r="B1048">
        <v>2019</v>
      </c>
      <c r="C1048">
        <v>4</v>
      </c>
      <c r="D1048">
        <v>106.7</v>
      </c>
      <c r="E1048">
        <v>84.105000000000004</v>
      </c>
    </row>
    <row r="1049" spans="1:5" x14ac:dyDescent="0.3">
      <c r="A1049" t="s">
        <v>25</v>
      </c>
      <c r="B1049">
        <v>2019</v>
      </c>
      <c r="C1049">
        <v>5</v>
      </c>
      <c r="D1049">
        <v>0</v>
      </c>
      <c r="E1049">
        <v>0</v>
      </c>
    </row>
    <row r="1050" spans="1:5" x14ac:dyDescent="0.3">
      <c r="A1050" t="s">
        <v>25</v>
      </c>
      <c r="B1050">
        <v>2020</v>
      </c>
      <c r="C1050">
        <v>3</v>
      </c>
      <c r="D1050">
        <v>29.2</v>
      </c>
      <c r="E1050">
        <v>57.508000000000003</v>
      </c>
    </row>
    <row r="1051" spans="1:5" x14ac:dyDescent="0.3">
      <c r="A1051" t="s">
        <v>25</v>
      </c>
      <c r="B1051">
        <v>2020</v>
      </c>
      <c r="C1051">
        <v>4</v>
      </c>
      <c r="D1051">
        <v>0</v>
      </c>
      <c r="E1051">
        <v>52.139000000000003</v>
      </c>
    </row>
    <row r="1052" spans="1:5" x14ac:dyDescent="0.3">
      <c r="A1052" t="s">
        <v>25</v>
      </c>
      <c r="B1052">
        <v>2020</v>
      </c>
      <c r="C1052">
        <v>5</v>
      </c>
      <c r="D1052">
        <v>0</v>
      </c>
      <c r="E1052">
        <v>5.3449999999999998</v>
      </c>
    </row>
    <row r="1053" spans="1:5" x14ac:dyDescent="0.3">
      <c r="A1053" t="s">
        <v>25</v>
      </c>
      <c r="B1053">
        <v>2021</v>
      </c>
      <c r="C1053">
        <v>3</v>
      </c>
      <c r="D1053">
        <v>6.6</v>
      </c>
      <c r="E1053">
        <v>52.734999999999999</v>
      </c>
    </row>
    <row r="1054" spans="1:5" x14ac:dyDescent="0.3">
      <c r="A1054" t="s">
        <v>25</v>
      </c>
      <c r="B1054">
        <v>2021</v>
      </c>
      <c r="C1054">
        <v>4</v>
      </c>
      <c r="D1054">
        <v>60.4</v>
      </c>
      <c r="E1054">
        <v>28.850999999999999</v>
      </c>
    </row>
    <row r="1055" spans="1:5" x14ac:dyDescent="0.3">
      <c r="A1055" t="s">
        <v>25</v>
      </c>
      <c r="B1055">
        <v>2021</v>
      </c>
      <c r="C1055">
        <v>5</v>
      </c>
      <c r="D1055">
        <v>0</v>
      </c>
      <c r="E1055">
        <v>5.6040000000000001</v>
      </c>
    </row>
    <row r="1056" spans="1:5" x14ac:dyDescent="0.3">
      <c r="A1056" t="s">
        <v>26</v>
      </c>
      <c r="B1056">
        <v>2000</v>
      </c>
      <c r="C1056">
        <v>3</v>
      </c>
      <c r="D1056">
        <v>137.5</v>
      </c>
      <c r="E1056">
        <v>191.292</v>
      </c>
    </row>
    <row r="1057" spans="1:5" x14ac:dyDescent="0.3">
      <c r="A1057" t="s">
        <v>26</v>
      </c>
      <c r="B1057">
        <v>2000</v>
      </c>
      <c r="C1057">
        <v>4</v>
      </c>
      <c r="D1057">
        <v>38</v>
      </c>
      <c r="E1057">
        <v>32.307000000000002</v>
      </c>
    </row>
    <row r="1058" spans="1:5" x14ac:dyDescent="0.3">
      <c r="A1058" t="s">
        <v>26</v>
      </c>
      <c r="B1058">
        <v>2000</v>
      </c>
      <c r="C1058">
        <v>5</v>
      </c>
      <c r="D1058">
        <v>21.8</v>
      </c>
      <c r="E1058">
        <v>24.366</v>
      </c>
    </row>
    <row r="1059" spans="1:5" x14ac:dyDescent="0.3">
      <c r="A1059" t="s">
        <v>26</v>
      </c>
      <c r="B1059">
        <v>2001</v>
      </c>
      <c r="C1059">
        <v>3</v>
      </c>
      <c r="D1059">
        <v>71.3</v>
      </c>
      <c r="E1059">
        <v>58.08</v>
      </c>
    </row>
    <row r="1060" spans="1:5" x14ac:dyDescent="0.3">
      <c r="A1060" t="s">
        <v>26</v>
      </c>
      <c r="B1060">
        <v>2001</v>
      </c>
      <c r="C1060">
        <v>4</v>
      </c>
      <c r="D1060">
        <v>42</v>
      </c>
      <c r="E1060">
        <v>27.030999999999999</v>
      </c>
    </row>
    <row r="1061" spans="1:5" x14ac:dyDescent="0.3">
      <c r="A1061" t="s">
        <v>26</v>
      </c>
      <c r="B1061">
        <v>2001</v>
      </c>
      <c r="C1061">
        <v>5</v>
      </c>
      <c r="D1061">
        <v>49.7</v>
      </c>
      <c r="E1061">
        <v>21.782</v>
      </c>
    </row>
    <row r="1062" spans="1:5" x14ac:dyDescent="0.3">
      <c r="A1062" t="s">
        <v>26</v>
      </c>
      <c r="B1062">
        <v>2002</v>
      </c>
      <c r="C1062">
        <v>3</v>
      </c>
      <c r="D1062">
        <v>22.3</v>
      </c>
      <c r="E1062">
        <v>50.960999999999999</v>
      </c>
    </row>
    <row r="1063" spans="1:5" x14ac:dyDescent="0.3">
      <c r="A1063" t="s">
        <v>26</v>
      </c>
      <c r="B1063">
        <v>2002</v>
      </c>
      <c r="C1063">
        <v>4</v>
      </c>
      <c r="D1063">
        <v>11.2</v>
      </c>
      <c r="E1063">
        <v>16.050999999999998</v>
      </c>
    </row>
    <row r="1064" spans="1:5" x14ac:dyDescent="0.3">
      <c r="A1064" t="s">
        <v>26</v>
      </c>
      <c r="B1064">
        <v>2002</v>
      </c>
      <c r="C1064">
        <v>5</v>
      </c>
      <c r="D1064">
        <v>33.6</v>
      </c>
      <c r="E1064">
        <v>23.381</v>
      </c>
    </row>
    <row r="1065" spans="1:5" x14ac:dyDescent="0.3">
      <c r="A1065" t="s">
        <v>26</v>
      </c>
      <c r="B1065">
        <v>2003</v>
      </c>
      <c r="C1065">
        <v>3</v>
      </c>
      <c r="D1065">
        <v>95.8</v>
      </c>
      <c r="E1065">
        <v>79.171999999999997</v>
      </c>
    </row>
    <row r="1066" spans="1:5" x14ac:dyDescent="0.3">
      <c r="A1066" t="s">
        <v>26</v>
      </c>
      <c r="B1066">
        <v>2003</v>
      </c>
      <c r="C1066">
        <v>4</v>
      </c>
      <c r="D1066">
        <v>6.1</v>
      </c>
      <c r="E1066">
        <v>9.5109999999999992</v>
      </c>
    </row>
    <row r="1067" spans="1:5" x14ac:dyDescent="0.3">
      <c r="A1067" t="s">
        <v>26</v>
      </c>
      <c r="B1067">
        <v>2003</v>
      </c>
      <c r="C1067">
        <v>5</v>
      </c>
      <c r="D1067">
        <v>0</v>
      </c>
      <c r="E1067">
        <v>6.9560000000000004</v>
      </c>
    </row>
    <row r="1068" spans="1:5" x14ac:dyDescent="0.3">
      <c r="A1068" t="s">
        <v>26</v>
      </c>
      <c r="B1068">
        <v>2004</v>
      </c>
      <c r="C1068">
        <v>3</v>
      </c>
      <c r="D1068">
        <v>75.900000000000006</v>
      </c>
      <c r="E1068">
        <v>107.105</v>
      </c>
    </row>
    <row r="1069" spans="1:5" x14ac:dyDescent="0.3">
      <c r="A1069" t="s">
        <v>26</v>
      </c>
      <c r="B1069">
        <v>2004</v>
      </c>
      <c r="C1069">
        <v>4</v>
      </c>
      <c r="D1069">
        <v>27.1</v>
      </c>
      <c r="E1069">
        <v>36.517000000000003</v>
      </c>
    </row>
    <row r="1070" spans="1:5" x14ac:dyDescent="0.3">
      <c r="A1070" t="s">
        <v>26</v>
      </c>
      <c r="B1070">
        <v>2004</v>
      </c>
      <c r="C1070">
        <v>5</v>
      </c>
      <c r="D1070">
        <v>0.6</v>
      </c>
      <c r="E1070">
        <v>11.039</v>
      </c>
    </row>
    <row r="1071" spans="1:5" x14ac:dyDescent="0.3">
      <c r="A1071" t="s">
        <v>26</v>
      </c>
      <c r="B1071">
        <v>2005</v>
      </c>
      <c r="C1071">
        <v>3</v>
      </c>
      <c r="D1071">
        <v>65.599999999999994</v>
      </c>
      <c r="E1071">
        <v>80.994</v>
      </c>
    </row>
    <row r="1072" spans="1:5" x14ac:dyDescent="0.3">
      <c r="A1072" t="s">
        <v>26</v>
      </c>
      <c r="B1072">
        <v>2005</v>
      </c>
      <c r="C1072">
        <v>4</v>
      </c>
      <c r="D1072">
        <v>82.4</v>
      </c>
      <c r="E1072">
        <v>60.866</v>
      </c>
    </row>
    <row r="1073" spans="1:5" x14ac:dyDescent="0.3">
      <c r="A1073" t="s">
        <v>26</v>
      </c>
      <c r="B1073">
        <v>2005</v>
      </c>
      <c r="C1073">
        <v>5</v>
      </c>
      <c r="D1073">
        <v>4.5</v>
      </c>
      <c r="E1073">
        <v>6.7569999999999997</v>
      </c>
    </row>
    <row r="1074" spans="1:5" x14ac:dyDescent="0.3">
      <c r="A1074" t="s">
        <v>26</v>
      </c>
      <c r="B1074">
        <v>2006</v>
      </c>
      <c r="C1074">
        <v>3</v>
      </c>
      <c r="D1074">
        <v>113.3</v>
      </c>
      <c r="E1074">
        <v>119.185</v>
      </c>
    </row>
    <row r="1075" spans="1:5" x14ac:dyDescent="0.3">
      <c r="A1075" t="s">
        <v>26</v>
      </c>
      <c r="B1075">
        <v>2006</v>
      </c>
      <c r="C1075">
        <v>4</v>
      </c>
      <c r="D1075">
        <v>23.6</v>
      </c>
      <c r="E1075">
        <v>16.111999999999998</v>
      </c>
    </row>
    <row r="1076" spans="1:5" x14ac:dyDescent="0.3">
      <c r="A1076" t="s">
        <v>26</v>
      </c>
      <c r="B1076">
        <v>2006</v>
      </c>
      <c r="C1076">
        <v>5</v>
      </c>
      <c r="D1076">
        <v>2</v>
      </c>
      <c r="E1076">
        <v>7.383</v>
      </c>
    </row>
    <row r="1077" spans="1:5" x14ac:dyDescent="0.3">
      <c r="A1077" t="s">
        <v>26</v>
      </c>
      <c r="B1077">
        <v>2007</v>
      </c>
      <c r="C1077">
        <v>3</v>
      </c>
      <c r="D1077">
        <v>10.4</v>
      </c>
      <c r="E1077">
        <v>69.295000000000002</v>
      </c>
    </row>
    <row r="1078" spans="1:5" x14ac:dyDescent="0.3">
      <c r="A1078" t="s">
        <v>26</v>
      </c>
      <c r="B1078">
        <v>2007</v>
      </c>
      <c r="C1078">
        <v>4</v>
      </c>
      <c r="D1078">
        <v>60.8</v>
      </c>
      <c r="E1078">
        <v>53.011000000000003</v>
      </c>
    </row>
    <row r="1079" spans="1:5" x14ac:dyDescent="0.3">
      <c r="A1079" t="s">
        <v>26</v>
      </c>
      <c r="B1079">
        <v>2007</v>
      </c>
      <c r="C1079">
        <v>5</v>
      </c>
      <c r="D1079">
        <v>0.3</v>
      </c>
      <c r="E1079">
        <v>6.3869999999999996</v>
      </c>
    </row>
    <row r="1080" spans="1:5" x14ac:dyDescent="0.3">
      <c r="A1080" t="s">
        <v>26</v>
      </c>
      <c r="B1080">
        <v>2008</v>
      </c>
      <c r="C1080">
        <v>3</v>
      </c>
      <c r="D1080">
        <v>143.1</v>
      </c>
      <c r="E1080">
        <v>164.05799999999999</v>
      </c>
    </row>
    <row r="1081" spans="1:5" x14ac:dyDescent="0.3">
      <c r="A1081" t="s">
        <v>26</v>
      </c>
      <c r="B1081">
        <v>2008</v>
      </c>
      <c r="C1081">
        <v>4</v>
      </c>
      <c r="D1081">
        <v>25.1</v>
      </c>
      <c r="E1081">
        <v>18.263999999999999</v>
      </c>
    </row>
    <row r="1082" spans="1:5" x14ac:dyDescent="0.3">
      <c r="A1082" t="s">
        <v>26</v>
      </c>
      <c r="B1082">
        <v>2008</v>
      </c>
      <c r="C1082">
        <v>5</v>
      </c>
      <c r="D1082">
        <v>22.1</v>
      </c>
      <c r="E1082">
        <v>26.361999999999998</v>
      </c>
    </row>
    <row r="1083" spans="1:5" x14ac:dyDescent="0.3">
      <c r="A1083" t="s">
        <v>26</v>
      </c>
      <c r="B1083">
        <v>2009</v>
      </c>
      <c r="C1083">
        <v>3</v>
      </c>
      <c r="D1083">
        <v>88.7</v>
      </c>
      <c r="E1083">
        <v>104.69799999999999</v>
      </c>
    </row>
    <row r="1084" spans="1:5" x14ac:dyDescent="0.3">
      <c r="A1084" t="s">
        <v>26</v>
      </c>
      <c r="B1084">
        <v>2009</v>
      </c>
      <c r="C1084">
        <v>4</v>
      </c>
      <c r="D1084">
        <v>19.100000000000001</v>
      </c>
      <c r="E1084">
        <v>15.334</v>
      </c>
    </row>
    <row r="1085" spans="1:5" x14ac:dyDescent="0.3">
      <c r="A1085" t="s">
        <v>26</v>
      </c>
      <c r="B1085">
        <v>2009</v>
      </c>
      <c r="C1085">
        <v>5</v>
      </c>
      <c r="D1085">
        <v>14.2</v>
      </c>
      <c r="E1085">
        <v>19.734000000000002</v>
      </c>
    </row>
    <row r="1086" spans="1:5" x14ac:dyDescent="0.3">
      <c r="A1086" t="s">
        <v>26</v>
      </c>
      <c r="B1086">
        <v>2010</v>
      </c>
      <c r="C1086">
        <v>3</v>
      </c>
      <c r="D1086">
        <v>75.7</v>
      </c>
      <c r="E1086">
        <v>66.635000000000005</v>
      </c>
    </row>
    <row r="1087" spans="1:5" x14ac:dyDescent="0.3">
      <c r="A1087" t="s">
        <v>26</v>
      </c>
      <c r="B1087">
        <v>2010</v>
      </c>
      <c r="C1087">
        <v>4</v>
      </c>
      <c r="D1087">
        <v>90.4</v>
      </c>
      <c r="E1087">
        <v>79.435000000000002</v>
      </c>
    </row>
    <row r="1088" spans="1:5" x14ac:dyDescent="0.3">
      <c r="A1088" t="s">
        <v>26</v>
      </c>
      <c r="B1088">
        <v>2010</v>
      </c>
      <c r="C1088">
        <v>5</v>
      </c>
      <c r="D1088">
        <v>47.9</v>
      </c>
      <c r="E1088">
        <v>47.18</v>
      </c>
    </row>
    <row r="1089" spans="1:5" x14ac:dyDescent="0.3">
      <c r="A1089" t="s">
        <v>26</v>
      </c>
      <c r="B1089">
        <v>2011</v>
      </c>
      <c r="C1089">
        <v>3</v>
      </c>
      <c r="D1089">
        <v>136.5</v>
      </c>
      <c r="E1089">
        <v>107.176</v>
      </c>
    </row>
    <row r="1090" spans="1:5" x14ac:dyDescent="0.3">
      <c r="A1090" t="s">
        <v>26</v>
      </c>
      <c r="B1090">
        <v>2011</v>
      </c>
      <c r="C1090">
        <v>4</v>
      </c>
      <c r="D1090">
        <v>82.2</v>
      </c>
      <c r="E1090">
        <v>55.588999999999999</v>
      </c>
    </row>
    <row r="1091" spans="1:5" x14ac:dyDescent="0.3">
      <c r="A1091" t="s">
        <v>26</v>
      </c>
      <c r="B1091">
        <v>2011</v>
      </c>
      <c r="C1091">
        <v>5</v>
      </c>
      <c r="D1091">
        <v>5.3</v>
      </c>
      <c r="E1091">
        <v>13.27</v>
      </c>
    </row>
    <row r="1092" spans="1:5" x14ac:dyDescent="0.3">
      <c r="A1092" t="s">
        <v>26</v>
      </c>
      <c r="B1092">
        <v>2012</v>
      </c>
      <c r="C1092">
        <v>3</v>
      </c>
      <c r="D1092">
        <v>117.3</v>
      </c>
      <c r="E1092">
        <v>75.385999999999996</v>
      </c>
    </row>
    <row r="1093" spans="1:5" x14ac:dyDescent="0.3">
      <c r="A1093" t="s">
        <v>26</v>
      </c>
      <c r="B1093">
        <v>2012</v>
      </c>
      <c r="C1093">
        <v>4</v>
      </c>
      <c r="D1093">
        <v>6.2</v>
      </c>
      <c r="E1093">
        <v>13.938000000000001</v>
      </c>
    </row>
    <row r="1094" spans="1:5" x14ac:dyDescent="0.3">
      <c r="A1094" t="s">
        <v>26</v>
      </c>
      <c r="B1094">
        <v>2012</v>
      </c>
      <c r="C1094">
        <v>5</v>
      </c>
      <c r="D1094">
        <v>0</v>
      </c>
      <c r="E1094">
        <v>6.359</v>
      </c>
    </row>
    <row r="1095" spans="1:5" x14ac:dyDescent="0.3">
      <c r="A1095" t="s">
        <v>26</v>
      </c>
      <c r="B1095">
        <v>2013</v>
      </c>
      <c r="C1095">
        <v>3</v>
      </c>
      <c r="D1095">
        <v>51.1</v>
      </c>
      <c r="E1095">
        <v>99.263999999999996</v>
      </c>
    </row>
    <row r="1096" spans="1:5" x14ac:dyDescent="0.3">
      <c r="A1096" t="s">
        <v>26</v>
      </c>
      <c r="B1096">
        <v>2013</v>
      </c>
      <c r="C1096">
        <v>4</v>
      </c>
      <c r="D1096">
        <v>0</v>
      </c>
      <c r="E1096">
        <v>45.837000000000003</v>
      </c>
    </row>
    <row r="1097" spans="1:5" x14ac:dyDescent="0.3">
      <c r="A1097" t="s">
        <v>26</v>
      </c>
      <c r="B1097">
        <v>2013</v>
      </c>
      <c r="C1097">
        <v>5</v>
      </c>
      <c r="D1097">
        <v>0</v>
      </c>
      <c r="E1097">
        <v>7.4790000000000001</v>
      </c>
    </row>
    <row r="1098" spans="1:5" x14ac:dyDescent="0.3">
      <c r="A1098" t="s">
        <v>26</v>
      </c>
      <c r="B1098">
        <v>2014</v>
      </c>
      <c r="C1098">
        <v>3</v>
      </c>
      <c r="D1098">
        <v>190</v>
      </c>
      <c r="E1098">
        <v>299.84899999999999</v>
      </c>
    </row>
    <row r="1099" spans="1:5" x14ac:dyDescent="0.3">
      <c r="A1099" t="s">
        <v>26</v>
      </c>
      <c r="B1099">
        <v>2014</v>
      </c>
      <c r="C1099">
        <v>4</v>
      </c>
      <c r="D1099">
        <v>25.7</v>
      </c>
      <c r="E1099">
        <v>17.337</v>
      </c>
    </row>
    <row r="1100" spans="1:5" x14ac:dyDescent="0.3">
      <c r="A1100" t="s">
        <v>26</v>
      </c>
      <c r="B1100">
        <v>2014</v>
      </c>
      <c r="C1100">
        <v>5</v>
      </c>
      <c r="D1100">
        <v>0.5</v>
      </c>
      <c r="E1100">
        <v>6.4370000000000003</v>
      </c>
    </row>
    <row r="1101" spans="1:5" x14ac:dyDescent="0.3">
      <c r="A1101" t="s">
        <v>26</v>
      </c>
      <c r="B1101">
        <v>2015</v>
      </c>
      <c r="C1101">
        <v>3</v>
      </c>
      <c r="D1101">
        <v>77.099999999999994</v>
      </c>
      <c r="E1101">
        <v>99.269000000000005</v>
      </c>
    </row>
    <row r="1102" spans="1:5" x14ac:dyDescent="0.3">
      <c r="A1102" t="s">
        <v>26</v>
      </c>
      <c r="B1102">
        <v>2015</v>
      </c>
      <c r="C1102">
        <v>4</v>
      </c>
      <c r="D1102">
        <v>14.1</v>
      </c>
      <c r="E1102">
        <v>24.407</v>
      </c>
    </row>
    <row r="1103" spans="1:5" x14ac:dyDescent="0.3">
      <c r="A1103" t="s">
        <v>26</v>
      </c>
      <c r="B1103">
        <v>2015</v>
      </c>
      <c r="C1103">
        <v>5</v>
      </c>
      <c r="D1103">
        <v>0</v>
      </c>
      <c r="E1103">
        <v>6.1310000000000002</v>
      </c>
    </row>
    <row r="1104" spans="1:5" x14ac:dyDescent="0.3">
      <c r="A1104" t="s">
        <v>26</v>
      </c>
      <c r="B1104">
        <v>2016</v>
      </c>
      <c r="C1104">
        <v>3</v>
      </c>
      <c r="D1104">
        <v>142.69999999999999</v>
      </c>
      <c r="E1104">
        <v>145.50200000000001</v>
      </c>
    </row>
    <row r="1105" spans="1:5" x14ac:dyDescent="0.3">
      <c r="A1105" t="s">
        <v>26</v>
      </c>
      <c r="B1105">
        <v>2016</v>
      </c>
      <c r="C1105">
        <v>4</v>
      </c>
      <c r="D1105">
        <v>27.9</v>
      </c>
      <c r="E1105">
        <v>15.959</v>
      </c>
    </row>
    <row r="1106" spans="1:5" x14ac:dyDescent="0.3">
      <c r="A1106" t="s">
        <v>26</v>
      </c>
      <c r="B1106">
        <v>2016</v>
      </c>
      <c r="C1106">
        <v>5</v>
      </c>
      <c r="D1106">
        <v>49.2</v>
      </c>
      <c r="E1106">
        <v>18.195</v>
      </c>
    </row>
    <row r="1107" spans="1:5" x14ac:dyDescent="0.3">
      <c r="A1107" t="s">
        <v>26</v>
      </c>
      <c r="B1107">
        <v>2017</v>
      </c>
      <c r="C1107">
        <v>3</v>
      </c>
      <c r="D1107">
        <v>20.5</v>
      </c>
      <c r="E1107">
        <v>62.014000000000003</v>
      </c>
    </row>
    <row r="1108" spans="1:5" x14ac:dyDescent="0.3">
      <c r="A1108" t="s">
        <v>26</v>
      </c>
      <c r="B1108">
        <v>2017</v>
      </c>
      <c r="C1108">
        <v>4</v>
      </c>
      <c r="D1108">
        <v>41.9</v>
      </c>
      <c r="E1108">
        <v>42.515999999999998</v>
      </c>
    </row>
    <row r="1109" spans="1:5" x14ac:dyDescent="0.3">
      <c r="A1109" t="s">
        <v>26</v>
      </c>
      <c r="B1109">
        <v>2017</v>
      </c>
      <c r="C1109">
        <v>5</v>
      </c>
      <c r="D1109">
        <v>15.2</v>
      </c>
      <c r="E1109">
        <v>10.917</v>
      </c>
    </row>
    <row r="1110" spans="1:5" x14ac:dyDescent="0.3">
      <c r="A1110" t="s">
        <v>26</v>
      </c>
      <c r="B1110">
        <v>2018</v>
      </c>
      <c r="C1110">
        <v>3</v>
      </c>
      <c r="D1110">
        <v>115.7</v>
      </c>
      <c r="E1110">
        <v>153.101</v>
      </c>
    </row>
    <row r="1111" spans="1:5" x14ac:dyDescent="0.3">
      <c r="A1111" t="s">
        <v>26</v>
      </c>
      <c r="B1111">
        <v>2018</v>
      </c>
      <c r="C1111">
        <v>4</v>
      </c>
      <c r="D1111">
        <v>0</v>
      </c>
      <c r="E1111">
        <v>41.722999999999999</v>
      </c>
    </row>
    <row r="1112" spans="1:5" x14ac:dyDescent="0.3">
      <c r="A1112" t="s">
        <v>26</v>
      </c>
      <c r="B1112">
        <v>2018</v>
      </c>
      <c r="C1112">
        <v>5</v>
      </c>
      <c r="D1112">
        <v>8.9</v>
      </c>
      <c r="E1112">
        <v>9.6059999999999999</v>
      </c>
    </row>
    <row r="1113" spans="1:5" x14ac:dyDescent="0.3">
      <c r="A1113" t="s">
        <v>26</v>
      </c>
      <c r="B1113">
        <v>2019</v>
      </c>
      <c r="C1113">
        <v>3</v>
      </c>
      <c r="D1113">
        <v>11.5</v>
      </c>
      <c r="E1113">
        <v>25.024999999999999</v>
      </c>
    </row>
    <row r="1114" spans="1:5" x14ac:dyDescent="0.3">
      <c r="A1114" t="s">
        <v>26</v>
      </c>
      <c r="B1114">
        <v>2019</v>
      </c>
      <c r="C1114">
        <v>4</v>
      </c>
      <c r="D1114">
        <v>0</v>
      </c>
      <c r="E1114">
        <v>95.977999999999994</v>
      </c>
    </row>
    <row r="1115" spans="1:5" x14ac:dyDescent="0.3">
      <c r="A1115" t="s">
        <v>26</v>
      </c>
      <c r="B1115">
        <v>2019</v>
      </c>
      <c r="C1115">
        <v>5</v>
      </c>
      <c r="D1115">
        <v>0</v>
      </c>
      <c r="E1115">
        <v>6.3280000000000003</v>
      </c>
    </row>
    <row r="1116" spans="1:5" x14ac:dyDescent="0.3">
      <c r="A1116" t="s">
        <v>26</v>
      </c>
      <c r="B1116">
        <v>2020</v>
      </c>
      <c r="C1116">
        <v>3</v>
      </c>
      <c r="D1116">
        <v>105.4</v>
      </c>
      <c r="E1116">
        <v>72.209999999999994</v>
      </c>
    </row>
    <row r="1117" spans="1:5" x14ac:dyDescent="0.3">
      <c r="A1117" t="s">
        <v>26</v>
      </c>
      <c r="B1117">
        <v>2020</v>
      </c>
      <c r="C1117">
        <v>4</v>
      </c>
      <c r="D1117">
        <v>106.1</v>
      </c>
      <c r="E1117">
        <v>61.494</v>
      </c>
    </row>
    <row r="1118" spans="1:5" x14ac:dyDescent="0.3">
      <c r="A1118" t="s">
        <v>26</v>
      </c>
      <c r="B1118">
        <v>2020</v>
      </c>
      <c r="C1118">
        <v>5</v>
      </c>
      <c r="D1118">
        <v>0</v>
      </c>
      <c r="E1118">
        <v>5.9379999999999997</v>
      </c>
    </row>
    <row r="1119" spans="1:5" x14ac:dyDescent="0.3">
      <c r="A1119" t="s">
        <v>26</v>
      </c>
      <c r="B1119">
        <v>2021</v>
      </c>
      <c r="C1119">
        <v>3</v>
      </c>
      <c r="D1119">
        <v>40.700000000000003</v>
      </c>
      <c r="E1119">
        <v>64.81</v>
      </c>
    </row>
    <row r="1120" spans="1:5" x14ac:dyDescent="0.3">
      <c r="A1120" t="s">
        <v>26</v>
      </c>
      <c r="B1120">
        <v>2021</v>
      </c>
      <c r="C1120">
        <v>4</v>
      </c>
      <c r="D1120">
        <v>57.8</v>
      </c>
      <c r="E1120">
        <v>39.274999999999999</v>
      </c>
    </row>
    <row r="1121" spans="1:5" x14ac:dyDescent="0.3">
      <c r="A1121" t="s">
        <v>26</v>
      </c>
      <c r="B1121">
        <v>2021</v>
      </c>
      <c r="C1121">
        <v>5</v>
      </c>
      <c r="D1121">
        <v>3.4</v>
      </c>
      <c r="E1121">
        <v>6.6920000000000002</v>
      </c>
    </row>
    <row r="1122" spans="1:5" x14ac:dyDescent="0.3">
      <c r="A1122" t="s">
        <v>27</v>
      </c>
      <c r="B1122">
        <v>2000</v>
      </c>
      <c r="C1122">
        <v>3</v>
      </c>
      <c r="D1122">
        <v>113</v>
      </c>
      <c r="E1122">
        <v>147.148</v>
      </c>
    </row>
    <row r="1123" spans="1:5" x14ac:dyDescent="0.3">
      <c r="A1123" t="s">
        <v>27</v>
      </c>
      <c r="B1123">
        <v>2000</v>
      </c>
      <c r="C1123">
        <v>4</v>
      </c>
      <c r="D1123">
        <v>30.5</v>
      </c>
      <c r="E1123">
        <v>30.187000000000001</v>
      </c>
    </row>
    <row r="1124" spans="1:5" x14ac:dyDescent="0.3">
      <c r="A1124" t="s">
        <v>27</v>
      </c>
      <c r="B1124">
        <v>2000</v>
      </c>
      <c r="C1124">
        <v>5</v>
      </c>
      <c r="D1124">
        <v>13.5</v>
      </c>
      <c r="E1124">
        <v>22.164999999999999</v>
      </c>
    </row>
    <row r="1125" spans="1:5" x14ac:dyDescent="0.3">
      <c r="A1125" t="s">
        <v>27</v>
      </c>
      <c r="B1125">
        <v>2001</v>
      </c>
      <c r="C1125">
        <v>3</v>
      </c>
      <c r="D1125">
        <v>45.7</v>
      </c>
      <c r="E1125">
        <v>47.155999999999999</v>
      </c>
    </row>
    <row r="1126" spans="1:5" x14ac:dyDescent="0.3">
      <c r="A1126" t="s">
        <v>27</v>
      </c>
      <c r="B1126">
        <v>2001</v>
      </c>
      <c r="C1126">
        <v>4</v>
      </c>
      <c r="D1126">
        <v>8.1</v>
      </c>
      <c r="E1126">
        <v>24.398</v>
      </c>
    </row>
    <row r="1127" spans="1:5" x14ac:dyDescent="0.3">
      <c r="A1127" t="s">
        <v>27</v>
      </c>
      <c r="B1127">
        <v>2001</v>
      </c>
      <c r="C1127">
        <v>5</v>
      </c>
      <c r="D1127">
        <v>0</v>
      </c>
      <c r="E1127">
        <v>20.614000000000001</v>
      </c>
    </row>
    <row r="1128" spans="1:5" x14ac:dyDescent="0.3">
      <c r="A1128" t="s">
        <v>27</v>
      </c>
      <c r="B1128">
        <v>2002</v>
      </c>
      <c r="C1128">
        <v>3</v>
      </c>
      <c r="D1128">
        <v>1.3</v>
      </c>
      <c r="E1128">
        <v>53.136000000000003</v>
      </c>
    </row>
    <row r="1129" spans="1:5" x14ac:dyDescent="0.3">
      <c r="A1129" t="s">
        <v>27</v>
      </c>
      <c r="B1129">
        <v>2002</v>
      </c>
      <c r="C1129">
        <v>4</v>
      </c>
      <c r="D1129">
        <v>0</v>
      </c>
      <c r="E1129">
        <v>18.317</v>
      </c>
    </row>
    <row r="1130" spans="1:5" x14ac:dyDescent="0.3">
      <c r="A1130" t="s">
        <v>27</v>
      </c>
      <c r="B1130">
        <v>2002</v>
      </c>
      <c r="C1130">
        <v>5</v>
      </c>
      <c r="D1130">
        <v>25.5</v>
      </c>
      <c r="E1130">
        <v>20.523</v>
      </c>
    </row>
    <row r="1131" spans="1:5" x14ac:dyDescent="0.3">
      <c r="A1131" t="s">
        <v>27</v>
      </c>
      <c r="B1131">
        <v>2003</v>
      </c>
      <c r="C1131">
        <v>3</v>
      </c>
      <c r="D1131">
        <v>51</v>
      </c>
      <c r="E1131">
        <v>66.111000000000004</v>
      </c>
    </row>
    <row r="1132" spans="1:5" x14ac:dyDescent="0.3">
      <c r="A1132" t="s">
        <v>27</v>
      </c>
      <c r="B1132">
        <v>2003</v>
      </c>
      <c r="C1132">
        <v>4</v>
      </c>
      <c r="D1132">
        <v>4</v>
      </c>
      <c r="E1132">
        <v>7.9029999999999996</v>
      </c>
    </row>
    <row r="1133" spans="1:5" x14ac:dyDescent="0.3">
      <c r="A1133" t="s">
        <v>27</v>
      </c>
      <c r="B1133">
        <v>2003</v>
      </c>
      <c r="C1133">
        <v>5</v>
      </c>
      <c r="D1133">
        <v>0</v>
      </c>
      <c r="E1133">
        <v>6.7130000000000001</v>
      </c>
    </row>
    <row r="1134" spans="1:5" x14ac:dyDescent="0.3">
      <c r="A1134" t="s">
        <v>27</v>
      </c>
      <c r="B1134">
        <v>2004</v>
      </c>
      <c r="C1134">
        <v>3</v>
      </c>
      <c r="D1134">
        <v>20.6</v>
      </c>
      <c r="E1134">
        <v>70.951999999999998</v>
      </c>
    </row>
    <row r="1135" spans="1:5" x14ac:dyDescent="0.3">
      <c r="A1135" t="s">
        <v>27</v>
      </c>
      <c r="B1135">
        <v>2004</v>
      </c>
      <c r="C1135">
        <v>4</v>
      </c>
      <c r="D1135">
        <v>11.5</v>
      </c>
      <c r="E1135">
        <v>35.997999999999998</v>
      </c>
    </row>
    <row r="1136" spans="1:5" x14ac:dyDescent="0.3">
      <c r="A1136" t="s">
        <v>27</v>
      </c>
      <c r="B1136">
        <v>2004</v>
      </c>
      <c r="C1136">
        <v>5</v>
      </c>
      <c r="D1136">
        <v>0</v>
      </c>
      <c r="E1136">
        <v>9.75</v>
      </c>
    </row>
    <row r="1137" spans="1:5" x14ac:dyDescent="0.3">
      <c r="A1137" t="s">
        <v>27</v>
      </c>
      <c r="B1137">
        <v>2005</v>
      </c>
      <c r="C1137">
        <v>3</v>
      </c>
      <c r="D1137">
        <v>69.5</v>
      </c>
      <c r="E1137">
        <v>62.978999999999999</v>
      </c>
    </row>
    <row r="1138" spans="1:5" x14ac:dyDescent="0.3">
      <c r="A1138" t="s">
        <v>27</v>
      </c>
      <c r="B1138">
        <v>2005</v>
      </c>
      <c r="C1138">
        <v>4</v>
      </c>
      <c r="D1138">
        <v>47.5</v>
      </c>
      <c r="E1138">
        <v>58.683999999999997</v>
      </c>
    </row>
    <row r="1139" spans="1:5" x14ac:dyDescent="0.3">
      <c r="A1139" t="s">
        <v>27</v>
      </c>
      <c r="B1139">
        <v>2005</v>
      </c>
      <c r="C1139">
        <v>5</v>
      </c>
      <c r="D1139">
        <v>5</v>
      </c>
      <c r="E1139">
        <v>5.9640000000000004</v>
      </c>
    </row>
    <row r="1140" spans="1:5" x14ac:dyDescent="0.3">
      <c r="A1140" t="s">
        <v>27</v>
      </c>
      <c r="B1140">
        <v>2006</v>
      </c>
      <c r="C1140">
        <v>3</v>
      </c>
      <c r="D1140">
        <v>60</v>
      </c>
      <c r="E1140">
        <v>83.953999999999994</v>
      </c>
    </row>
    <row r="1141" spans="1:5" x14ac:dyDescent="0.3">
      <c r="A1141" t="s">
        <v>27</v>
      </c>
      <c r="B1141">
        <v>2006</v>
      </c>
      <c r="C1141">
        <v>4</v>
      </c>
      <c r="D1141">
        <v>17.399999999999999</v>
      </c>
      <c r="E1141">
        <v>13.367000000000001</v>
      </c>
    </row>
    <row r="1142" spans="1:5" x14ac:dyDescent="0.3">
      <c r="A1142" t="s">
        <v>27</v>
      </c>
      <c r="B1142">
        <v>2006</v>
      </c>
      <c r="C1142">
        <v>5</v>
      </c>
      <c r="D1142">
        <v>0</v>
      </c>
      <c r="E1142">
        <v>6.508</v>
      </c>
    </row>
    <row r="1143" spans="1:5" x14ac:dyDescent="0.3">
      <c r="A1143" t="s">
        <v>27</v>
      </c>
      <c r="B1143">
        <v>2007</v>
      </c>
      <c r="C1143">
        <v>3</v>
      </c>
      <c r="D1143">
        <v>19.5</v>
      </c>
      <c r="E1143">
        <v>62.856000000000002</v>
      </c>
    </row>
    <row r="1144" spans="1:5" x14ac:dyDescent="0.3">
      <c r="A1144" t="s">
        <v>27</v>
      </c>
      <c r="B1144">
        <v>2007</v>
      </c>
      <c r="C1144">
        <v>4</v>
      </c>
      <c r="D1144">
        <v>76</v>
      </c>
      <c r="E1144">
        <v>57.113</v>
      </c>
    </row>
    <row r="1145" spans="1:5" x14ac:dyDescent="0.3">
      <c r="A1145" t="s">
        <v>27</v>
      </c>
      <c r="B1145">
        <v>2007</v>
      </c>
      <c r="C1145">
        <v>5</v>
      </c>
      <c r="D1145">
        <v>0</v>
      </c>
      <c r="E1145">
        <v>5.7069999999999999</v>
      </c>
    </row>
    <row r="1146" spans="1:5" x14ac:dyDescent="0.3">
      <c r="A1146" t="s">
        <v>27</v>
      </c>
      <c r="B1146">
        <v>2008</v>
      </c>
      <c r="C1146">
        <v>3</v>
      </c>
      <c r="D1146">
        <v>19.5</v>
      </c>
      <c r="E1146">
        <v>138.267</v>
      </c>
    </row>
    <row r="1147" spans="1:5" x14ac:dyDescent="0.3">
      <c r="A1147" t="s">
        <v>27</v>
      </c>
      <c r="B1147">
        <v>2008</v>
      </c>
      <c r="C1147">
        <v>4</v>
      </c>
      <c r="D1147">
        <v>76</v>
      </c>
      <c r="E1147">
        <v>14.016</v>
      </c>
    </row>
    <row r="1148" spans="1:5" x14ac:dyDescent="0.3">
      <c r="A1148" t="s">
        <v>27</v>
      </c>
      <c r="B1148">
        <v>2008</v>
      </c>
      <c r="C1148">
        <v>5</v>
      </c>
      <c r="D1148">
        <v>0</v>
      </c>
      <c r="E1148">
        <v>24.727</v>
      </c>
    </row>
    <row r="1149" spans="1:5" x14ac:dyDescent="0.3">
      <c r="A1149" t="s">
        <v>27</v>
      </c>
      <c r="B1149">
        <v>2009</v>
      </c>
      <c r="C1149">
        <v>3</v>
      </c>
      <c r="D1149">
        <v>125</v>
      </c>
      <c r="E1149">
        <v>69.825999999999993</v>
      </c>
    </row>
    <row r="1150" spans="1:5" x14ac:dyDescent="0.3">
      <c r="A1150" t="s">
        <v>27</v>
      </c>
      <c r="B1150">
        <v>2009</v>
      </c>
      <c r="C1150">
        <v>4</v>
      </c>
      <c r="D1150">
        <v>4.5</v>
      </c>
      <c r="E1150">
        <v>12.276999999999999</v>
      </c>
    </row>
    <row r="1151" spans="1:5" x14ac:dyDescent="0.3">
      <c r="A1151" t="s">
        <v>27</v>
      </c>
      <c r="B1151">
        <v>2009</v>
      </c>
      <c r="C1151">
        <v>5</v>
      </c>
      <c r="D1151">
        <v>11.5</v>
      </c>
      <c r="E1151">
        <v>14.638999999999999</v>
      </c>
    </row>
    <row r="1152" spans="1:5" x14ac:dyDescent="0.3">
      <c r="A1152" t="s">
        <v>27</v>
      </c>
      <c r="B1152">
        <v>2010</v>
      </c>
      <c r="C1152">
        <v>3</v>
      </c>
      <c r="D1152">
        <v>44.6</v>
      </c>
      <c r="E1152">
        <v>51.276000000000003</v>
      </c>
    </row>
    <row r="1153" spans="1:5" x14ac:dyDescent="0.3">
      <c r="A1153" t="s">
        <v>27</v>
      </c>
      <c r="B1153">
        <v>2010</v>
      </c>
      <c r="C1153">
        <v>4</v>
      </c>
      <c r="D1153">
        <v>134</v>
      </c>
      <c r="E1153">
        <v>75.948999999999998</v>
      </c>
    </row>
    <row r="1154" spans="1:5" x14ac:dyDescent="0.3">
      <c r="A1154" t="s">
        <v>27</v>
      </c>
      <c r="B1154">
        <v>2010</v>
      </c>
      <c r="C1154">
        <v>5</v>
      </c>
      <c r="D1154">
        <v>86.6</v>
      </c>
      <c r="E1154">
        <v>46.131999999999998</v>
      </c>
    </row>
    <row r="1155" spans="1:5" x14ac:dyDescent="0.3">
      <c r="A1155" t="s">
        <v>27</v>
      </c>
      <c r="B1155">
        <v>2011</v>
      </c>
      <c r="C1155">
        <v>3</v>
      </c>
      <c r="D1155">
        <v>163.19999999999999</v>
      </c>
      <c r="E1155">
        <v>100.395</v>
      </c>
    </row>
    <row r="1156" spans="1:5" x14ac:dyDescent="0.3">
      <c r="A1156" t="s">
        <v>27</v>
      </c>
      <c r="B1156">
        <v>2011</v>
      </c>
      <c r="C1156">
        <v>4</v>
      </c>
      <c r="D1156">
        <v>22.4</v>
      </c>
      <c r="E1156">
        <v>37.664000000000001</v>
      </c>
    </row>
    <row r="1157" spans="1:5" x14ac:dyDescent="0.3">
      <c r="A1157" t="s">
        <v>27</v>
      </c>
      <c r="B1157">
        <v>2011</v>
      </c>
      <c r="C1157">
        <v>5</v>
      </c>
      <c r="D1157">
        <v>5.8</v>
      </c>
      <c r="E1157">
        <v>11.095000000000001</v>
      </c>
    </row>
    <row r="1158" spans="1:5" x14ac:dyDescent="0.3">
      <c r="A1158" t="s">
        <v>27</v>
      </c>
      <c r="B1158">
        <v>2012</v>
      </c>
      <c r="C1158">
        <v>3</v>
      </c>
      <c r="D1158">
        <v>89.6</v>
      </c>
      <c r="E1158">
        <v>55.606999999999999</v>
      </c>
    </row>
    <row r="1159" spans="1:5" x14ac:dyDescent="0.3">
      <c r="A1159" t="s">
        <v>27</v>
      </c>
      <c r="B1159">
        <v>2012</v>
      </c>
      <c r="C1159">
        <v>4</v>
      </c>
      <c r="D1159">
        <v>7.8</v>
      </c>
      <c r="E1159">
        <v>16.032</v>
      </c>
    </row>
    <row r="1160" spans="1:5" x14ac:dyDescent="0.3">
      <c r="A1160" t="s">
        <v>27</v>
      </c>
      <c r="B1160">
        <v>2012</v>
      </c>
      <c r="C1160">
        <v>5</v>
      </c>
      <c r="D1160">
        <v>0.4</v>
      </c>
      <c r="E1160">
        <v>5.6340000000000003</v>
      </c>
    </row>
    <row r="1161" spans="1:5" x14ac:dyDescent="0.3">
      <c r="A1161" t="s">
        <v>27</v>
      </c>
      <c r="B1161">
        <v>2013</v>
      </c>
      <c r="C1161">
        <v>3</v>
      </c>
      <c r="D1161">
        <v>26.6</v>
      </c>
      <c r="E1161">
        <v>64.774000000000001</v>
      </c>
    </row>
    <row r="1162" spans="1:5" x14ac:dyDescent="0.3">
      <c r="A1162" t="s">
        <v>27</v>
      </c>
      <c r="B1162">
        <v>2013</v>
      </c>
      <c r="C1162">
        <v>4</v>
      </c>
      <c r="D1162">
        <v>21.4</v>
      </c>
      <c r="E1162">
        <v>42.649000000000001</v>
      </c>
    </row>
    <row r="1163" spans="1:5" x14ac:dyDescent="0.3">
      <c r="A1163" t="s">
        <v>27</v>
      </c>
      <c r="B1163">
        <v>2013</v>
      </c>
      <c r="C1163">
        <v>5</v>
      </c>
      <c r="D1163">
        <v>0.8</v>
      </c>
      <c r="E1163">
        <v>6.0880000000000001</v>
      </c>
    </row>
    <row r="1164" spans="1:5" x14ac:dyDescent="0.3">
      <c r="A1164" t="s">
        <v>27</v>
      </c>
      <c r="B1164">
        <v>2014</v>
      </c>
      <c r="C1164">
        <v>3</v>
      </c>
      <c r="D1164">
        <v>258.8</v>
      </c>
      <c r="E1164">
        <v>244.85300000000001</v>
      </c>
    </row>
    <row r="1165" spans="1:5" x14ac:dyDescent="0.3">
      <c r="A1165" t="s">
        <v>27</v>
      </c>
      <c r="B1165">
        <v>2014</v>
      </c>
      <c r="C1165">
        <v>4</v>
      </c>
      <c r="D1165">
        <v>36</v>
      </c>
      <c r="E1165">
        <v>17.167000000000002</v>
      </c>
    </row>
    <row r="1166" spans="1:5" x14ac:dyDescent="0.3">
      <c r="A1166" t="s">
        <v>27</v>
      </c>
      <c r="B1166">
        <v>2014</v>
      </c>
      <c r="C1166">
        <v>5</v>
      </c>
      <c r="D1166">
        <v>0.2</v>
      </c>
      <c r="E1166">
        <v>5.7640000000000002</v>
      </c>
    </row>
    <row r="1167" spans="1:5" x14ac:dyDescent="0.3">
      <c r="A1167" t="s">
        <v>27</v>
      </c>
      <c r="B1167">
        <v>2015</v>
      </c>
      <c r="C1167">
        <v>3</v>
      </c>
      <c r="D1167">
        <v>79.599999999999994</v>
      </c>
      <c r="E1167">
        <v>85.706999999999994</v>
      </c>
    </row>
    <row r="1168" spans="1:5" x14ac:dyDescent="0.3">
      <c r="A1168" t="s">
        <v>27</v>
      </c>
      <c r="B1168">
        <v>2015</v>
      </c>
      <c r="C1168">
        <v>4</v>
      </c>
      <c r="D1168">
        <v>29.4</v>
      </c>
      <c r="E1168">
        <v>21.553999999999998</v>
      </c>
    </row>
    <row r="1169" spans="1:5" x14ac:dyDescent="0.3">
      <c r="A1169" t="s">
        <v>27</v>
      </c>
      <c r="B1169">
        <v>2015</v>
      </c>
      <c r="C1169">
        <v>5</v>
      </c>
      <c r="D1169">
        <v>0</v>
      </c>
      <c r="E1169">
        <v>5.5369999999999999</v>
      </c>
    </row>
    <row r="1170" spans="1:5" x14ac:dyDescent="0.3">
      <c r="A1170" t="s">
        <v>27</v>
      </c>
      <c r="B1170">
        <v>2016</v>
      </c>
      <c r="C1170">
        <v>3</v>
      </c>
      <c r="D1170">
        <v>138.80000000000001</v>
      </c>
      <c r="E1170">
        <v>131.345</v>
      </c>
    </row>
    <row r="1171" spans="1:5" x14ac:dyDescent="0.3">
      <c r="A1171" t="s">
        <v>27</v>
      </c>
      <c r="B1171">
        <v>2016</v>
      </c>
      <c r="C1171">
        <v>4</v>
      </c>
      <c r="D1171">
        <v>36</v>
      </c>
      <c r="E1171">
        <v>16.052</v>
      </c>
    </row>
    <row r="1172" spans="1:5" x14ac:dyDescent="0.3">
      <c r="A1172" t="s">
        <v>27</v>
      </c>
      <c r="B1172">
        <v>2016</v>
      </c>
      <c r="C1172">
        <v>5</v>
      </c>
      <c r="D1172">
        <v>45.6</v>
      </c>
      <c r="E1172">
        <v>16.643999999999998</v>
      </c>
    </row>
    <row r="1173" spans="1:5" x14ac:dyDescent="0.3">
      <c r="A1173" t="s">
        <v>27</v>
      </c>
      <c r="B1173">
        <v>2017</v>
      </c>
      <c r="C1173">
        <v>3</v>
      </c>
      <c r="D1173">
        <v>0</v>
      </c>
      <c r="E1173">
        <v>47.167000000000002</v>
      </c>
    </row>
    <row r="1174" spans="1:5" x14ac:dyDescent="0.3">
      <c r="A1174" t="s">
        <v>27</v>
      </c>
      <c r="B1174">
        <v>2017</v>
      </c>
      <c r="C1174">
        <v>4</v>
      </c>
      <c r="D1174">
        <v>24.2</v>
      </c>
      <c r="E1174">
        <v>48.156999999999996</v>
      </c>
    </row>
    <row r="1175" spans="1:5" x14ac:dyDescent="0.3">
      <c r="A1175" t="s">
        <v>27</v>
      </c>
      <c r="B1175">
        <v>2017</v>
      </c>
      <c r="C1175">
        <v>5</v>
      </c>
      <c r="D1175">
        <v>8.4</v>
      </c>
      <c r="E1175">
        <v>9.7940000000000005</v>
      </c>
    </row>
    <row r="1176" spans="1:5" x14ac:dyDescent="0.3">
      <c r="A1176" t="s">
        <v>27</v>
      </c>
      <c r="B1176">
        <v>2018</v>
      </c>
      <c r="C1176">
        <v>3</v>
      </c>
      <c r="D1176">
        <v>74.599999999999994</v>
      </c>
      <c r="E1176">
        <v>130.227</v>
      </c>
    </row>
    <row r="1177" spans="1:5" x14ac:dyDescent="0.3">
      <c r="A1177" t="s">
        <v>27</v>
      </c>
      <c r="B1177">
        <v>2018</v>
      </c>
      <c r="C1177">
        <v>4</v>
      </c>
      <c r="D1177">
        <v>35.6</v>
      </c>
      <c r="E1177">
        <v>36.186</v>
      </c>
    </row>
    <row r="1178" spans="1:5" x14ac:dyDescent="0.3">
      <c r="A1178" t="s">
        <v>27</v>
      </c>
      <c r="B1178">
        <v>2018</v>
      </c>
      <c r="C1178">
        <v>5</v>
      </c>
      <c r="D1178">
        <v>8</v>
      </c>
      <c r="E1178">
        <v>9.9499999999999993</v>
      </c>
    </row>
    <row r="1179" spans="1:5" x14ac:dyDescent="0.3">
      <c r="A1179" t="s">
        <v>27</v>
      </c>
      <c r="B1179">
        <v>2019</v>
      </c>
      <c r="C1179">
        <v>3</v>
      </c>
      <c r="D1179">
        <v>10.199999999999999</v>
      </c>
      <c r="E1179">
        <v>22.914000000000001</v>
      </c>
    </row>
    <row r="1180" spans="1:5" x14ac:dyDescent="0.3">
      <c r="A1180" t="s">
        <v>27</v>
      </c>
      <c r="B1180">
        <v>2019</v>
      </c>
      <c r="C1180">
        <v>4</v>
      </c>
      <c r="D1180">
        <v>82.8</v>
      </c>
      <c r="E1180">
        <v>89.350999999999999</v>
      </c>
    </row>
    <row r="1181" spans="1:5" x14ac:dyDescent="0.3">
      <c r="A1181" t="s">
        <v>27</v>
      </c>
      <c r="B1181">
        <v>2019</v>
      </c>
      <c r="C1181">
        <v>5</v>
      </c>
      <c r="D1181">
        <v>0</v>
      </c>
      <c r="E1181">
        <v>5.9610000000000003</v>
      </c>
    </row>
    <row r="1182" spans="1:5" x14ac:dyDescent="0.3">
      <c r="A1182" t="s">
        <v>27</v>
      </c>
      <c r="B1182">
        <v>2020</v>
      </c>
      <c r="C1182">
        <v>3</v>
      </c>
      <c r="D1182">
        <v>46.4</v>
      </c>
      <c r="E1182">
        <v>48.276000000000003</v>
      </c>
    </row>
    <row r="1183" spans="1:5" x14ac:dyDescent="0.3">
      <c r="A1183" t="s">
        <v>27</v>
      </c>
      <c r="B1183">
        <v>2020</v>
      </c>
      <c r="C1183">
        <v>4</v>
      </c>
      <c r="D1183">
        <v>100.4</v>
      </c>
      <c r="E1183">
        <v>69.266000000000005</v>
      </c>
    </row>
    <row r="1184" spans="1:5" x14ac:dyDescent="0.3">
      <c r="A1184" t="s">
        <v>27</v>
      </c>
      <c r="B1184">
        <v>2020</v>
      </c>
      <c r="C1184">
        <v>5</v>
      </c>
      <c r="D1184">
        <v>0</v>
      </c>
      <c r="E1184">
        <v>5.4989999999999997</v>
      </c>
    </row>
    <row r="1185" spans="1:5" x14ac:dyDescent="0.3">
      <c r="A1185" t="s">
        <v>27</v>
      </c>
      <c r="B1185">
        <v>2021</v>
      </c>
      <c r="C1185">
        <v>3</v>
      </c>
      <c r="D1185">
        <v>19.399999999999999</v>
      </c>
      <c r="E1185">
        <v>63.305</v>
      </c>
    </row>
    <row r="1186" spans="1:5" x14ac:dyDescent="0.3">
      <c r="A1186" t="s">
        <v>27</v>
      </c>
      <c r="B1186">
        <v>2021</v>
      </c>
      <c r="C1186">
        <v>4</v>
      </c>
      <c r="D1186">
        <v>19.600000000000001</v>
      </c>
      <c r="E1186">
        <v>36.195999999999998</v>
      </c>
    </row>
    <row r="1187" spans="1:5" x14ac:dyDescent="0.3">
      <c r="A1187" t="s">
        <v>27</v>
      </c>
      <c r="B1187">
        <v>2021</v>
      </c>
      <c r="C1187">
        <v>5</v>
      </c>
      <c r="D1187">
        <v>10.6</v>
      </c>
      <c r="E1187">
        <v>6.5609999999999999</v>
      </c>
    </row>
    <row r="1188" spans="1:5" x14ac:dyDescent="0.3">
      <c r="A1188" t="s">
        <v>28</v>
      </c>
      <c r="B1188">
        <v>2000</v>
      </c>
      <c r="C1188">
        <v>3</v>
      </c>
      <c r="D1188">
        <v>225.7</v>
      </c>
      <c r="E1188">
        <v>110.104</v>
      </c>
    </row>
    <row r="1189" spans="1:5" x14ac:dyDescent="0.3">
      <c r="A1189" t="s">
        <v>28</v>
      </c>
      <c r="B1189">
        <v>2000</v>
      </c>
      <c r="C1189">
        <v>4</v>
      </c>
      <c r="D1189">
        <v>60.8</v>
      </c>
      <c r="E1189">
        <v>30.718</v>
      </c>
    </row>
    <row r="1190" spans="1:5" x14ac:dyDescent="0.3">
      <c r="A1190" t="s">
        <v>28</v>
      </c>
      <c r="B1190">
        <v>2000</v>
      </c>
      <c r="C1190">
        <v>5</v>
      </c>
      <c r="D1190">
        <v>16.8</v>
      </c>
      <c r="E1190">
        <v>18.09</v>
      </c>
    </row>
    <row r="1191" spans="1:5" x14ac:dyDescent="0.3">
      <c r="A1191" t="s">
        <v>28</v>
      </c>
      <c r="B1191">
        <v>2001</v>
      </c>
      <c r="C1191">
        <v>3</v>
      </c>
      <c r="D1191">
        <v>32.200000000000003</v>
      </c>
      <c r="E1191">
        <v>41.222999999999999</v>
      </c>
    </row>
    <row r="1192" spans="1:5" x14ac:dyDescent="0.3">
      <c r="A1192" t="s">
        <v>28</v>
      </c>
      <c r="B1192">
        <v>2001</v>
      </c>
      <c r="C1192">
        <v>4</v>
      </c>
      <c r="D1192">
        <v>18</v>
      </c>
      <c r="E1192">
        <v>22.047999999999998</v>
      </c>
    </row>
    <row r="1193" spans="1:5" x14ac:dyDescent="0.3">
      <c r="A1193" t="s">
        <v>28</v>
      </c>
      <c r="B1193">
        <v>2001</v>
      </c>
      <c r="C1193">
        <v>5</v>
      </c>
      <c r="D1193">
        <v>0</v>
      </c>
      <c r="E1193">
        <v>14.169</v>
      </c>
    </row>
    <row r="1194" spans="1:5" x14ac:dyDescent="0.3">
      <c r="A1194" t="s">
        <v>28</v>
      </c>
      <c r="B1194">
        <v>2002</v>
      </c>
      <c r="C1194">
        <v>3</v>
      </c>
      <c r="D1194">
        <v>12.1</v>
      </c>
      <c r="E1194">
        <v>47.680999999999997</v>
      </c>
    </row>
    <row r="1195" spans="1:5" x14ac:dyDescent="0.3">
      <c r="A1195" t="s">
        <v>28</v>
      </c>
      <c r="B1195">
        <v>2002</v>
      </c>
      <c r="C1195">
        <v>4</v>
      </c>
      <c r="D1195">
        <v>17.5</v>
      </c>
      <c r="E1195">
        <v>23.596</v>
      </c>
    </row>
    <row r="1196" spans="1:5" x14ac:dyDescent="0.3">
      <c r="A1196" t="s">
        <v>28</v>
      </c>
      <c r="B1196">
        <v>2002</v>
      </c>
      <c r="C1196">
        <v>5</v>
      </c>
      <c r="D1196">
        <v>25.8</v>
      </c>
      <c r="E1196">
        <v>17.239000000000001</v>
      </c>
    </row>
    <row r="1197" spans="1:5" x14ac:dyDescent="0.3">
      <c r="A1197" t="s">
        <v>28</v>
      </c>
      <c r="B1197">
        <v>2003</v>
      </c>
      <c r="C1197">
        <v>3</v>
      </c>
      <c r="D1197">
        <v>80.400000000000006</v>
      </c>
      <c r="E1197">
        <v>51.292999999999999</v>
      </c>
    </row>
    <row r="1198" spans="1:5" x14ac:dyDescent="0.3">
      <c r="A1198" t="s">
        <v>28</v>
      </c>
      <c r="B1198">
        <v>2003</v>
      </c>
      <c r="C1198">
        <v>4</v>
      </c>
      <c r="D1198">
        <v>0</v>
      </c>
      <c r="E1198">
        <v>8.9819999999999993</v>
      </c>
    </row>
    <row r="1199" spans="1:5" x14ac:dyDescent="0.3">
      <c r="A1199" t="s">
        <v>28</v>
      </c>
      <c r="B1199">
        <v>2003</v>
      </c>
      <c r="C1199">
        <v>5</v>
      </c>
      <c r="D1199">
        <v>0</v>
      </c>
      <c r="E1199">
        <v>5.49</v>
      </c>
    </row>
    <row r="1200" spans="1:5" x14ac:dyDescent="0.3">
      <c r="A1200" t="s">
        <v>28</v>
      </c>
      <c r="B1200">
        <v>2004</v>
      </c>
      <c r="C1200">
        <v>3</v>
      </c>
      <c r="D1200">
        <v>10.9</v>
      </c>
      <c r="E1200">
        <v>68.09</v>
      </c>
    </row>
    <row r="1201" spans="1:5" x14ac:dyDescent="0.3">
      <c r="A1201" t="s">
        <v>28</v>
      </c>
      <c r="B1201">
        <v>2004</v>
      </c>
      <c r="C1201">
        <v>4</v>
      </c>
      <c r="D1201">
        <v>2.2000000000000002</v>
      </c>
      <c r="E1201">
        <v>30.536000000000001</v>
      </c>
    </row>
    <row r="1202" spans="1:5" x14ac:dyDescent="0.3">
      <c r="A1202" t="s">
        <v>28</v>
      </c>
      <c r="B1202">
        <v>2004</v>
      </c>
      <c r="C1202">
        <v>5</v>
      </c>
      <c r="D1202">
        <v>0</v>
      </c>
      <c r="E1202">
        <v>7.3769999999999998</v>
      </c>
    </row>
    <row r="1203" spans="1:5" x14ac:dyDescent="0.3">
      <c r="A1203" t="s">
        <v>28</v>
      </c>
      <c r="B1203">
        <v>2005</v>
      </c>
      <c r="C1203">
        <v>3</v>
      </c>
      <c r="D1203">
        <v>70</v>
      </c>
      <c r="E1203">
        <v>54.526000000000003</v>
      </c>
    </row>
    <row r="1204" spans="1:5" x14ac:dyDescent="0.3">
      <c r="A1204" t="s">
        <v>28</v>
      </c>
      <c r="B1204">
        <v>2005</v>
      </c>
      <c r="C1204">
        <v>4</v>
      </c>
      <c r="D1204">
        <v>76</v>
      </c>
      <c r="E1204">
        <v>49.113</v>
      </c>
    </row>
    <row r="1205" spans="1:5" x14ac:dyDescent="0.3">
      <c r="A1205" t="s">
        <v>28</v>
      </c>
      <c r="B1205">
        <v>2005</v>
      </c>
      <c r="C1205">
        <v>5</v>
      </c>
      <c r="D1205">
        <v>0</v>
      </c>
      <c r="E1205">
        <v>0</v>
      </c>
    </row>
    <row r="1206" spans="1:5" x14ac:dyDescent="0.3">
      <c r="A1206" t="s">
        <v>28</v>
      </c>
      <c r="B1206">
        <v>2006</v>
      </c>
      <c r="C1206">
        <v>3</v>
      </c>
      <c r="D1206">
        <v>31</v>
      </c>
      <c r="E1206">
        <v>64.819999999999993</v>
      </c>
    </row>
    <row r="1207" spans="1:5" x14ac:dyDescent="0.3">
      <c r="A1207" t="s">
        <v>28</v>
      </c>
      <c r="B1207">
        <v>2006</v>
      </c>
      <c r="C1207">
        <v>4</v>
      </c>
      <c r="D1207">
        <v>0</v>
      </c>
      <c r="E1207">
        <v>15.057</v>
      </c>
    </row>
    <row r="1208" spans="1:5" x14ac:dyDescent="0.3">
      <c r="A1208" t="s">
        <v>28</v>
      </c>
      <c r="B1208">
        <v>2006</v>
      </c>
      <c r="C1208">
        <v>5</v>
      </c>
      <c r="D1208">
        <v>5</v>
      </c>
      <c r="E1208">
        <v>5.1360000000000001</v>
      </c>
    </row>
    <row r="1209" spans="1:5" x14ac:dyDescent="0.3">
      <c r="A1209" t="s">
        <v>28</v>
      </c>
      <c r="B1209">
        <v>2007</v>
      </c>
      <c r="C1209">
        <v>3</v>
      </c>
      <c r="D1209">
        <v>8</v>
      </c>
      <c r="E1209">
        <v>52.976999999999997</v>
      </c>
    </row>
    <row r="1210" spans="1:5" x14ac:dyDescent="0.3">
      <c r="A1210" t="s">
        <v>28</v>
      </c>
      <c r="B1210">
        <v>2007</v>
      </c>
      <c r="C1210">
        <v>4</v>
      </c>
      <c r="D1210">
        <v>1.4</v>
      </c>
      <c r="E1210">
        <v>43.432000000000002</v>
      </c>
    </row>
    <row r="1211" spans="1:5" x14ac:dyDescent="0.3">
      <c r="A1211" t="s">
        <v>28</v>
      </c>
      <c r="B1211">
        <v>2007</v>
      </c>
      <c r="C1211">
        <v>5</v>
      </c>
      <c r="D1211">
        <v>0</v>
      </c>
      <c r="E1211">
        <v>0</v>
      </c>
    </row>
    <row r="1212" spans="1:5" x14ac:dyDescent="0.3">
      <c r="A1212" t="s">
        <v>28</v>
      </c>
      <c r="B1212">
        <v>2008</v>
      </c>
      <c r="C1212">
        <v>3</v>
      </c>
      <c r="D1212">
        <v>153</v>
      </c>
      <c r="E1212">
        <v>119.02200000000001</v>
      </c>
    </row>
    <row r="1213" spans="1:5" x14ac:dyDescent="0.3">
      <c r="A1213" t="s">
        <v>28</v>
      </c>
      <c r="B1213">
        <v>2008</v>
      </c>
      <c r="C1213">
        <v>4</v>
      </c>
      <c r="D1213">
        <v>0</v>
      </c>
      <c r="E1213">
        <v>13.699</v>
      </c>
    </row>
    <row r="1214" spans="1:5" x14ac:dyDescent="0.3">
      <c r="A1214" t="s">
        <v>28</v>
      </c>
      <c r="B1214">
        <v>2008</v>
      </c>
      <c r="C1214">
        <v>5</v>
      </c>
      <c r="D1214">
        <v>40</v>
      </c>
      <c r="E1214">
        <v>20.635000000000002</v>
      </c>
    </row>
    <row r="1215" spans="1:5" x14ac:dyDescent="0.3">
      <c r="A1215" t="s">
        <v>28</v>
      </c>
      <c r="B1215">
        <v>2009</v>
      </c>
      <c r="C1215">
        <v>3</v>
      </c>
      <c r="D1215">
        <v>9.6</v>
      </c>
      <c r="E1215">
        <v>62.113</v>
      </c>
    </row>
    <row r="1216" spans="1:5" x14ac:dyDescent="0.3">
      <c r="A1216" t="s">
        <v>28</v>
      </c>
      <c r="B1216">
        <v>2009</v>
      </c>
      <c r="C1216">
        <v>4</v>
      </c>
      <c r="D1216">
        <v>0</v>
      </c>
      <c r="E1216">
        <v>11.425000000000001</v>
      </c>
    </row>
    <row r="1217" spans="1:5" x14ac:dyDescent="0.3">
      <c r="A1217" t="s">
        <v>28</v>
      </c>
      <c r="B1217">
        <v>2009</v>
      </c>
      <c r="C1217">
        <v>5</v>
      </c>
      <c r="D1217">
        <v>0</v>
      </c>
      <c r="E1217">
        <v>11.128</v>
      </c>
    </row>
    <row r="1218" spans="1:5" x14ac:dyDescent="0.3">
      <c r="A1218" t="s">
        <v>28</v>
      </c>
      <c r="B1218">
        <v>2010</v>
      </c>
      <c r="C1218">
        <v>3</v>
      </c>
      <c r="D1218">
        <v>26</v>
      </c>
      <c r="E1218">
        <v>37.472999999999999</v>
      </c>
    </row>
    <row r="1219" spans="1:5" x14ac:dyDescent="0.3">
      <c r="A1219" t="s">
        <v>28</v>
      </c>
      <c r="B1219">
        <v>2010</v>
      </c>
      <c r="C1219">
        <v>4</v>
      </c>
      <c r="D1219">
        <v>126</v>
      </c>
      <c r="E1219">
        <v>68.421000000000006</v>
      </c>
    </row>
    <row r="1220" spans="1:5" x14ac:dyDescent="0.3">
      <c r="A1220" t="s">
        <v>28</v>
      </c>
      <c r="B1220">
        <v>2010</v>
      </c>
      <c r="C1220">
        <v>5</v>
      </c>
      <c r="D1220">
        <v>52</v>
      </c>
      <c r="E1220">
        <v>41.003</v>
      </c>
    </row>
    <row r="1221" spans="1:5" x14ac:dyDescent="0.3">
      <c r="A1221" t="s">
        <v>28</v>
      </c>
      <c r="B1221">
        <v>2011</v>
      </c>
      <c r="C1221">
        <v>3</v>
      </c>
      <c r="D1221">
        <v>43.6</v>
      </c>
      <c r="E1221">
        <v>85.394000000000005</v>
      </c>
    </row>
    <row r="1222" spans="1:5" x14ac:dyDescent="0.3">
      <c r="A1222" t="s">
        <v>28</v>
      </c>
      <c r="B1222">
        <v>2011</v>
      </c>
      <c r="C1222">
        <v>4</v>
      </c>
      <c r="D1222">
        <v>89</v>
      </c>
      <c r="E1222">
        <v>29.791</v>
      </c>
    </row>
    <row r="1223" spans="1:5" x14ac:dyDescent="0.3">
      <c r="A1223" t="s">
        <v>28</v>
      </c>
      <c r="B1223">
        <v>2011</v>
      </c>
      <c r="C1223">
        <v>5</v>
      </c>
      <c r="D1223">
        <v>0</v>
      </c>
      <c r="E1223">
        <v>8.2520000000000007</v>
      </c>
    </row>
    <row r="1224" spans="1:5" x14ac:dyDescent="0.3">
      <c r="A1224" t="s">
        <v>28</v>
      </c>
      <c r="B1224">
        <v>2012</v>
      </c>
      <c r="C1224">
        <v>3</v>
      </c>
      <c r="D1224">
        <v>20</v>
      </c>
      <c r="E1224">
        <v>47.512</v>
      </c>
    </row>
    <row r="1225" spans="1:5" x14ac:dyDescent="0.3">
      <c r="A1225" t="s">
        <v>28</v>
      </c>
      <c r="B1225">
        <v>2012</v>
      </c>
      <c r="C1225">
        <v>4</v>
      </c>
      <c r="D1225">
        <v>0</v>
      </c>
      <c r="E1225">
        <v>16.404</v>
      </c>
    </row>
    <row r="1226" spans="1:5" x14ac:dyDescent="0.3">
      <c r="A1226" t="s">
        <v>28</v>
      </c>
      <c r="B1226">
        <v>2012</v>
      </c>
      <c r="C1226">
        <v>5</v>
      </c>
      <c r="D1226">
        <v>0</v>
      </c>
      <c r="E1226">
        <v>0</v>
      </c>
    </row>
    <row r="1227" spans="1:5" x14ac:dyDescent="0.3">
      <c r="A1227" t="s">
        <v>28</v>
      </c>
      <c r="B1227">
        <v>2013</v>
      </c>
      <c r="C1227">
        <v>3</v>
      </c>
      <c r="D1227">
        <v>7.5</v>
      </c>
      <c r="E1227">
        <v>61.116</v>
      </c>
    </row>
    <row r="1228" spans="1:5" x14ac:dyDescent="0.3">
      <c r="A1228" t="s">
        <v>28</v>
      </c>
      <c r="B1228">
        <v>2013</v>
      </c>
      <c r="C1228">
        <v>4</v>
      </c>
      <c r="D1228">
        <v>110</v>
      </c>
      <c r="E1228">
        <v>37.658000000000001</v>
      </c>
    </row>
    <row r="1229" spans="1:5" x14ac:dyDescent="0.3">
      <c r="A1229" t="s">
        <v>28</v>
      </c>
      <c r="B1229">
        <v>2013</v>
      </c>
      <c r="C1229">
        <v>5</v>
      </c>
      <c r="D1229">
        <v>0</v>
      </c>
      <c r="E1229">
        <v>0</v>
      </c>
    </row>
    <row r="1230" spans="1:5" x14ac:dyDescent="0.3">
      <c r="A1230" t="s">
        <v>28</v>
      </c>
      <c r="B1230">
        <v>2014</v>
      </c>
      <c r="C1230">
        <v>3</v>
      </c>
      <c r="D1230">
        <v>242.5</v>
      </c>
      <c r="E1230">
        <v>219.45400000000001</v>
      </c>
    </row>
    <row r="1231" spans="1:5" x14ac:dyDescent="0.3">
      <c r="A1231" t="s">
        <v>28</v>
      </c>
      <c r="B1231">
        <v>2014</v>
      </c>
      <c r="C1231">
        <v>4</v>
      </c>
      <c r="D1231">
        <v>34</v>
      </c>
      <c r="E1231">
        <v>15.721</v>
      </c>
    </row>
    <row r="1232" spans="1:5" x14ac:dyDescent="0.3">
      <c r="A1232" t="s">
        <v>28</v>
      </c>
      <c r="B1232">
        <v>2014</v>
      </c>
      <c r="C1232">
        <v>5</v>
      </c>
      <c r="D1232">
        <v>0</v>
      </c>
      <c r="E1232">
        <v>0</v>
      </c>
    </row>
    <row r="1233" spans="1:5" x14ac:dyDescent="0.3">
      <c r="A1233" t="s">
        <v>28</v>
      </c>
      <c r="B1233">
        <v>2015</v>
      </c>
      <c r="C1233">
        <v>3</v>
      </c>
      <c r="D1233">
        <v>28</v>
      </c>
      <c r="E1233">
        <v>72.391000000000005</v>
      </c>
    </row>
    <row r="1234" spans="1:5" x14ac:dyDescent="0.3">
      <c r="A1234" t="s">
        <v>28</v>
      </c>
      <c r="B1234">
        <v>2015</v>
      </c>
      <c r="C1234">
        <v>4</v>
      </c>
      <c r="D1234">
        <v>19</v>
      </c>
      <c r="E1234">
        <v>19.777999999999999</v>
      </c>
    </row>
    <row r="1235" spans="1:5" x14ac:dyDescent="0.3">
      <c r="A1235" t="s">
        <v>28</v>
      </c>
      <c r="B1235">
        <v>2015</v>
      </c>
      <c r="C1235">
        <v>5</v>
      </c>
      <c r="D1235">
        <v>0</v>
      </c>
      <c r="E1235">
        <v>0</v>
      </c>
    </row>
    <row r="1236" spans="1:5" x14ac:dyDescent="0.3">
      <c r="A1236" t="s">
        <v>28</v>
      </c>
      <c r="B1236">
        <v>2016</v>
      </c>
      <c r="C1236">
        <v>3</v>
      </c>
      <c r="D1236">
        <v>151</v>
      </c>
      <c r="E1236">
        <v>110.116</v>
      </c>
    </row>
    <row r="1237" spans="1:5" x14ac:dyDescent="0.3">
      <c r="A1237" t="s">
        <v>28</v>
      </c>
      <c r="B1237">
        <v>2016</v>
      </c>
      <c r="C1237">
        <v>4</v>
      </c>
      <c r="D1237">
        <v>0</v>
      </c>
      <c r="E1237">
        <v>14.811999999999999</v>
      </c>
    </row>
    <row r="1238" spans="1:5" x14ac:dyDescent="0.3">
      <c r="A1238" t="s">
        <v>28</v>
      </c>
      <c r="B1238">
        <v>2016</v>
      </c>
      <c r="C1238">
        <v>5</v>
      </c>
      <c r="D1238">
        <v>0</v>
      </c>
      <c r="E1238">
        <v>15.180999999999999</v>
      </c>
    </row>
    <row r="1239" spans="1:5" x14ac:dyDescent="0.3">
      <c r="A1239" t="s">
        <v>28</v>
      </c>
      <c r="B1239">
        <v>2017</v>
      </c>
      <c r="C1239">
        <v>3</v>
      </c>
      <c r="D1239">
        <v>0</v>
      </c>
      <c r="E1239">
        <v>34.707000000000001</v>
      </c>
    </row>
    <row r="1240" spans="1:5" x14ac:dyDescent="0.3">
      <c r="A1240" t="s">
        <v>28</v>
      </c>
      <c r="B1240">
        <v>2017</v>
      </c>
      <c r="C1240">
        <v>4</v>
      </c>
      <c r="D1240">
        <v>43</v>
      </c>
      <c r="E1240">
        <v>49.484000000000002</v>
      </c>
    </row>
    <row r="1241" spans="1:5" x14ac:dyDescent="0.3">
      <c r="A1241" t="s">
        <v>28</v>
      </c>
      <c r="B1241">
        <v>2017</v>
      </c>
      <c r="C1241">
        <v>5</v>
      </c>
      <c r="D1241">
        <v>18</v>
      </c>
      <c r="E1241">
        <v>9.3849999999999998</v>
      </c>
    </row>
    <row r="1242" spans="1:5" x14ac:dyDescent="0.3">
      <c r="A1242" t="s">
        <v>28</v>
      </c>
      <c r="B1242">
        <v>2018</v>
      </c>
      <c r="C1242">
        <v>3</v>
      </c>
      <c r="D1242">
        <v>100</v>
      </c>
      <c r="E1242">
        <v>105.586</v>
      </c>
    </row>
    <row r="1243" spans="1:5" x14ac:dyDescent="0.3">
      <c r="A1243" t="s">
        <v>28</v>
      </c>
      <c r="B1243">
        <v>2018</v>
      </c>
      <c r="C1243">
        <v>4</v>
      </c>
      <c r="D1243">
        <v>27</v>
      </c>
      <c r="E1243">
        <v>30.905000000000001</v>
      </c>
    </row>
    <row r="1244" spans="1:5" x14ac:dyDescent="0.3">
      <c r="A1244" t="s">
        <v>28</v>
      </c>
      <c r="B1244">
        <v>2018</v>
      </c>
      <c r="C1244">
        <v>5</v>
      </c>
      <c r="D1244">
        <v>8</v>
      </c>
      <c r="E1244">
        <v>7.3639999999999999</v>
      </c>
    </row>
    <row r="1245" spans="1:5" x14ac:dyDescent="0.3">
      <c r="A1245" t="s">
        <v>28</v>
      </c>
      <c r="B1245">
        <v>2019</v>
      </c>
      <c r="C1245">
        <v>3</v>
      </c>
      <c r="D1245">
        <v>8</v>
      </c>
      <c r="E1245">
        <v>16.559999999999999</v>
      </c>
    </row>
    <row r="1246" spans="1:5" x14ac:dyDescent="0.3">
      <c r="A1246" t="s">
        <v>28</v>
      </c>
      <c r="B1246">
        <v>2019</v>
      </c>
      <c r="C1246">
        <v>4</v>
      </c>
      <c r="D1246">
        <v>82</v>
      </c>
      <c r="E1246">
        <v>80.998999999999995</v>
      </c>
    </row>
    <row r="1247" spans="1:5" x14ac:dyDescent="0.3">
      <c r="A1247" t="s">
        <v>28</v>
      </c>
      <c r="B1247">
        <v>2019</v>
      </c>
      <c r="C1247">
        <v>5</v>
      </c>
      <c r="D1247">
        <v>0</v>
      </c>
      <c r="E1247">
        <v>0</v>
      </c>
    </row>
    <row r="1248" spans="1:5" x14ac:dyDescent="0.3">
      <c r="A1248" t="s">
        <v>28</v>
      </c>
      <c r="B1248">
        <v>2020</v>
      </c>
      <c r="C1248">
        <v>3</v>
      </c>
      <c r="D1248">
        <v>62</v>
      </c>
      <c r="E1248">
        <v>44.765000000000001</v>
      </c>
    </row>
    <row r="1249" spans="1:5" x14ac:dyDescent="0.3">
      <c r="A1249" t="s">
        <v>28</v>
      </c>
      <c r="B1249">
        <v>2020</v>
      </c>
      <c r="C1249">
        <v>4</v>
      </c>
      <c r="D1249">
        <v>85</v>
      </c>
      <c r="E1249">
        <v>64.308000000000007</v>
      </c>
    </row>
    <row r="1250" spans="1:5" x14ac:dyDescent="0.3">
      <c r="A1250" t="s">
        <v>28</v>
      </c>
      <c r="B1250">
        <v>2020</v>
      </c>
      <c r="C1250">
        <v>5</v>
      </c>
      <c r="D1250">
        <v>0</v>
      </c>
      <c r="E1250">
        <v>3.1339999999999999</v>
      </c>
    </row>
    <row r="1251" spans="1:5" x14ac:dyDescent="0.3">
      <c r="A1251" t="s">
        <v>28</v>
      </c>
      <c r="B1251">
        <v>2021</v>
      </c>
      <c r="C1251">
        <v>3</v>
      </c>
      <c r="D1251">
        <v>20.5</v>
      </c>
      <c r="E1251">
        <v>54.462000000000003</v>
      </c>
    </row>
    <row r="1252" spans="1:5" x14ac:dyDescent="0.3">
      <c r="A1252" t="s">
        <v>28</v>
      </c>
      <c r="B1252">
        <v>2021</v>
      </c>
      <c r="C1252">
        <v>4</v>
      </c>
      <c r="D1252">
        <v>35.5</v>
      </c>
      <c r="E1252">
        <v>33.712000000000003</v>
      </c>
    </row>
    <row r="1253" spans="1:5" x14ac:dyDescent="0.3">
      <c r="A1253" t="s">
        <v>28</v>
      </c>
      <c r="B1253">
        <v>2021</v>
      </c>
      <c r="C1253">
        <v>5</v>
      </c>
      <c r="D1253">
        <v>0</v>
      </c>
      <c r="E1253">
        <v>5.3250000000000002</v>
      </c>
    </row>
    <row r="1254" spans="1:5" x14ac:dyDescent="0.3">
      <c r="A1254" t="s">
        <v>29</v>
      </c>
      <c r="B1254">
        <v>2000</v>
      </c>
      <c r="C1254">
        <v>3</v>
      </c>
      <c r="D1254">
        <v>103.4</v>
      </c>
      <c r="E1254">
        <v>135.63</v>
      </c>
    </row>
    <row r="1255" spans="1:5" x14ac:dyDescent="0.3">
      <c r="A1255" t="s">
        <v>29</v>
      </c>
      <c r="B1255">
        <v>2000</v>
      </c>
      <c r="C1255">
        <v>4</v>
      </c>
      <c r="D1255">
        <v>30.7</v>
      </c>
      <c r="E1255">
        <v>33.677999999999997</v>
      </c>
    </row>
    <row r="1256" spans="1:5" x14ac:dyDescent="0.3">
      <c r="A1256" t="s">
        <v>29</v>
      </c>
      <c r="B1256">
        <v>2000</v>
      </c>
      <c r="C1256">
        <v>5</v>
      </c>
      <c r="D1256">
        <v>0</v>
      </c>
      <c r="E1256">
        <v>17.763000000000002</v>
      </c>
    </row>
    <row r="1257" spans="1:5" x14ac:dyDescent="0.3">
      <c r="A1257" t="s">
        <v>29</v>
      </c>
      <c r="B1257">
        <v>2001</v>
      </c>
      <c r="C1257">
        <v>3</v>
      </c>
      <c r="D1257">
        <v>4.4000000000000004</v>
      </c>
      <c r="E1257">
        <v>53.743000000000002</v>
      </c>
    </row>
    <row r="1258" spans="1:5" x14ac:dyDescent="0.3">
      <c r="A1258" t="s">
        <v>29</v>
      </c>
      <c r="B1258">
        <v>2001</v>
      </c>
      <c r="C1258">
        <v>4</v>
      </c>
      <c r="D1258">
        <v>10.199999999999999</v>
      </c>
      <c r="E1258">
        <v>26.145</v>
      </c>
    </row>
    <row r="1259" spans="1:5" x14ac:dyDescent="0.3">
      <c r="A1259" t="s">
        <v>29</v>
      </c>
      <c r="B1259">
        <v>2001</v>
      </c>
      <c r="C1259">
        <v>5</v>
      </c>
      <c r="D1259">
        <v>52.1</v>
      </c>
      <c r="E1259">
        <v>17.937999999999999</v>
      </c>
    </row>
    <row r="1260" spans="1:5" x14ac:dyDescent="0.3">
      <c r="A1260" t="s">
        <v>29</v>
      </c>
      <c r="B1260">
        <v>2002</v>
      </c>
      <c r="C1260">
        <v>3</v>
      </c>
      <c r="D1260">
        <v>6.5</v>
      </c>
      <c r="E1260">
        <v>59.581000000000003</v>
      </c>
    </row>
    <row r="1261" spans="1:5" x14ac:dyDescent="0.3">
      <c r="A1261" t="s">
        <v>29</v>
      </c>
      <c r="B1261">
        <v>2002</v>
      </c>
      <c r="C1261">
        <v>4</v>
      </c>
      <c r="D1261">
        <v>6.4</v>
      </c>
      <c r="E1261">
        <v>25.6</v>
      </c>
    </row>
    <row r="1262" spans="1:5" x14ac:dyDescent="0.3">
      <c r="A1262" t="s">
        <v>29</v>
      </c>
      <c r="B1262">
        <v>2002</v>
      </c>
      <c r="C1262">
        <v>5</v>
      </c>
      <c r="D1262">
        <v>30.2</v>
      </c>
      <c r="E1262">
        <v>21.516999999999999</v>
      </c>
    </row>
    <row r="1263" spans="1:5" x14ac:dyDescent="0.3">
      <c r="A1263" t="s">
        <v>29</v>
      </c>
      <c r="B1263">
        <v>2003</v>
      </c>
      <c r="C1263">
        <v>3</v>
      </c>
      <c r="D1263">
        <v>25.2</v>
      </c>
      <c r="E1263">
        <v>65.11</v>
      </c>
    </row>
    <row r="1264" spans="1:5" x14ac:dyDescent="0.3">
      <c r="A1264" t="s">
        <v>29</v>
      </c>
      <c r="B1264">
        <v>2003</v>
      </c>
      <c r="C1264">
        <v>4</v>
      </c>
      <c r="D1264">
        <v>0</v>
      </c>
      <c r="E1264">
        <v>8.9149999999999991</v>
      </c>
    </row>
    <row r="1265" spans="1:5" x14ac:dyDescent="0.3">
      <c r="A1265" t="s">
        <v>29</v>
      </c>
      <c r="B1265">
        <v>2003</v>
      </c>
      <c r="C1265">
        <v>5</v>
      </c>
      <c r="D1265">
        <v>0</v>
      </c>
      <c r="E1265">
        <v>6.21</v>
      </c>
    </row>
    <row r="1266" spans="1:5" x14ac:dyDescent="0.3">
      <c r="A1266" t="s">
        <v>29</v>
      </c>
      <c r="B1266">
        <v>2004</v>
      </c>
      <c r="C1266">
        <v>3</v>
      </c>
      <c r="D1266">
        <v>12.3</v>
      </c>
      <c r="E1266">
        <v>106.72499999999999</v>
      </c>
    </row>
    <row r="1267" spans="1:5" x14ac:dyDescent="0.3">
      <c r="A1267" t="s">
        <v>29</v>
      </c>
      <c r="B1267">
        <v>2004</v>
      </c>
      <c r="C1267">
        <v>4</v>
      </c>
      <c r="D1267">
        <v>2.5</v>
      </c>
      <c r="E1267">
        <v>32.523000000000003</v>
      </c>
    </row>
    <row r="1268" spans="1:5" x14ac:dyDescent="0.3">
      <c r="A1268" t="s">
        <v>29</v>
      </c>
      <c r="B1268">
        <v>2004</v>
      </c>
      <c r="C1268">
        <v>5</v>
      </c>
      <c r="D1268">
        <v>0</v>
      </c>
      <c r="E1268">
        <v>9.1679999999999993</v>
      </c>
    </row>
    <row r="1269" spans="1:5" x14ac:dyDescent="0.3">
      <c r="A1269" t="s">
        <v>29</v>
      </c>
      <c r="B1269">
        <v>2005</v>
      </c>
      <c r="C1269">
        <v>3</v>
      </c>
      <c r="D1269">
        <v>87</v>
      </c>
      <c r="E1269">
        <v>67.241</v>
      </c>
    </row>
    <row r="1270" spans="1:5" x14ac:dyDescent="0.3">
      <c r="A1270" t="s">
        <v>29</v>
      </c>
      <c r="B1270">
        <v>2005</v>
      </c>
      <c r="C1270">
        <v>4</v>
      </c>
      <c r="D1270">
        <v>68</v>
      </c>
      <c r="E1270">
        <v>54.831000000000003</v>
      </c>
    </row>
    <row r="1271" spans="1:5" x14ac:dyDescent="0.3">
      <c r="A1271" t="s">
        <v>29</v>
      </c>
      <c r="B1271">
        <v>2005</v>
      </c>
      <c r="C1271">
        <v>5</v>
      </c>
      <c r="D1271">
        <v>0</v>
      </c>
      <c r="E1271">
        <v>5.7969999999999997</v>
      </c>
    </row>
    <row r="1272" spans="1:5" x14ac:dyDescent="0.3">
      <c r="A1272" t="s">
        <v>29</v>
      </c>
      <c r="B1272">
        <v>2006</v>
      </c>
      <c r="C1272">
        <v>3</v>
      </c>
      <c r="D1272">
        <v>65</v>
      </c>
      <c r="E1272">
        <v>93.718999999999994</v>
      </c>
    </row>
    <row r="1273" spans="1:5" x14ac:dyDescent="0.3">
      <c r="A1273" t="s">
        <v>29</v>
      </c>
      <c r="B1273">
        <v>2006</v>
      </c>
      <c r="C1273">
        <v>4</v>
      </c>
      <c r="D1273">
        <v>0</v>
      </c>
      <c r="E1273">
        <v>15.763</v>
      </c>
    </row>
    <row r="1274" spans="1:5" x14ac:dyDescent="0.3">
      <c r="A1274" t="s">
        <v>29</v>
      </c>
      <c r="B1274">
        <v>2006</v>
      </c>
      <c r="C1274">
        <v>5</v>
      </c>
      <c r="D1274">
        <v>4</v>
      </c>
      <c r="E1274">
        <v>6.6050000000000004</v>
      </c>
    </row>
    <row r="1275" spans="1:5" x14ac:dyDescent="0.3">
      <c r="A1275" t="s">
        <v>29</v>
      </c>
      <c r="B1275">
        <v>2007</v>
      </c>
      <c r="C1275">
        <v>3</v>
      </c>
      <c r="D1275">
        <v>7</v>
      </c>
      <c r="E1275">
        <v>53.533000000000001</v>
      </c>
    </row>
    <row r="1276" spans="1:5" x14ac:dyDescent="0.3">
      <c r="A1276" t="s">
        <v>29</v>
      </c>
      <c r="B1276">
        <v>2007</v>
      </c>
      <c r="C1276">
        <v>4</v>
      </c>
      <c r="D1276">
        <v>2.6</v>
      </c>
      <c r="E1276">
        <v>49.360999999999997</v>
      </c>
    </row>
    <row r="1277" spans="1:5" x14ac:dyDescent="0.3">
      <c r="A1277" t="s">
        <v>29</v>
      </c>
      <c r="B1277">
        <v>2007</v>
      </c>
      <c r="C1277">
        <v>5</v>
      </c>
      <c r="D1277">
        <v>0</v>
      </c>
      <c r="E1277">
        <v>5.3570000000000002</v>
      </c>
    </row>
    <row r="1278" spans="1:5" x14ac:dyDescent="0.3">
      <c r="A1278" t="s">
        <v>29</v>
      </c>
      <c r="B1278">
        <v>2008</v>
      </c>
      <c r="C1278">
        <v>3</v>
      </c>
      <c r="D1278">
        <v>181.5</v>
      </c>
      <c r="E1278">
        <v>121.3</v>
      </c>
    </row>
    <row r="1279" spans="1:5" x14ac:dyDescent="0.3">
      <c r="A1279" t="s">
        <v>29</v>
      </c>
      <c r="B1279">
        <v>2008</v>
      </c>
      <c r="C1279">
        <v>4</v>
      </c>
      <c r="D1279">
        <v>0</v>
      </c>
      <c r="E1279">
        <v>15.351000000000001</v>
      </c>
    </row>
    <row r="1280" spans="1:5" x14ac:dyDescent="0.3">
      <c r="A1280" t="s">
        <v>29</v>
      </c>
      <c r="B1280">
        <v>2008</v>
      </c>
      <c r="C1280">
        <v>5</v>
      </c>
      <c r="D1280">
        <v>36</v>
      </c>
      <c r="E1280">
        <v>23.643999999999998</v>
      </c>
    </row>
    <row r="1281" spans="1:5" x14ac:dyDescent="0.3">
      <c r="A1281" t="s">
        <v>29</v>
      </c>
      <c r="B1281">
        <v>2009</v>
      </c>
      <c r="C1281">
        <v>3</v>
      </c>
      <c r="D1281">
        <v>8.1</v>
      </c>
      <c r="E1281">
        <v>78.179000000000002</v>
      </c>
    </row>
    <row r="1282" spans="1:5" x14ac:dyDescent="0.3">
      <c r="A1282" t="s">
        <v>29</v>
      </c>
      <c r="B1282">
        <v>2009</v>
      </c>
      <c r="C1282">
        <v>4</v>
      </c>
      <c r="D1282">
        <v>0</v>
      </c>
      <c r="E1282">
        <v>12.875999999999999</v>
      </c>
    </row>
    <row r="1283" spans="1:5" x14ac:dyDescent="0.3">
      <c r="A1283" t="s">
        <v>29</v>
      </c>
      <c r="B1283">
        <v>2009</v>
      </c>
      <c r="C1283">
        <v>5</v>
      </c>
      <c r="D1283">
        <v>0</v>
      </c>
      <c r="E1283">
        <v>13.16</v>
      </c>
    </row>
    <row r="1284" spans="1:5" x14ac:dyDescent="0.3">
      <c r="A1284" t="s">
        <v>29</v>
      </c>
      <c r="B1284">
        <v>2010</v>
      </c>
      <c r="C1284">
        <v>3</v>
      </c>
      <c r="D1284">
        <v>44</v>
      </c>
      <c r="E1284">
        <v>45.81</v>
      </c>
    </row>
    <row r="1285" spans="1:5" x14ac:dyDescent="0.3">
      <c r="A1285" t="s">
        <v>29</v>
      </c>
      <c r="B1285">
        <v>2010</v>
      </c>
      <c r="C1285">
        <v>4</v>
      </c>
      <c r="D1285">
        <v>139.5</v>
      </c>
      <c r="E1285">
        <v>76.882000000000005</v>
      </c>
    </row>
    <row r="1286" spans="1:5" x14ac:dyDescent="0.3">
      <c r="A1286" t="s">
        <v>29</v>
      </c>
      <c r="B1286">
        <v>2010</v>
      </c>
      <c r="C1286">
        <v>5</v>
      </c>
      <c r="D1286">
        <v>59</v>
      </c>
      <c r="E1286">
        <v>44.540999999999997</v>
      </c>
    </row>
    <row r="1287" spans="1:5" x14ac:dyDescent="0.3">
      <c r="A1287" t="s">
        <v>29</v>
      </c>
      <c r="B1287">
        <v>2011</v>
      </c>
      <c r="C1287">
        <v>3</v>
      </c>
      <c r="D1287">
        <v>16.3</v>
      </c>
      <c r="E1287">
        <v>99.034999999999997</v>
      </c>
    </row>
    <row r="1288" spans="1:5" x14ac:dyDescent="0.3">
      <c r="A1288" t="s">
        <v>29</v>
      </c>
      <c r="B1288">
        <v>2011</v>
      </c>
      <c r="C1288">
        <v>4</v>
      </c>
      <c r="D1288">
        <v>107</v>
      </c>
      <c r="E1288">
        <v>30.385000000000002</v>
      </c>
    </row>
    <row r="1289" spans="1:5" x14ac:dyDescent="0.3">
      <c r="A1289" t="s">
        <v>29</v>
      </c>
      <c r="B1289">
        <v>2011</v>
      </c>
      <c r="C1289">
        <v>5</v>
      </c>
      <c r="D1289">
        <v>0</v>
      </c>
      <c r="E1289">
        <v>10.744999999999999</v>
      </c>
    </row>
    <row r="1290" spans="1:5" x14ac:dyDescent="0.3">
      <c r="A1290" t="s">
        <v>29</v>
      </c>
      <c r="B1290">
        <v>2012</v>
      </c>
      <c r="C1290">
        <v>3</v>
      </c>
      <c r="D1290">
        <v>20</v>
      </c>
      <c r="E1290">
        <v>63.533999999999999</v>
      </c>
    </row>
    <row r="1291" spans="1:5" x14ac:dyDescent="0.3">
      <c r="A1291" t="s">
        <v>29</v>
      </c>
      <c r="B1291">
        <v>2012</v>
      </c>
      <c r="C1291">
        <v>4</v>
      </c>
      <c r="D1291">
        <v>0</v>
      </c>
      <c r="E1291">
        <v>16.350000000000001</v>
      </c>
    </row>
    <row r="1292" spans="1:5" x14ac:dyDescent="0.3">
      <c r="A1292" t="s">
        <v>29</v>
      </c>
      <c r="B1292">
        <v>2012</v>
      </c>
      <c r="C1292">
        <v>5</v>
      </c>
      <c r="D1292">
        <v>0</v>
      </c>
      <c r="E1292">
        <v>5.2270000000000003</v>
      </c>
    </row>
    <row r="1293" spans="1:5" x14ac:dyDescent="0.3">
      <c r="A1293" t="s">
        <v>29</v>
      </c>
      <c r="B1293">
        <v>2013</v>
      </c>
      <c r="C1293">
        <v>3</v>
      </c>
      <c r="D1293">
        <v>16</v>
      </c>
      <c r="E1293">
        <v>65.852999999999994</v>
      </c>
    </row>
    <row r="1294" spans="1:5" x14ac:dyDescent="0.3">
      <c r="A1294" t="s">
        <v>29</v>
      </c>
      <c r="B1294">
        <v>2013</v>
      </c>
      <c r="C1294">
        <v>4</v>
      </c>
      <c r="D1294">
        <v>109</v>
      </c>
      <c r="E1294">
        <v>38.405000000000001</v>
      </c>
    </row>
    <row r="1295" spans="1:5" x14ac:dyDescent="0.3">
      <c r="A1295" t="s">
        <v>29</v>
      </c>
      <c r="B1295">
        <v>2013</v>
      </c>
      <c r="C1295">
        <v>5</v>
      </c>
      <c r="D1295">
        <v>0</v>
      </c>
      <c r="E1295">
        <v>6.468</v>
      </c>
    </row>
    <row r="1296" spans="1:5" x14ac:dyDescent="0.3">
      <c r="A1296" t="s">
        <v>29</v>
      </c>
      <c r="B1296">
        <v>2014</v>
      </c>
      <c r="C1296">
        <v>3</v>
      </c>
      <c r="D1296">
        <v>268</v>
      </c>
      <c r="E1296">
        <v>278.33499999999998</v>
      </c>
    </row>
    <row r="1297" spans="1:5" x14ac:dyDescent="0.3">
      <c r="A1297" t="s">
        <v>29</v>
      </c>
      <c r="B1297">
        <v>2014</v>
      </c>
      <c r="C1297">
        <v>4</v>
      </c>
      <c r="D1297">
        <v>28</v>
      </c>
      <c r="E1297">
        <v>16.358000000000001</v>
      </c>
    </row>
    <row r="1298" spans="1:5" x14ac:dyDescent="0.3">
      <c r="A1298" t="s">
        <v>29</v>
      </c>
      <c r="B1298">
        <v>2014</v>
      </c>
      <c r="C1298">
        <v>5</v>
      </c>
      <c r="D1298">
        <v>0</v>
      </c>
      <c r="E1298">
        <v>5.9980000000000002</v>
      </c>
    </row>
    <row r="1299" spans="1:5" x14ac:dyDescent="0.3">
      <c r="A1299" t="s">
        <v>29</v>
      </c>
      <c r="B1299">
        <v>2015</v>
      </c>
      <c r="C1299">
        <v>3</v>
      </c>
      <c r="D1299">
        <v>38</v>
      </c>
      <c r="E1299">
        <v>75.766999999999996</v>
      </c>
    </row>
    <row r="1300" spans="1:5" x14ac:dyDescent="0.3">
      <c r="A1300" t="s">
        <v>29</v>
      </c>
      <c r="B1300">
        <v>2015</v>
      </c>
      <c r="C1300">
        <v>4</v>
      </c>
      <c r="D1300">
        <v>14</v>
      </c>
      <c r="E1300">
        <v>20.227</v>
      </c>
    </row>
    <row r="1301" spans="1:5" x14ac:dyDescent="0.3">
      <c r="A1301" t="s">
        <v>29</v>
      </c>
      <c r="B1301">
        <v>2015</v>
      </c>
      <c r="C1301">
        <v>5</v>
      </c>
      <c r="D1301">
        <v>0</v>
      </c>
      <c r="E1301">
        <v>5.4050000000000002</v>
      </c>
    </row>
    <row r="1302" spans="1:5" x14ac:dyDescent="0.3">
      <c r="A1302" t="s">
        <v>29</v>
      </c>
      <c r="B1302">
        <v>2016</v>
      </c>
      <c r="C1302">
        <v>3</v>
      </c>
      <c r="D1302">
        <v>201</v>
      </c>
      <c r="E1302">
        <v>110.67</v>
      </c>
    </row>
    <row r="1303" spans="1:5" x14ac:dyDescent="0.3">
      <c r="A1303" t="s">
        <v>29</v>
      </c>
      <c r="B1303">
        <v>2016</v>
      </c>
      <c r="C1303">
        <v>4</v>
      </c>
      <c r="D1303">
        <v>0</v>
      </c>
      <c r="E1303">
        <v>13.696</v>
      </c>
    </row>
    <row r="1304" spans="1:5" x14ac:dyDescent="0.3">
      <c r="A1304" t="s">
        <v>29</v>
      </c>
      <c r="B1304">
        <v>2016</v>
      </c>
      <c r="C1304">
        <v>5</v>
      </c>
      <c r="D1304">
        <v>0</v>
      </c>
      <c r="E1304">
        <v>16.815000000000001</v>
      </c>
    </row>
    <row r="1305" spans="1:5" x14ac:dyDescent="0.3">
      <c r="A1305" t="s">
        <v>29</v>
      </c>
      <c r="B1305">
        <v>2017</v>
      </c>
      <c r="C1305">
        <v>3</v>
      </c>
      <c r="D1305">
        <v>0</v>
      </c>
      <c r="E1305">
        <v>36.749000000000002</v>
      </c>
    </row>
    <row r="1306" spans="1:5" x14ac:dyDescent="0.3">
      <c r="A1306" t="s">
        <v>29</v>
      </c>
      <c r="B1306">
        <v>2017</v>
      </c>
      <c r="C1306">
        <v>4</v>
      </c>
      <c r="D1306">
        <v>72</v>
      </c>
      <c r="E1306">
        <v>55.935000000000002</v>
      </c>
    </row>
    <row r="1307" spans="1:5" x14ac:dyDescent="0.3">
      <c r="A1307" t="s">
        <v>29</v>
      </c>
      <c r="B1307">
        <v>2017</v>
      </c>
      <c r="C1307">
        <v>5</v>
      </c>
      <c r="D1307">
        <v>29</v>
      </c>
      <c r="E1307">
        <v>9.7910000000000004</v>
      </c>
    </row>
    <row r="1308" spans="1:5" x14ac:dyDescent="0.3">
      <c r="A1308" t="s">
        <v>29</v>
      </c>
      <c r="B1308">
        <v>2018</v>
      </c>
      <c r="C1308">
        <v>3</v>
      </c>
      <c r="D1308">
        <v>183</v>
      </c>
      <c r="E1308">
        <v>117.544</v>
      </c>
    </row>
    <row r="1309" spans="1:5" x14ac:dyDescent="0.3">
      <c r="A1309" t="s">
        <v>29</v>
      </c>
      <c r="B1309">
        <v>2018</v>
      </c>
      <c r="C1309">
        <v>4</v>
      </c>
      <c r="D1309">
        <v>24.5</v>
      </c>
      <c r="E1309">
        <v>24.236999999999998</v>
      </c>
    </row>
    <row r="1310" spans="1:5" x14ac:dyDescent="0.3">
      <c r="A1310" t="s">
        <v>29</v>
      </c>
      <c r="B1310">
        <v>2018</v>
      </c>
      <c r="C1310">
        <v>5</v>
      </c>
      <c r="D1310">
        <v>10</v>
      </c>
      <c r="E1310">
        <v>7.2969999999999997</v>
      </c>
    </row>
    <row r="1311" spans="1:5" x14ac:dyDescent="0.3">
      <c r="A1311" t="s">
        <v>29</v>
      </c>
      <c r="B1311">
        <v>2019</v>
      </c>
      <c r="C1311">
        <v>3</v>
      </c>
      <c r="D1311">
        <v>2</v>
      </c>
      <c r="E1311">
        <v>23.669</v>
      </c>
    </row>
    <row r="1312" spans="1:5" x14ac:dyDescent="0.3">
      <c r="A1312" t="s">
        <v>29</v>
      </c>
      <c r="B1312">
        <v>2019</v>
      </c>
      <c r="C1312">
        <v>4</v>
      </c>
      <c r="D1312">
        <v>93</v>
      </c>
      <c r="E1312">
        <v>88.694999999999993</v>
      </c>
    </row>
    <row r="1313" spans="1:5" x14ac:dyDescent="0.3">
      <c r="A1313" t="s">
        <v>29</v>
      </c>
      <c r="B1313">
        <v>2019</v>
      </c>
      <c r="C1313">
        <v>5</v>
      </c>
      <c r="D1313">
        <v>0</v>
      </c>
      <c r="E1313">
        <v>8.3089999999999993</v>
      </c>
    </row>
    <row r="1314" spans="1:5" x14ac:dyDescent="0.3">
      <c r="A1314" t="s">
        <v>29</v>
      </c>
      <c r="B1314">
        <v>2020</v>
      </c>
      <c r="C1314">
        <v>3</v>
      </c>
      <c r="D1314">
        <v>54</v>
      </c>
      <c r="E1314">
        <v>55.49</v>
      </c>
    </row>
    <row r="1315" spans="1:5" x14ac:dyDescent="0.3">
      <c r="A1315" t="s">
        <v>29</v>
      </c>
      <c r="B1315">
        <v>2020</v>
      </c>
      <c r="C1315">
        <v>4</v>
      </c>
      <c r="D1315">
        <v>139</v>
      </c>
      <c r="E1315">
        <v>64.804000000000002</v>
      </c>
    </row>
    <row r="1316" spans="1:5" x14ac:dyDescent="0.3">
      <c r="A1316" t="s">
        <v>29</v>
      </c>
      <c r="B1316">
        <v>2020</v>
      </c>
      <c r="C1316">
        <v>5</v>
      </c>
      <c r="D1316">
        <v>0</v>
      </c>
      <c r="E1316">
        <v>5.1710000000000003</v>
      </c>
    </row>
    <row r="1317" spans="1:5" x14ac:dyDescent="0.3">
      <c r="A1317" t="s">
        <v>29</v>
      </c>
      <c r="B1317">
        <v>2021</v>
      </c>
      <c r="C1317">
        <v>3</v>
      </c>
      <c r="D1317">
        <v>9</v>
      </c>
      <c r="E1317">
        <v>55.345999999999997</v>
      </c>
    </row>
    <row r="1318" spans="1:5" x14ac:dyDescent="0.3">
      <c r="A1318" t="s">
        <v>29</v>
      </c>
      <c r="B1318">
        <v>2021</v>
      </c>
      <c r="C1318">
        <v>4</v>
      </c>
      <c r="D1318">
        <v>61</v>
      </c>
      <c r="E1318">
        <v>31.393000000000001</v>
      </c>
    </row>
    <row r="1319" spans="1:5" x14ac:dyDescent="0.3">
      <c r="A1319" t="s">
        <v>29</v>
      </c>
      <c r="B1319">
        <v>2021</v>
      </c>
      <c r="C1319">
        <v>5</v>
      </c>
      <c r="D1319">
        <v>0</v>
      </c>
      <c r="E1319">
        <v>6.51</v>
      </c>
    </row>
    <row r="1320" spans="1:5" x14ac:dyDescent="0.3">
      <c r="A1320" t="s">
        <v>30</v>
      </c>
      <c r="B1320">
        <v>2000</v>
      </c>
      <c r="C1320">
        <v>3</v>
      </c>
      <c r="D1320">
        <v>163</v>
      </c>
      <c r="E1320">
        <v>135.63</v>
      </c>
    </row>
    <row r="1321" spans="1:5" x14ac:dyDescent="0.3">
      <c r="A1321" t="s">
        <v>30</v>
      </c>
      <c r="B1321">
        <v>2000</v>
      </c>
      <c r="C1321">
        <v>4</v>
      </c>
      <c r="D1321">
        <v>24</v>
      </c>
      <c r="E1321">
        <v>33.677999999999997</v>
      </c>
    </row>
    <row r="1322" spans="1:5" x14ac:dyDescent="0.3">
      <c r="A1322" t="s">
        <v>30</v>
      </c>
      <c r="B1322">
        <v>2000</v>
      </c>
      <c r="C1322">
        <v>5</v>
      </c>
      <c r="D1322">
        <v>16.3</v>
      </c>
      <c r="E1322">
        <v>17.763000000000002</v>
      </c>
    </row>
    <row r="1323" spans="1:5" x14ac:dyDescent="0.3">
      <c r="A1323" t="s">
        <v>30</v>
      </c>
      <c r="B1323">
        <v>2001</v>
      </c>
      <c r="C1323">
        <v>3</v>
      </c>
      <c r="D1323">
        <v>6.7</v>
      </c>
      <c r="E1323">
        <v>53.743000000000002</v>
      </c>
    </row>
    <row r="1324" spans="1:5" x14ac:dyDescent="0.3">
      <c r="A1324" t="s">
        <v>30</v>
      </c>
      <c r="B1324">
        <v>2001</v>
      </c>
      <c r="C1324">
        <v>4</v>
      </c>
      <c r="D1324">
        <v>9.8000000000000007</v>
      </c>
      <c r="E1324">
        <v>26.145</v>
      </c>
    </row>
    <row r="1325" spans="1:5" x14ac:dyDescent="0.3">
      <c r="A1325" t="s">
        <v>30</v>
      </c>
      <c r="B1325">
        <v>2001</v>
      </c>
      <c r="C1325">
        <v>5</v>
      </c>
      <c r="D1325">
        <v>71.400000000000006</v>
      </c>
      <c r="E1325">
        <v>17.937999999999999</v>
      </c>
    </row>
    <row r="1326" spans="1:5" x14ac:dyDescent="0.3">
      <c r="A1326" t="s">
        <v>30</v>
      </c>
      <c r="B1326">
        <v>2002</v>
      </c>
      <c r="C1326">
        <v>3</v>
      </c>
      <c r="D1326">
        <v>19</v>
      </c>
      <c r="E1326">
        <v>59.581000000000003</v>
      </c>
    </row>
    <row r="1327" spans="1:5" x14ac:dyDescent="0.3">
      <c r="A1327" t="s">
        <v>30</v>
      </c>
      <c r="B1327">
        <v>2002</v>
      </c>
      <c r="C1327">
        <v>4</v>
      </c>
      <c r="D1327">
        <v>7.6</v>
      </c>
      <c r="E1327">
        <v>25.6</v>
      </c>
    </row>
    <row r="1328" spans="1:5" x14ac:dyDescent="0.3">
      <c r="A1328" t="s">
        <v>30</v>
      </c>
      <c r="B1328">
        <v>2002</v>
      </c>
      <c r="C1328">
        <v>5</v>
      </c>
      <c r="D1328">
        <v>43.5</v>
      </c>
      <c r="E1328">
        <v>21.516999999999999</v>
      </c>
    </row>
    <row r="1329" spans="1:5" x14ac:dyDescent="0.3">
      <c r="A1329" t="s">
        <v>30</v>
      </c>
      <c r="B1329">
        <v>2003</v>
      </c>
      <c r="C1329">
        <v>3</v>
      </c>
      <c r="D1329">
        <v>32.799999999999997</v>
      </c>
      <c r="E1329">
        <v>65.11</v>
      </c>
    </row>
    <row r="1330" spans="1:5" x14ac:dyDescent="0.3">
      <c r="A1330" t="s">
        <v>30</v>
      </c>
      <c r="B1330">
        <v>2003</v>
      </c>
      <c r="C1330">
        <v>4</v>
      </c>
      <c r="D1330">
        <v>0</v>
      </c>
      <c r="E1330">
        <v>8.9149999999999991</v>
      </c>
    </row>
    <row r="1331" spans="1:5" x14ac:dyDescent="0.3">
      <c r="A1331" t="s">
        <v>30</v>
      </c>
      <c r="B1331">
        <v>2003</v>
      </c>
      <c r="C1331">
        <v>5</v>
      </c>
      <c r="D1331">
        <v>0</v>
      </c>
      <c r="E1331">
        <v>6.21</v>
      </c>
    </row>
    <row r="1332" spans="1:5" x14ac:dyDescent="0.3">
      <c r="A1332" t="s">
        <v>30</v>
      </c>
      <c r="B1332">
        <v>2004</v>
      </c>
      <c r="C1332">
        <v>3</v>
      </c>
      <c r="D1332">
        <v>122</v>
      </c>
      <c r="E1332">
        <v>106.72499999999999</v>
      </c>
    </row>
    <row r="1333" spans="1:5" x14ac:dyDescent="0.3">
      <c r="A1333" t="s">
        <v>30</v>
      </c>
      <c r="B1333">
        <v>2004</v>
      </c>
      <c r="C1333">
        <v>4</v>
      </c>
      <c r="D1333">
        <v>22</v>
      </c>
      <c r="E1333">
        <v>32.523000000000003</v>
      </c>
    </row>
    <row r="1334" spans="1:5" x14ac:dyDescent="0.3">
      <c r="A1334" t="s">
        <v>30</v>
      </c>
      <c r="B1334">
        <v>2004</v>
      </c>
      <c r="C1334">
        <v>5</v>
      </c>
      <c r="D1334">
        <v>0</v>
      </c>
      <c r="E1334">
        <v>9.1679999999999993</v>
      </c>
    </row>
    <row r="1335" spans="1:5" x14ac:dyDescent="0.3">
      <c r="A1335" t="s">
        <v>30</v>
      </c>
      <c r="B1335">
        <v>2005</v>
      </c>
      <c r="C1335">
        <v>3</v>
      </c>
      <c r="D1335">
        <v>61</v>
      </c>
      <c r="E1335">
        <v>67.241</v>
      </c>
    </row>
    <row r="1336" spans="1:5" x14ac:dyDescent="0.3">
      <c r="A1336" t="s">
        <v>30</v>
      </c>
      <c r="B1336">
        <v>2005</v>
      </c>
      <c r="C1336">
        <v>4</v>
      </c>
      <c r="D1336">
        <v>60.5</v>
      </c>
      <c r="E1336">
        <v>54.831000000000003</v>
      </c>
    </row>
    <row r="1337" spans="1:5" x14ac:dyDescent="0.3">
      <c r="A1337" t="s">
        <v>30</v>
      </c>
      <c r="B1337">
        <v>2005</v>
      </c>
      <c r="C1337">
        <v>5</v>
      </c>
      <c r="D1337">
        <v>0</v>
      </c>
      <c r="E1337">
        <v>5.7969999999999997</v>
      </c>
    </row>
    <row r="1338" spans="1:5" x14ac:dyDescent="0.3">
      <c r="A1338" t="s">
        <v>30</v>
      </c>
      <c r="B1338">
        <v>2006</v>
      </c>
      <c r="C1338">
        <v>3</v>
      </c>
      <c r="D1338">
        <v>97.5</v>
      </c>
      <c r="E1338">
        <v>93.718999999999994</v>
      </c>
    </row>
    <row r="1339" spans="1:5" x14ac:dyDescent="0.3">
      <c r="A1339" t="s">
        <v>30</v>
      </c>
      <c r="B1339">
        <v>2006</v>
      </c>
      <c r="C1339">
        <v>4</v>
      </c>
      <c r="D1339">
        <v>0</v>
      </c>
      <c r="E1339">
        <v>15.763</v>
      </c>
    </row>
    <row r="1340" spans="1:5" x14ac:dyDescent="0.3">
      <c r="A1340" t="s">
        <v>30</v>
      </c>
      <c r="B1340">
        <v>2006</v>
      </c>
      <c r="C1340">
        <v>5</v>
      </c>
      <c r="D1340">
        <v>0</v>
      </c>
      <c r="E1340">
        <v>6.6050000000000004</v>
      </c>
    </row>
    <row r="1341" spans="1:5" x14ac:dyDescent="0.3">
      <c r="A1341" t="s">
        <v>30</v>
      </c>
      <c r="B1341">
        <v>2007</v>
      </c>
      <c r="C1341">
        <v>3</v>
      </c>
      <c r="D1341">
        <v>10</v>
      </c>
      <c r="E1341">
        <v>53.533000000000001</v>
      </c>
    </row>
    <row r="1342" spans="1:5" x14ac:dyDescent="0.3">
      <c r="A1342" t="s">
        <v>30</v>
      </c>
      <c r="B1342">
        <v>2007</v>
      </c>
      <c r="C1342">
        <v>4</v>
      </c>
      <c r="D1342">
        <v>25</v>
      </c>
      <c r="E1342">
        <v>49.360999999999997</v>
      </c>
    </row>
    <row r="1343" spans="1:5" x14ac:dyDescent="0.3">
      <c r="A1343" t="s">
        <v>30</v>
      </c>
      <c r="B1343">
        <v>2007</v>
      </c>
      <c r="C1343">
        <v>5</v>
      </c>
      <c r="D1343">
        <v>0</v>
      </c>
      <c r="E1343">
        <v>5.3570000000000002</v>
      </c>
    </row>
    <row r="1344" spans="1:5" x14ac:dyDescent="0.3">
      <c r="A1344" t="s">
        <v>30</v>
      </c>
      <c r="B1344">
        <v>2008</v>
      </c>
      <c r="C1344">
        <v>3</v>
      </c>
      <c r="D1344">
        <v>196</v>
      </c>
      <c r="E1344">
        <v>121.3</v>
      </c>
    </row>
    <row r="1345" spans="1:5" x14ac:dyDescent="0.3">
      <c r="A1345" t="s">
        <v>30</v>
      </c>
      <c r="B1345">
        <v>2008</v>
      </c>
      <c r="C1345">
        <v>4</v>
      </c>
      <c r="D1345">
        <v>0</v>
      </c>
      <c r="E1345">
        <v>15.351000000000001</v>
      </c>
    </row>
    <row r="1346" spans="1:5" x14ac:dyDescent="0.3">
      <c r="A1346" t="s">
        <v>30</v>
      </c>
      <c r="B1346">
        <v>2008</v>
      </c>
      <c r="C1346">
        <v>5</v>
      </c>
      <c r="D1346">
        <v>42</v>
      </c>
      <c r="E1346">
        <v>23.643999999999998</v>
      </c>
    </row>
    <row r="1347" spans="1:5" x14ac:dyDescent="0.3">
      <c r="A1347" t="s">
        <v>30</v>
      </c>
      <c r="B1347">
        <v>2009</v>
      </c>
      <c r="C1347">
        <v>3</v>
      </c>
      <c r="D1347">
        <v>104</v>
      </c>
      <c r="E1347">
        <v>78.179000000000002</v>
      </c>
    </row>
    <row r="1348" spans="1:5" x14ac:dyDescent="0.3">
      <c r="A1348" t="s">
        <v>30</v>
      </c>
      <c r="B1348">
        <v>2009</v>
      </c>
      <c r="C1348">
        <v>4</v>
      </c>
      <c r="D1348">
        <v>0</v>
      </c>
      <c r="E1348">
        <v>12.875999999999999</v>
      </c>
    </row>
    <row r="1349" spans="1:5" x14ac:dyDescent="0.3">
      <c r="A1349" t="s">
        <v>30</v>
      </c>
      <c r="B1349">
        <v>2009</v>
      </c>
      <c r="C1349">
        <v>5</v>
      </c>
      <c r="D1349">
        <v>0</v>
      </c>
      <c r="E1349">
        <v>13.16</v>
      </c>
    </row>
    <row r="1350" spans="1:5" x14ac:dyDescent="0.3">
      <c r="A1350" t="s">
        <v>30</v>
      </c>
      <c r="B1350">
        <v>2010</v>
      </c>
      <c r="C1350">
        <v>3</v>
      </c>
      <c r="D1350">
        <v>48</v>
      </c>
      <c r="E1350">
        <v>45.81</v>
      </c>
    </row>
    <row r="1351" spans="1:5" x14ac:dyDescent="0.3">
      <c r="A1351" t="s">
        <v>30</v>
      </c>
      <c r="B1351">
        <v>2010</v>
      </c>
      <c r="C1351">
        <v>4</v>
      </c>
      <c r="D1351">
        <v>137.5</v>
      </c>
      <c r="E1351">
        <v>76.882000000000005</v>
      </c>
    </row>
    <row r="1352" spans="1:5" x14ac:dyDescent="0.3">
      <c r="A1352" t="s">
        <v>30</v>
      </c>
      <c r="B1352">
        <v>2010</v>
      </c>
      <c r="C1352">
        <v>5</v>
      </c>
      <c r="D1352">
        <v>40</v>
      </c>
      <c r="E1352">
        <v>44.540999999999997</v>
      </c>
    </row>
    <row r="1353" spans="1:5" x14ac:dyDescent="0.3">
      <c r="A1353" t="s">
        <v>30</v>
      </c>
      <c r="B1353">
        <v>2011</v>
      </c>
      <c r="C1353">
        <v>3</v>
      </c>
      <c r="D1353">
        <v>15.9</v>
      </c>
      <c r="E1353">
        <v>99.034999999999997</v>
      </c>
    </row>
    <row r="1354" spans="1:5" x14ac:dyDescent="0.3">
      <c r="A1354" t="s">
        <v>30</v>
      </c>
      <c r="B1354">
        <v>2011</v>
      </c>
      <c r="C1354">
        <v>4</v>
      </c>
      <c r="D1354">
        <v>79</v>
      </c>
      <c r="E1354">
        <v>30.385000000000002</v>
      </c>
    </row>
    <row r="1355" spans="1:5" x14ac:dyDescent="0.3">
      <c r="A1355" t="s">
        <v>30</v>
      </c>
      <c r="B1355">
        <v>2011</v>
      </c>
      <c r="C1355">
        <v>5</v>
      </c>
      <c r="D1355">
        <v>0</v>
      </c>
      <c r="E1355">
        <v>10.744999999999999</v>
      </c>
    </row>
    <row r="1356" spans="1:5" x14ac:dyDescent="0.3">
      <c r="A1356" t="s">
        <v>30</v>
      </c>
      <c r="B1356">
        <v>2012</v>
      </c>
      <c r="C1356">
        <v>3</v>
      </c>
      <c r="D1356">
        <v>20</v>
      </c>
      <c r="E1356">
        <v>63.533999999999999</v>
      </c>
    </row>
    <row r="1357" spans="1:5" x14ac:dyDescent="0.3">
      <c r="A1357" t="s">
        <v>30</v>
      </c>
      <c r="B1357">
        <v>2012</v>
      </c>
      <c r="C1357">
        <v>4</v>
      </c>
      <c r="D1357">
        <v>0</v>
      </c>
      <c r="E1357">
        <v>16.350000000000001</v>
      </c>
    </row>
    <row r="1358" spans="1:5" x14ac:dyDescent="0.3">
      <c r="A1358" t="s">
        <v>30</v>
      </c>
      <c r="B1358">
        <v>2012</v>
      </c>
      <c r="C1358">
        <v>5</v>
      </c>
      <c r="D1358">
        <v>0</v>
      </c>
      <c r="E1358">
        <v>5.2270000000000003</v>
      </c>
    </row>
    <row r="1359" spans="1:5" x14ac:dyDescent="0.3">
      <c r="A1359" t="s">
        <v>30</v>
      </c>
      <c r="B1359">
        <v>2013</v>
      </c>
      <c r="C1359">
        <v>3</v>
      </c>
      <c r="D1359">
        <v>12</v>
      </c>
      <c r="E1359">
        <v>65.852999999999994</v>
      </c>
    </row>
    <row r="1360" spans="1:5" x14ac:dyDescent="0.3">
      <c r="A1360" t="s">
        <v>30</v>
      </c>
      <c r="B1360">
        <v>2013</v>
      </c>
      <c r="C1360">
        <v>4</v>
      </c>
      <c r="D1360">
        <v>81</v>
      </c>
      <c r="E1360">
        <v>38.405000000000001</v>
      </c>
    </row>
    <row r="1361" spans="1:5" x14ac:dyDescent="0.3">
      <c r="A1361" t="s">
        <v>30</v>
      </c>
      <c r="B1361">
        <v>2013</v>
      </c>
      <c r="C1361">
        <v>5</v>
      </c>
      <c r="D1361">
        <v>0</v>
      </c>
      <c r="E1361">
        <v>6.468</v>
      </c>
    </row>
    <row r="1362" spans="1:5" x14ac:dyDescent="0.3">
      <c r="A1362" t="s">
        <v>30</v>
      </c>
      <c r="B1362">
        <v>2014</v>
      </c>
      <c r="C1362">
        <v>3</v>
      </c>
      <c r="D1362">
        <v>271</v>
      </c>
      <c r="E1362">
        <v>278.33499999999998</v>
      </c>
    </row>
    <row r="1363" spans="1:5" x14ac:dyDescent="0.3">
      <c r="A1363" t="s">
        <v>30</v>
      </c>
      <c r="B1363">
        <v>2014</v>
      </c>
      <c r="C1363">
        <v>4</v>
      </c>
      <c r="D1363">
        <v>22</v>
      </c>
      <c r="E1363">
        <v>16.358000000000001</v>
      </c>
    </row>
    <row r="1364" spans="1:5" x14ac:dyDescent="0.3">
      <c r="A1364" t="s">
        <v>30</v>
      </c>
      <c r="B1364">
        <v>2014</v>
      </c>
      <c r="C1364">
        <v>5</v>
      </c>
      <c r="D1364">
        <v>0</v>
      </c>
      <c r="E1364">
        <v>5.9980000000000002</v>
      </c>
    </row>
    <row r="1365" spans="1:5" x14ac:dyDescent="0.3">
      <c r="A1365" t="s">
        <v>30</v>
      </c>
      <c r="B1365">
        <v>2015</v>
      </c>
      <c r="C1365">
        <v>3</v>
      </c>
      <c r="D1365">
        <v>37</v>
      </c>
      <c r="E1365">
        <v>75.766999999999996</v>
      </c>
    </row>
    <row r="1366" spans="1:5" x14ac:dyDescent="0.3">
      <c r="A1366" t="s">
        <v>30</v>
      </c>
      <c r="B1366">
        <v>2015</v>
      </c>
      <c r="C1366">
        <v>4</v>
      </c>
      <c r="D1366">
        <v>13</v>
      </c>
      <c r="E1366">
        <v>20.227</v>
      </c>
    </row>
    <row r="1367" spans="1:5" x14ac:dyDescent="0.3">
      <c r="A1367" t="s">
        <v>30</v>
      </c>
      <c r="B1367">
        <v>2015</v>
      </c>
      <c r="C1367">
        <v>5</v>
      </c>
      <c r="D1367">
        <v>0</v>
      </c>
      <c r="E1367">
        <v>5.4050000000000002</v>
      </c>
    </row>
    <row r="1368" spans="1:5" x14ac:dyDescent="0.3">
      <c r="A1368" t="s">
        <v>30</v>
      </c>
      <c r="B1368">
        <v>2016</v>
      </c>
      <c r="C1368">
        <v>3</v>
      </c>
      <c r="D1368">
        <v>169</v>
      </c>
      <c r="E1368">
        <v>110.67</v>
      </c>
    </row>
    <row r="1369" spans="1:5" x14ac:dyDescent="0.3">
      <c r="A1369" t="s">
        <v>30</v>
      </c>
      <c r="B1369">
        <v>2016</v>
      </c>
      <c r="C1369">
        <v>4</v>
      </c>
      <c r="D1369">
        <v>0</v>
      </c>
      <c r="E1369">
        <v>13.696</v>
      </c>
    </row>
    <row r="1370" spans="1:5" x14ac:dyDescent="0.3">
      <c r="A1370" t="s">
        <v>30</v>
      </c>
      <c r="B1370">
        <v>2016</v>
      </c>
      <c r="C1370">
        <v>5</v>
      </c>
      <c r="D1370">
        <v>0</v>
      </c>
      <c r="E1370">
        <v>16.815000000000001</v>
      </c>
    </row>
    <row r="1371" spans="1:5" x14ac:dyDescent="0.3">
      <c r="A1371" t="s">
        <v>30</v>
      </c>
      <c r="B1371">
        <v>2017</v>
      </c>
      <c r="C1371">
        <v>3</v>
      </c>
      <c r="D1371">
        <v>0</v>
      </c>
      <c r="E1371">
        <v>36.749000000000002</v>
      </c>
    </row>
    <row r="1372" spans="1:5" x14ac:dyDescent="0.3">
      <c r="A1372" t="s">
        <v>30</v>
      </c>
      <c r="B1372">
        <v>2017</v>
      </c>
      <c r="C1372">
        <v>4</v>
      </c>
      <c r="D1372">
        <v>63</v>
      </c>
      <c r="E1372">
        <v>55.935000000000002</v>
      </c>
    </row>
    <row r="1373" spans="1:5" x14ac:dyDescent="0.3">
      <c r="A1373" t="s">
        <v>30</v>
      </c>
      <c r="B1373">
        <v>2017</v>
      </c>
      <c r="C1373">
        <v>5</v>
      </c>
      <c r="D1373">
        <v>29</v>
      </c>
      <c r="E1373">
        <v>9.7910000000000004</v>
      </c>
    </row>
    <row r="1374" spans="1:5" x14ac:dyDescent="0.3">
      <c r="A1374" t="s">
        <v>30</v>
      </c>
      <c r="B1374">
        <v>2018</v>
      </c>
      <c r="C1374">
        <v>3</v>
      </c>
      <c r="D1374">
        <v>138</v>
      </c>
      <c r="E1374">
        <v>117.544</v>
      </c>
    </row>
    <row r="1375" spans="1:5" x14ac:dyDescent="0.3">
      <c r="A1375" t="s">
        <v>30</v>
      </c>
      <c r="B1375">
        <v>2018</v>
      </c>
      <c r="C1375">
        <v>4</v>
      </c>
      <c r="D1375">
        <v>24.5</v>
      </c>
      <c r="E1375">
        <v>24.236999999999998</v>
      </c>
    </row>
    <row r="1376" spans="1:5" x14ac:dyDescent="0.3">
      <c r="A1376" t="s">
        <v>30</v>
      </c>
      <c r="B1376">
        <v>2018</v>
      </c>
      <c r="C1376">
        <v>5</v>
      </c>
      <c r="D1376">
        <v>9</v>
      </c>
      <c r="E1376">
        <v>7.2969999999999997</v>
      </c>
    </row>
    <row r="1377" spans="1:5" x14ac:dyDescent="0.3">
      <c r="A1377" t="s">
        <v>30</v>
      </c>
      <c r="B1377">
        <v>2019</v>
      </c>
      <c r="C1377">
        <v>3</v>
      </c>
      <c r="D1377">
        <v>2</v>
      </c>
      <c r="E1377">
        <v>23.669</v>
      </c>
    </row>
    <row r="1378" spans="1:5" x14ac:dyDescent="0.3">
      <c r="A1378" t="s">
        <v>30</v>
      </c>
      <c r="B1378">
        <v>2019</v>
      </c>
      <c r="C1378">
        <v>4</v>
      </c>
      <c r="D1378">
        <v>74</v>
      </c>
      <c r="E1378">
        <v>88.694999999999993</v>
      </c>
    </row>
    <row r="1379" spans="1:5" x14ac:dyDescent="0.3">
      <c r="A1379" t="s">
        <v>30</v>
      </c>
      <c r="B1379">
        <v>2019</v>
      </c>
      <c r="C1379">
        <v>5</v>
      </c>
      <c r="D1379">
        <v>0</v>
      </c>
      <c r="E1379">
        <v>8.3089999999999993</v>
      </c>
    </row>
    <row r="1380" spans="1:5" x14ac:dyDescent="0.3">
      <c r="A1380" t="s">
        <v>30</v>
      </c>
      <c r="B1380">
        <v>2020</v>
      </c>
      <c r="C1380">
        <v>3</v>
      </c>
      <c r="D1380">
        <v>68</v>
      </c>
      <c r="E1380">
        <v>55.49</v>
      </c>
    </row>
    <row r="1381" spans="1:5" x14ac:dyDescent="0.3">
      <c r="A1381" t="s">
        <v>30</v>
      </c>
      <c r="B1381">
        <v>2020</v>
      </c>
      <c r="C1381">
        <v>4</v>
      </c>
      <c r="D1381">
        <v>113.5</v>
      </c>
      <c r="E1381">
        <v>64.804000000000002</v>
      </c>
    </row>
    <row r="1382" spans="1:5" x14ac:dyDescent="0.3">
      <c r="A1382" t="s">
        <v>30</v>
      </c>
      <c r="B1382">
        <v>2020</v>
      </c>
      <c r="C1382">
        <v>5</v>
      </c>
      <c r="D1382">
        <v>0</v>
      </c>
      <c r="E1382">
        <v>5.1710000000000003</v>
      </c>
    </row>
    <row r="1383" spans="1:5" x14ac:dyDescent="0.3">
      <c r="A1383" t="s">
        <v>30</v>
      </c>
      <c r="B1383">
        <v>2021</v>
      </c>
      <c r="C1383">
        <v>3</v>
      </c>
      <c r="D1383">
        <v>10.5</v>
      </c>
      <c r="E1383">
        <v>55.345999999999997</v>
      </c>
    </row>
    <row r="1384" spans="1:5" x14ac:dyDescent="0.3">
      <c r="A1384" t="s">
        <v>30</v>
      </c>
      <c r="B1384">
        <v>2021</v>
      </c>
      <c r="C1384">
        <v>4</v>
      </c>
      <c r="D1384">
        <v>57</v>
      </c>
      <c r="E1384">
        <v>31.393000000000001</v>
      </c>
    </row>
    <row r="1385" spans="1:5" x14ac:dyDescent="0.3">
      <c r="A1385" t="s">
        <v>30</v>
      </c>
      <c r="B1385">
        <v>2021</v>
      </c>
      <c r="C1385">
        <v>5</v>
      </c>
      <c r="D1385">
        <v>0</v>
      </c>
      <c r="E1385">
        <v>6.51</v>
      </c>
    </row>
    <row r="1386" spans="1:5" x14ac:dyDescent="0.3">
      <c r="A1386" t="s">
        <v>31</v>
      </c>
      <c r="B1386">
        <v>2000</v>
      </c>
      <c r="C1386">
        <v>3</v>
      </c>
      <c r="D1386">
        <v>114.9</v>
      </c>
      <c r="E1386">
        <v>153.52600000000001</v>
      </c>
    </row>
    <row r="1387" spans="1:5" x14ac:dyDescent="0.3">
      <c r="A1387" t="s">
        <v>31</v>
      </c>
      <c r="B1387">
        <v>2000</v>
      </c>
      <c r="C1387">
        <v>4</v>
      </c>
      <c r="D1387">
        <v>20</v>
      </c>
      <c r="E1387">
        <v>36.133000000000003</v>
      </c>
    </row>
    <row r="1388" spans="1:5" x14ac:dyDescent="0.3">
      <c r="A1388" t="s">
        <v>31</v>
      </c>
      <c r="B1388">
        <v>2000</v>
      </c>
      <c r="C1388">
        <v>5</v>
      </c>
      <c r="D1388">
        <v>11.3</v>
      </c>
      <c r="E1388">
        <v>21.51</v>
      </c>
    </row>
    <row r="1389" spans="1:5" x14ac:dyDescent="0.3">
      <c r="A1389" t="s">
        <v>31</v>
      </c>
      <c r="B1389">
        <v>2001</v>
      </c>
      <c r="C1389">
        <v>3</v>
      </c>
      <c r="D1389">
        <v>2.2999999999999998</v>
      </c>
      <c r="E1389">
        <v>50.030999999999999</v>
      </c>
    </row>
    <row r="1390" spans="1:5" x14ac:dyDescent="0.3">
      <c r="A1390" t="s">
        <v>31</v>
      </c>
      <c r="B1390">
        <v>2001</v>
      </c>
      <c r="C1390">
        <v>4</v>
      </c>
      <c r="D1390">
        <v>4.2</v>
      </c>
      <c r="E1390">
        <v>25.422999999999998</v>
      </c>
    </row>
    <row r="1391" spans="1:5" x14ac:dyDescent="0.3">
      <c r="A1391" t="s">
        <v>31</v>
      </c>
      <c r="B1391">
        <v>2001</v>
      </c>
      <c r="C1391">
        <v>5</v>
      </c>
      <c r="D1391">
        <v>0</v>
      </c>
      <c r="E1391">
        <v>21.064</v>
      </c>
    </row>
    <row r="1392" spans="1:5" x14ac:dyDescent="0.3">
      <c r="A1392" t="s">
        <v>31</v>
      </c>
      <c r="B1392">
        <v>2002</v>
      </c>
      <c r="C1392">
        <v>3</v>
      </c>
      <c r="D1392">
        <v>8.4</v>
      </c>
      <c r="E1392">
        <v>67.066000000000003</v>
      </c>
    </row>
    <row r="1393" spans="1:5" x14ac:dyDescent="0.3">
      <c r="A1393" t="s">
        <v>31</v>
      </c>
      <c r="B1393">
        <v>2002</v>
      </c>
      <c r="C1393">
        <v>4</v>
      </c>
      <c r="D1393">
        <v>6.8</v>
      </c>
      <c r="E1393">
        <v>27.483000000000001</v>
      </c>
    </row>
    <row r="1394" spans="1:5" x14ac:dyDescent="0.3">
      <c r="A1394" t="s">
        <v>31</v>
      </c>
      <c r="B1394">
        <v>2002</v>
      </c>
      <c r="C1394">
        <v>5</v>
      </c>
      <c r="D1394">
        <v>29</v>
      </c>
      <c r="E1394">
        <v>23.802</v>
      </c>
    </row>
    <row r="1395" spans="1:5" x14ac:dyDescent="0.3">
      <c r="A1395" t="s">
        <v>31</v>
      </c>
      <c r="B1395">
        <v>2003</v>
      </c>
      <c r="C1395">
        <v>3</v>
      </c>
      <c r="D1395">
        <v>69</v>
      </c>
      <c r="E1395">
        <v>70.239999999999995</v>
      </c>
    </row>
    <row r="1396" spans="1:5" x14ac:dyDescent="0.3">
      <c r="A1396" t="s">
        <v>31</v>
      </c>
      <c r="B1396">
        <v>2003</v>
      </c>
      <c r="C1396">
        <v>4</v>
      </c>
      <c r="D1396">
        <v>0</v>
      </c>
      <c r="E1396">
        <v>9.4440000000000008</v>
      </c>
    </row>
    <row r="1397" spans="1:5" x14ac:dyDescent="0.3">
      <c r="A1397" t="s">
        <v>31</v>
      </c>
      <c r="B1397">
        <v>2003</v>
      </c>
      <c r="C1397">
        <v>5</v>
      </c>
      <c r="D1397">
        <v>0</v>
      </c>
      <c r="E1397">
        <v>6.8010000000000002</v>
      </c>
    </row>
    <row r="1398" spans="1:5" x14ac:dyDescent="0.3">
      <c r="A1398" t="s">
        <v>31</v>
      </c>
      <c r="B1398">
        <v>2004</v>
      </c>
      <c r="C1398">
        <v>3</v>
      </c>
      <c r="D1398">
        <v>14</v>
      </c>
      <c r="E1398">
        <v>120.94</v>
      </c>
    </row>
    <row r="1399" spans="1:5" x14ac:dyDescent="0.3">
      <c r="A1399" t="s">
        <v>31</v>
      </c>
      <c r="B1399">
        <v>2004</v>
      </c>
      <c r="C1399">
        <v>4</v>
      </c>
      <c r="D1399">
        <v>17.5</v>
      </c>
      <c r="E1399">
        <v>38.783999999999999</v>
      </c>
    </row>
    <row r="1400" spans="1:5" x14ac:dyDescent="0.3">
      <c r="A1400" t="s">
        <v>31</v>
      </c>
      <c r="B1400">
        <v>2004</v>
      </c>
      <c r="C1400">
        <v>5</v>
      </c>
      <c r="D1400">
        <v>0</v>
      </c>
      <c r="E1400">
        <v>9.875</v>
      </c>
    </row>
    <row r="1401" spans="1:5" x14ac:dyDescent="0.3">
      <c r="A1401" t="s">
        <v>31</v>
      </c>
      <c r="B1401">
        <v>2005</v>
      </c>
      <c r="C1401">
        <v>3</v>
      </c>
      <c r="D1401">
        <v>79</v>
      </c>
      <c r="E1401">
        <v>70.706000000000003</v>
      </c>
    </row>
    <row r="1402" spans="1:5" x14ac:dyDescent="0.3">
      <c r="A1402" t="s">
        <v>31</v>
      </c>
      <c r="B1402">
        <v>2005</v>
      </c>
      <c r="C1402">
        <v>4</v>
      </c>
      <c r="D1402">
        <v>93</v>
      </c>
      <c r="E1402">
        <v>56.469000000000001</v>
      </c>
    </row>
    <row r="1403" spans="1:5" x14ac:dyDescent="0.3">
      <c r="A1403" t="s">
        <v>31</v>
      </c>
      <c r="B1403">
        <v>2005</v>
      </c>
      <c r="C1403">
        <v>5</v>
      </c>
      <c r="D1403">
        <v>0</v>
      </c>
      <c r="E1403">
        <v>6.09</v>
      </c>
    </row>
    <row r="1404" spans="1:5" x14ac:dyDescent="0.3">
      <c r="A1404" t="s">
        <v>31</v>
      </c>
      <c r="B1404">
        <v>2006</v>
      </c>
      <c r="C1404">
        <v>3</v>
      </c>
      <c r="D1404">
        <v>49</v>
      </c>
      <c r="E1404">
        <v>82.902000000000001</v>
      </c>
    </row>
    <row r="1405" spans="1:5" x14ac:dyDescent="0.3">
      <c r="A1405" t="s">
        <v>31</v>
      </c>
      <c r="B1405">
        <v>2006</v>
      </c>
      <c r="C1405">
        <v>4</v>
      </c>
      <c r="D1405">
        <v>0</v>
      </c>
      <c r="E1405">
        <v>18.706</v>
      </c>
    </row>
    <row r="1406" spans="1:5" x14ac:dyDescent="0.3">
      <c r="A1406" t="s">
        <v>31</v>
      </c>
      <c r="B1406">
        <v>2006</v>
      </c>
      <c r="C1406">
        <v>5</v>
      </c>
      <c r="D1406">
        <v>7</v>
      </c>
      <c r="E1406">
        <v>6.5590000000000002</v>
      </c>
    </row>
    <row r="1407" spans="1:5" x14ac:dyDescent="0.3">
      <c r="A1407" t="s">
        <v>31</v>
      </c>
      <c r="B1407">
        <v>2007</v>
      </c>
      <c r="C1407">
        <v>3</v>
      </c>
      <c r="D1407">
        <v>47</v>
      </c>
      <c r="E1407">
        <v>71.311999999999998</v>
      </c>
    </row>
    <row r="1408" spans="1:5" x14ac:dyDescent="0.3">
      <c r="A1408" t="s">
        <v>31</v>
      </c>
      <c r="B1408">
        <v>2007</v>
      </c>
      <c r="C1408">
        <v>4</v>
      </c>
      <c r="D1408">
        <v>7.5</v>
      </c>
      <c r="E1408">
        <v>47.54</v>
      </c>
    </row>
    <row r="1409" spans="1:5" x14ac:dyDescent="0.3">
      <c r="A1409" t="s">
        <v>31</v>
      </c>
      <c r="B1409">
        <v>2007</v>
      </c>
      <c r="C1409">
        <v>5</v>
      </c>
      <c r="D1409">
        <v>0</v>
      </c>
      <c r="E1409">
        <v>5.9</v>
      </c>
    </row>
    <row r="1410" spans="1:5" x14ac:dyDescent="0.3">
      <c r="A1410" t="s">
        <v>31</v>
      </c>
      <c r="B1410">
        <v>2008</v>
      </c>
      <c r="C1410">
        <v>3</v>
      </c>
      <c r="D1410">
        <v>180</v>
      </c>
      <c r="E1410">
        <v>127.096</v>
      </c>
    </row>
    <row r="1411" spans="1:5" x14ac:dyDescent="0.3">
      <c r="A1411" t="s">
        <v>31</v>
      </c>
      <c r="B1411">
        <v>2008</v>
      </c>
      <c r="C1411">
        <v>4</v>
      </c>
      <c r="D1411">
        <v>31</v>
      </c>
      <c r="E1411">
        <v>14.608000000000001</v>
      </c>
    </row>
    <row r="1412" spans="1:5" x14ac:dyDescent="0.3">
      <c r="A1412" t="s">
        <v>31</v>
      </c>
      <c r="B1412">
        <v>2008</v>
      </c>
      <c r="C1412">
        <v>5</v>
      </c>
      <c r="D1412">
        <v>37.5</v>
      </c>
      <c r="E1412">
        <v>25.817</v>
      </c>
    </row>
    <row r="1413" spans="1:5" x14ac:dyDescent="0.3">
      <c r="A1413" t="s">
        <v>31</v>
      </c>
      <c r="B1413">
        <v>2009</v>
      </c>
      <c r="C1413">
        <v>3</v>
      </c>
      <c r="D1413">
        <v>8.6999999999999993</v>
      </c>
      <c r="E1413">
        <v>84.847999999999999</v>
      </c>
    </row>
    <row r="1414" spans="1:5" x14ac:dyDescent="0.3">
      <c r="A1414" t="s">
        <v>31</v>
      </c>
      <c r="B1414">
        <v>2009</v>
      </c>
      <c r="C1414">
        <v>4</v>
      </c>
      <c r="D1414">
        <v>0</v>
      </c>
      <c r="E1414">
        <v>12.45</v>
      </c>
    </row>
    <row r="1415" spans="1:5" x14ac:dyDescent="0.3">
      <c r="A1415" t="s">
        <v>31</v>
      </c>
      <c r="B1415">
        <v>2009</v>
      </c>
      <c r="C1415">
        <v>5</v>
      </c>
      <c r="D1415">
        <v>0</v>
      </c>
      <c r="E1415">
        <v>12.516</v>
      </c>
    </row>
    <row r="1416" spans="1:5" x14ac:dyDescent="0.3">
      <c r="A1416" t="s">
        <v>31</v>
      </c>
      <c r="B1416">
        <v>2010</v>
      </c>
      <c r="C1416">
        <v>3</v>
      </c>
      <c r="D1416">
        <v>42</v>
      </c>
      <c r="E1416">
        <v>53.284999999999997</v>
      </c>
    </row>
    <row r="1417" spans="1:5" x14ac:dyDescent="0.3">
      <c r="A1417" t="s">
        <v>31</v>
      </c>
      <c r="B1417">
        <v>2010</v>
      </c>
      <c r="C1417">
        <v>4</v>
      </c>
      <c r="D1417">
        <v>141</v>
      </c>
      <c r="E1417">
        <v>77.549000000000007</v>
      </c>
    </row>
    <row r="1418" spans="1:5" x14ac:dyDescent="0.3">
      <c r="A1418" t="s">
        <v>31</v>
      </c>
      <c r="B1418">
        <v>2010</v>
      </c>
      <c r="C1418">
        <v>5</v>
      </c>
      <c r="D1418">
        <v>66</v>
      </c>
      <c r="E1418">
        <v>48.88</v>
      </c>
    </row>
    <row r="1419" spans="1:5" x14ac:dyDescent="0.3">
      <c r="A1419" t="s">
        <v>31</v>
      </c>
      <c r="B1419">
        <v>2011</v>
      </c>
      <c r="C1419">
        <v>3</v>
      </c>
      <c r="D1419">
        <v>15</v>
      </c>
      <c r="E1419">
        <v>94.972999999999999</v>
      </c>
    </row>
    <row r="1420" spans="1:5" x14ac:dyDescent="0.3">
      <c r="A1420" t="s">
        <v>31</v>
      </c>
      <c r="B1420">
        <v>2011</v>
      </c>
      <c r="C1420">
        <v>4</v>
      </c>
      <c r="D1420">
        <v>94</v>
      </c>
      <c r="E1420">
        <v>30.318999999999999</v>
      </c>
    </row>
    <row r="1421" spans="1:5" x14ac:dyDescent="0.3">
      <c r="A1421" t="s">
        <v>31</v>
      </c>
      <c r="B1421">
        <v>2011</v>
      </c>
      <c r="C1421">
        <v>5</v>
      </c>
      <c r="D1421">
        <v>0</v>
      </c>
      <c r="E1421">
        <v>11.218</v>
      </c>
    </row>
    <row r="1422" spans="1:5" x14ac:dyDescent="0.3">
      <c r="A1422" t="s">
        <v>31</v>
      </c>
      <c r="B1422">
        <v>2012</v>
      </c>
      <c r="C1422">
        <v>3</v>
      </c>
      <c r="D1422">
        <v>19</v>
      </c>
      <c r="E1422">
        <v>62.21</v>
      </c>
    </row>
    <row r="1423" spans="1:5" x14ac:dyDescent="0.3">
      <c r="A1423" t="s">
        <v>31</v>
      </c>
      <c r="B1423">
        <v>2012</v>
      </c>
      <c r="C1423">
        <v>4</v>
      </c>
      <c r="D1423">
        <v>0</v>
      </c>
      <c r="E1423">
        <v>19.241</v>
      </c>
    </row>
    <row r="1424" spans="1:5" x14ac:dyDescent="0.3">
      <c r="A1424" t="s">
        <v>31</v>
      </c>
      <c r="B1424">
        <v>2012</v>
      </c>
      <c r="C1424">
        <v>5</v>
      </c>
      <c r="D1424">
        <v>0</v>
      </c>
      <c r="E1424">
        <v>5.5979999999999999</v>
      </c>
    </row>
    <row r="1425" spans="1:5" x14ac:dyDescent="0.3">
      <c r="A1425" t="s">
        <v>31</v>
      </c>
      <c r="B1425">
        <v>2013</v>
      </c>
      <c r="C1425">
        <v>3</v>
      </c>
      <c r="D1425">
        <v>23</v>
      </c>
      <c r="E1425">
        <v>71.072000000000003</v>
      </c>
    </row>
    <row r="1426" spans="1:5" x14ac:dyDescent="0.3">
      <c r="A1426" t="s">
        <v>31</v>
      </c>
      <c r="B1426">
        <v>2013</v>
      </c>
      <c r="C1426">
        <v>4</v>
      </c>
      <c r="D1426">
        <v>105</v>
      </c>
      <c r="E1426">
        <v>43.734000000000002</v>
      </c>
    </row>
    <row r="1427" spans="1:5" x14ac:dyDescent="0.3">
      <c r="A1427" t="s">
        <v>31</v>
      </c>
      <c r="B1427">
        <v>2013</v>
      </c>
      <c r="C1427">
        <v>5</v>
      </c>
      <c r="D1427">
        <v>0</v>
      </c>
      <c r="E1427">
        <v>6.6310000000000002</v>
      </c>
    </row>
    <row r="1428" spans="1:5" x14ac:dyDescent="0.3">
      <c r="A1428" t="s">
        <v>31</v>
      </c>
      <c r="B1428">
        <v>2014</v>
      </c>
      <c r="C1428">
        <v>3</v>
      </c>
      <c r="D1428">
        <v>256.5</v>
      </c>
      <c r="E1428">
        <v>242.61699999999999</v>
      </c>
    </row>
    <row r="1429" spans="1:5" x14ac:dyDescent="0.3">
      <c r="A1429" t="s">
        <v>31</v>
      </c>
      <c r="B1429">
        <v>2014</v>
      </c>
      <c r="C1429">
        <v>4</v>
      </c>
      <c r="D1429">
        <v>45</v>
      </c>
      <c r="E1429">
        <v>18.510999999999999</v>
      </c>
    </row>
    <row r="1430" spans="1:5" x14ac:dyDescent="0.3">
      <c r="A1430" t="s">
        <v>31</v>
      </c>
      <c r="B1430">
        <v>2014</v>
      </c>
      <c r="C1430">
        <v>5</v>
      </c>
      <c r="D1430">
        <v>0</v>
      </c>
      <c r="E1430">
        <v>6.5380000000000003</v>
      </c>
    </row>
    <row r="1431" spans="1:5" x14ac:dyDescent="0.3">
      <c r="A1431" t="s">
        <v>31</v>
      </c>
      <c r="B1431">
        <v>2015</v>
      </c>
      <c r="C1431">
        <v>3</v>
      </c>
      <c r="D1431">
        <v>22</v>
      </c>
      <c r="E1431">
        <v>92.094999999999999</v>
      </c>
    </row>
    <row r="1432" spans="1:5" x14ac:dyDescent="0.3">
      <c r="A1432" t="s">
        <v>31</v>
      </c>
      <c r="B1432">
        <v>2015</v>
      </c>
      <c r="C1432">
        <v>4</v>
      </c>
      <c r="D1432">
        <v>19</v>
      </c>
      <c r="E1432">
        <v>22.122</v>
      </c>
    </row>
    <row r="1433" spans="1:5" x14ac:dyDescent="0.3">
      <c r="A1433" t="s">
        <v>31</v>
      </c>
      <c r="B1433">
        <v>2015</v>
      </c>
      <c r="C1433">
        <v>5</v>
      </c>
      <c r="D1433">
        <v>0</v>
      </c>
      <c r="E1433">
        <v>6.343</v>
      </c>
    </row>
    <row r="1434" spans="1:5" x14ac:dyDescent="0.3">
      <c r="A1434" t="s">
        <v>31</v>
      </c>
      <c r="B1434">
        <v>2016</v>
      </c>
      <c r="C1434">
        <v>3</v>
      </c>
      <c r="D1434">
        <v>176.5</v>
      </c>
      <c r="E1434">
        <v>130.429</v>
      </c>
    </row>
    <row r="1435" spans="1:5" x14ac:dyDescent="0.3">
      <c r="A1435" t="s">
        <v>31</v>
      </c>
      <c r="B1435">
        <v>2016</v>
      </c>
      <c r="C1435">
        <v>4</v>
      </c>
      <c r="D1435">
        <v>0</v>
      </c>
      <c r="E1435">
        <v>16.382999999999999</v>
      </c>
    </row>
    <row r="1436" spans="1:5" x14ac:dyDescent="0.3">
      <c r="A1436" t="s">
        <v>31</v>
      </c>
      <c r="B1436">
        <v>2016</v>
      </c>
      <c r="C1436">
        <v>5</v>
      </c>
      <c r="D1436">
        <v>0</v>
      </c>
      <c r="E1436">
        <v>20.439</v>
      </c>
    </row>
    <row r="1437" spans="1:5" x14ac:dyDescent="0.3">
      <c r="A1437" t="s">
        <v>31</v>
      </c>
      <c r="B1437">
        <v>2017</v>
      </c>
      <c r="C1437">
        <v>3</v>
      </c>
      <c r="D1437">
        <v>0</v>
      </c>
      <c r="E1437">
        <v>45.926000000000002</v>
      </c>
    </row>
    <row r="1438" spans="1:5" x14ac:dyDescent="0.3">
      <c r="A1438" t="s">
        <v>31</v>
      </c>
      <c r="B1438">
        <v>2017</v>
      </c>
      <c r="C1438">
        <v>4</v>
      </c>
      <c r="D1438">
        <v>70</v>
      </c>
      <c r="E1438">
        <v>65.331000000000003</v>
      </c>
    </row>
    <row r="1439" spans="1:5" x14ac:dyDescent="0.3">
      <c r="A1439" t="s">
        <v>31</v>
      </c>
      <c r="B1439">
        <v>2017</v>
      </c>
      <c r="C1439">
        <v>5</v>
      </c>
      <c r="D1439">
        <v>19</v>
      </c>
      <c r="E1439">
        <v>13.22</v>
      </c>
    </row>
    <row r="1440" spans="1:5" x14ac:dyDescent="0.3">
      <c r="A1440" t="s">
        <v>31</v>
      </c>
      <c r="B1440">
        <v>2018</v>
      </c>
      <c r="C1440">
        <v>3</v>
      </c>
      <c r="D1440">
        <v>113</v>
      </c>
      <c r="E1440">
        <v>136.16200000000001</v>
      </c>
    </row>
    <row r="1441" spans="1:5" x14ac:dyDescent="0.3">
      <c r="A1441" t="s">
        <v>31</v>
      </c>
      <c r="B1441">
        <v>2018</v>
      </c>
      <c r="C1441">
        <v>4</v>
      </c>
      <c r="D1441">
        <v>117</v>
      </c>
      <c r="E1441">
        <v>28.716999999999999</v>
      </c>
    </row>
    <row r="1442" spans="1:5" x14ac:dyDescent="0.3">
      <c r="A1442" t="s">
        <v>31</v>
      </c>
      <c r="B1442">
        <v>2018</v>
      </c>
      <c r="C1442">
        <v>5</v>
      </c>
      <c r="D1442">
        <v>11</v>
      </c>
      <c r="E1442">
        <v>11.294</v>
      </c>
    </row>
    <row r="1443" spans="1:5" x14ac:dyDescent="0.3">
      <c r="A1443" t="s">
        <v>31</v>
      </c>
      <c r="B1443">
        <v>2019</v>
      </c>
      <c r="C1443">
        <v>3</v>
      </c>
      <c r="D1443">
        <v>16</v>
      </c>
      <c r="E1443">
        <v>32.668999999999997</v>
      </c>
    </row>
    <row r="1444" spans="1:5" x14ac:dyDescent="0.3">
      <c r="A1444" t="s">
        <v>31</v>
      </c>
      <c r="B1444">
        <v>2019</v>
      </c>
      <c r="C1444">
        <v>4</v>
      </c>
      <c r="D1444">
        <v>80</v>
      </c>
      <c r="E1444">
        <v>99.161000000000001</v>
      </c>
    </row>
    <row r="1445" spans="1:5" x14ac:dyDescent="0.3">
      <c r="A1445" t="s">
        <v>31</v>
      </c>
      <c r="B1445">
        <v>2019</v>
      </c>
      <c r="C1445">
        <v>5</v>
      </c>
      <c r="D1445">
        <v>0</v>
      </c>
      <c r="E1445">
        <v>8.6739999999999995</v>
      </c>
    </row>
    <row r="1446" spans="1:5" x14ac:dyDescent="0.3">
      <c r="A1446" t="s">
        <v>31</v>
      </c>
      <c r="B1446">
        <v>2020</v>
      </c>
      <c r="C1446">
        <v>3</v>
      </c>
      <c r="D1446">
        <v>58</v>
      </c>
      <c r="E1446">
        <v>65.206999999999994</v>
      </c>
    </row>
    <row r="1447" spans="1:5" x14ac:dyDescent="0.3">
      <c r="A1447" t="s">
        <v>31</v>
      </c>
      <c r="B1447">
        <v>2020</v>
      </c>
      <c r="C1447">
        <v>4</v>
      </c>
      <c r="D1447">
        <v>82</v>
      </c>
      <c r="E1447">
        <v>72.073999999999998</v>
      </c>
    </row>
    <row r="1448" spans="1:5" x14ac:dyDescent="0.3">
      <c r="A1448" t="s">
        <v>31</v>
      </c>
      <c r="B1448">
        <v>2020</v>
      </c>
      <c r="C1448">
        <v>5</v>
      </c>
      <c r="D1448">
        <v>0</v>
      </c>
      <c r="E1448">
        <v>5.726</v>
      </c>
    </row>
    <row r="1449" spans="1:5" x14ac:dyDescent="0.3">
      <c r="A1449" t="s">
        <v>31</v>
      </c>
      <c r="B1449">
        <v>2021</v>
      </c>
      <c r="C1449">
        <v>3</v>
      </c>
      <c r="D1449">
        <v>16</v>
      </c>
      <c r="E1449">
        <v>74.941000000000003</v>
      </c>
    </row>
    <row r="1450" spans="1:5" x14ac:dyDescent="0.3">
      <c r="A1450" t="s">
        <v>31</v>
      </c>
      <c r="B1450">
        <v>2021</v>
      </c>
      <c r="C1450">
        <v>4</v>
      </c>
      <c r="D1450">
        <v>47</v>
      </c>
      <c r="E1450">
        <v>36.231999999999999</v>
      </c>
    </row>
    <row r="1451" spans="1:5" x14ac:dyDescent="0.3">
      <c r="A1451" t="s">
        <v>31</v>
      </c>
      <c r="B1451">
        <v>2021</v>
      </c>
      <c r="C1451">
        <v>5</v>
      </c>
      <c r="D1451">
        <v>0</v>
      </c>
      <c r="E1451">
        <v>7.4020000000000001</v>
      </c>
    </row>
    <row r="1452" spans="1:5" x14ac:dyDescent="0.3">
      <c r="A1452" t="s">
        <v>32</v>
      </c>
      <c r="B1452">
        <v>2000</v>
      </c>
      <c r="C1452">
        <v>3</v>
      </c>
      <c r="D1452">
        <v>109.2</v>
      </c>
      <c r="E1452">
        <v>138.73400000000001</v>
      </c>
    </row>
    <row r="1453" spans="1:5" x14ac:dyDescent="0.3">
      <c r="A1453" t="s">
        <v>32</v>
      </c>
      <c r="B1453">
        <v>2000</v>
      </c>
      <c r="C1453">
        <v>4</v>
      </c>
      <c r="D1453">
        <v>11.5</v>
      </c>
      <c r="E1453">
        <v>31.173999999999999</v>
      </c>
    </row>
    <row r="1454" spans="1:5" x14ac:dyDescent="0.3">
      <c r="A1454" t="s">
        <v>32</v>
      </c>
      <c r="B1454">
        <v>2000</v>
      </c>
      <c r="C1454">
        <v>5</v>
      </c>
      <c r="D1454">
        <v>22.7</v>
      </c>
      <c r="E1454">
        <v>18.463999999999999</v>
      </c>
    </row>
    <row r="1455" spans="1:5" x14ac:dyDescent="0.3">
      <c r="A1455" t="s">
        <v>32</v>
      </c>
      <c r="B1455">
        <v>2001</v>
      </c>
      <c r="C1455">
        <v>3</v>
      </c>
      <c r="D1455">
        <v>4.2</v>
      </c>
      <c r="E1455">
        <v>43.735999999999997</v>
      </c>
    </row>
    <row r="1456" spans="1:5" x14ac:dyDescent="0.3">
      <c r="A1456" t="s">
        <v>32</v>
      </c>
      <c r="B1456">
        <v>2001</v>
      </c>
      <c r="C1456">
        <v>4</v>
      </c>
      <c r="D1456">
        <v>9.1999999999999993</v>
      </c>
      <c r="E1456">
        <v>21.359000000000002</v>
      </c>
    </row>
    <row r="1457" spans="1:5" x14ac:dyDescent="0.3">
      <c r="A1457" t="s">
        <v>32</v>
      </c>
      <c r="B1457">
        <v>2001</v>
      </c>
      <c r="C1457">
        <v>5</v>
      </c>
      <c r="D1457">
        <v>69</v>
      </c>
      <c r="E1457">
        <v>16.704000000000001</v>
      </c>
    </row>
    <row r="1458" spans="1:5" x14ac:dyDescent="0.3">
      <c r="A1458" t="s">
        <v>32</v>
      </c>
      <c r="B1458">
        <v>2002</v>
      </c>
      <c r="C1458">
        <v>3</v>
      </c>
      <c r="D1458">
        <v>9.3000000000000007</v>
      </c>
      <c r="E1458">
        <v>60.17</v>
      </c>
    </row>
    <row r="1459" spans="1:5" x14ac:dyDescent="0.3">
      <c r="A1459" t="s">
        <v>32</v>
      </c>
      <c r="B1459">
        <v>2002</v>
      </c>
      <c r="C1459">
        <v>4</v>
      </c>
      <c r="D1459">
        <v>8</v>
      </c>
      <c r="E1459">
        <v>24.584</v>
      </c>
    </row>
    <row r="1460" spans="1:5" x14ac:dyDescent="0.3">
      <c r="A1460" t="s">
        <v>32</v>
      </c>
      <c r="B1460">
        <v>2002</v>
      </c>
      <c r="C1460">
        <v>5</v>
      </c>
      <c r="D1460">
        <v>21.7</v>
      </c>
      <c r="E1460">
        <v>22.526</v>
      </c>
    </row>
    <row r="1461" spans="1:5" x14ac:dyDescent="0.3">
      <c r="A1461" t="s">
        <v>32</v>
      </c>
      <c r="B1461">
        <v>2003</v>
      </c>
      <c r="C1461">
        <v>3</v>
      </c>
      <c r="D1461">
        <v>38.4</v>
      </c>
      <c r="E1461">
        <v>65.411000000000001</v>
      </c>
    </row>
    <row r="1462" spans="1:5" x14ac:dyDescent="0.3">
      <c r="A1462" t="s">
        <v>32</v>
      </c>
      <c r="B1462">
        <v>2003</v>
      </c>
      <c r="C1462">
        <v>4</v>
      </c>
      <c r="D1462">
        <v>0</v>
      </c>
      <c r="E1462">
        <v>8.8870000000000005</v>
      </c>
    </row>
    <row r="1463" spans="1:5" x14ac:dyDescent="0.3">
      <c r="A1463" t="s">
        <v>32</v>
      </c>
      <c r="B1463">
        <v>2003</v>
      </c>
      <c r="C1463">
        <v>5</v>
      </c>
      <c r="D1463">
        <v>0</v>
      </c>
      <c r="E1463">
        <v>5.7850000000000001</v>
      </c>
    </row>
    <row r="1464" spans="1:5" x14ac:dyDescent="0.3">
      <c r="A1464" t="s">
        <v>32</v>
      </c>
      <c r="B1464">
        <v>2004</v>
      </c>
      <c r="C1464">
        <v>3</v>
      </c>
      <c r="D1464">
        <v>12.7</v>
      </c>
      <c r="E1464">
        <v>115.61</v>
      </c>
    </row>
    <row r="1465" spans="1:5" x14ac:dyDescent="0.3">
      <c r="A1465" t="s">
        <v>32</v>
      </c>
      <c r="B1465">
        <v>2004</v>
      </c>
      <c r="C1465">
        <v>4</v>
      </c>
      <c r="D1465">
        <v>17.2</v>
      </c>
      <c r="E1465">
        <v>34.591999999999999</v>
      </c>
    </row>
    <row r="1466" spans="1:5" x14ac:dyDescent="0.3">
      <c r="A1466" t="s">
        <v>32</v>
      </c>
      <c r="B1466">
        <v>2004</v>
      </c>
      <c r="C1466">
        <v>5</v>
      </c>
      <c r="D1466">
        <v>0</v>
      </c>
      <c r="E1466">
        <v>8.7279999999999998</v>
      </c>
    </row>
    <row r="1467" spans="1:5" x14ac:dyDescent="0.3">
      <c r="A1467" t="s">
        <v>32</v>
      </c>
      <c r="B1467">
        <v>2005</v>
      </c>
      <c r="C1467">
        <v>3</v>
      </c>
      <c r="D1467">
        <v>75</v>
      </c>
      <c r="E1467">
        <v>63.658000000000001</v>
      </c>
    </row>
    <row r="1468" spans="1:5" x14ac:dyDescent="0.3">
      <c r="A1468" t="s">
        <v>32</v>
      </c>
      <c r="B1468">
        <v>2005</v>
      </c>
      <c r="C1468">
        <v>4</v>
      </c>
      <c r="D1468">
        <v>68.5</v>
      </c>
      <c r="E1468">
        <v>51.997999999999998</v>
      </c>
    </row>
    <row r="1469" spans="1:5" x14ac:dyDescent="0.3">
      <c r="A1469" t="s">
        <v>32</v>
      </c>
      <c r="B1469">
        <v>2005</v>
      </c>
      <c r="C1469">
        <v>5</v>
      </c>
      <c r="D1469">
        <v>0</v>
      </c>
      <c r="E1469">
        <v>5.3780000000000001</v>
      </c>
    </row>
    <row r="1470" spans="1:5" x14ac:dyDescent="0.3">
      <c r="A1470" t="s">
        <v>32</v>
      </c>
      <c r="B1470">
        <v>2006</v>
      </c>
      <c r="C1470">
        <v>3</v>
      </c>
      <c r="D1470">
        <v>28.5</v>
      </c>
      <c r="E1470">
        <v>78.643000000000001</v>
      </c>
    </row>
    <row r="1471" spans="1:5" x14ac:dyDescent="0.3">
      <c r="A1471" t="s">
        <v>32</v>
      </c>
      <c r="B1471">
        <v>2006</v>
      </c>
      <c r="C1471">
        <v>4</v>
      </c>
      <c r="D1471">
        <v>0</v>
      </c>
      <c r="E1471">
        <v>15.555</v>
      </c>
    </row>
    <row r="1472" spans="1:5" x14ac:dyDescent="0.3">
      <c r="A1472" t="s">
        <v>32</v>
      </c>
      <c r="B1472">
        <v>2006</v>
      </c>
      <c r="C1472">
        <v>5</v>
      </c>
      <c r="D1472">
        <v>5</v>
      </c>
      <c r="E1472">
        <v>5.8090000000000002</v>
      </c>
    </row>
    <row r="1473" spans="1:5" x14ac:dyDescent="0.3">
      <c r="A1473" t="s">
        <v>32</v>
      </c>
      <c r="B1473">
        <v>2007</v>
      </c>
      <c r="C1473">
        <v>3</v>
      </c>
      <c r="D1473">
        <v>41.2</v>
      </c>
      <c r="E1473">
        <v>56.954999999999998</v>
      </c>
    </row>
    <row r="1474" spans="1:5" x14ac:dyDescent="0.3">
      <c r="A1474" t="s">
        <v>32</v>
      </c>
      <c r="B1474">
        <v>2007</v>
      </c>
      <c r="C1474">
        <v>4</v>
      </c>
      <c r="D1474">
        <v>9</v>
      </c>
      <c r="E1474">
        <v>44.648000000000003</v>
      </c>
    </row>
    <row r="1475" spans="1:5" x14ac:dyDescent="0.3">
      <c r="A1475" t="s">
        <v>32</v>
      </c>
      <c r="B1475">
        <v>2007</v>
      </c>
      <c r="C1475">
        <v>5</v>
      </c>
      <c r="D1475">
        <v>0</v>
      </c>
      <c r="E1475">
        <v>0</v>
      </c>
    </row>
    <row r="1476" spans="1:5" x14ac:dyDescent="0.3">
      <c r="A1476" t="s">
        <v>32</v>
      </c>
      <c r="B1476">
        <v>2008</v>
      </c>
      <c r="C1476">
        <v>3</v>
      </c>
      <c r="D1476">
        <v>187</v>
      </c>
      <c r="E1476">
        <v>111.89700000000001</v>
      </c>
    </row>
    <row r="1477" spans="1:5" x14ac:dyDescent="0.3">
      <c r="A1477" t="s">
        <v>32</v>
      </c>
      <c r="B1477">
        <v>2008</v>
      </c>
      <c r="C1477">
        <v>4</v>
      </c>
      <c r="D1477">
        <v>43</v>
      </c>
      <c r="E1477">
        <v>14.162000000000001</v>
      </c>
    </row>
    <row r="1478" spans="1:5" x14ac:dyDescent="0.3">
      <c r="A1478" t="s">
        <v>32</v>
      </c>
      <c r="B1478">
        <v>2008</v>
      </c>
      <c r="C1478">
        <v>5</v>
      </c>
      <c r="D1478">
        <v>45</v>
      </c>
      <c r="E1478">
        <v>22.937999999999999</v>
      </c>
    </row>
    <row r="1479" spans="1:5" x14ac:dyDescent="0.3">
      <c r="A1479" t="s">
        <v>32</v>
      </c>
      <c r="B1479">
        <v>2009</v>
      </c>
      <c r="C1479">
        <v>3</v>
      </c>
      <c r="D1479">
        <v>9</v>
      </c>
      <c r="E1479">
        <v>79.722999999999999</v>
      </c>
    </row>
    <row r="1480" spans="1:5" x14ac:dyDescent="0.3">
      <c r="A1480" t="s">
        <v>32</v>
      </c>
      <c r="B1480">
        <v>2009</v>
      </c>
      <c r="C1480">
        <v>4</v>
      </c>
      <c r="D1480">
        <v>0</v>
      </c>
      <c r="E1480">
        <v>12.531000000000001</v>
      </c>
    </row>
    <row r="1481" spans="1:5" x14ac:dyDescent="0.3">
      <c r="A1481" t="s">
        <v>32</v>
      </c>
      <c r="B1481">
        <v>2009</v>
      </c>
      <c r="C1481">
        <v>5</v>
      </c>
      <c r="D1481">
        <v>0</v>
      </c>
      <c r="E1481">
        <v>12.068</v>
      </c>
    </row>
    <row r="1482" spans="1:5" x14ac:dyDescent="0.3">
      <c r="A1482" t="s">
        <v>32</v>
      </c>
      <c r="B1482">
        <v>2010</v>
      </c>
      <c r="C1482">
        <v>3</v>
      </c>
      <c r="D1482">
        <v>50</v>
      </c>
      <c r="E1482">
        <v>46.816000000000003</v>
      </c>
    </row>
    <row r="1483" spans="1:5" x14ac:dyDescent="0.3">
      <c r="A1483" t="s">
        <v>32</v>
      </c>
      <c r="B1483">
        <v>2010</v>
      </c>
      <c r="C1483">
        <v>4</v>
      </c>
      <c r="D1483">
        <v>142.5</v>
      </c>
      <c r="E1483">
        <v>73.201999999999998</v>
      </c>
    </row>
    <row r="1484" spans="1:5" x14ac:dyDescent="0.3">
      <c r="A1484" t="s">
        <v>32</v>
      </c>
      <c r="B1484">
        <v>2010</v>
      </c>
      <c r="C1484">
        <v>5</v>
      </c>
      <c r="D1484">
        <v>55</v>
      </c>
      <c r="E1484">
        <v>44.654000000000003</v>
      </c>
    </row>
    <row r="1485" spans="1:5" x14ac:dyDescent="0.3">
      <c r="A1485" t="s">
        <v>32</v>
      </c>
      <c r="B1485">
        <v>2011</v>
      </c>
      <c r="C1485">
        <v>3</v>
      </c>
      <c r="D1485">
        <v>17.899999999999999</v>
      </c>
      <c r="E1485">
        <v>91.988</v>
      </c>
    </row>
    <row r="1486" spans="1:5" x14ac:dyDescent="0.3">
      <c r="A1486" t="s">
        <v>32</v>
      </c>
      <c r="B1486">
        <v>2011</v>
      </c>
      <c r="C1486">
        <v>4</v>
      </c>
      <c r="D1486">
        <v>91.5</v>
      </c>
      <c r="E1486">
        <v>28.411999999999999</v>
      </c>
    </row>
    <row r="1487" spans="1:5" x14ac:dyDescent="0.3">
      <c r="A1487" t="s">
        <v>32</v>
      </c>
      <c r="B1487">
        <v>2011</v>
      </c>
      <c r="C1487">
        <v>5</v>
      </c>
      <c r="D1487">
        <v>0</v>
      </c>
      <c r="E1487">
        <v>9.94</v>
      </c>
    </row>
    <row r="1488" spans="1:5" x14ac:dyDescent="0.3">
      <c r="A1488" t="s">
        <v>32</v>
      </c>
      <c r="B1488">
        <v>2012</v>
      </c>
      <c r="C1488">
        <v>3</v>
      </c>
      <c r="D1488">
        <v>20</v>
      </c>
      <c r="E1488">
        <v>58.345999999999997</v>
      </c>
    </row>
    <row r="1489" spans="1:5" x14ac:dyDescent="0.3">
      <c r="A1489" t="s">
        <v>32</v>
      </c>
      <c r="B1489">
        <v>2012</v>
      </c>
      <c r="C1489">
        <v>4</v>
      </c>
      <c r="D1489">
        <v>0</v>
      </c>
      <c r="E1489">
        <v>17.120999999999999</v>
      </c>
    </row>
    <row r="1490" spans="1:5" x14ac:dyDescent="0.3">
      <c r="A1490" t="s">
        <v>32</v>
      </c>
      <c r="B1490">
        <v>2012</v>
      </c>
      <c r="C1490">
        <v>5</v>
      </c>
      <c r="D1490">
        <v>0</v>
      </c>
      <c r="E1490">
        <v>0</v>
      </c>
    </row>
    <row r="1491" spans="1:5" x14ac:dyDescent="0.3">
      <c r="A1491" t="s">
        <v>32</v>
      </c>
      <c r="B1491">
        <v>2013</v>
      </c>
      <c r="C1491">
        <v>3</v>
      </c>
      <c r="D1491">
        <v>26</v>
      </c>
      <c r="E1491">
        <v>68.507999999999996</v>
      </c>
    </row>
    <row r="1492" spans="1:5" x14ac:dyDescent="0.3">
      <c r="A1492" t="s">
        <v>32</v>
      </c>
      <c r="B1492">
        <v>2013</v>
      </c>
      <c r="C1492">
        <v>4</v>
      </c>
      <c r="D1492">
        <v>99</v>
      </c>
      <c r="E1492">
        <v>41.722999999999999</v>
      </c>
    </row>
    <row r="1493" spans="1:5" x14ac:dyDescent="0.3">
      <c r="A1493" t="s">
        <v>32</v>
      </c>
      <c r="B1493">
        <v>2013</v>
      </c>
      <c r="C1493">
        <v>5</v>
      </c>
      <c r="D1493">
        <v>0</v>
      </c>
      <c r="E1493">
        <v>6.1079999999999997</v>
      </c>
    </row>
    <row r="1494" spans="1:5" x14ac:dyDescent="0.3">
      <c r="A1494" t="s">
        <v>32</v>
      </c>
      <c r="B1494">
        <v>2014</v>
      </c>
      <c r="C1494">
        <v>3</v>
      </c>
      <c r="D1494">
        <v>276</v>
      </c>
      <c r="E1494">
        <v>242.30799999999999</v>
      </c>
    </row>
    <row r="1495" spans="1:5" x14ac:dyDescent="0.3">
      <c r="A1495" t="s">
        <v>32</v>
      </c>
      <c r="B1495">
        <v>2014</v>
      </c>
      <c r="C1495">
        <v>4</v>
      </c>
      <c r="D1495">
        <v>35</v>
      </c>
      <c r="E1495">
        <v>17.096</v>
      </c>
    </row>
    <row r="1496" spans="1:5" x14ac:dyDescent="0.3">
      <c r="A1496" t="s">
        <v>32</v>
      </c>
      <c r="B1496">
        <v>2014</v>
      </c>
      <c r="C1496">
        <v>5</v>
      </c>
      <c r="D1496">
        <v>0</v>
      </c>
      <c r="E1496">
        <v>5.6639999999999997</v>
      </c>
    </row>
    <row r="1497" spans="1:5" x14ac:dyDescent="0.3">
      <c r="A1497" t="s">
        <v>32</v>
      </c>
      <c r="B1497">
        <v>2015</v>
      </c>
      <c r="C1497">
        <v>3</v>
      </c>
      <c r="D1497">
        <v>21</v>
      </c>
      <c r="E1497">
        <v>82.069000000000003</v>
      </c>
    </row>
    <row r="1498" spans="1:5" x14ac:dyDescent="0.3">
      <c r="A1498" t="s">
        <v>32</v>
      </c>
      <c r="B1498">
        <v>2015</v>
      </c>
      <c r="C1498">
        <v>4</v>
      </c>
      <c r="D1498">
        <v>22</v>
      </c>
      <c r="E1498">
        <v>18.815999999999999</v>
      </c>
    </row>
    <row r="1499" spans="1:5" x14ac:dyDescent="0.3">
      <c r="A1499" t="s">
        <v>32</v>
      </c>
      <c r="B1499">
        <v>2015</v>
      </c>
      <c r="C1499">
        <v>5</v>
      </c>
      <c r="D1499">
        <v>0</v>
      </c>
      <c r="E1499">
        <v>5.4790000000000001</v>
      </c>
    </row>
    <row r="1500" spans="1:5" x14ac:dyDescent="0.3">
      <c r="A1500" t="s">
        <v>32</v>
      </c>
      <c r="B1500">
        <v>2016</v>
      </c>
      <c r="C1500">
        <v>3</v>
      </c>
      <c r="D1500">
        <v>171</v>
      </c>
      <c r="E1500">
        <v>125.15300000000001</v>
      </c>
    </row>
    <row r="1501" spans="1:5" x14ac:dyDescent="0.3">
      <c r="A1501" t="s">
        <v>32</v>
      </c>
      <c r="B1501">
        <v>2016</v>
      </c>
      <c r="C1501">
        <v>4</v>
      </c>
      <c r="D1501">
        <v>0</v>
      </c>
      <c r="E1501">
        <v>14.534000000000001</v>
      </c>
    </row>
    <row r="1502" spans="1:5" x14ac:dyDescent="0.3">
      <c r="A1502" t="s">
        <v>32</v>
      </c>
      <c r="B1502">
        <v>2016</v>
      </c>
      <c r="C1502">
        <v>5</v>
      </c>
      <c r="D1502">
        <v>0</v>
      </c>
      <c r="E1502">
        <v>17.791</v>
      </c>
    </row>
    <row r="1503" spans="1:5" x14ac:dyDescent="0.3">
      <c r="A1503" t="s">
        <v>32</v>
      </c>
      <c r="B1503">
        <v>2017</v>
      </c>
      <c r="C1503">
        <v>3</v>
      </c>
      <c r="D1503">
        <v>0</v>
      </c>
      <c r="E1503">
        <v>39.204000000000001</v>
      </c>
    </row>
    <row r="1504" spans="1:5" x14ac:dyDescent="0.3">
      <c r="A1504" t="s">
        <v>32</v>
      </c>
      <c r="B1504">
        <v>2017</v>
      </c>
      <c r="C1504">
        <v>4</v>
      </c>
      <c r="D1504">
        <v>87</v>
      </c>
      <c r="E1504">
        <v>55.268000000000001</v>
      </c>
    </row>
    <row r="1505" spans="1:5" x14ac:dyDescent="0.3">
      <c r="A1505" t="s">
        <v>32</v>
      </c>
      <c r="B1505">
        <v>2017</v>
      </c>
      <c r="C1505">
        <v>5</v>
      </c>
      <c r="D1505">
        <v>16.5</v>
      </c>
      <c r="E1505">
        <v>11.956</v>
      </c>
    </row>
    <row r="1506" spans="1:5" x14ac:dyDescent="0.3">
      <c r="A1506" t="s">
        <v>32</v>
      </c>
      <c r="B1506">
        <v>2018</v>
      </c>
      <c r="C1506">
        <v>3</v>
      </c>
      <c r="D1506">
        <v>113</v>
      </c>
      <c r="E1506">
        <v>124.768</v>
      </c>
    </row>
    <row r="1507" spans="1:5" x14ac:dyDescent="0.3">
      <c r="A1507" t="s">
        <v>32</v>
      </c>
      <c r="B1507">
        <v>2018</v>
      </c>
      <c r="C1507">
        <v>4</v>
      </c>
      <c r="D1507">
        <v>95</v>
      </c>
      <c r="E1507">
        <v>26.353999999999999</v>
      </c>
    </row>
    <row r="1508" spans="1:5" x14ac:dyDescent="0.3">
      <c r="A1508" t="s">
        <v>32</v>
      </c>
      <c r="B1508">
        <v>2018</v>
      </c>
      <c r="C1508">
        <v>5</v>
      </c>
      <c r="D1508">
        <v>11</v>
      </c>
      <c r="E1508">
        <v>9.9920000000000009</v>
      </c>
    </row>
    <row r="1509" spans="1:5" x14ac:dyDescent="0.3">
      <c r="A1509" t="s">
        <v>32</v>
      </c>
      <c r="B1509">
        <v>2019</v>
      </c>
      <c r="C1509">
        <v>3</v>
      </c>
      <c r="D1509">
        <v>15</v>
      </c>
      <c r="E1509">
        <v>26.634</v>
      </c>
    </row>
    <row r="1510" spans="1:5" x14ac:dyDescent="0.3">
      <c r="A1510" t="s">
        <v>32</v>
      </c>
      <c r="B1510">
        <v>2019</v>
      </c>
      <c r="C1510">
        <v>4</v>
      </c>
      <c r="D1510">
        <v>90</v>
      </c>
      <c r="E1510">
        <v>89.671000000000006</v>
      </c>
    </row>
    <row r="1511" spans="1:5" x14ac:dyDescent="0.3">
      <c r="A1511" t="s">
        <v>32</v>
      </c>
      <c r="B1511">
        <v>2019</v>
      </c>
      <c r="C1511">
        <v>5</v>
      </c>
      <c r="D1511">
        <v>0</v>
      </c>
      <c r="E1511">
        <v>7.9950000000000001</v>
      </c>
    </row>
    <row r="1512" spans="1:5" x14ac:dyDescent="0.3">
      <c r="A1512" t="s">
        <v>32</v>
      </c>
      <c r="B1512">
        <v>2020</v>
      </c>
      <c r="C1512">
        <v>3</v>
      </c>
      <c r="D1512">
        <v>63</v>
      </c>
      <c r="E1512">
        <v>55.378999999999998</v>
      </c>
    </row>
    <row r="1513" spans="1:5" x14ac:dyDescent="0.3">
      <c r="A1513" t="s">
        <v>32</v>
      </c>
      <c r="B1513">
        <v>2020</v>
      </c>
      <c r="C1513">
        <v>4</v>
      </c>
      <c r="D1513">
        <v>108</v>
      </c>
      <c r="E1513">
        <v>66.864000000000004</v>
      </c>
    </row>
    <row r="1514" spans="1:5" x14ac:dyDescent="0.3">
      <c r="A1514" t="s">
        <v>32</v>
      </c>
      <c r="B1514">
        <v>2020</v>
      </c>
      <c r="C1514">
        <v>5</v>
      </c>
      <c r="D1514">
        <v>0</v>
      </c>
      <c r="E1514">
        <v>3.6389999999999998</v>
      </c>
    </row>
    <row r="1515" spans="1:5" x14ac:dyDescent="0.3">
      <c r="A1515" t="s">
        <v>32</v>
      </c>
      <c r="B1515">
        <v>2021</v>
      </c>
      <c r="C1515">
        <v>3</v>
      </c>
      <c r="D1515">
        <v>28</v>
      </c>
      <c r="E1515">
        <v>65.932000000000002</v>
      </c>
    </row>
    <row r="1516" spans="1:5" x14ac:dyDescent="0.3">
      <c r="A1516" t="s">
        <v>32</v>
      </c>
      <c r="B1516">
        <v>2021</v>
      </c>
      <c r="C1516">
        <v>4</v>
      </c>
      <c r="D1516">
        <v>52.5</v>
      </c>
      <c r="E1516">
        <v>33.213000000000001</v>
      </c>
    </row>
    <row r="1517" spans="1:5" x14ac:dyDescent="0.3">
      <c r="A1517" t="s">
        <v>32</v>
      </c>
      <c r="B1517">
        <v>2021</v>
      </c>
      <c r="C1517">
        <v>5</v>
      </c>
      <c r="D1517">
        <v>0</v>
      </c>
      <c r="E1517">
        <v>6.4779999999999998</v>
      </c>
    </row>
    <row r="1518" spans="1:5" x14ac:dyDescent="0.3">
      <c r="A1518" t="s">
        <v>33</v>
      </c>
      <c r="B1518">
        <v>2000</v>
      </c>
      <c r="C1518">
        <v>3</v>
      </c>
      <c r="D1518">
        <v>121.2</v>
      </c>
      <c r="E1518">
        <v>107.634</v>
      </c>
    </row>
    <row r="1519" spans="1:5" x14ac:dyDescent="0.3">
      <c r="A1519" t="s">
        <v>33</v>
      </c>
      <c r="B1519">
        <v>2000</v>
      </c>
      <c r="C1519">
        <v>4</v>
      </c>
      <c r="D1519">
        <v>30.6</v>
      </c>
      <c r="E1519">
        <v>37.454999999999998</v>
      </c>
    </row>
    <row r="1520" spans="1:5" x14ac:dyDescent="0.3">
      <c r="A1520" t="s">
        <v>33</v>
      </c>
      <c r="B1520">
        <v>2000</v>
      </c>
      <c r="C1520">
        <v>5</v>
      </c>
      <c r="D1520">
        <v>20.100000000000001</v>
      </c>
      <c r="E1520">
        <v>15.233000000000001</v>
      </c>
    </row>
    <row r="1521" spans="1:5" x14ac:dyDescent="0.3">
      <c r="A1521" t="s">
        <v>33</v>
      </c>
      <c r="B1521">
        <v>2001</v>
      </c>
      <c r="C1521">
        <v>3</v>
      </c>
      <c r="D1521">
        <v>83</v>
      </c>
      <c r="E1521">
        <v>47.183</v>
      </c>
    </row>
    <row r="1522" spans="1:5" x14ac:dyDescent="0.3">
      <c r="A1522" t="s">
        <v>33</v>
      </c>
      <c r="B1522">
        <v>2001</v>
      </c>
      <c r="C1522">
        <v>4</v>
      </c>
      <c r="D1522">
        <v>33.6</v>
      </c>
      <c r="E1522">
        <v>36.28</v>
      </c>
    </row>
    <row r="1523" spans="1:5" x14ac:dyDescent="0.3">
      <c r="A1523" t="s">
        <v>33</v>
      </c>
      <c r="B1523">
        <v>2001</v>
      </c>
      <c r="C1523">
        <v>5</v>
      </c>
      <c r="D1523">
        <v>64.5</v>
      </c>
      <c r="E1523">
        <v>10.833</v>
      </c>
    </row>
    <row r="1524" spans="1:5" x14ac:dyDescent="0.3">
      <c r="A1524" t="s">
        <v>33</v>
      </c>
      <c r="B1524">
        <v>2002</v>
      </c>
      <c r="C1524">
        <v>3</v>
      </c>
      <c r="D1524">
        <v>50.9</v>
      </c>
      <c r="E1524">
        <v>38.393999999999998</v>
      </c>
    </row>
    <row r="1525" spans="1:5" x14ac:dyDescent="0.3">
      <c r="A1525" t="s">
        <v>33</v>
      </c>
      <c r="B1525">
        <v>2002</v>
      </c>
      <c r="C1525">
        <v>4</v>
      </c>
      <c r="D1525">
        <v>16.7</v>
      </c>
      <c r="E1525">
        <v>26.908999999999999</v>
      </c>
    </row>
    <row r="1526" spans="1:5" x14ac:dyDescent="0.3">
      <c r="A1526" t="s">
        <v>33</v>
      </c>
      <c r="B1526">
        <v>2002</v>
      </c>
      <c r="C1526">
        <v>5</v>
      </c>
      <c r="D1526">
        <v>39.9</v>
      </c>
      <c r="E1526">
        <v>14.760999999999999</v>
      </c>
    </row>
    <row r="1527" spans="1:5" x14ac:dyDescent="0.3">
      <c r="A1527" t="s">
        <v>33</v>
      </c>
      <c r="B1527">
        <v>2003</v>
      </c>
      <c r="C1527">
        <v>3</v>
      </c>
      <c r="D1527">
        <v>41.9</v>
      </c>
      <c r="E1527">
        <v>37.377000000000002</v>
      </c>
    </row>
    <row r="1528" spans="1:5" x14ac:dyDescent="0.3">
      <c r="A1528" t="s">
        <v>33</v>
      </c>
      <c r="B1528">
        <v>2003</v>
      </c>
      <c r="C1528">
        <v>4</v>
      </c>
      <c r="D1528">
        <v>11</v>
      </c>
      <c r="E1528">
        <v>11.74</v>
      </c>
    </row>
    <row r="1529" spans="1:5" x14ac:dyDescent="0.3">
      <c r="A1529" t="s">
        <v>33</v>
      </c>
      <c r="B1529">
        <v>2004</v>
      </c>
      <c r="C1529">
        <v>3</v>
      </c>
      <c r="D1529">
        <v>147.80000000000001</v>
      </c>
      <c r="E1529">
        <v>62.472999999999999</v>
      </c>
    </row>
    <row r="1530" spans="1:5" x14ac:dyDescent="0.3">
      <c r="A1530" t="s">
        <v>33</v>
      </c>
      <c r="B1530">
        <v>2004</v>
      </c>
      <c r="C1530">
        <v>4</v>
      </c>
      <c r="D1530">
        <v>56.1</v>
      </c>
      <c r="E1530">
        <v>39.308</v>
      </c>
    </row>
    <row r="1531" spans="1:5" x14ac:dyDescent="0.3">
      <c r="A1531" t="s">
        <v>33</v>
      </c>
      <c r="B1531">
        <v>2005</v>
      </c>
      <c r="C1531">
        <v>3</v>
      </c>
      <c r="D1531">
        <v>40.6</v>
      </c>
      <c r="E1531">
        <v>38.279000000000003</v>
      </c>
    </row>
    <row r="1532" spans="1:5" x14ac:dyDescent="0.3">
      <c r="A1532" t="s">
        <v>33</v>
      </c>
      <c r="B1532">
        <v>2005</v>
      </c>
      <c r="C1532">
        <v>4</v>
      </c>
      <c r="D1532">
        <v>86.8</v>
      </c>
      <c r="E1532">
        <v>73.866</v>
      </c>
    </row>
    <row r="1533" spans="1:5" x14ac:dyDescent="0.3">
      <c r="A1533" t="s">
        <v>33</v>
      </c>
      <c r="B1533">
        <v>2005</v>
      </c>
      <c r="C1533">
        <v>5</v>
      </c>
      <c r="D1533">
        <v>1.5</v>
      </c>
      <c r="E1533">
        <v>0</v>
      </c>
    </row>
    <row r="1534" spans="1:5" x14ac:dyDescent="0.3">
      <c r="A1534" t="s">
        <v>33</v>
      </c>
      <c r="B1534">
        <v>2006</v>
      </c>
      <c r="C1534">
        <v>3</v>
      </c>
      <c r="D1534">
        <v>79.3</v>
      </c>
      <c r="E1534">
        <v>65.185000000000002</v>
      </c>
    </row>
    <row r="1535" spans="1:5" x14ac:dyDescent="0.3">
      <c r="A1535" t="s">
        <v>33</v>
      </c>
      <c r="B1535">
        <v>2006</v>
      </c>
      <c r="C1535">
        <v>4</v>
      </c>
      <c r="D1535">
        <v>9.6</v>
      </c>
      <c r="E1535">
        <v>15.352</v>
      </c>
    </row>
    <row r="1536" spans="1:5" x14ac:dyDescent="0.3">
      <c r="A1536" t="s">
        <v>33</v>
      </c>
      <c r="B1536">
        <v>2006</v>
      </c>
      <c r="C1536">
        <v>5</v>
      </c>
      <c r="D1536">
        <v>1.4</v>
      </c>
      <c r="E1536">
        <v>0</v>
      </c>
    </row>
    <row r="1537" spans="1:5" x14ac:dyDescent="0.3">
      <c r="A1537" t="s">
        <v>33</v>
      </c>
      <c r="B1537">
        <v>2007</v>
      </c>
      <c r="C1537">
        <v>3</v>
      </c>
      <c r="D1537">
        <v>10.6</v>
      </c>
      <c r="E1537">
        <v>35.323999999999998</v>
      </c>
    </row>
    <row r="1538" spans="1:5" x14ac:dyDescent="0.3">
      <c r="A1538" t="s">
        <v>33</v>
      </c>
      <c r="B1538">
        <v>2007</v>
      </c>
      <c r="C1538">
        <v>4</v>
      </c>
      <c r="D1538">
        <v>65.8</v>
      </c>
      <c r="E1538">
        <v>40.594999999999999</v>
      </c>
    </row>
    <row r="1539" spans="1:5" x14ac:dyDescent="0.3">
      <c r="A1539" t="s">
        <v>33</v>
      </c>
      <c r="B1539">
        <v>2007</v>
      </c>
      <c r="C1539">
        <v>5</v>
      </c>
      <c r="D1539">
        <v>0</v>
      </c>
      <c r="E1539">
        <v>3.7109999999999999</v>
      </c>
    </row>
    <row r="1540" spans="1:5" x14ac:dyDescent="0.3">
      <c r="A1540" t="s">
        <v>33</v>
      </c>
      <c r="B1540">
        <v>2008</v>
      </c>
      <c r="C1540">
        <v>3</v>
      </c>
      <c r="D1540">
        <v>188.4</v>
      </c>
      <c r="E1540">
        <v>116.351</v>
      </c>
    </row>
    <row r="1541" spans="1:5" x14ac:dyDescent="0.3">
      <c r="A1541" t="s">
        <v>33</v>
      </c>
      <c r="B1541">
        <v>2008</v>
      </c>
      <c r="C1541">
        <v>4</v>
      </c>
      <c r="D1541">
        <v>19.7</v>
      </c>
      <c r="E1541">
        <v>20.734999999999999</v>
      </c>
    </row>
    <row r="1542" spans="1:5" x14ac:dyDescent="0.3">
      <c r="A1542" t="s">
        <v>33</v>
      </c>
      <c r="B1542">
        <v>2008</v>
      </c>
      <c r="C1542">
        <v>5</v>
      </c>
      <c r="D1542">
        <v>36</v>
      </c>
      <c r="E1542">
        <v>17.73</v>
      </c>
    </row>
    <row r="1543" spans="1:5" x14ac:dyDescent="0.3">
      <c r="A1543" t="s">
        <v>33</v>
      </c>
      <c r="B1543">
        <v>2009</v>
      </c>
      <c r="C1543">
        <v>3</v>
      </c>
      <c r="D1543">
        <v>46.5</v>
      </c>
      <c r="E1543">
        <v>60.725000000000001</v>
      </c>
    </row>
    <row r="1544" spans="1:5" x14ac:dyDescent="0.3">
      <c r="A1544" t="s">
        <v>33</v>
      </c>
      <c r="B1544">
        <v>2009</v>
      </c>
      <c r="C1544">
        <v>4</v>
      </c>
      <c r="D1544">
        <v>5</v>
      </c>
      <c r="E1544">
        <v>16.189</v>
      </c>
    </row>
    <row r="1545" spans="1:5" x14ac:dyDescent="0.3">
      <c r="A1545" t="s">
        <v>33</v>
      </c>
      <c r="B1545">
        <v>2009</v>
      </c>
      <c r="C1545">
        <v>5</v>
      </c>
      <c r="D1545">
        <v>6.9</v>
      </c>
      <c r="E1545">
        <v>12.989000000000001</v>
      </c>
    </row>
    <row r="1546" spans="1:5" x14ac:dyDescent="0.3">
      <c r="A1546" t="s">
        <v>33</v>
      </c>
      <c r="B1546">
        <v>2010</v>
      </c>
      <c r="C1546">
        <v>3</v>
      </c>
      <c r="D1546">
        <v>96.4</v>
      </c>
      <c r="E1546">
        <v>38.680999999999997</v>
      </c>
    </row>
    <row r="1547" spans="1:5" x14ac:dyDescent="0.3">
      <c r="A1547" t="s">
        <v>33</v>
      </c>
      <c r="B1547">
        <v>2010</v>
      </c>
      <c r="C1547">
        <v>4</v>
      </c>
      <c r="D1547">
        <v>87.1</v>
      </c>
      <c r="E1547">
        <v>100.26600000000001</v>
      </c>
    </row>
    <row r="1548" spans="1:5" x14ac:dyDescent="0.3">
      <c r="A1548" t="s">
        <v>33</v>
      </c>
      <c r="B1548">
        <v>2010</v>
      </c>
      <c r="C1548">
        <v>5</v>
      </c>
      <c r="D1548">
        <v>47.9</v>
      </c>
      <c r="E1548">
        <v>30.039000000000001</v>
      </c>
    </row>
    <row r="1549" spans="1:5" x14ac:dyDescent="0.3">
      <c r="A1549" t="s">
        <v>33</v>
      </c>
      <c r="B1549">
        <v>2011</v>
      </c>
      <c r="C1549">
        <v>3</v>
      </c>
      <c r="D1549">
        <v>149.5</v>
      </c>
      <c r="E1549">
        <v>88.866</v>
      </c>
    </row>
    <row r="1550" spans="1:5" x14ac:dyDescent="0.3">
      <c r="A1550" t="s">
        <v>33</v>
      </c>
      <c r="B1550">
        <v>2011</v>
      </c>
      <c r="C1550">
        <v>4</v>
      </c>
      <c r="D1550">
        <v>0</v>
      </c>
      <c r="E1550">
        <v>51.723999999999997</v>
      </c>
    </row>
    <row r="1551" spans="1:5" x14ac:dyDescent="0.3">
      <c r="A1551" t="s">
        <v>33</v>
      </c>
      <c r="B1551">
        <v>2011</v>
      </c>
      <c r="C1551">
        <v>5</v>
      </c>
      <c r="D1551">
        <v>3.6</v>
      </c>
      <c r="E1551">
        <v>5.6269999999999998</v>
      </c>
    </row>
    <row r="1552" spans="1:5" x14ac:dyDescent="0.3">
      <c r="A1552" t="s">
        <v>33</v>
      </c>
      <c r="B1552">
        <v>2012</v>
      </c>
      <c r="C1552">
        <v>3</v>
      </c>
      <c r="D1552">
        <v>88</v>
      </c>
      <c r="E1552">
        <v>43.311</v>
      </c>
    </row>
    <row r="1553" spans="1:5" x14ac:dyDescent="0.3">
      <c r="A1553" t="s">
        <v>33</v>
      </c>
      <c r="B1553">
        <v>2012</v>
      </c>
      <c r="C1553">
        <v>4</v>
      </c>
      <c r="D1553">
        <v>7.6</v>
      </c>
      <c r="E1553">
        <v>10.622</v>
      </c>
    </row>
    <row r="1554" spans="1:5" x14ac:dyDescent="0.3">
      <c r="A1554" t="s">
        <v>33</v>
      </c>
      <c r="B1554">
        <v>2012</v>
      </c>
      <c r="C1554">
        <v>5</v>
      </c>
      <c r="D1554">
        <v>0</v>
      </c>
      <c r="E1554">
        <v>0</v>
      </c>
    </row>
    <row r="1555" spans="1:5" x14ac:dyDescent="0.3">
      <c r="A1555" t="s">
        <v>33</v>
      </c>
      <c r="B1555">
        <v>2013</v>
      </c>
      <c r="C1555">
        <v>3</v>
      </c>
      <c r="D1555">
        <v>24</v>
      </c>
      <c r="E1555">
        <v>68.668000000000006</v>
      </c>
    </row>
    <row r="1556" spans="1:5" x14ac:dyDescent="0.3">
      <c r="A1556" t="s">
        <v>33</v>
      </c>
      <c r="B1556">
        <v>2013</v>
      </c>
      <c r="C1556">
        <v>4</v>
      </c>
      <c r="D1556">
        <v>94.1</v>
      </c>
      <c r="E1556">
        <v>41.539000000000001</v>
      </c>
    </row>
    <row r="1557" spans="1:5" x14ac:dyDescent="0.3">
      <c r="A1557" t="s">
        <v>33</v>
      </c>
      <c r="B1557">
        <v>2013</v>
      </c>
      <c r="C1557">
        <v>5</v>
      </c>
      <c r="D1557">
        <v>0</v>
      </c>
      <c r="E1557">
        <v>0</v>
      </c>
    </row>
    <row r="1558" spans="1:5" x14ac:dyDescent="0.3">
      <c r="A1558" t="s">
        <v>33</v>
      </c>
      <c r="B1558">
        <v>2014</v>
      </c>
      <c r="C1558">
        <v>3</v>
      </c>
      <c r="D1558">
        <v>244.1</v>
      </c>
      <c r="E1558">
        <v>194.994</v>
      </c>
    </row>
    <row r="1559" spans="1:5" x14ac:dyDescent="0.3">
      <c r="A1559" t="s">
        <v>33</v>
      </c>
      <c r="B1559">
        <v>2014</v>
      </c>
      <c r="C1559">
        <v>4</v>
      </c>
      <c r="D1559">
        <v>26.6</v>
      </c>
      <c r="E1559">
        <v>24.134</v>
      </c>
    </row>
    <row r="1560" spans="1:5" x14ac:dyDescent="0.3">
      <c r="A1560" t="s">
        <v>33</v>
      </c>
      <c r="B1560">
        <v>2014</v>
      </c>
      <c r="C1560">
        <v>5</v>
      </c>
      <c r="D1560">
        <v>0.2</v>
      </c>
      <c r="E1560">
        <v>0</v>
      </c>
    </row>
    <row r="1561" spans="1:5" x14ac:dyDescent="0.3">
      <c r="A1561" t="s">
        <v>33</v>
      </c>
      <c r="B1561">
        <v>2015</v>
      </c>
      <c r="C1561">
        <v>3</v>
      </c>
      <c r="D1561">
        <v>18.3</v>
      </c>
      <c r="E1561">
        <v>60.073</v>
      </c>
    </row>
    <row r="1562" spans="1:5" x14ac:dyDescent="0.3">
      <c r="A1562" t="s">
        <v>33</v>
      </c>
      <c r="B1562">
        <v>2015</v>
      </c>
      <c r="C1562">
        <v>4</v>
      </c>
      <c r="D1562">
        <v>16.2</v>
      </c>
      <c r="E1562">
        <v>26.920999999999999</v>
      </c>
    </row>
    <row r="1563" spans="1:5" x14ac:dyDescent="0.3">
      <c r="A1563" t="s">
        <v>33</v>
      </c>
      <c r="B1563">
        <v>2015</v>
      </c>
      <c r="C1563">
        <v>5</v>
      </c>
      <c r="D1563">
        <v>0</v>
      </c>
      <c r="E1563">
        <v>0</v>
      </c>
    </row>
    <row r="1564" spans="1:5" x14ac:dyDescent="0.3">
      <c r="A1564" t="s">
        <v>33</v>
      </c>
      <c r="B1564">
        <v>2016</v>
      </c>
      <c r="C1564">
        <v>3</v>
      </c>
      <c r="D1564">
        <v>114.4</v>
      </c>
      <c r="E1564">
        <v>112.468</v>
      </c>
    </row>
    <row r="1565" spans="1:5" x14ac:dyDescent="0.3">
      <c r="A1565" t="s">
        <v>33</v>
      </c>
      <c r="B1565">
        <v>2016</v>
      </c>
      <c r="C1565">
        <v>4</v>
      </c>
      <c r="D1565">
        <v>24.6</v>
      </c>
      <c r="E1565">
        <v>16.795999999999999</v>
      </c>
    </row>
    <row r="1566" spans="1:5" x14ac:dyDescent="0.3">
      <c r="A1566" t="s">
        <v>33</v>
      </c>
      <c r="B1566">
        <v>2016</v>
      </c>
      <c r="C1566">
        <v>5</v>
      </c>
      <c r="D1566">
        <v>35.700000000000003</v>
      </c>
      <c r="E1566">
        <v>9.734</v>
      </c>
    </row>
    <row r="1567" spans="1:5" x14ac:dyDescent="0.3">
      <c r="A1567" t="s">
        <v>33</v>
      </c>
      <c r="B1567">
        <v>2017</v>
      </c>
      <c r="C1567">
        <v>3</v>
      </c>
      <c r="D1567">
        <v>15.8</v>
      </c>
      <c r="E1567">
        <v>34.558</v>
      </c>
    </row>
    <row r="1568" spans="1:5" x14ac:dyDescent="0.3">
      <c r="A1568" t="s">
        <v>33</v>
      </c>
      <c r="B1568">
        <v>2017</v>
      </c>
      <c r="C1568">
        <v>4</v>
      </c>
      <c r="D1568">
        <v>23.1</v>
      </c>
      <c r="E1568">
        <v>47.649000000000001</v>
      </c>
    </row>
    <row r="1569" spans="1:5" x14ac:dyDescent="0.3">
      <c r="A1569" t="s">
        <v>33</v>
      </c>
      <c r="B1569">
        <v>2017</v>
      </c>
      <c r="C1569">
        <v>5</v>
      </c>
      <c r="D1569">
        <v>20.7</v>
      </c>
      <c r="E1569">
        <v>6.7460000000000004</v>
      </c>
    </row>
    <row r="1570" spans="1:5" x14ac:dyDescent="0.3">
      <c r="A1570" t="s">
        <v>33</v>
      </c>
      <c r="B1570">
        <v>2018</v>
      </c>
      <c r="C1570">
        <v>3</v>
      </c>
      <c r="D1570">
        <v>145.1</v>
      </c>
      <c r="E1570">
        <v>116.907</v>
      </c>
    </row>
    <row r="1571" spans="1:5" x14ac:dyDescent="0.3">
      <c r="A1571" t="s">
        <v>33</v>
      </c>
      <c r="B1571">
        <v>2018</v>
      </c>
      <c r="C1571">
        <v>4</v>
      </c>
      <c r="D1571">
        <v>47.7</v>
      </c>
      <c r="E1571">
        <v>53.856000000000002</v>
      </c>
    </row>
    <row r="1572" spans="1:5" x14ac:dyDescent="0.3">
      <c r="A1572" t="s">
        <v>33</v>
      </c>
      <c r="B1572">
        <v>2018</v>
      </c>
      <c r="C1572">
        <v>5</v>
      </c>
      <c r="D1572">
        <v>10.8</v>
      </c>
      <c r="E1572">
        <v>5.1660000000000004</v>
      </c>
    </row>
    <row r="1573" spans="1:5" x14ac:dyDescent="0.3">
      <c r="A1573" t="s">
        <v>33</v>
      </c>
      <c r="B1573">
        <v>2019</v>
      </c>
      <c r="C1573">
        <v>3</v>
      </c>
      <c r="D1573">
        <v>45.6</v>
      </c>
      <c r="E1573">
        <v>19.207000000000001</v>
      </c>
    </row>
    <row r="1574" spans="1:5" x14ac:dyDescent="0.3">
      <c r="A1574" t="s">
        <v>33</v>
      </c>
      <c r="B1574">
        <v>2019</v>
      </c>
      <c r="C1574">
        <v>5</v>
      </c>
      <c r="D1574">
        <v>0</v>
      </c>
      <c r="E1574">
        <v>0</v>
      </c>
    </row>
    <row r="1575" spans="1:5" x14ac:dyDescent="0.3">
      <c r="A1575" t="s">
        <v>33</v>
      </c>
      <c r="B1575">
        <v>2020</v>
      </c>
      <c r="C1575">
        <v>3</v>
      </c>
      <c r="D1575">
        <v>45.3</v>
      </c>
      <c r="E1575">
        <v>43.984000000000002</v>
      </c>
    </row>
    <row r="1576" spans="1:5" x14ac:dyDescent="0.3">
      <c r="A1576" t="s">
        <v>33</v>
      </c>
      <c r="B1576">
        <v>2020</v>
      </c>
      <c r="C1576">
        <v>4</v>
      </c>
      <c r="D1576">
        <v>88.7</v>
      </c>
      <c r="E1576">
        <v>63.526000000000003</v>
      </c>
    </row>
    <row r="1577" spans="1:5" x14ac:dyDescent="0.3">
      <c r="A1577" t="s">
        <v>33</v>
      </c>
      <c r="B1577">
        <v>2020</v>
      </c>
      <c r="C1577">
        <v>5</v>
      </c>
      <c r="D1577">
        <v>0</v>
      </c>
      <c r="E1577">
        <v>2.2480000000000002</v>
      </c>
    </row>
    <row r="1578" spans="1:5" x14ac:dyDescent="0.3">
      <c r="A1578" t="s">
        <v>33</v>
      </c>
      <c r="B1578">
        <v>2021</v>
      </c>
      <c r="C1578">
        <v>3</v>
      </c>
      <c r="D1578">
        <v>43.5</v>
      </c>
      <c r="E1578">
        <v>29.385000000000002</v>
      </c>
    </row>
    <row r="1579" spans="1:5" x14ac:dyDescent="0.3">
      <c r="A1579" t="s">
        <v>33</v>
      </c>
      <c r="B1579">
        <v>2021</v>
      </c>
      <c r="C1579">
        <v>4</v>
      </c>
      <c r="D1579">
        <v>87.2</v>
      </c>
      <c r="E1579">
        <v>31.757999999999999</v>
      </c>
    </row>
    <row r="1580" spans="1:5" x14ac:dyDescent="0.3">
      <c r="A1580" t="s">
        <v>33</v>
      </c>
      <c r="B1580">
        <v>2021</v>
      </c>
      <c r="C1580">
        <v>5</v>
      </c>
      <c r="D1580">
        <v>0</v>
      </c>
      <c r="E1580">
        <v>0</v>
      </c>
    </row>
    <row r="1581" spans="1:5" x14ac:dyDescent="0.3">
      <c r="A1581" t="s">
        <v>34</v>
      </c>
      <c r="B1581">
        <v>2000</v>
      </c>
      <c r="C1581">
        <v>3</v>
      </c>
      <c r="D1581">
        <v>183.4</v>
      </c>
      <c r="E1581">
        <v>101.96299999999999</v>
      </c>
    </row>
    <row r="1582" spans="1:5" x14ac:dyDescent="0.3">
      <c r="A1582" t="s">
        <v>34</v>
      </c>
      <c r="B1582">
        <v>2000</v>
      </c>
      <c r="C1582">
        <v>4</v>
      </c>
      <c r="D1582">
        <v>23.4</v>
      </c>
      <c r="E1582">
        <v>37.61</v>
      </c>
    </row>
    <row r="1583" spans="1:5" x14ac:dyDescent="0.3">
      <c r="A1583" t="s">
        <v>34</v>
      </c>
      <c r="B1583">
        <v>2000</v>
      </c>
      <c r="C1583">
        <v>5</v>
      </c>
      <c r="D1583">
        <v>17</v>
      </c>
      <c r="E1583">
        <v>16.166</v>
      </c>
    </row>
    <row r="1584" spans="1:5" x14ac:dyDescent="0.3">
      <c r="A1584" t="s">
        <v>34</v>
      </c>
      <c r="B1584">
        <v>2001</v>
      </c>
      <c r="C1584">
        <v>3</v>
      </c>
      <c r="D1584">
        <v>59.4</v>
      </c>
      <c r="E1584">
        <v>43.926000000000002</v>
      </c>
    </row>
    <row r="1585" spans="1:5" x14ac:dyDescent="0.3">
      <c r="A1585" t="s">
        <v>34</v>
      </c>
      <c r="B1585">
        <v>2001</v>
      </c>
      <c r="C1585">
        <v>4</v>
      </c>
      <c r="D1585">
        <v>33.799999999999997</v>
      </c>
      <c r="E1585">
        <v>31.652000000000001</v>
      </c>
    </row>
    <row r="1586" spans="1:5" x14ac:dyDescent="0.3">
      <c r="A1586" t="s">
        <v>34</v>
      </c>
      <c r="B1586">
        <v>2001</v>
      </c>
      <c r="C1586">
        <v>5</v>
      </c>
      <c r="D1586">
        <v>49.6</v>
      </c>
      <c r="E1586">
        <v>9.3339999999999996</v>
      </c>
    </row>
    <row r="1587" spans="1:5" x14ac:dyDescent="0.3">
      <c r="A1587" t="s">
        <v>34</v>
      </c>
      <c r="B1587">
        <v>2002</v>
      </c>
      <c r="C1587">
        <v>3</v>
      </c>
      <c r="D1587">
        <v>18.399999999999999</v>
      </c>
      <c r="E1587">
        <v>38.847000000000001</v>
      </c>
    </row>
    <row r="1588" spans="1:5" x14ac:dyDescent="0.3">
      <c r="A1588" t="s">
        <v>34</v>
      </c>
      <c r="B1588">
        <v>2002</v>
      </c>
      <c r="C1588">
        <v>4</v>
      </c>
      <c r="D1588">
        <v>24.2</v>
      </c>
      <c r="E1588">
        <v>27.983000000000001</v>
      </c>
    </row>
    <row r="1589" spans="1:5" x14ac:dyDescent="0.3">
      <c r="A1589" t="s">
        <v>34</v>
      </c>
      <c r="B1589">
        <v>2002</v>
      </c>
      <c r="C1589">
        <v>5</v>
      </c>
      <c r="D1589">
        <v>34.4</v>
      </c>
      <c r="E1589">
        <v>13.904999999999999</v>
      </c>
    </row>
    <row r="1590" spans="1:5" x14ac:dyDescent="0.3">
      <c r="A1590" t="s">
        <v>34</v>
      </c>
      <c r="B1590">
        <v>2003</v>
      </c>
      <c r="C1590">
        <v>3</v>
      </c>
      <c r="D1590">
        <v>20.8</v>
      </c>
      <c r="E1590">
        <v>33.817</v>
      </c>
    </row>
    <row r="1591" spans="1:5" x14ac:dyDescent="0.3">
      <c r="A1591" t="s">
        <v>34</v>
      </c>
      <c r="B1591">
        <v>2003</v>
      </c>
      <c r="C1591">
        <v>4</v>
      </c>
      <c r="D1591">
        <v>0.4</v>
      </c>
      <c r="E1591">
        <v>11.307</v>
      </c>
    </row>
    <row r="1592" spans="1:5" x14ac:dyDescent="0.3">
      <c r="A1592" t="s">
        <v>34</v>
      </c>
      <c r="B1592">
        <v>2003</v>
      </c>
      <c r="C1592">
        <v>5</v>
      </c>
      <c r="D1592">
        <v>0</v>
      </c>
      <c r="E1592">
        <v>4.0949999999999998</v>
      </c>
    </row>
    <row r="1593" spans="1:5" x14ac:dyDescent="0.3">
      <c r="A1593" t="s">
        <v>34</v>
      </c>
      <c r="B1593">
        <v>2004</v>
      </c>
      <c r="C1593">
        <v>3</v>
      </c>
      <c r="D1593">
        <v>236.4</v>
      </c>
      <c r="E1593">
        <v>68.037000000000006</v>
      </c>
    </row>
    <row r="1594" spans="1:5" x14ac:dyDescent="0.3">
      <c r="A1594" t="s">
        <v>34</v>
      </c>
      <c r="B1594">
        <v>2004</v>
      </c>
      <c r="C1594">
        <v>4</v>
      </c>
      <c r="D1594">
        <v>48.4</v>
      </c>
      <c r="E1594">
        <v>38.29</v>
      </c>
    </row>
    <row r="1595" spans="1:5" x14ac:dyDescent="0.3">
      <c r="A1595" t="s">
        <v>34</v>
      </c>
      <c r="B1595">
        <v>2004</v>
      </c>
      <c r="C1595">
        <v>5</v>
      </c>
      <c r="D1595">
        <v>0.2</v>
      </c>
      <c r="E1595">
        <v>5.3019999999999996</v>
      </c>
    </row>
    <row r="1596" spans="1:5" x14ac:dyDescent="0.3">
      <c r="A1596" t="s">
        <v>34</v>
      </c>
      <c r="B1596">
        <v>2005</v>
      </c>
      <c r="C1596">
        <v>3</v>
      </c>
      <c r="D1596">
        <v>29.4</v>
      </c>
      <c r="E1596">
        <v>38.835999999999999</v>
      </c>
    </row>
    <row r="1597" spans="1:5" x14ac:dyDescent="0.3">
      <c r="A1597" t="s">
        <v>34</v>
      </c>
      <c r="B1597">
        <v>2005</v>
      </c>
      <c r="C1597">
        <v>4</v>
      </c>
      <c r="D1597">
        <v>70.599999999999994</v>
      </c>
      <c r="E1597">
        <v>65.504999999999995</v>
      </c>
    </row>
    <row r="1598" spans="1:5" x14ac:dyDescent="0.3">
      <c r="A1598" t="s">
        <v>34</v>
      </c>
      <c r="B1598">
        <v>2005</v>
      </c>
      <c r="C1598">
        <v>5</v>
      </c>
      <c r="D1598">
        <v>0.8</v>
      </c>
      <c r="E1598">
        <v>0</v>
      </c>
    </row>
    <row r="1599" spans="1:5" x14ac:dyDescent="0.3">
      <c r="A1599" t="s">
        <v>34</v>
      </c>
      <c r="B1599">
        <v>2006</v>
      </c>
      <c r="C1599">
        <v>3</v>
      </c>
      <c r="D1599">
        <v>35.200000000000003</v>
      </c>
      <c r="E1599">
        <v>66.478999999999999</v>
      </c>
    </row>
    <row r="1600" spans="1:5" x14ac:dyDescent="0.3">
      <c r="A1600" t="s">
        <v>34</v>
      </c>
      <c r="B1600">
        <v>2006</v>
      </c>
      <c r="C1600">
        <v>4</v>
      </c>
      <c r="D1600">
        <v>3.8</v>
      </c>
      <c r="E1600">
        <v>14.709</v>
      </c>
    </row>
    <row r="1601" spans="1:5" x14ac:dyDescent="0.3">
      <c r="A1601" t="s">
        <v>34</v>
      </c>
      <c r="B1601">
        <v>2006</v>
      </c>
      <c r="C1601">
        <v>5</v>
      </c>
      <c r="D1601">
        <v>0.8</v>
      </c>
      <c r="E1601">
        <v>0</v>
      </c>
    </row>
    <row r="1602" spans="1:5" x14ac:dyDescent="0.3">
      <c r="A1602" t="s">
        <v>34</v>
      </c>
      <c r="B1602">
        <v>2007</v>
      </c>
      <c r="C1602">
        <v>3</v>
      </c>
      <c r="D1602">
        <v>8</v>
      </c>
      <c r="E1602">
        <v>33.145000000000003</v>
      </c>
    </row>
    <row r="1603" spans="1:5" x14ac:dyDescent="0.3">
      <c r="A1603" t="s">
        <v>34</v>
      </c>
      <c r="B1603">
        <v>2007</v>
      </c>
      <c r="C1603">
        <v>4</v>
      </c>
      <c r="D1603">
        <v>38.4</v>
      </c>
      <c r="E1603">
        <v>42.904000000000003</v>
      </c>
    </row>
    <row r="1604" spans="1:5" x14ac:dyDescent="0.3">
      <c r="A1604" t="s">
        <v>34</v>
      </c>
      <c r="B1604">
        <v>2007</v>
      </c>
      <c r="C1604">
        <v>5</v>
      </c>
      <c r="D1604">
        <v>0</v>
      </c>
      <c r="E1604">
        <v>3.2970000000000002</v>
      </c>
    </row>
    <row r="1605" spans="1:5" x14ac:dyDescent="0.3">
      <c r="A1605" t="s">
        <v>34</v>
      </c>
      <c r="B1605">
        <v>2008</v>
      </c>
      <c r="C1605">
        <v>3</v>
      </c>
      <c r="D1605">
        <v>2.8</v>
      </c>
      <c r="E1605">
        <v>127.514</v>
      </c>
    </row>
    <row r="1606" spans="1:5" x14ac:dyDescent="0.3">
      <c r="A1606" t="s">
        <v>34</v>
      </c>
      <c r="B1606">
        <v>2008</v>
      </c>
      <c r="C1606">
        <v>4</v>
      </c>
      <c r="D1606">
        <v>1.2</v>
      </c>
      <c r="E1606">
        <v>19.997</v>
      </c>
    </row>
    <row r="1607" spans="1:5" x14ac:dyDescent="0.3">
      <c r="A1607" t="s">
        <v>34</v>
      </c>
      <c r="B1607">
        <v>2008</v>
      </c>
      <c r="C1607">
        <v>5</v>
      </c>
      <c r="D1607">
        <v>1.2</v>
      </c>
      <c r="E1607">
        <v>16.850000000000001</v>
      </c>
    </row>
    <row r="1608" spans="1:5" x14ac:dyDescent="0.3">
      <c r="A1608" t="s">
        <v>34</v>
      </c>
      <c r="B1608">
        <v>2009</v>
      </c>
      <c r="C1608">
        <v>3</v>
      </c>
      <c r="D1608">
        <v>17.600000000000001</v>
      </c>
      <c r="E1608">
        <v>51.802999999999997</v>
      </c>
    </row>
    <row r="1609" spans="1:5" x14ac:dyDescent="0.3">
      <c r="A1609" t="s">
        <v>34</v>
      </c>
      <c r="B1609">
        <v>2009</v>
      </c>
      <c r="C1609">
        <v>4</v>
      </c>
      <c r="D1609">
        <v>3.8</v>
      </c>
      <c r="E1609">
        <v>14.42</v>
      </c>
    </row>
    <row r="1610" spans="1:5" x14ac:dyDescent="0.3">
      <c r="A1610" t="s">
        <v>34</v>
      </c>
      <c r="B1610">
        <v>2009</v>
      </c>
      <c r="C1610">
        <v>5</v>
      </c>
      <c r="D1610">
        <v>3.4</v>
      </c>
      <c r="E1610">
        <v>12.476000000000001</v>
      </c>
    </row>
    <row r="1611" spans="1:5" x14ac:dyDescent="0.3">
      <c r="A1611" t="s">
        <v>34</v>
      </c>
      <c r="B1611">
        <v>2010</v>
      </c>
      <c r="C1611">
        <v>3</v>
      </c>
      <c r="D1611">
        <v>80.2</v>
      </c>
      <c r="E1611">
        <v>38.377000000000002</v>
      </c>
    </row>
    <row r="1612" spans="1:5" x14ac:dyDescent="0.3">
      <c r="A1612" t="s">
        <v>34</v>
      </c>
      <c r="B1612">
        <v>2010</v>
      </c>
      <c r="C1612">
        <v>4</v>
      </c>
      <c r="D1612">
        <v>156.80000000000001</v>
      </c>
      <c r="E1612">
        <v>93.463999999999999</v>
      </c>
    </row>
    <row r="1613" spans="1:5" x14ac:dyDescent="0.3">
      <c r="A1613" t="s">
        <v>34</v>
      </c>
      <c r="B1613">
        <v>2010</v>
      </c>
      <c r="C1613">
        <v>5</v>
      </c>
      <c r="D1613">
        <v>32</v>
      </c>
      <c r="E1613">
        <v>29.341999999999999</v>
      </c>
    </row>
    <row r="1614" spans="1:5" x14ac:dyDescent="0.3">
      <c r="A1614" t="s">
        <v>34</v>
      </c>
      <c r="B1614">
        <v>2011</v>
      </c>
      <c r="C1614">
        <v>3</v>
      </c>
      <c r="D1614">
        <v>147.80000000000001</v>
      </c>
      <c r="E1614">
        <v>76.820999999999998</v>
      </c>
    </row>
    <row r="1615" spans="1:5" x14ac:dyDescent="0.3">
      <c r="A1615" t="s">
        <v>34</v>
      </c>
      <c r="B1615">
        <v>2011</v>
      </c>
      <c r="C1615">
        <v>4</v>
      </c>
      <c r="D1615">
        <v>113.2</v>
      </c>
      <c r="E1615">
        <v>41.289000000000001</v>
      </c>
    </row>
    <row r="1616" spans="1:5" x14ac:dyDescent="0.3">
      <c r="A1616" t="s">
        <v>34</v>
      </c>
      <c r="B1616">
        <v>2011</v>
      </c>
      <c r="C1616">
        <v>5</v>
      </c>
      <c r="D1616">
        <v>2.2000000000000002</v>
      </c>
      <c r="E1616">
        <v>5.7839999999999998</v>
      </c>
    </row>
    <row r="1617" spans="1:5" x14ac:dyDescent="0.3">
      <c r="A1617" t="s">
        <v>34</v>
      </c>
      <c r="B1617">
        <v>2012</v>
      </c>
      <c r="C1617">
        <v>3</v>
      </c>
      <c r="D1617">
        <v>143.4</v>
      </c>
      <c r="E1617">
        <v>43.901000000000003</v>
      </c>
    </row>
    <row r="1618" spans="1:5" x14ac:dyDescent="0.3">
      <c r="A1618" t="s">
        <v>34</v>
      </c>
      <c r="B1618">
        <v>2012</v>
      </c>
      <c r="C1618">
        <v>4</v>
      </c>
      <c r="D1618">
        <v>11.2</v>
      </c>
      <c r="E1618">
        <v>10.617000000000001</v>
      </c>
    </row>
    <row r="1619" spans="1:5" x14ac:dyDescent="0.3">
      <c r="A1619" t="s">
        <v>34</v>
      </c>
      <c r="B1619">
        <v>2012</v>
      </c>
      <c r="C1619">
        <v>5</v>
      </c>
      <c r="D1619">
        <v>0</v>
      </c>
      <c r="E1619">
        <v>0</v>
      </c>
    </row>
    <row r="1620" spans="1:5" x14ac:dyDescent="0.3">
      <c r="A1620" t="s">
        <v>34</v>
      </c>
      <c r="B1620">
        <v>2013</v>
      </c>
      <c r="C1620">
        <v>3</v>
      </c>
      <c r="D1620">
        <v>24</v>
      </c>
      <c r="E1620">
        <v>69.203999999999994</v>
      </c>
    </row>
    <row r="1621" spans="1:5" x14ac:dyDescent="0.3">
      <c r="A1621" t="s">
        <v>34</v>
      </c>
      <c r="B1621">
        <v>2013</v>
      </c>
      <c r="C1621">
        <v>4</v>
      </c>
      <c r="D1621">
        <v>114.4</v>
      </c>
      <c r="E1621">
        <v>40.237000000000002</v>
      </c>
    </row>
    <row r="1622" spans="1:5" x14ac:dyDescent="0.3">
      <c r="A1622" t="s">
        <v>34</v>
      </c>
      <c r="B1622">
        <v>2013</v>
      </c>
      <c r="C1622">
        <v>5</v>
      </c>
      <c r="D1622">
        <v>0</v>
      </c>
      <c r="E1622">
        <v>0</v>
      </c>
    </row>
    <row r="1623" spans="1:5" x14ac:dyDescent="0.3">
      <c r="A1623" t="s">
        <v>34</v>
      </c>
      <c r="B1623">
        <v>2014</v>
      </c>
      <c r="C1623">
        <v>3</v>
      </c>
      <c r="D1623">
        <v>179</v>
      </c>
      <c r="E1623">
        <v>191.447</v>
      </c>
    </row>
    <row r="1624" spans="1:5" x14ac:dyDescent="0.3">
      <c r="A1624" t="s">
        <v>34</v>
      </c>
      <c r="B1624">
        <v>2014</v>
      </c>
      <c r="C1624">
        <v>4</v>
      </c>
      <c r="D1624">
        <v>24</v>
      </c>
      <c r="E1624">
        <v>20.327000000000002</v>
      </c>
    </row>
    <row r="1625" spans="1:5" x14ac:dyDescent="0.3">
      <c r="A1625" t="s">
        <v>34</v>
      </c>
      <c r="B1625">
        <v>2014</v>
      </c>
      <c r="C1625">
        <v>5</v>
      </c>
      <c r="D1625">
        <v>0.4</v>
      </c>
      <c r="E1625">
        <v>0</v>
      </c>
    </row>
    <row r="1626" spans="1:5" x14ac:dyDescent="0.3">
      <c r="A1626" t="s">
        <v>34</v>
      </c>
      <c r="B1626">
        <v>2015</v>
      </c>
      <c r="C1626">
        <v>3</v>
      </c>
      <c r="D1626">
        <v>28.8</v>
      </c>
      <c r="E1626">
        <v>61.554000000000002</v>
      </c>
    </row>
    <row r="1627" spans="1:5" x14ac:dyDescent="0.3">
      <c r="A1627" t="s">
        <v>34</v>
      </c>
      <c r="B1627">
        <v>2015</v>
      </c>
      <c r="C1627">
        <v>4</v>
      </c>
      <c r="D1627">
        <v>19.8</v>
      </c>
      <c r="E1627">
        <v>23.66</v>
      </c>
    </row>
    <row r="1628" spans="1:5" x14ac:dyDescent="0.3">
      <c r="A1628" t="s">
        <v>34</v>
      </c>
      <c r="B1628">
        <v>2015</v>
      </c>
      <c r="C1628">
        <v>5</v>
      </c>
      <c r="D1628">
        <v>0</v>
      </c>
      <c r="E1628">
        <v>0</v>
      </c>
    </row>
    <row r="1629" spans="1:5" x14ac:dyDescent="0.3">
      <c r="A1629" t="s">
        <v>34</v>
      </c>
      <c r="B1629">
        <v>2016</v>
      </c>
      <c r="C1629">
        <v>3</v>
      </c>
      <c r="D1629">
        <v>95.8</v>
      </c>
      <c r="E1629">
        <v>101.327</v>
      </c>
    </row>
    <row r="1630" spans="1:5" x14ac:dyDescent="0.3">
      <c r="A1630" t="s">
        <v>34</v>
      </c>
      <c r="B1630">
        <v>2016</v>
      </c>
      <c r="C1630">
        <v>4</v>
      </c>
      <c r="D1630">
        <v>25.6</v>
      </c>
      <c r="E1630">
        <v>12.436</v>
      </c>
    </row>
    <row r="1631" spans="1:5" x14ac:dyDescent="0.3">
      <c r="A1631" t="s">
        <v>34</v>
      </c>
      <c r="B1631">
        <v>2016</v>
      </c>
      <c r="C1631">
        <v>5</v>
      </c>
      <c r="D1631">
        <v>35.6</v>
      </c>
      <c r="E1631">
        <v>8.5969999999999995</v>
      </c>
    </row>
    <row r="1632" spans="1:5" x14ac:dyDescent="0.3">
      <c r="A1632" t="s">
        <v>34</v>
      </c>
      <c r="B1632">
        <v>2017</v>
      </c>
      <c r="C1632">
        <v>3</v>
      </c>
      <c r="D1632">
        <v>51</v>
      </c>
      <c r="E1632">
        <v>30.841999999999999</v>
      </c>
    </row>
    <row r="1633" spans="1:5" x14ac:dyDescent="0.3">
      <c r="A1633" t="s">
        <v>34</v>
      </c>
      <c r="B1633">
        <v>2017</v>
      </c>
      <c r="C1633">
        <v>4</v>
      </c>
      <c r="D1633">
        <v>44.6</v>
      </c>
      <c r="E1633">
        <v>48.32</v>
      </c>
    </row>
    <row r="1634" spans="1:5" x14ac:dyDescent="0.3">
      <c r="A1634" t="s">
        <v>34</v>
      </c>
      <c r="B1634">
        <v>2017</v>
      </c>
      <c r="C1634">
        <v>5</v>
      </c>
      <c r="D1634">
        <v>18.8</v>
      </c>
      <c r="E1634">
        <v>6.1689999999999996</v>
      </c>
    </row>
    <row r="1635" spans="1:5" x14ac:dyDescent="0.3">
      <c r="A1635" t="s">
        <v>34</v>
      </c>
      <c r="B1635">
        <v>2018</v>
      </c>
      <c r="C1635">
        <v>3</v>
      </c>
      <c r="D1635">
        <v>52</v>
      </c>
      <c r="E1635">
        <v>122.08</v>
      </c>
    </row>
    <row r="1636" spans="1:5" x14ac:dyDescent="0.3">
      <c r="A1636" t="s">
        <v>34</v>
      </c>
      <c r="B1636">
        <v>2018</v>
      </c>
      <c r="C1636">
        <v>4</v>
      </c>
      <c r="D1636">
        <v>76.599999999999994</v>
      </c>
      <c r="E1636">
        <v>45.862000000000002</v>
      </c>
    </row>
    <row r="1637" spans="1:5" x14ac:dyDescent="0.3">
      <c r="A1637" t="s">
        <v>34</v>
      </c>
      <c r="B1637">
        <v>2018</v>
      </c>
      <c r="C1637">
        <v>5</v>
      </c>
      <c r="D1637">
        <v>15</v>
      </c>
      <c r="E1637">
        <v>0</v>
      </c>
    </row>
    <row r="1638" spans="1:5" x14ac:dyDescent="0.3">
      <c r="A1638" t="s">
        <v>34</v>
      </c>
      <c r="B1638">
        <v>2019</v>
      </c>
      <c r="C1638">
        <v>3</v>
      </c>
      <c r="D1638">
        <v>1.4</v>
      </c>
      <c r="E1638">
        <v>17.518000000000001</v>
      </c>
    </row>
    <row r="1639" spans="1:5" x14ac:dyDescent="0.3">
      <c r="A1639" t="s">
        <v>34</v>
      </c>
      <c r="B1639">
        <v>2019</v>
      </c>
      <c r="C1639">
        <v>4</v>
      </c>
      <c r="D1639">
        <v>15.6</v>
      </c>
      <c r="E1639">
        <v>87.900999999999996</v>
      </c>
    </row>
    <row r="1640" spans="1:5" x14ac:dyDescent="0.3">
      <c r="A1640" t="s">
        <v>34</v>
      </c>
      <c r="B1640">
        <v>2019</v>
      </c>
      <c r="C1640">
        <v>5</v>
      </c>
      <c r="D1640">
        <v>0</v>
      </c>
      <c r="E1640">
        <v>1.746</v>
      </c>
    </row>
    <row r="1641" spans="1:5" x14ac:dyDescent="0.3">
      <c r="A1641" t="s">
        <v>34</v>
      </c>
      <c r="B1641">
        <v>2020</v>
      </c>
      <c r="C1641">
        <v>3</v>
      </c>
      <c r="D1641">
        <v>21.6</v>
      </c>
      <c r="E1641">
        <v>45.009</v>
      </c>
    </row>
    <row r="1642" spans="1:5" x14ac:dyDescent="0.3">
      <c r="A1642" t="s">
        <v>34</v>
      </c>
      <c r="B1642">
        <v>2020</v>
      </c>
      <c r="C1642">
        <v>4</v>
      </c>
      <c r="D1642">
        <v>77.2</v>
      </c>
      <c r="E1642">
        <v>63.582000000000001</v>
      </c>
    </row>
    <row r="1643" spans="1:5" x14ac:dyDescent="0.3">
      <c r="A1643" t="s">
        <v>34</v>
      </c>
      <c r="B1643">
        <v>2020</v>
      </c>
      <c r="C1643">
        <v>5</v>
      </c>
      <c r="D1643">
        <v>0</v>
      </c>
      <c r="E1643">
        <v>2.0499999999999998</v>
      </c>
    </row>
    <row r="1644" spans="1:5" x14ac:dyDescent="0.3">
      <c r="A1644" t="s">
        <v>34</v>
      </c>
      <c r="B1644">
        <v>2021</v>
      </c>
      <c r="C1644">
        <v>3</v>
      </c>
      <c r="D1644">
        <v>22.6</v>
      </c>
      <c r="E1644">
        <v>32.835999999999999</v>
      </c>
    </row>
    <row r="1645" spans="1:5" x14ac:dyDescent="0.3">
      <c r="A1645" t="s">
        <v>34</v>
      </c>
      <c r="B1645">
        <v>2021</v>
      </c>
      <c r="C1645">
        <v>4</v>
      </c>
      <c r="D1645">
        <v>52.6</v>
      </c>
      <c r="E1645">
        <v>26.318999999999999</v>
      </c>
    </row>
    <row r="1646" spans="1:5" x14ac:dyDescent="0.3">
      <c r="A1646" t="s">
        <v>34</v>
      </c>
      <c r="B1646">
        <v>2021</v>
      </c>
      <c r="C1646">
        <v>5</v>
      </c>
      <c r="D1646">
        <v>0.8</v>
      </c>
      <c r="E1646">
        <v>0</v>
      </c>
    </row>
    <row r="1647" spans="1:5" x14ac:dyDescent="0.3">
      <c r="A1647" t="s">
        <v>35</v>
      </c>
      <c r="B1647">
        <v>2000</v>
      </c>
      <c r="C1647">
        <v>3</v>
      </c>
      <c r="D1647">
        <v>289</v>
      </c>
      <c r="E1647">
        <v>119.85</v>
      </c>
    </row>
    <row r="1648" spans="1:5" x14ac:dyDescent="0.3">
      <c r="A1648" t="s">
        <v>35</v>
      </c>
      <c r="B1648">
        <v>2000</v>
      </c>
      <c r="C1648">
        <v>4</v>
      </c>
      <c r="D1648">
        <v>27.2</v>
      </c>
      <c r="E1648">
        <v>35.677</v>
      </c>
    </row>
    <row r="1649" spans="1:5" x14ac:dyDescent="0.3">
      <c r="A1649" t="s">
        <v>35</v>
      </c>
      <c r="B1649">
        <v>2000</v>
      </c>
      <c r="C1649">
        <v>5</v>
      </c>
      <c r="D1649">
        <v>11.2</v>
      </c>
      <c r="E1649">
        <v>13.385999999999999</v>
      </c>
    </row>
    <row r="1650" spans="1:5" x14ac:dyDescent="0.3">
      <c r="A1650" t="s">
        <v>35</v>
      </c>
      <c r="B1650">
        <v>2001</v>
      </c>
      <c r="C1650">
        <v>3</v>
      </c>
      <c r="D1650">
        <v>25</v>
      </c>
      <c r="E1650">
        <v>37.448999999999998</v>
      </c>
    </row>
    <row r="1651" spans="1:5" x14ac:dyDescent="0.3">
      <c r="A1651" t="s">
        <v>35</v>
      </c>
      <c r="B1651">
        <v>2001</v>
      </c>
      <c r="C1651">
        <v>4</v>
      </c>
      <c r="D1651">
        <v>10.7</v>
      </c>
      <c r="E1651">
        <v>22.728000000000002</v>
      </c>
    </row>
    <row r="1652" spans="1:5" x14ac:dyDescent="0.3">
      <c r="A1652" t="s">
        <v>35</v>
      </c>
      <c r="B1652">
        <v>2001</v>
      </c>
      <c r="C1652">
        <v>5</v>
      </c>
      <c r="D1652">
        <v>95.7</v>
      </c>
      <c r="E1652">
        <v>14.465999999999999</v>
      </c>
    </row>
    <row r="1653" spans="1:5" x14ac:dyDescent="0.3">
      <c r="A1653" t="s">
        <v>35</v>
      </c>
      <c r="B1653">
        <v>2002</v>
      </c>
      <c r="C1653">
        <v>3</v>
      </c>
      <c r="D1653">
        <v>4</v>
      </c>
      <c r="E1653">
        <v>45.573999999999998</v>
      </c>
    </row>
    <row r="1654" spans="1:5" x14ac:dyDescent="0.3">
      <c r="A1654" t="s">
        <v>35</v>
      </c>
      <c r="B1654">
        <v>2002</v>
      </c>
      <c r="C1654">
        <v>4</v>
      </c>
      <c r="D1654">
        <v>5</v>
      </c>
      <c r="E1654">
        <v>23.673999999999999</v>
      </c>
    </row>
    <row r="1655" spans="1:5" x14ac:dyDescent="0.3">
      <c r="A1655" t="s">
        <v>35</v>
      </c>
      <c r="B1655">
        <v>2002</v>
      </c>
      <c r="C1655">
        <v>5</v>
      </c>
      <c r="D1655">
        <v>25.7</v>
      </c>
      <c r="E1655">
        <v>18.222999999999999</v>
      </c>
    </row>
    <row r="1656" spans="1:5" x14ac:dyDescent="0.3">
      <c r="A1656" t="s">
        <v>35</v>
      </c>
      <c r="B1656">
        <v>2003</v>
      </c>
      <c r="C1656">
        <v>3</v>
      </c>
      <c r="D1656">
        <v>38</v>
      </c>
      <c r="E1656">
        <v>45.219000000000001</v>
      </c>
    </row>
    <row r="1657" spans="1:5" x14ac:dyDescent="0.3">
      <c r="A1657" t="s">
        <v>35</v>
      </c>
      <c r="B1657">
        <v>2003</v>
      </c>
      <c r="C1657">
        <v>4</v>
      </c>
      <c r="D1657">
        <v>0</v>
      </c>
      <c r="E1657">
        <v>8.7850000000000001</v>
      </c>
    </row>
    <row r="1658" spans="1:5" x14ac:dyDescent="0.3">
      <c r="A1658" t="s">
        <v>35</v>
      </c>
      <c r="B1658">
        <v>2003</v>
      </c>
      <c r="C1658">
        <v>5</v>
      </c>
      <c r="D1658">
        <v>0</v>
      </c>
      <c r="E1658">
        <v>0</v>
      </c>
    </row>
    <row r="1659" spans="1:5" x14ac:dyDescent="0.3">
      <c r="A1659" t="s">
        <v>35</v>
      </c>
      <c r="B1659">
        <v>2004</v>
      </c>
      <c r="C1659">
        <v>3</v>
      </c>
      <c r="D1659">
        <v>10.3</v>
      </c>
      <c r="E1659">
        <v>91.106999999999999</v>
      </c>
    </row>
    <row r="1660" spans="1:5" x14ac:dyDescent="0.3">
      <c r="A1660" t="s">
        <v>35</v>
      </c>
      <c r="B1660">
        <v>2004</v>
      </c>
      <c r="C1660">
        <v>4</v>
      </c>
      <c r="D1660">
        <v>2.5</v>
      </c>
      <c r="E1660">
        <v>31.888000000000002</v>
      </c>
    </row>
    <row r="1661" spans="1:5" x14ac:dyDescent="0.3">
      <c r="A1661" t="s">
        <v>35</v>
      </c>
      <c r="B1661">
        <v>2004</v>
      </c>
      <c r="C1661">
        <v>5</v>
      </c>
      <c r="D1661">
        <v>0</v>
      </c>
      <c r="E1661">
        <v>6.57</v>
      </c>
    </row>
    <row r="1662" spans="1:5" x14ac:dyDescent="0.3">
      <c r="A1662" t="s">
        <v>35</v>
      </c>
      <c r="B1662">
        <v>2005</v>
      </c>
      <c r="C1662">
        <v>3</v>
      </c>
      <c r="D1662">
        <v>25</v>
      </c>
      <c r="E1662">
        <v>61.59</v>
      </c>
    </row>
    <row r="1663" spans="1:5" x14ac:dyDescent="0.3">
      <c r="A1663" t="s">
        <v>35</v>
      </c>
      <c r="B1663">
        <v>2005</v>
      </c>
      <c r="C1663">
        <v>4</v>
      </c>
      <c r="D1663">
        <v>71.900000000000006</v>
      </c>
      <c r="E1663">
        <v>49.671999999999997</v>
      </c>
    </row>
    <row r="1664" spans="1:5" x14ac:dyDescent="0.3">
      <c r="A1664" t="s">
        <v>35</v>
      </c>
      <c r="B1664">
        <v>2005</v>
      </c>
      <c r="C1664">
        <v>5</v>
      </c>
      <c r="D1664">
        <v>0</v>
      </c>
      <c r="E1664">
        <v>0</v>
      </c>
    </row>
    <row r="1665" spans="1:5" x14ac:dyDescent="0.3">
      <c r="A1665" t="s">
        <v>35</v>
      </c>
      <c r="B1665">
        <v>2006</v>
      </c>
      <c r="C1665">
        <v>3</v>
      </c>
      <c r="D1665">
        <v>57</v>
      </c>
      <c r="E1665">
        <v>84.494</v>
      </c>
    </row>
    <row r="1666" spans="1:5" x14ac:dyDescent="0.3">
      <c r="A1666" t="s">
        <v>35</v>
      </c>
      <c r="B1666">
        <v>2006</v>
      </c>
      <c r="C1666">
        <v>4</v>
      </c>
      <c r="D1666">
        <v>0</v>
      </c>
      <c r="E1666">
        <v>14.324</v>
      </c>
    </row>
    <row r="1667" spans="1:5" x14ac:dyDescent="0.3">
      <c r="A1667" t="s">
        <v>35</v>
      </c>
      <c r="B1667">
        <v>2006</v>
      </c>
      <c r="C1667">
        <v>5</v>
      </c>
      <c r="D1667">
        <v>3</v>
      </c>
      <c r="E1667">
        <v>5.0750000000000002</v>
      </c>
    </row>
    <row r="1668" spans="1:5" x14ac:dyDescent="0.3">
      <c r="A1668" t="s">
        <v>35</v>
      </c>
      <c r="B1668">
        <v>2007</v>
      </c>
      <c r="C1668">
        <v>3</v>
      </c>
      <c r="D1668">
        <v>5</v>
      </c>
      <c r="E1668">
        <v>42.067999999999998</v>
      </c>
    </row>
    <row r="1669" spans="1:5" x14ac:dyDescent="0.3">
      <c r="A1669" t="s">
        <v>35</v>
      </c>
      <c r="B1669">
        <v>2007</v>
      </c>
      <c r="C1669">
        <v>4</v>
      </c>
      <c r="D1669">
        <v>5.6</v>
      </c>
      <c r="E1669">
        <v>38.706000000000003</v>
      </c>
    </row>
    <row r="1670" spans="1:5" x14ac:dyDescent="0.3">
      <c r="A1670" t="s">
        <v>35</v>
      </c>
      <c r="B1670">
        <v>2007</v>
      </c>
      <c r="C1670">
        <v>5</v>
      </c>
      <c r="D1670">
        <v>0</v>
      </c>
      <c r="E1670">
        <v>0</v>
      </c>
    </row>
    <row r="1671" spans="1:5" x14ac:dyDescent="0.3">
      <c r="A1671" t="s">
        <v>35</v>
      </c>
      <c r="B1671">
        <v>2008</v>
      </c>
      <c r="C1671">
        <v>3</v>
      </c>
      <c r="D1671">
        <v>126</v>
      </c>
      <c r="E1671">
        <v>124.593</v>
      </c>
    </row>
    <row r="1672" spans="1:5" x14ac:dyDescent="0.3">
      <c r="A1672" t="s">
        <v>35</v>
      </c>
      <c r="B1672">
        <v>2008</v>
      </c>
      <c r="C1672">
        <v>4</v>
      </c>
      <c r="D1672">
        <v>0</v>
      </c>
      <c r="E1672">
        <v>13.821999999999999</v>
      </c>
    </row>
    <row r="1673" spans="1:5" x14ac:dyDescent="0.3">
      <c r="A1673" t="s">
        <v>35</v>
      </c>
      <c r="B1673">
        <v>2008</v>
      </c>
      <c r="C1673">
        <v>5</v>
      </c>
      <c r="D1673">
        <v>31</v>
      </c>
      <c r="E1673">
        <v>18.942</v>
      </c>
    </row>
    <row r="1674" spans="1:5" x14ac:dyDescent="0.3">
      <c r="A1674" t="s">
        <v>35</v>
      </c>
      <c r="B1674">
        <v>2009</v>
      </c>
      <c r="C1674">
        <v>3</v>
      </c>
      <c r="D1674">
        <v>5.4</v>
      </c>
      <c r="E1674">
        <v>56.182000000000002</v>
      </c>
    </row>
    <row r="1675" spans="1:5" x14ac:dyDescent="0.3">
      <c r="A1675" t="s">
        <v>35</v>
      </c>
      <c r="B1675">
        <v>2009</v>
      </c>
      <c r="C1675">
        <v>4</v>
      </c>
      <c r="D1675">
        <v>0</v>
      </c>
      <c r="E1675">
        <v>11.510999999999999</v>
      </c>
    </row>
    <row r="1676" spans="1:5" x14ac:dyDescent="0.3">
      <c r="A1676" t="s">
        <v>35</v>
      </c>
      <c r="B1676">
        <v>2009</v>
      </c>
      <c r="C1676">
        <v>5</v>
      </c>
      <c r="D1676">
        <v>0</v>
      </c>
      <c r="E1676">
        <v>14.348000000000001</v>
      </c>
    </row>
    <row r="1677" spans="1:5" x14ac:dyDescent="0.3">
      <c r="A1677" t="s">
        <v>35</v>
      </c>
      <c r="B1677">
        <v>2010</v>
      </c>
      <c r="C1677">
        <v>3</v>
      </c>
      <c r="D1677">
        <v>67</v>
      </c>
      <c r="E1677">
        <v>39.588000000000001</v>
      </c>
    </row>
    <row r="1678" spans="1:5" x14ac:dyDescent="0.3">
      <c r="A1678" t="s">
        <v>35</v>
      </c>
      <c r="B1678">
        <v>2010</v>
      </c>
      <c r="C1678">
        <v>4</v>
      </c>
      <c r="D1678">
        <v>122</v>
      </c>
      <c r="E1678">
        <v>75.804000000000002</v>
      </c>
    </row>
    <row r="1679" spans="1:5" x14ac:dyDescent="0.3">
      <c r="A1679" t="s">
        <v>35</v>
      </c>
      <c r="B1679">
        <v>2010</v>
      </c>
      <c r="C1679">
        <v>5</v>
      </c>
      <c r="D1679">
        <v>29</v>
      </c>
      <c r="E1679">
        <v>31.305</v>
      </c>
    </row>
    <row r="1680" spans="1:5" x14ac:dyDescent="0.3">
      <c r="A1680" t="s">
        <v>35</v>
      </c>
      <c r="B1680">
        <v>2011</v>
      </c>
      <c r="C1680">
        <v>3</v>
      </c>
      <c r="D1680">
        <v>6.5</v>
      </c>
      <c r="E1680">
        <v>86.561000000000007</v>
      </c>
    </row>
    <row r="1681" spans="1:5" x14ac:dyDescent="0.3">
      <c r="A1681" t="s">
        <v>35</v>
      </c>
      <c r="B1681">
        <v>2011</v>
      </c>
      <c r="C1681">
        <v>4</v>
      </c>
      <c r="D1681">
        <v>89</v>
      </c>
      <c r="E1681">
        <v>24.888000000000002</v>
      </c>
    </row>
    <row r="1682" spans="1:5" x14ac:dyDescent="0.3">
      <c r="A1682" t="s">
        <v>35</v>
      </c>
      <c r="B1682">
        <v>2011</v>
      </c>
      <c r="C1682">
        <v>5</v>
      </c>
      <c r="D1682">
        <v>0</v>
      </c>
      <c r="E1682">
        <v>7.6079999999999997</v>
      </c>
    </row>
    <row r="1683" spans="1:5" x14ac:dyDescent="0.3">
      <c r="A1683" t="s">
        <v>35</v>
      </c>
      <c r="B1683">
        <v>2012</v>
      </c>
      <c r="C1683">
        <v>3</v>
      </c>
      <c r="D1683">
        <v>20</v>
      </c>
      <c r="E1683">
        <v>49.064999999999998</v>
      </c>
    </row>
    <row r="1684" spans="1:5" x14ac:dyDescent="0.3">
      <c r="A1684" t="s">
        <v>35</v>
      </c>
      <c r="B1684">
        <v>2012</v>
      </c>
      <c r="C1684">
        <v>4</v>
      </c>
      <c r="D1684">
        <v>0</v>
      </c>
      <c r="E1684">
        <v>10.853999999999999</v>
      </c>
    </row>
    <row r="1685" spans="1:5" x14ac:dyDescent="0.3">
      <c r="A1685" t="s">
        <v>35</v>
      </c>
      <c r="B1685">
        <v>2012</v>
      </c>
      <c r="C1685">
        <v>5</v>
      </c>
      <c r="D1685">
        <v>0</v>
      </c>
      <c r="E1685">
        <v>0</v>
      </c>
    </row>
    <row r="1686" spans="1:5" x14ac:dyDescent="0.3">
      <c r="A1686" t="s">
        <v>35</v>
      </c>
      <c r="B1686">
        <v>2013</v>
      </c>
      <c r="C1686">
        <v>3</v>
      </c>
      <c r="D1686">
        <v>14</v>
      </c>
      <c r="E1686">
        <v>67.19</v>
      </c>
    </row>
    <row r="1687" spans="1:5" x14ac:dyDescent="0.3">
      <c r="A1687" t="s">
        <v>35</v>
      </c>
      <c r="B1687">
        <v>2013</v>
      </c>
      <c r="C1687">
        <v>4</v>
      </c>
      <c r="D1687">
        <v>78</v>
      </c>
      <c r="E1687">
        <v>40.055999999999997</v>
      </c>
    </row>
    <row r="1688" spans="1:5" x14ac:dyDescent="0.3">
      <c r="A1688" t="s">
        <v>35</v>
      </c>
      <c r="B1688">
        <v>2013</v>
      </c>
      <c r="C1688">
        <v>5</v>
      </c>
      <c r="D1688">
        <v>0</v>
      </c>
      <c r="E1688">
        <v>0</v>
      </c>
    </row>
    <row r="1689" spans="1:5" x14ac:dyDescent="0.3">
      <c r="A1689" t="s">
        <v>35</v>
      </c>
      <c r="B1689">
        <v>2014</v>
      </c>
      <c r="C1689">
        <v>3</v>
      </c>
      <c r="D1689">
        <v>229</v>
      </c>
      <c r="E1689">
        <v>247.84299999999999</v>
      </c>
    </row>
    <row r="1690" spans="1:5" x14ac:dyDescent="0.3">
      <c r="A1690" t="s">
        <v>35</v>
      </c>
      <c r="B1690">
        <v>2014</v>
      </c>
      <c r="C1690">
        <v>4</v>
      </c>
      <c r="D1690">
        <v>28</v>
      </c>
      <c r="E1690">
        <v>16.853999999999999</v>
      </c>
    </row>
    <row r="1691" spans="1:5" x14ac:dyDescent="0.3">
      <c r="A1691" t="s">
        <v>35</v>
      </c>
      <c r="B1691">
        <v>2014</v>
      </c>
      <c r="C1691">
        <v>5</v>
      </c>
      <c r="D1691">
        <v>0</v>
      </c>
      <c r="E1691">
        <v>0</v>
      </c>
    </row>
    <row r="1692" spans="1:5" x14ac:dyDescent="0.3">
      <c r="A1692" t="s">
        <v>35</v>
      </c>
      <c r="B1692">
        <v>2015</v>
      </c>
      <c r="C1692">
        <v>3</v>
      </c>
      <c r="D1692">
        <v>37</v>
      </c>
      <c r="E1692">
        <v>68.387</v>
      </c>
    </row>
    <row r="1693" spans="1:5" x14ac:dyDescent="0.3">
      <c r="A1693" t="s">
        <v>35</v>
      </c>
      <c r="B1693">
        <v>2015</v>
      </c>
      <c r="C1693">
        <v>4</v>
      </c>
      <c r="D1693">
        <v>11</v>
      </c>
      <c r="E1693">
        <v>24.683</v>
      </c>
    </row>
    <row r="1694" spans="1:5" x14ac:dyDescent="0.3">
      <c r="A1694" t="s">
        <v>35</v>
      </c>
      <c r="B1694">
        <v>2015</v>
      </c>
      <c r="C1694">
        <v>5</v>
      </c>
      <c r="D1694">
        <v>0</v>
      </c>
      <c r="E1694">
        <v>0</v>
      </c>
    </row>
    <row r="1695" spans="1:5" x14ac:dyDescent="0.3">
      <c r="A1695" t="s">
        <v>35</v>
      </c>
      <c r="B1695">
        <v>2016</v>
      </c>
      <c r="C1695">
        <v>3</v>
      </c>
      <c r="D1695">
        <v>200</v>
      </c>
      <c r="E1695">
        <v>100.294</v>
      </c>
    </row>
    <row r="1696" spans="1:5" x14ac:dyDescent="0.3">
      <c r="A1696" t="s">
        <v>35</v>
      </c>
      <c r="B1696">
        <v>2016</v>
      </c>
      <c r="C1696">
        <v>4</v>
      </c>
      <c r="D1696">
        <v>0</v>
      </c>
      <c r="E1696">
        <v>10.305</v>
      </c>
    </row>
    <row r="1697" spans="1:5" x14ac:dyDescent="0.3">
      <c r="A1697" t="s">
        <v>35</v>
      </c>
      <c r="B1697">
        <v>2016</v>
      </c>
      <c r="C1697">
        <v>5</v>
      </c>
      <c r="D1697">
        <v>0</v>
      </c>
      <c r="E1697">
        <v>10.944000000000001</v>
      </c>
    </row>
    <row r="1698" spans="1:5" x14ac:dyDescent="0.3">
      <c r="A1698" t="s">
        <v>35</v>
      </c>
      <c r="B1698">
        <v>2017</v>
      </c>
      <c r="C1698">
        <v>3</v>
      </c>
      <c r="D1698">
        <v>0</v>
      </c>
      <c r="E1698">
        <v>31.69</v>
      </c>
    </row>
    <row r="1699" spans="1:5" x14ac:dyDescent="0.3">
      <c r="A1699" t="s">
        <v>35</v>
      </c>
      <c r="B1699">
        <v>2017</v>
      </c>
      <c r="C1699">
        <v>4</v>
      </c>
      <c r="D1699">
        <v>88</v>
      </c>
      <c r="E1699">
        <v>52.186</v>
      </c>
    </row>
    <row r="1700" spans="1:5" x14ac:dyDescent="0.3">
      <c r="A1700" t="s">
        <v>35</v>
      </c>
      <c r="B1700">
        <v>2017</v>
      </c>
      <c r="C1700">
        <v>5</v>
      </c>
      <c r="D1700">
        <v>21</v>
      </c>
      <c r="E1700">
        <v>7.2560000000000002</v>
      </c>
    </row>
    <row r="1701" spans="1:5" x14ac:dyDescent="0.3">
      <c r="A1701" t="s">
        <v>35</v>
      </c>
      <c r="B1701">
        <v>2018</v>
      </c>
      <c r="C1701">
        <v>3</v>
      </c>
      <c r="D1701">
        <v>149.5</v>
      </c>
      <c r="E1701">
        <v>129.821</v>
      </c>
    </row>
    <row r="1702" spans="1:5" x14ac:dyDescent="0.3">
      <c r="A1702" t="s">
        <v>35</v>
      </c>
      <c r="B1702">
        <v>2018</v>
      </c>
      <c r="C1702">
        <v>4</v>
      </c>
      <c r="D1702">
        <v>27</v>
      </c>
      <c r="E1702">
        <v>29.137</v>
      </c>
    </row>
    <row r="1703" spans="1:5" x14ac:dyDescent="0.3">
      <c r="A1703" t="s">
        <v>35</v>
      </c>
      <c r="B1703">
        <v>2018</v>
      </c>
      <c r="C1703">
        <v>5</v>
      </c>
      <c r="D1703">
        <v>9.5</v>
      </c>
      <c r="E1703">
        <v>4.6669999999999998</v>
      </c>
    </row>
    <row r="1704" spans="1:5" x14ac:dyDescent="0.3">
      <c r="A1704" t="s">
        <v>35</v>
      </c>
      <c r="B1704">
        <v>2019</v>
      </c>
      <c r="C1704">
        <v>3</v>
      </c>
      <c r="D1704">
        <v>3.5</v>
      </c>
      <c r="E1704">
        <v>25.803999999999998</v>
      </c>
    </row>
    <row r="1705" spans="1:5" x14ac:dyDescent="0.3">
      <c r="A1705" t="s">
        <v>35</v>
      </c>
      <c r="B1705">
        <v>2019</v>
      </c>
      <c r="C1705">
        <v>4</v>
      </c>
      <c r="D1705">
        <v>77.5</v>
      </c>
      <c r="E1705">
        <v>79.251000000000005</v>
      </c>
    </row>
    <row r="1706" spans="1:5" x14ac:dyDescent="0.3">
      <c r="A1706" t="s">
        <v>35</v>
      </c>
      <c r="B1706">
        <v>2019</v>
      </c>
      <c r="C1706">
        <v>5</v>
      </c>
      <c r="D1706">
        <v>0</v>
      </c>
      <c r="E1706">
        <v>6.2229999999999999</v>
      </c>
    </row>
    <row r="1707" spans="1:5" x14ac:dyDescent="0.3">
      <c r="A1707" t="s">
        <v>35</v>
      </c>
      <c r="B1707">
        <v>2020</v>
      </c>
      <c r="C1707">
        <v>3</v>
      </c>
      <c r="D1707">
        <v>54</v>
      </c>
      <c r="E1707">
        <v>52.631999999999998</v>
      </c>
    </row>
    <row r="1708" spans="1:5" x14ac:dyDescent="0.3">
      <c r="A1708" t="s">
        <v>35</v>
      </c>
      <c r="B1708">
        <v>2020</v>
      </c>
      <c r="C1708">
        <v>4</v>
      </c>
      <c r="D1708">
        <v>167</v>
      </c>
      <c r="E1708">
        <v>57.618000000000002</v>
      </c>
    </row>
    <row r="1709" spans="1:5" x14ac:dyDescent="0.3">
      <c r="A1709" t="s">
        <v>35</v>
      </c>
      <c r="B1709">
        <v>2020</v>
      </c>
      <c r="C1709">
        <v>5</v>
      </c>
      <c r="D1709">
        <v>0</v>
      </c>
      <c r="E1709">
        <v>2.827</v>
      </c>
    </row>
    <row r="1710" spans="1:5" x14ac:dyDescent="0.3">
      <c r="A1710" t="s">
        <v>35</v>
      </c>
      <c r="B1710">
        <v>2021</v>
      </c>
      <c r="C1710">
        <v>3</v>
      </c>
      <c r="D1710">
        <v>7</v>
      </c>
      <c r="E1710">
        <v>40.093000000000004</v>
      </c>
    </row>
    <row r="1711" spans="1:5" x14ac:dyDescent="0.3">
      <c r="A1711" t="s">
        <v>35</v>
      </c>
      <c r="B1711">
        <v>2021</v>
      </c>
      <c r="C1711">
        <v>4</v>
      </c>
      <c r="D1711">
        <v>47</v>
      </c>
      <c r="E1711">
        <v>24.25</v>
      </c>
    </row>
    <row r="1712" spans="1:5" x14ac:dyDescent="0.3">
      <c r="A1712" t="s">
        <v>35</v>
      </c>
      <c r="B1712">
        <v>2021</v>
      </c>
      <c r="C1712">
        <v>5</v>
      </c>
      <c r="D1712">
        <v>0</v>
      </c>
      <c r="E1712">
        <v>0</v>
      </c>
    </row>
    <row r="1713" spans="1:5" x14ac:dyDescent="0.3">
      <c r="A1713">
        <v>30105</v>
      </c>
      <c r="B1713">
        <v>2000</v>
      </c>
      <c r="C1713">
        <v>3</v>
      </c>
      <c r="D1713">
        <v>143.4</v>
      </c>
      <c r="E1713">
        <v>165.31299999999999</v>
      </c>
    </row>
    <row r="1714" spans="1:5" x14ac:dyDescent="0.3">
      <c r="A1714">
        <v>30105</v>
      </c>
      <c r="B1714">
        <v>2000</v>
      </c>
      <c r="C1714">
        <v>4</v>
      </c>
      <c r="D1714">
        <v>32.200000000000003</v>
      </c>
      <c r="E1714">
        <v>28.024999999999999</v>
      </c>
    </row>
    <row r="1715" spans="1:5" x14ac:dyDescent="0.3">
      <c r="A1715">
        <v>30105</v>
      </c>
      <c r="B1715">
        <v>2000</v>
      </c>
      <c r="C1715">
        <v>5</v>
      </c>
      <c r="D1715">
        <v>16.8</v>
      </c>
      <c r="E1715">
        <v>22.797000000000001</v>
      </c>
    </row>
    <row r="1716" spans="1:5" x14ac:dyDescent="0.3">
      <c r="A1716">
        <v>30105</v>
      </c>
      <c r="B1716">
        <v>2001</v>
      </c>
      <c r="C1716">
        <v>3</v>
      </c>
      <c r="D1716">
        <v>68.5</v>
      </c>
      <c r="E1716">
        <v>56.265000000000001</v>
      </c>
    </row>
    <row r="1717" spans="1:5" x14ac:dyDescent="0.3">
      <c r="A1717">
        <v>30105</v>
      </c>
      <c r="B1717">
        <v>2001</v>
      </c>
      <c r="C1717">
        <v>4</v>
      </c>
      <c r="D1717">
        <v>25.2</v>
      </c>
      <c r="E1717">
        <v>22.760999999999999</v>
      </c>
    </row>
    <row r="1718" spans="1:5" x14ac:dyDescent="0.3">
      <c r="A1718">
        <v>30105</v>
      </c>
      <c r="B1718">
        <v>2001</v>
      </c>
      <c r="C1718">
        <v>5</v>
      </c>
      <c r="D1718">
        <v>57.7</v>
      </c>
      <c r="E1718">
        <v>20.928000000000001</v>
      </c>
    </row>
    <row r="1719" spans="1:5" x14ac:dyDescent="0.3">
      <c r="A1719">
        <v>30105</v>
      </c>
      <c r="B1719">
        <v>2002</v>
      </c>
      <c r="C1719">
        <v>3</v>
      </c>
      <c r="D1719">
        <v>26</v>
      </c>
      <c r="E1719">
        <v>52.412999999999997</v>
      </c>
    </row>
    <row r="1720" spans="1:5" x14ac:dyDescent="0.3">
      <c r="A1720">
        <v>30105</v>
      </c>
      <c r="B1720">
        <v>2002</v>
      </c>
      <c r="C1720">
        <v>4</v>
      </c>
      <c r="D1720">
        <v>29.1</v>
      </c>
      <c r="E1720">
        <v>18.131</v>
      </c>
    </row>
    <row r="1721" spans="1:5" x14ac:dyDescent="0.3">
      <c r="A1721">
        <v>30105</v>
      </c>
      <c r="B1721">
        <v>2002</v>
      </c>
      <c r="C1721">
        <v>5</v>
      </c>
      <c r="D1721">
        <v>23.5</v>
      </c>
      <c r="E1721">
        <v>22.324999999999999</v>
      </c>
    </row>
    <row r="1722" spans="1:5" x14ac:dyDescent="0.3">
      <c r="A1722">
        <v>30105</v>
      </c>
      <c r="B1722">
        <v>2003</v>
      </c>
      <c r="C1722">
        <v>3</v>
      </c>
      <c r="D1722">
        <v>60.9</v>
      </c>
      <c r="E1722">
        <v>75.131</v>
      </c>
    </row>
    <row r="1723" spans="1:5" x14ac:dyDescent="0.3">
      <c r="A1723">
        <v>30105</v>
      </c>
      <c r="B1723">
        <v>2003</v>
      </c>
      <c r="C1723">
        <v>4</v>
      </c>
      <c r="D1723">
        <v>3</v>
      </c>
      <c r="E1723">
        <v>8.4580000000000002</v>
      </c>
    </row>
    <row r="1724" spans="1:5" x14ac:dyDescent="0.3">
      <c r="A1724">
        <v>30105</v>
      </c>
      <c r="B1724">
        <v>2003</v>
      </c>
      <c r="C1724">
        <v>5</v>
      </c>
      <c r="D1724">
        <v>0</v>
      </c>
      <c r="E1724">
        <v>6.7679999999999998</v>
      </c>
    </row>
    <row r="1725" spans="1:5" x14ac:dyDescent="0.3">
      <c r="A1725">
        <v>30105</v>
      </c>
      <c r="B1725">
        <v>2004</v>
      </c>
      <c r="C1725">
        <v>3</v>
      </c>
      <c r="D1725">
        <v>89.1</v>
      </c>
      <c r="E1725">
        <v>91.082999999999998</v>
      </c>
    </row>
    <row r="1726" spans="1:5" x14ac:dyDescent="0.3">
      <c r="A1726">
        <v>30105</v>
      </c>
      <c r="B1726">
        <v>2004</v>
      </c>
      <c r="C1726">
        <v>4</v>
      </c>
      <c r="D1726">
        <v>51.9</v>
      </c>
      <c r="E1726">
        <v>32.442</v>
      </c>
    </row>
    <row r="1727" spans="1:5" x14ac:dyDescent="0.3">
      <c r="A1727">
        <v>30105</v>
      </c>
      <c r="B1727">
        <v>2004</v>
      </c>
      <c r="C1727">
        <v>5</v>
      </c>
      <c r="D1727">
        <v>0</v>
      </c>
      <c r="E1727">
        <v>10.147</v>
      </c>
    </row>
    <row r="1728" spans="1:5" x14ac:dyDescent="0.3">
      <c r="A1728">
        <v>30105</v>
      </c>
      <c r="B1728">
        <v>2005</v>
      </c>
      <c r="C1728">
        <v>3</v>
      </c>
      <c r="D1728">
        <v>50</v>
      </c>
      <c r="E1728">
        <v>71.930000000000007</v>
      </c>
    </row>
    <row r="1729" spans="1:5" x14ac:dyDescent="0.3">
      <c r="A1729">
        <v>30105</v>
      </c>
      <c r="B1729">
        <v>2005</v>
      </c>
      <c r="C1729">
        <v>4</v>
      </c>
      <c r="D1729">
        <v>78.7</v>
      </c>
      <c r="E1729">
        <v>53.79</v>
      </c>
    </row>
    <row r="1730" spans="1:5" x14ac:dyDescent="0.3">
      <c r="A1730">
        <v>30105</v>
      </c>
      <c r="B1730">
        <v>2005</v>
      </c>
      <c r="C1730">
        <v>5</v>
      </c>
      <c r="D1730">
        <v>1.5</v>
      </c>
      <c r="E1730">
        <v>6.0069999999999997</v>
      </c>
    </row>
    <row r="1731" spans="1:5" x14ac:dyDescent="0.3">
      <c r="A1731">
        <v>30105</v>
      </c>
      <c r="B1731">
        <v>2006</v>
      </c>
      <c r="C1731">
        <v>3</v>
      </c>
      <c r="D1731">
        <v>70.7</v>
      </c>
      <c r="E1731">
        <v>114.166</v>
      </c>
    </row>
    <row r="1732" spans="1:5" x14ac:dyDescent="0.3">
      <c r="A1732">
        <v>30105</v>
      </c>
      <c r="B1732">
        <v>2006</v>
      </c>
      <c r="C1732">
        <v>4</v>
      </c>
      <c r="D1732">
        <v>14.9</v>
      </c>
      <c r="E1732">
        <v>13.355</v>
      </c>
    </row>
    <row r="1733" spans="1:5" x14ac:dyDescent="0.3">
      <c r="A1733">
        <v>30105</v>
      </c>
      <c r="B1733">
        <v>2006</v>
      </c>
      <c r="C1733">
        <v>5</v>
      </c>
      <c r="D1733">
        <v>3.4</v>
      </c>
      <c r="E1733">
        <v>7.0759999999999996</v>
      </c>
    </row>
    <row r="1734" spans="1:5" x14ac:dyDescent="0.3">
      <c r="A1734">
        <v>30105</v>
      </c>
      <c r="B1734">
        <v>2007</v>
      </c>
      <c r="C1734">
        <v>3</v>
      </c>
      <c r="D1734">
        <v>25.4</v>
      </c>
      <c r="E1734">
        <v>69.043000000000006</v>
      </c>
    </row>
    <row r="1735" spans="1:5" x14ac:dyDescent="0.3">
      <c r="A1735">
        <v>30105</v>
      </c>
      <c r="B1735">
        <v>2007</v>
      </c>
      <c r="C1735">
        <v>4</v>
      </c>
      <c r="D1735">
        <v>53.9</v>
      </c>
      <c r="E1735">
        <v>49.598999999999997</v>
      </c>
    </row>
    <row r="1736" spans="1:5" x14ac:dyDescent="0.3">
      <c r="A1736">
        <v>30105</v>
      </c>
      <c r="B1736">
        <v>2007</v>
      </c>
      <c r="C1736">
        <v>5</v>
      </c>
      <c r="D1736">
        <v>0.1</v>
      </c>
      <c r="E1736">
        <v>6.2050000000000001</v>
      </c>
    </row>
    <row r="1737" spans="1:5" x14ac:dyDescent="0.3">
      <c r="A1737">
        <v>30105</v>
      </c>
      <c r="B1737">
        <v>2008</v>
      </c>
      <c r="C1737">
        <v>3</v>
      </c>
      <c r="D1737">
        <v>29.9</v>
      </c>
      <c r="E1737">
        <v>160.35499999999999</v>
      </c>
    </row>
    <row r="1738" spans="1:5" x14ac:dyDescent="0.3">
      <c r="A1738">
        <v>30105</v>
      </c>
      <c r="B1738">
        <v>2008</v>
      </c>
      <c r="C1738">
        <v>4</v>
      </c>
      <c r="D1738">
        <v>0</v>
      </c>
      <c r="E1738">
        <v>18.940000000000001</v>
      </c>
    </row>
    <row r="1739" spans="1:5" x14ac:dyDescent="0.3">
      <c r="A1739">
        <v>30105</v>
      </c>
      <c r="B1739">
        <v>2008</v>
      </c>
      <c r="C1739">
        <v>5</v>
      </c>
      <c r="D1739">
        <v>68.5</v>
      </c>
      <c r="E1739">
        <v>24.613</v>
      </c>
    </row>
    <row r="1740" spans="1:5" x14ac:dyDescent="0.3">
      <c r="A1740">
        <v>30105</v>
      </c>
      <c r="B1740">
        <v>2009</v>
      </c>
      <c r="C1740">
        <v>3</v>
      </c>
      <c r="D1740">
        <v>318.22000000000003</v>
      </c>
      <c r="E1740">
        <v>69.307000000000002</v>
      </c>
    </row>
    <row r="1741" spans="1:5" x14ac:dyDescent="0.3">
      <c r="A1741">
        <v>30105</v>
      </c>
      <c r="B1741">
        <v>2009</v>
      </c>
      <c r="C1741">
        <v>4</v>
      </c>
      <c r="D1741">
        <v>127.74</v>
      </c>
      <c r="E1741">
        <v>13.404</v>
      </c>
    </row>
    <row r="1742" spans="1:5" x14ac:dyDescent="0.3">
      <c r="A1742">
        <v>30105</v>
      </c>
      <c r="B1742">
        <v>2009</v>
      </c>
      <c r="C1742">
        <v>5</v>
      </c>
      <c r="D1742">
        <v>58.68</v>
      </c>
      <c r="E1742">
        <v>18.248000000000001</v>
      </c>
    </row>
    <row r="1743" spans="1:5" x14ac:dyDescent="0.3">
      <c r="A1743">
        <v>30105</v>
      </c>
      <c r="B1743">
        <v>2010</v>
      </c>
      <c r="C1743">
        <v>3</v>
      </c>
      <c r="D1743">
        <v>43.94</v>
      </c>
      <c r="E1743">
        <v>64.763000000000005</v>
      </c>
    </row>
    <row r="1744" spans="1:5" x14ac:dyDescent="0.3">
      <c r="A1744">
        <v>30105</v>
      </c>
      <c r="B1744">
        <v>2010</v>
      </c>
      <c r="C1744">
        <v>4</v>
      </c>
      <c r="D1744">
        <v>43.44</v>
      </c>
      <c r="E1744">
        <v>69.031999999999996</v>
      </c>
    </row>
    <row r="1745" spans="1:5" x14ac:dyDescent="0.3">
      <c r="A1745">
        <v>30105</v>
      </c>
      <c r="B1745">
        <v>2010</v>
      </c>
      <c r="C1745">
        <v>5</v>
      </c>
      <c r="D1745">
        <v>28.44</v>
      </c>
      <c r="E1745">
        <v>44.482999999999997</v>
      </c>
    </row>
    <row r="1746" spans="1:5" x14ac:dyDescent="0.3">
      <c r="A1746">
        <v>30105</v>
      </c>
      <c r="B1746">
        <v>2012</v>
      </c>
      <c r="C1746">
        <v>3</v>
      </c>
      <c r="D1746">
        <v>89.42</v>
      </c>
      <c r="E1746">
        <v>68.777000000000001</v>
      </c>
    </row>
    <row r="1747" spans="1:5" x14ac:dyDescent="0.3">
      <c r="A1747">
        <v>30105</v>
      </c>
      <c r="B1747">
        <v>2012</v>
      </c>
      <c r="C1747">
        <v>4</v>
      </c>
      <c r="D1747">
        <v>14.99</v>
      </c>
      <c r="E1747">
        <v>11.923</v>
      </c>
    </row>
    <row r="1748" spans="1:5" x14ac:dyDescent="0.3">
      <c r="A1748">
        <v>30105</v>
      </c>
      <c r="B1748">
        <v>2012</v>
      </c>
      <c r="C1748">
        <v>5</v>
      </c>
      <c r="D1748">
        <v>0.25</v>
      </c>
      <c r="E1748">
        <v>5.7649999999999997</v>
      </c>
    </row>
    <row r="1749" spans="1:5" x14ac:dyDescent="0.3">
      <c r="A1749">
        <v>30105</v>
      </c>
      <c r="B1749">
        <v>2013</v>
      </c>
      <c r="C1749">
        <v>3</v>
      </c>
      <c r="D1749">
        <v>40.39</v>
      </c>
      <c r="E1749">
        <v>95.5</v>
      </c>
    </row>
    <row r="1750" spans="1:5" x14ac:dyDescent="0.3">
      <c r="A1750">
        <v>30105</v>
      </c>
      <c r="B1750">
        <v>2013</v>
      </c>
      <c r="C1750">
        <v>4</v>
      </c>
      <c r="D1750">
        <v>69.849999999999994</v>
      </c>
      <c r="E1750">
        <v>31.649000000000001</v>
      </c>
    </row>
    <row r="1751" spans="1:5" x14ac:dyDescent="0.3">
      <c r="A1751">
        <v>30105</v>
      </c>
      <c r="B1751">
        <v>2013</v>
      </c>
      <c r="C1751">
        <v>5</v>
      </c>
      <c r="D1751">
        <v>0.76</v>
      </c>
      <c r="E1751">
        <v>6.234</v>
      </c>
    </row>
    <row r="1752" spans="1:5" x14ac:dyDescent="0.3">
      <c r="A1752">
        <v>30105</v>
      </c>
      <c r="B1752">
        <v>2014</v>
      </c>
      <c r="C1752">
        <v>3</v>
      </c>
      <c r="D1752">
        <v>168.65</v>
      </c>
      <c r="E1752">
        <v>299.94900000000001</v>
      </c>
    </row>
    <row r="1753" spans="1:5" x14ac:dyDescent="0.3">
      <c r="A1753">
        <v>30105</v>
      </c>
      <c r="B1753">
        <v>2014</v>
      </c>
      <c r="C1753">
        <v>4</v>
      </c>
      <c r="D1753">
        <v>25.65</v>
      </c>
      <c r="E1753">
        <v>12.284000000000001</v>
      </c>
    </row>
    <row r="1754" spans="1:5" x14ac:dyDescent="0.3">
      <c r="A1754">
        <v>30105</v>
      </c>
      <c r="B1754">
        <v>2014</v>
      </c>
      <c r="C1754">
        <v>5</v>
      </c>
      <c r="D1754">
        <v>0.25</v>
      </c>
      <c r="E1754">
        <v>5.899</v>
      </c>
    </row>
    <row r="1755" spans="1:5" x14ac:dyDescent="0.3">
      <c r="A1755">
        <v>30105</v>
      </c>
      <c r="B1755">
        <v>2015</v>
      </c>
      <c r="C1755">
        <v>3</v>
      </c>
      <c r="D1755">
        <v>64.27</v>
      </c>
      <c r="E1755">
        <v>89.418000000000006</v>
      </c>
    </row>
    <row r="1756" spans="1:5" x14ac:dyDescent="0.3">
      <c r="A1756">
        <v>30105</v>
      </c>
      <c r="B1756">
        <v>2015</v>
      </c>
      <c r="C1756">
        <v>4</v>
      </c>
      <c r="D1756">
        <v>20.58</v>
      </c>
      <c r="E1756">
        <v>21.643999999999998</v>
      </c>
    </row>
    <row r="1757" spans="1:5" x14ac:dyDescent="0.3">
      <c r="A1757">
        <v>30105</v>
      </c>
      <c r="B1757">
        <v>2015</v>
      </c>
      <c r="C1757">
        <v>5</v>
      </c>
      <c r="D1757">
        <v>0</v>
      </c>
      <c r="E1757">
        <v>5.6340000000000003</v>
      </c>
    </row>
    <row r="1758" spans="1:5" x14ac:dyDescent="0.3">
      <c r="A1758">
        <v>30105</v>
      </c>
      <c r="B1758">
        <v>2016</v>
      </c>
      <c r="C1758">
        <v>3</v>
      </c>
      <c r="D1758">
        <v>114.55</v>
      </c>
      <c r="E1758">
        <v>125.907</v>
      </c>
    </row>
    <row r="1759" spans="1:5" x14ac:dyDescent="0.3">
      <c r="A1759">
        <v>30105</v>
      </c>
      <c r="B1759">
        <v>2016</v>
      </c>
      <c r="C1759">
        <v>4</v>
      </c>
      <c r="D1759">
        <v>13.46</v>
      </c>
      <c r="E1759">
        <v>12.193</v>
      </c>
    </row>
    <row r="1760" spans="1:5" x14ac:dyDescent="0.3">
      <c r="A1760">
        <v>30105</v>
      </c>
      <c r="B1760">
        <v>2016</v>
      </c>
      <c r="C1760">
        <v>5</v>
      </c>
      <c r="D1760">
        <v>49.02</v>
      </c>
      <c r="E1760">
        <v>17.030999999999999</v>
      </c>
    </row>
    <row r="1761" spans="1:5" x14ac:dyDescent="0.3">
      <c r="A1761">
        <v>30105</v>
      </c>
      <c r="B1761">
        <v>2018</v>
      </c>
      <c r="C1761">
        <v>3</v>
      </c>
      <c r="D1761">
        <v>101.09</v>
      </c>
      <c r="E1761">
        <v>139.5</v>
      </c>
    </row>
    <row r="1762" spans="1:5" x14ac:dyDescent="0.3">
      <c r="A1762">
        <v>30105</v>
      </c>
      <c r="B1762">
        <v>2018</v>
      </c>
      <c r="C1762">
        <v>4</v>
      </c>
      <c r="D1762">
        <v>41.91</v>
      </c>
      <c r="E1762">
        <v>28.911000000000001</v>
      </c>
    </row>
    <row r="1763" spans="1:5" x14ac:dyDescent="0.3">
      <c r="A1763">
        <v>30105</v>
      </c>
      <c r="B1763">
        <v>2018</v>
      </c>
      <c r="C1763">
        <v>5</v>
      </c>
      <c r="D1763">
        <v>3.81</v>
      </c>
      <c r="E1763">
        <v>8.7720000000000002</v>
      </c>
    </row>
    <row r="1764" spans="1:5" x14ac:dyDescent="0.3">
      <c r="A1764">
        <v>30105</v>
      </c>
      <c r="B1764">
        <v>2020</v>
      </c>
      <c r="C1764">
        <v>3</v>
      </c>
      <c r="D1764">
        <v>186.42</v>
      </c>
      <c r="E1764">
        <v>65.430000000000007</v>
      </c>
    </row>
    <row r="1765" spans="1:5" x14ac:dyDescent="0.3">
      <c r="A1765">
        <v>30105</v>
      </c>
      <c r="B1765">
        <v>2020</v>
      </c>
      <c r="C1765">
        <v>4</v>
      </c>
      <c r="D1765">
        <v>72.64</v>
      </c>
      <c r="E1765">
        <v>52.726999999999997</v>
      </c>
    </row>
    <row r="1766" spans="1:5" x14ac:dyDescent="0.3">
      <c r="A1766">
        <v>30105</v>
      </c>
      <c r="B1766">
        <v>2020</v>
      </c>
      <c r="C1766">
        <v>5</v>
      </c>
      <c r="D1766">
        <v>0</v>
      </c>
      <c r="E1766">
        <v>5.391</v>
      </c>
    </row>
    <row r="1767" spans="1:5" x14ac:dyDescent="0.3">
      <c r="A1767">
        <v>30105</v>
      </c>
      <c r="B1767">
        <v>2021</v>
      </c>
      <c r="C1767">
        <v>3</v>
      </c>
      <c r="D1767">
        <v>37.85</v>
      </c>
      <c r="E1767">
        <v>60.26</v>
      </c>
    </row>
    <row r="1768" spans="1:5" x14ac:dyDescent="0.3">
      <c r="A1768">
        <v>30105</v>
      </c>
      <c r="B1768">
        <v>2021</v>
      </c>
      <c r="C1768">
        <v>4</v>
      </c>
      <c r="D1768">
        <v>41.4</v>
      </c>
      <c r="E1768">
        <v>29.84</v>
      </c>
    </row>
    <row r="1769" spans="1:5" x14ac:dyDescent="0.3">
      <c r="A1769">
        <v>30105</v>
      </c>
      <c r="B1769">
        <v>2021</v>
      </c>
      <c r="C1769">
        <v>5</v>
      </c>
      <c r="D1769">
        <v>1.27</v>
      </c>
      <c r="E1769">
        <v>6.12</v>
      </c>
    </row>
    <row r="1770" spans="1:5" x14ac:dyDescent="0.3">
      <c r="A1770">
        <v>30619</v>
      </c>
      <c r="B1770">
        <v>2004</v>
      </c>
      <c r="C1770">
        <v>3</v>
      </c>
      <c r="D1770">
        <v>45.1</v>
      </c>
      <c r="E1770">
        <v>79.492000000000004</v>
      </c>
    </row>
    <row r="1771" spans="1:5" x14ac:dyDescent="0.3">
      <c r="A1771">
        <v>30619</v>
      </c>
      <c r="B1771">
        <v>2004</v>
      </c>
      <c r="C1771">
        <v>4</v>
      </c>
      <c r="D1771">
        <v>22.3</v>
      </c>
      <c r="E1771">
        <v>36.418999999999997</v>
      </c>
    </row>
    <row r="1772" spans="1:5" x14ac:dyDescent="0.3">
      <c r="A1772">
        <v>30619</v>
      </c>
      <c r="B1772">
        <v>2004</v>
      </c>
      <c r="C1772">
        <v>5</v>
      </c>
      <c r="D1772">
        <v>0</v>
      </c>
      <c r="E1772">
        <v>9.9</v>
      </c>
    </row>
    <row r="1773" spans="1:5" x14ac:dyDescent="0.3">
      <c r="A1773">
        <v>30619</v>
      </c>
      <c r="B1773">
        <v>2005</v>
      </c>
      <c r="C1773">
        <v>3</v>
      </c>
      <c r="D1773">
        <v>68.3</v>
      </c>
      <c r="E1773">
        <v>94.376000000000005</v>
      </c>
    </row>
    <row r="1774" spans="1:5" x14ac:dyDescent="0.3">
      <c r="A1774">
        <v>30619</v>
      </c>
      <c r="B1774">
        <v>2005</v>
      </c>
      <c r="C1774">
        <v>4</v>
      </c>
      <c r="D1774">
        <v>83.3</v>
      </c>
      <c r="E1774">
        <v>65.843000000000004</v>
      </c>
    </row>
    <row r="1775" spans="1:5" x14ac:dyDescent="0.3">
      <c r="A1775">
        <v>30619</v>
      </c>
      <c r="B1775">
        <v>2005</v>
      </c>
      <c r="C1775">
        <v>5</v>
      </c>
      <c r="D1775">
        <v>3.9</v>
      </c>
      <c r="E1775">
        <v>6.2949999999999999</v>
      </c>
    </row>
    <row r="1776" spans="1:5" x14ac:dyDescent="0.3">
      <c r="A1776">
        <v>30619</v>
      </c>
      <c r="B1776">
        <v>2006</v>
      </c>
      <c r="C1776">
        <v>3</v>
      </c>
      <c r="D1776">
        <v>148.80000000000001</v>
      </c>
      <c r="E1776">
        <v>98.245999999999995</v>
      </c>
    </row>
    <row r="1777" spans="1:5" x14ac:dyDescent="0.3">
      <c r="A1777">
        <v>30619</v>
      </c>
      <c r="B1777">
        <v>2006</v>
      </c>
      <c r="C1777">
        <v>4</v>
      </c>
      <c r="D1777">
        <v>23</v>
      </c>
      <c r="E1777">
        <v>31.53</v>
      </c>
    </row>
    <row r="1778" spans="1:5" x14ac:dyDescent="0.3">
      <c r="A1778">
        <v>30619</v>
      </c>
      <c r="B1778">
        <v>2006</v>
      </c>
      <c r="C1778">
        <v>5</v>
      </c>
      <c r="D1778">
        <v>3.3</v>
      </c>
      <c r="E1778">
        <v>6.7809999999999997</v>
      </c>
    </row>
    <row r="1779" spans="1:5" x14ac:dyDescent="0.3">
      <c r="A1779">
        <v>30619</v>
      </c>
      <c r="B1779">
        <v>2007</v>
      </c>
      <c r="C1779">
        <v>3</v>
      </c>
      <c r="D1779">
        <v>41.9</v>
      </c>
      <c r="E1779">
        <v>56.497</v>
      </c>
    </row>
    <row r="1780" spans="1:5" x14ac:dyDescent="0.3">
      <c r="A1780">
        <v>30619</v>
      </c>
      <c r="B1780">
        <v>2007</v>
      </c>
      <c r="C1780">
        <v>4</v>
      </c>
      <c r="D1780">
        <v>23</v>
      </c>
      <c r="E1780">
        <v>48.832999999999998</v>
      </c>
    </row>
    <row r="1781" spans="1:5" x14ac:dyDescent="0.3">
      <c r="A1781">
        <v>30619</v>
      </c>
      <c r="B1781">
        <v>2007</v>
      </c>
      <c r="C1781">
        <v>5</v>
      </c>
      <c r="D1781">
        <v>0.6</v>
      </c>
      <c r="E1781">
        <v>5.8259999999999996</v>
      </c>
    </row>
    <row r="1782" spans="1:5" x14ac:dyDescent="0.3">
      <c r="A1782">
        <v>30619</v>
      </c>
      <c r="B1782">
        <v>2008</v>
      </c>
      <c r="C1782">
        <v>3</v>
      </c>
      <c r="D1782">
        <v>105.8</v>
      </c>
      <c r="E1782">
        <v>86.644000000000005</v>
      </c>
    </row>
    <row r="1783" spans="1:5" x14ac:dyDescent="0.3">
      <c r="A1783">
        <v>30619</v>
      </c>
      <c r="B1783">
        <v>2008</v>
      </c>
      <c r="C1783">
        <v>4</v>
      </c>
      <c r="D1783">
        <v>29.9</v>
      </c>
      <c r="E1783">
        <v>16.074000000000002</v>
      </c>
    </row>
    <row r="1784" spans="1:5" x14ac:dyDescent="0.3">
      <c r="A1784">
        <v>30619</v>
      </c>
      <c r="B1784">
        <v>2008</v>
      </c>
      <c r="C1784">
        <v>5</v>
      </c>
      <c r="D1784">
        <v>31.1</v>
      </c>
      <c r="E1784">
        <v>20.995999999999999</v>
      </c>
    </row>
    <row r="1785" spans="1:5" x14ac:dyDescent="0.3">
      <c r="A1785">
        <v>30619</v>
      </c>
      <c r="B1785">
        <v>2009</v>
      </c>
      <c r="C1785">
        <v>3</v>
      </c>
      <c r="D1785">
        <v>114.05</v>
      </c>
      <c r="E1785">
        <v>95.884</v>
      </c>
    </row>
    <row r="1786" spans="1:5" x14ac:dyDescent="0.3">
      <c r="A1786">
        <v>30619</v>
      </c>
      <c r="B1786">
        <v>2009</v>
      </c>
      <c r="C1786">
        <v>4</v>
      </c>
      <c r="D1786">
        <v>0.76</v>
      </c>
      <c r="E1786">
        <v>14.589</v>
      </c>
    </row>
    <row r="1787" spans="1:5" x14ac:dyDescent="0.3">
      <c r="A1787">
        <v>30619</v>
      </c>
      <c r="B1787">
        <v>2009</v>
      </c>
      <c r="C1787">
        <v>5</v>
      </c>
      <c r="D1787">
        <v>30.73</v>
      </c>
      <c r="E1787">
        <v>19.469000000000001</v>
      </c>
    </row>
    <row r="1788" spans="1:5" x14ac:dyDescent="0.3">
      <c r="A1788">
        <v>30619</v>
      </c>
      <c r="B1788">
        <v>2010</v>
      </c>
      <c r="C1788">
        <v>3</v>
      </c>
      <c r="D1788">
        <v>137.66999999999999</v>
      </c>
      <c r="E1788">
        <v>83.034000000000006</v>
      </c>
    </row>
    <row r="1789" spans="1:5" x14ac:dyDescent="0.3">
      <c r="A1789">
        <v>30619</v>
      </c>
      <c r="B1789">
        <v>2010</v>
      </c>
      <c r="C1789">
        <v>4</v>
      </c>
      <c r="D1789">
        <v>88.65</v>
      </c>
      <c r="E1789">
        <v>82.180999999999997</v>
      </c>
    </row>
    <row r="1790" spans="1:5" x14ac:dyDescent="0.3">
      <c r="A1790">
        <v>30619</v>
      </c>
      <c r="B1790">
        <v>2010</v>
      </c>
      <c r="C1790">
        <v>5</v>
      </c>
      <c r="D1790">
        <v>41.15</v>
      </c>
      <c r="E1790">
        <v>27.619</v>
      </c>
    </row>
    <row r="1791" spans="1:5" x14ac:dyDescent="0.3">
      <c r="A1791">
        <v>30619</v>
      </c>
      <c r="B1791">
        <v>2011</v>
      </c>
      <c r="C1791">
        <v>3</v>
      </c>
      <c r="D1791">
        <v>134.37</v>
      </c>
      <c r="E1791">
        <v>93.224000000000004</v>
      </c>
    </row>
    <row r="1792" spans="1:5" x14ac:dyDescent="0.3">
      <c r="A1792">
        <v>30619</v>
      </c>
      <c r="B1792">
        <v>2011</v>
      </c>
      <c r="C1792">
        <v>4</v>
      </c>
      <c r="D1792">
        <v>51.82</v>
      </c>
      <c r="E1792">
        <v>68.587999999999994</v>
      </c>
    </row>
    <row r="1793" spans="1:5" x14ac:dyDescent="0.3">
      <c r="A1793">
        <v>30619</v>
      </c>
      <c r="B1793">
        <v>2011</v>
      </c>
      <c r="C1793">
        <v>5</v>
      </c>
      <c r="D1793">
        <v>32.26</v>
      </c>
      <c r="E1793">
        <v>14.3</v>
      </c>
    </row>
    <row r="1794" spans="1:5" x14ac:dyDescent="0.3">
      <c r="A1794">
        <v>30619</v>
      </c>
      <c r="B1794">
        <v>2012</v>
      </c>
      <c r="C1794">
        <v>3</v>
      </c>
      <c r="D1794">
        <v>74.930000000000007</v>
      </c>
      <c r="E1794">
        <v>60.906999999999996</v>
      </c>
    </row>
    <row r="1795" spans="1:5" x14ac:dyDescent="0.3">
      <c r="A1795">
        <v>30619</v>
      </c>
      <c r="B1795">
        <v>2012</v>
      </c>
      <c r="C1795">
        <v>4</v>
      </c>
      <c r="D1795">
        <v>29.97</v>
      </c>
      <c r="E1795">
        <v>26.181999999999999</v>
      </c>
    </row>
    <row r="1796" spans="1:5" x14ac:dyDescent="0.3">
      <c r="A1796">
        <v>30619</v>
      </c>
      <c r="B1796">
        <v>2012</v>
      </c>
      <c r="C1796">
        <v>5</v>
      </c>
      <c r="D1796">
        <v>0</v>
      </c>
      <c r="E1796">
        <v>5.7380000000000004</v>
      </c>
    </row>
    <row r="1797" spans="1:5" x14ac:dyDescent="0.3">
      <c r="A1797">
        <v>30619</v>
      </c>
      <c r="B1797">
        <v>2013</v>
      </c>
      <c r="C1797">
        <v>3</v>
      </c>
      <c r="D1797">
        <v>13.72</v>
      </c>
      <c r="E1797">
        <v>61.094999999999999</v>
      </c>
    </row>
    <row r="1798" spans="1:5" x14ac:dyDescent="0.3">
      <c r="A1798">
        <v>30619</v>
      </c>
      <c r="B1798">
        <v>2013</v>
      </c>
      <c r="C1798">
        <v>4</v>
      </c>
      <c r="D1798">
        <v>119.38</v>
      </c>
      <c r="E1798">
        <v>54.164999999999999</v>
      </c>
    </row>
    <row r="1799" spans="1:5" x14ac:dyDescent="0.3">
      <c r="A1799">
        <v>30619</v>
      </c>
      <c r="B1799">
        <v>2013</v>
      </c>
      <c r="C1799">
        <v>5</v>
      </c>
      <c r="D1799">
        <v>2.0299999999999998</v>
      </c>
      <c r="E1799">
        <v>8.3829999999999991</v>
      </c>
    </row>
    <row r="1800" spans="1:5" x14ac:dyDescent="0.3">
      <c r="A1800">
        <v>30619</v>
      </c>
      <c r="B1800">
        <v>2014</v>
      </c>
      <c r="C1800">
        <v>3</v>
      </c>
      <c r="D1800">
        <v>152.65</v>
      </c>
      <c r="E1800">
        <v>119.934</v>
      </c>
    </row>
    <row r="1801" spans="1:5" x14ac:dyDescent="0.3">
      <c r="A1801">
        <v>30619</v>
      </c>
      <c r="B1801">
        <v>2014</v>
      </c>
      <c r="C1801">
        <v>4</v>
      </c>
      <c r="D1801">
        <v>10.92</v>
      </c>
      <c r="E1801">
        <v>18.506</v>
      </c>
    </row>
    <row r="1802" spans="1:5" x14ac:dyDescent="0.3">
      <c r="A1802">
        <v>30619</v>
      </c>
      <c r="B1802">
        <v>2014</v>
      </c>
      <c r="C1802">
        <v>5</v>
      </c>
      <c r="D1802">
        <v>2.54</v>
      </c>
      <c r="E1802">
        <v>6.6159999999999997</v>
      </c>
    </row>
    <row r="1803" spans="1:5" x14ac:dyDescent="0.3">
      <c r="A1803">
        <v>30619</v>
      </c>
      <c r="B1803">
        <v>2015</v>
      </c>
      <c r="C1803">
        <v>3</v>
      </c>
      <c r="D1803">
        <v>78.489999999999995</v>
      </c>
      <c r="E1803">
        <v>79.174000000000007</v>
      </c>
    </row>
    <row r="1804" spans="1:5" x14ac:dyDescent="0.3">
      <c r="A1804">
        <v>30619</v>
      </c>
      <c r="B1804">
        <v>2016</v>
      </c>
      <c r="C1804">
        <v>3</v>
      </c>
      <c r="D1804">
        <v>135.88999999999999</v>
      </c>
      <c r="E1804">
        <v>104.931</v>
      </c>
    </row>
    <row r="1805" spans="1:5" x14ac:dyDescent="0.3">
      <c r="A1805">
        <v>30619</v>
      </c>
      <c r="B1805">
        <v>2016</v>
      </c>
      <c r="C1805">
        <v>4</v>
      </c>
      <c r="D1805">
        <v>22.86</v>
      </c>
      <c r="E1805">
        <v>15.401999999999999</v>
      </c>
    </row>
    <row r="1806" spans="1:5" x14ac:dyDescent="0.3">
      <c r="A1806">
        <v>30619</v>
      </c>
      <c r="B1806">
        <v>2016</v>
      </c>
      <c r="C1806">
        <v>5</v>
      </c>
      <c r="D1806">
        <v>76.709999999999994</v>
      </c>
      <c r="E1806">
        <v>20.024999999999999</v>
      </c>
    </row>
    <row r="1807" spans="1:5" x14ac:dyDescent="0.3">
      <c r="A1807">
        <v>30619</v>
      </c>
      <c r="B1807">
        <v>2017</v>
      </c>
      <c r="C1807">
        <v>3</v>
      </c>
      <c r="D1807">
        <v>14.22</v>
      </c>
      <c r="E1807">
        <v>45.302999999999997</v>
      </c>
    </row>
    <row r="1808" spans="1:5" x14ac:dyDescent="0.3">
      <c r="A1808">
        <v>30619</v>
      </c>
      <c r="B1808">
        <v>2017</v>
      </c>
      <c r="C1808">
        <v>4</v>
      </c>
      <c r="D1808">
        <v>89.66</v>
      </c>
      <c r="E1808">
        <v>56.878</v>
      </c>
    </row>
    <row r="1809" spans="1:5" x14ac:dyDescent="0.3">
      <c r="A1809">
        <v>30619</v>
      </c>
      <c r="B1809">
        <v>2017</v>
      </c>
      <c r="C1809">
        <v>5</v>
      </c>
      <c r="D1809">
        <v>15.49</v>
      </c>
      <c r="E1809">
        <v>17.228999999999999</v>
      </c>
    </row>
    <row r="1810" spans="1:5" x14ac:dyDescent="0.3">
      <c r="A1810">
        <v>30619</v>
      </c>
      <c r="B1810">
        <v>2018</v>
      </c>
      <c r="C1810">
        <v>3</v>
      </c>
      <c r="D1810">
        <v>154.94</v>
      </c>
      <c r="E1810">
        <v>103.65</v>
      </c>
    </row>
    <row r="1811" spans="1:5" x14ac:dyDescent="0.3">
      <c r="A1811">
        <v>30619</v>
      </c>
      <c r="B1811">
        <v>2018</v>
      </c>
      <c r="C1811">
        <v>4</v>
      </c>
      <c r="D1811">
        <v>43.94</v>
      </c>
      <c r="E1811">
        <v>37.292000000000002</v>
      </c>
    </row>
    <row r="1812" spans="1:5" x14ac:dyDescent="0.3">
      <c r="A1812">
        <v>30619</v>
      </c>
      <c r="B1812">
        <v>2018</v>
      </c>
      <c r="C1812">
        <v>5</v>
      </c>
      <c r="D1812">
        <v>22.1</v>
      </c>
      <c r="E1812">
        <v>15.878</v>
      </c>
    </row>
    <row r="1813" spans="1:5" x14ac:dyDescent="0.3">
      <c r="A1813">
        <v>30619</v>
      </c>
      <c r="B1813">
        <v>2019</v>
      </c>
      <c r="C1813">
        <v>3</v>
      </c>
      <c r="D1813">
        <v>34.54</v>
      </c>
      <c r="E1813">
        <v>35.750999999999998</v>
      </c>
    </row>
    <row r="1814" spans="1:5" x14ac:dyDescent="0.3">
      <c r="A1814">
        <v>30619</v>
      </c>
      <c r="B1814">
        <v>2019</v>
      </c>
      <c r="C1814">
        <v>4</v>
      </c>
      <c r="D1814">
        <v>130.56</v>
      </c>
      <c r="E1814">
        <v>105.887</v>
      </c>
    </row>
    <row r="1815" spans="1:5" x14ac:dyDescent="0.3">
      <c r="A1815">
        <v>30619</v>
      </c>
      <c r="B1815">
        <v>2019</v>
      </c>
      <c r="C1815">
        <v>5</v>
      </c>
      <c r="D1815">
        <v>0</v>
      </c>
      <c r="E1815">
        <v>5.64</v>
      </c>
    </row>
    <row r="1816" spans="1:5" x14ac:dyDescent="0.3">
      <c r="A1816">
        <v>30619</v>
      </c>
      <c r="B1816">
        <v>2020</v>
      </c>
      <c r="C1816">
        <v>3</v>
      </c>
      <c r="D1816">
        <v>83.82</v>
      </c>
      <c r="E1816">
        <v>82.156999999999996</v>
      </c>
    </row>
    <row r="1817" spans="1:5" x14ac:dyDescent="0.3">
      <c r="A1817">
        <v>30619</v>
      </c>
      <c r="B1817">
        <v>2020</v>
      </c>
      <c r="C1817">
        <v>4</v>
      </c>
      <c r="D1817">
        <v>110.74</v>
      </c>
      <c r="E1817">
        <v>85.638000000000005</v>
      </c>
    </row>
    <row r="1818" spans="1:5" x14ac:dyDescent="0.3">
      <c r="A1818">
        <v>30619</v>
      </c>
      <c r="B1818">
        <v>2020</v>
      </c>
      <c r="C1818">
        <v>5</v>
      </c>
      <c r="D1818">
        <v>0</v>
      </c>
      <c r="E1818">
        <v>6.1769999999999996</v>
      </c>
    </row>
    <row r="1819" spans="1:5" x14ac:dyDescent="0.3">
      <c r="A1819">
        <v>30619</v>
      </c>
      <c r="B1819">
        <v>2021</v>
      </c>
      <c r="C1819">
        <v>3</v>
      </c>
      <c r="D1819">
        <v>36.58</v>
      </c>
      <c r="E1819">
        <v>69.248999999999995</v>
      </c>
    </row>
    <row r="1820" spans="1:5" x14ac:dyDescent="0.3">
      <c r="A1820">
        <v>30619</v>
      </c>
      <c r="B1820">
        <v>2021</v>
      </c>
      <c r="C1820">
        <v>4</v>
      </c>
      <c r="D1820">
        <v>33.270000000000003</v>
      </c>
      <c r="E1820">
        <v>40.771999999999998</v>
      </c>
    </row>
    <row r="1821" spans="1:5" x14ac:dyDescent="0.3">
      <c r="A1821">
        <v>30619</v>
      </c>
      <c r="B1821">
        <v>2021</v>
      </c>
      <c r="C1821">
        <v>5</v>
      </c>
      <c r="D1821">
        <v>13.46</v>
      </c>
      <c r="E1821">
        <v>7.5590000000000002</v>
      </c>
    </row>
    <row r="1822" spans="1:5" x14ac:dyDescent="0.3">
      <c r="A1822">
        <v>30722</v>
      </c>
      <c r="B1822">
        <v>2005</v>
      </c>
      <c r="C1822">
        <v>3</v>
      </c>
      <c r="D1822">
        <v>37.299999999999997</v>
      </c>
      <c r="E1822">
        <v>53.972000000000001</v>
      </c>
    </row>
    <row r="1823" spans="1:5" x14ac:dyDescent="0.3">
      <c r="A1823">
        <v>30722</v>
      </c>
      <c r="B1823">
        <v>2005</v>
      </c>
      <c r="C1823">
        <v>4</v>
      </c>
      <c r="D1823">
        <v>42.2</v>
      </c>
      <c r="E1823">
        <v>48.381</v>
      </c>
    </row>
    <row r="1824" spans="1:5" x14ac:dyDescent="0.3">
      <c r="A1824">
        <v>30722</v>
      </c>
      <c r="B1824">
        <v>2005</v>
      </c>
      <c r="C1824">
        <v>5</v>
      </c>
      <c r="D1824">
        <v>0</v>
      </c>
      <c r="E1824">
        <v>0</v>
      </c>
    </row>
    <row r="1825" spans="1:5" x14ac:dyDescent="0.3">
      <c r="A1825">
        <v>30722</v>
      </c>
      <c r="B1825">
        <v>2006</v>
      </c>
      <c r="C1825">
        <v>3</v>
      </c>
      <c r="D1825">
        <v>146</v>
      </c>
      <c r="E1825">
        <v>83.623999999999995</v>
      </c>
    </row>
    <row r="1826" spans="1:5" x14ac:dyDescent="0.3">
      <c r="A1826">
        <v>30722</v>
      </c>
      <c r="B1826">
        <v>2006</v>
      </c>
      <c r="C1826">
        <v>4</v>
      </c>
      <c r="D1826">
        <v>16.7</v>
      </c>
      <c r="E1826">
        <v>13.273</v>
      </c>
    </row>
    <row r="1827" spans="1:5" x14ac:dyDescent="0.3">
      <c r="A1827">
        <v>30722</v>
      </c>
      <c r="B1827">
        <v>2006</v>
      </c>
      <c r="C1827">
        <v>5</v>
      </c>
      <c r="D1827">
        <v>2.2000000000000002</v>
      </c>
      <c r="E1827">
        <v>0</v>
      </c>
    </row>
    <row r="1828" spans="1:5" x14ac:dyDescent="0.3">
      <c r="A1828">
        <v>30722</v>
      </c>
      <c r="B1828">
        <v>2007</v>
      </c>
      <c r="C1828">
        <v>3</v>
      </c>
      <c r="D1828">
        <v>5</v>
      </c>
      <c r="E1828">
        <v>45.16</v>
      </c>
    </row>
    <row r="1829" spans="1:5" x14ac:dyDescent="0.3">
      <c r="A1829">
        <v>30722</v>
      </c>
      <c r="B1829">
        <v>2007</v>
      </c>
      <c r="C1829">
        <v>4</v>
      </c>
      <c r="D1829">
        <v>52.8</v>
      </c>
      <c r="E1829">
        <v>32.067999999999998</v>
      </c>
    </row>
    <row r="1830" spans="1:5" x14ac:dyDescent="0.3">
      <c r="A1830">
        <v>30722</v>
      </c>
      <c r="B1830">
        <v>2007</v>
      </c>
      <c r="C1830">
        <v>5</v>
      </c>
      <c r="D1830">
        <v>0.3</v>
      </c>
      <c r="E1830">
        <v>0</v>
      </c>
    </row>
    <row r="1831" spans="1:5" x14ac:dyDescent="0.3">
      <c r="A1831">
        <v>30722</v>
      </c>
      <c r="B1831">
        <v>2008</v>
      </c>
      <c r="C1831">
        <v>3</v>
      </c>
      <c r="D1831">
        <v>163.6</v>
      </c>
      <c r="E1831">
        <v>107.84399999999999</v>
      </c>
    </row>
    <row r="1832" spans="1:5" x14ac:dyDescent="0.3">
      <c r="A1832">
        <v>30722</v>
      </c>
      <c r="B1832">
        <v>2008</v>
      </c>
      <c r="C1832">
        <v>4</v>
      </c>
      <c r="D1832">
        <v>2.2999999999999998</v>
      </c>
      <c r="E1832">
        <v>11.685</v>
      </c>
    </row>
    <row r="1833" spans="1:5" x14ac:dyDescent="0.3">
      <c r="A1833">
        <v>30722</v>
      </c>
      <c r="B1833">
        <v>2008</v>
      </c>
      <c r="C1833">
        <v>5</v>
      </c>
      <c r="D1833">
        <v>11.4</v>
      </c>
      <c r="E1833">
        <v>15.117000000000001</v>
      </c>
    </row>
    <row r="1834" spans="1:5" x14ac:dyDescent="0.3">
      <c r="A1834">
        <v>30722</v>
      </c>
      <c r="B1834">
        <v>2009</v>
      </c>
      <c r="C1834">
        <v>3</v>
      </c>
      <c r="D1834">
        <v>3.56</v>
      </c>
      <c r="E1834">
        <v>62.927</v>
      </c>
    </row>
    <row r="1835" spans="1:5" x14ac:dyDescent="0.3">
      <c r="A1835">
        <v>30722</v>
      </c>
      <c r="B1835">
        <v>2009</v>
      </c>
      <c r="C1835">
        <v>4</v>
      </c>
      <c r="D1835">
        <v>1.52</v>
      </c>
      <c r="E1835">
        <v>9.891</v>
      </c>
    </row>
    <row r="1836" spans="1:5" x14ac:dyDescent="0.3">
      <c r="A1836">
        <v>30722</v>
      </c>
      <c r="B1836">
        <v>2009</v>
      </c>
      <c r="C1836">
        <v>5</v>
      </c>
      <c r="D1836">
        <v>16</v>
      </c>
      <c r="E1836">
        <v>15.317</v>
      </c>
    </row>
    <row r="1837" spans="1:5" x14ac:dyDescent="0.3">
      <c r="A1837">
        <v>30722</v>
      </c>
      <c r="B1837">
        <v>2010</v>
      </c>
      <c r="C1837">
        <v>3</v>
      </c>
      <c r="D1837">
        <v>0.51</v>
      </c>
      <c r="E1837">
        <v>41.438000000000002</v>
      </c>
    </row>
    <row r="1838" spans="1:5" x14ac:dyDescent="0.3">
      <c r="A1838">
        <v>30722</v>
      </c>
      <c r="B1838">
        <v>2010</v>
      </c>
      <c r="C1838">
        <v>4</v>
      </c>
      <c r="D1838">
        <v>0</v>
      </c>
      <c r="E1838">
        <v>104.85899999999999</v>
      </c>
    </row>
    <row r="1839" spans="1:5" x14ac:dyDescent="0.3">
      <c r="A1839">
        <v>30722</v>
      </c>
      <c r="B1839">
        <v>2010</v>
      </c>
      <c r="C1839">
        <v>5</v>
      </c>
      <c r="D1839">
        <v>0</v>
      </c>
      <c r="E1839">
        <v>23.132000000000001</v>
      </c>
    </row>
    <row r="1840" spans="1:5" x14ac:dyDescent="0.3">
      <c r="A1840">
        <v>30722</v>
      </c>
      <c r="B1840">
        <v>2011</v>
      </c>
      <c r="C1840">
        <v>3</v>
      </c>
      <c r="D1840">
        <v>129.28</v>
      </c>
      <c r="E1840">
        <v>91.022000000000006</v>
      </c>
    </row>
    <row r="1841" spans="1:5" x14ac:dyDescent="0.3">
      <c r="A1841">
        <v>30722</v>
      </c>
      <c r="B1841">
        <v>2011</v>
      </c>
      <c r="C1841">
        <v>4</v>
      </c>
      <c r="D1841">
        <v>99.31</v>
      </c>
      <c r="E1841">
        <v>36.28</v>
      </c>
    </row>
    <row r="1842" spans="1:5" x14ac:dyDescent="0.3">
      <c r="A1842">
        <v>30722</v>
      </c>
      <c r="B1842">
        <v>2011</v>
      </c>
      <c r="C1842">
        <v>5</v>
      </c>
      <c r="D1842">
        <v>3.56</v>
      </c>
      <c r="E1842">
        <v>4.0469999999999997</v>
      </c>
    </row>
    <row r="1843" spans="1:5" x14ac:dyDescent="0.3">
      <c r="A1843">
        <v>30722</v>
      </c>
      <c r="B1843">
        <v>2012</v>
      </c>
      <c r="C1843">
        <v>3</v>
      </c>
      <c r="D1843">
        <v>106.94</v>
      </c>
      <c r="E1843">
        <v>42.232999999999997</v>
      </c>
    </row>
    <row r="1844" spans="1:5" x14ac:dyDescent="0.3">
      <c r="A1844">
        <v>30722</v>
      </c>
      <c r="B1844">
        <v>2012</v>
      </c>
      <c r="C1844">
        <v>4</v>
      </c>
      <c r="D1844">
        <v>0.76</v>
      </c>
      <c r="E1844">
        <v>9.2870000000000008</v>
      </c>
    </row>
    <row r="1845" spans="1:5" x14ac:dyDescent="0.3">
      <c r="A1845">
        <v>30722</v>
      </c>
      <c r="B1845">
        <v>2012</v>
      </c>
      <c r="C1845">
        <v>5</v>
      </c>
      <c r="D1845">
        <v>0</v>
      </c>
      <c r="E1845">
        <v>0</v>
      </c>
    </row>
    <row r="1846" spans="1:5" x14ac:dyDescent="0.3">
      <c r="A1846">
        <v>30722</v>
      </c>
      <c r="B1846">
        <v>2013</v>
      </c>
      <c r="C1846">
        <v>3</v>
      </c>
      <c r="D1846">
        <v>9.65</v>
      </c>
      <c r="E1846">
        <v>55.121000000000002</v>
      </c>
    </row>
    <row r="1847" spans="1:5" x14ac:dyDescent="0.3">
      <c r="A1847">
        <v>30722</v>
      </c>
      <c r="B1847">
        <v>2013</v>
      </c>
      <c r="C1847">
        <v>4</v>
      </c>
      <c r="D1847">
        <v>97.54</v>
      </c>
      <c r="E1847">
        <v>43.366</v>
      </c>
    </row>
    <row r="1848" spans="1:5" x14ac:dyDescent="0.3">
      <c r="A1848">
        <v>30722</v>
      </c>
      <c r="B1848">
        <v>2013</v>
      </c>
      <c r="C1848">
        <v>5</v>
      </c>
      <c r="D1848">
        <v>0</v>
      </c>
      <c r="E1848">
        <v>0</v>
      </c>
    </row>
    <row r="1849" spans="1:5" x14ac:dyDescent="0.3">
      <c r="A1849">
        <v>30722</v>
      </c>
      <c r="B1849">
        <v>2014</v>
      </c>
      <c r="C1849">
        <v>3</v>
      </c>
      <c r="D1849">
        <v>151.63999999999999</v>
      </c>
      <c r="E1849">
        <v>199.08199999999999</v>
      </c>
    </row>
    <row r="1850" spans="1:5" x14ac:dyDescent="0.3">
      <c r="A1850">
        <v>30722</v>
      </c>
      <c r="B1850">
        <v>2014</v>
      </c>
      <c r="C1850">
        <v>4</v>
      </c>
      <c r="D1850">
        <v>14.22</v>
      </c>
      <c r="E1850">
        <v>17.981000000000002</v>
      </c>
    </row>
    <row r="1851" spans="1:5" x14ac:dyDescent="0.3">
      <c r="A1851">
        <v>30722</v>
      </c>
      <c r="B1851">
        <v>2014</v>
      </c>
      <c r="C1851">
        <v>5</v>
      </c>
      <c r="D1851">
        <v>0.51</v>
      </c>
      <c r="E1851">
        <v>0</v>
      </c>
    </row>
    <row r="1852" spans="1:5" x14ac:dyDescent="0.3">
      <c r="A1852">
        <v>30722</v>
      </c>
      <c r="B1852">
        <v>2015</v>
      </c>
      <c r="C1852">
        <v>3</v>
      </c>
      <c r="D1852">
        <v>10.16</v>
      </c>
      <c r="E1852">
        <v>69.283000000000001</v>
      </c>
    </row>
    <row r="1853" spans="1:5" x14ac:dyDescent="0.3">
      <c r="A1853">
        <v>30722</v>
      </c>
      <c r="B1853">
        <v>2015</v>
      </c>
      <c r="C1853">
        <v>4</v>
      </c>
      <c r="D1853">
        <v>52.07</v>
      </c>
      <c r="E1853">
        <v>29.007000000000001</v>
      </c>
    </row>
    <row r="1854" spans="1:5" x14ac:dyDescent="0.3">
      <c r="A1854">
        <v>30722</v>
      </c>
      <c r="B1854">
        <v>2015</v>
      </c>
      <c r="C1854">
        <v>5</v>
      </c>
      <c r="D1854">
        <v>0</v>
      </c>
      <c r="E1854">
        <v>0</v>
      </c>
    </row>
    <row r="1855" spans="1:5" x14ac:dyDescent="0.3">
      <c r="A1855">
        <v>30722</v>
      </c>
      <c r="B1855">
        <v>2016</v>
      </c>
      <c r="C1855">
        <v>3</v>
      </c>
      <c r="D1855">
        <v>51.56</v>
      </c>
      <c r="E1855">
        <v>115.81699999999999</v>
      </c>
    </row>
    <row r="1856" spans="1:5" x14ac:dyDescent="0.3">
      <c r="A1856">
        <v>30722</v>
      </c>
      <c r="B1856">
        <v>2016</v>
      </c>
      <c r="C1856">
        <v>4</v>
      </c>
      <c r="D1856">
        <v>40.64</v>
      </c>
      <c r="E1856">
        <v>10.59</v>
      </c>
    </row>
    <row r="1857" spans="1:5" x14ac:dyDescent="0.3">
      <c r="A1857">
        <v>30722</v>
      </c>
      <c r="B1857">
        <v>2016</v>
      </c>
      <c r="C1857">
        <v>5</v>
      </c>
      <c r="D1857">
        <v>13.72</v>
      </c>
      <c r="E1857">
        <v>8.5500000000000007</v>
      </c>
    </row>
    <row r="1858" spans="1:5" x14ac:dyDescent="0.3">
      <c r="A1858">
        <v>30722</v>
      </c>
      <c r="B1858">
        <v>2017</v>
      </c>
      <c r="C1858">
        <v>3</v>
      </c>
      <c r="D1858">
        <v>11.68</v>
      </c>
      <c r="E1858">
        <v>38.156999999999996</v>
      </c>
    </row>
    <row r="1859" spans="1:5" x14ac:dyDescent="0.3">
      <c r="A1859">
        <v>30722</v>
      </c>
      <c r="B1859">
        <v>2017</v>
      </c>
      <c r="C1859">
        <v>4</v>
      </c>
      <c r="D1859">
        <v>27.18</v>
      </c>
      <c r="E1859">
        <v>52.168999999999997</v>
      </c>
    </row>
    <row r="1860" spans="1:5" x14ac:dyDescent="0.3">
      <c r="A1860">
        <v>30722</v>
      </c>
      <c r="B1860">
        <v>2017</v>
      </c>
      <c r="C1860">
        <v>5</v>
      </c>
      <c r="D1860">
        <v>7.37</v>
      </c>
      <c r="E1860">
        <v>8.77</v>
      </c>
    </row>
    <row r="1861" spans="1:5" x14ac:dyDescent="0.3">
      <c r="A1861">
        <v>30722</v>
      </c>
      <c r="B1861">
        <v>2018</v>
      </c>
      <c r="C1861">
        <v>3</v>
      </c>
      <c r="D1861">
        <v>145.55000000000001</v>
      </c>
      <c r="E1861">
        <v>112.846</v>
      </c>
    </row>
    <row r="1862" spans="1:5" x14ac:dyDescent="0.3">
      <c r="A1862">
        <v>30722</v>
      </c>
      <c r="B1862">
        <v>2018</v>
      </c>
      <c r="C1862">
        <v>4</v>
      </c>
      <c r="D1862">
        <v>20.32</v>
      </c>
      <c r="E1862">
        <v>32.808999999999997</v>
      </c>
    </row>
    <row r="1863" spans="1:5" x14ac:dyDescent="0.3">
      <c r="A1863">
        <v>30722</v>
      </c>
      <c r="B1863">
        <v>2018</v>
      </c>
      <c r="C1863">
        <v>5</v>
      </c>
      <c r="D1863">
        <v>8.89</v>
      </c>
      <c r="E1863">
        <v>5.0010000000000003</v>
      </c>
    </row>
    <row r="1864" spans="1:5" x14ac:dyDescent="0.3">
      <c r="A1864">
        <v>30722</v>
      </c>
      <c r="B1864">
        <v>2020</v>
      </c>
      <c r="C1864">
        <v>3</v>
      </c>
      <c r="D1864">
        <v>14.99</v>
      </c>
      <c r="E1864">
        <v>32.593000000000004</v>
      </c>
    </row>
    <row r="1865" spans="1:5" x14ac:dyDescent="0.3">
      <c r="A1865">
        <v>30722</v>
      </c>
      <c r="B1865">
        <v>2020</v>
      </c>
      <c r="C1865">
        <v>4</v>
      </c>
      <c r="D1865">
        <v>83.82</v>
      </c>
      <c r="E1865">
        <v>53.747</v>
      </c>
    </row>
    <row r="1866" spans="1:5" x14ac:dyDescent="0.3">
      <c r="A1866">
        <v>30722</v>
      </c>
      <c r="B1866">
        <v>2020</v>
      </c>
      <c r="C1866">
        <v>5</v>
      </c>
      <c r="D1866">
        <v>0</v>
      </c>
      <c r="E1866">
        <v>2.1709999999999998</v>
      </c>
    </row>
    <row r="1867" spans="1:5" x14ac:dyDescent="0.3">
      <c r="A1867">
        <v>30722</v>
      </c>
      <c r="B1867">
        <v>2021</v>
      </c>
      <c r="C1867">
        <v>3</v>
      </c>
      <c r="D1867">
        <v>13.97</v>
      </c>
      <c r="E1867">
        <v>30.32</v>
      </c>
    </row>
    <row r="1868" spans="1:5" x14ac:dyDescent="0.3">
      <c r="A1868">
        <v>30722</v>
      </c>
      <c r="B1868">
        <v>2021</v>
      </c>
      <c r="C1868">
        <v>4</v>
      </c>
      <c r="D1868">
        <v>26.16</v>
      </c>
      <c r="E1868">
        <v>20.413</v>
      </c>
    </row>
    <row r="1869" spans="1:5" x14ac:dyDescent="0.3">
      <c r="A1869">
        <v>30722</v>
      </c>
      <c r="B1869">
        <v>2021</v>
      </c>
      <c r="C1869">
        <v>5</v>
      </c>
      <c r="D1869">
        <v>0.51</v>
      </c>
      <c r="E1869">
        <v>0</v>
      </c>
    </row>
    <row r="1870" spans="1:5" x14ac:dyDescent="0.3">
      <c r="A1870">
        <v>30093</v>
      </c>
      <c r="B1870">
        <v>2000</v>
      </c>
      <c r="C1870">
        <v>3</v>
      </c>
      <c r="D1870">
        <v>111.6</v>
      </c>
      <c r="E1870">
        <v>154.452</v>
      </c>
    </row>
    <row r="1871" spans="1:5" x14ac:dyDescent="0.3">
      <c r="A1871">
        <v>30093</v>
      </c>
      <c r="B1871">
        <v>2000</v>
      </c>
      <c r="C1871">
        <v>4</v>
      </c>
      <c r="D1871">
        <v>38.799999999999997</v>
      </c>
      <c r="E1871">
        <v>34.997</v>
      </c>
    </row>
    <row r="1872" spans="1:5" x14ac:dyDescent="0.3">
      <c r="A1872">
        <v>30093</v>
      </c>
      <c r="B1872">
        <v>2000</v>
      </c>
      <c r="C1872">
        <v>5</v>
      </c>
      <c r="D1872">
        <v>20.6</v>
      </c>
      <c r="E1872">
        <v>13.505000000000001</v>
      </c>
    </row>
    <row r="1873" spans="1:5" x14ac:dyDescent="0.3">
      <c r="A1873">
        <v>30093</v>
      </c>
      <c r="B1873">
        <v>2001</v>
      </c>
      <c r="C1873">
        <v>4</v>
      </c>
      <c r="D1873">
        <v>20.6</v>
      </c>
      <c r="E1873">
        <v>23.373000000000001</v>
      </c>
    </row>
    <row r="1874" spans="1:5" x14ac:dyDescent="0.3">
      <c r="A1874">
        <v>30093</v>
      </c>
      <c r="B1874">
        <v>2001</v>
      </c>
      <c r="C1874">
        <v>5</v>
      </c>
      <c r="D1874">
        <v>56.4</v>
      </c>
      <c r="E1874">
        <v>22.634</v>
      </c>
    </row>
    <row r="1875" spans="1:5" x14ac:dyDescent="0.3">
      <c r="A1875">
        <v>30093</v>
      </c>
      <c r="B1875">
        <v>2002</v>
      </c>
      <c r="C1875">
        <v>3</v>
      </c>
      <c r="D1875">
        <v>6.2</v>
      </c>
      <c r="E1875">
        <v>53.731999999999999</v>
      </c>
    </row>
    <row r="1876" spans="1:5" x14ac:dyDescent="0.3">
      <c r="A1876">
        <v>30093</v>
      </c>
      <c r="B1876">
        <v>2002</v>
      </c>
      <c r="C1876">
        <v>4</v>
      </c>
      <c r="D1876">
        <v>36.299999999999997</v>
      </c>
      <c r="E1876">
        <v>40.914999999999999</v>
      </c>
    </row>
    <row r="1877" spans="1:5" x14ac:dyDescent="0.3">
      <c r="A1877">
        <v>30093</v>
      </c>
      <c r="B1877">
        <v>2002</v>
      </c>
      <c r="C1877">
        <v>5</v>
      </c>
      <c r="D1877">
        <v>27.4</v>
      </c>
      <c r="E1877">
        <v>23.523</v>
      </c>
    </row>
    <row r="1878" spans="1:5" x14ac:dyDescent="0.3">
      <c r="A1878">
        <v>30093</v>
      </c>
      <c r="B1878">
        <v>2003</v>
      </c>
      <c r="C1878">
        <v>3</v>
      </c>
      <c r="D1878">
        <v>31</v>
      </c>
      <c r="E1878">
        <v>65.213999999999999</v>
      </c>
    </row>
    <row r="1879" spans="1:5" x14ac:dyDescent="0.3">
      <c r="A1879">
        <v>30093</v>
      </c>
      <c r="B1879">
        <v>2003</v>
      </c>
      <c r="C1879">
        <v>4</v>
      </c>
      <c r="D1879">
        <v>1.8</v>
      </c>
      <c r="E1879">
        <v>8.48</v>
      </c>
    </row>
    <row r="1880" spans="1:5" x14ac:dyDescent="0.3">
      <c r="A1880">
        <v>30093</v>
      </c>
      <c r="B1880">
        <v>2003</v>
      </c>
      <c r="C1880">
        <v>5</v>
      </c>
      <c r="D1880">
        <v>0</v>
      </c>
      <c r="E1880">
        <v>6.2530000000000001</v>
      </c>
    </row>
    <row r="1881" spans="1:5" x14ac:dyDescent="0.3">
      <c r="A1881">
        <v>30093</v>
      </c>
      <c r="B1881">
        <v>2004</v>
      </c>
      <c r="C1881">
        <v>3</v>
      </c>
      <c r="D1881">
        <v>128.5</v>
      </c>
      <c r="E1881">
        <v>116.35</v>
      </c>
    </row>
    <row r="1882" spans="1:5" x14ac:dyDescent="0.3">
      <c r="A1882">
        <v>30093</v>
      </c>
      <c r="B1882">
        <v>2004</v>
      </c>
      <c r="C1882">
        <v>4</v>
      </c>
      <c r="D1882">
        <v>24.5</v>
      </c>
      <c r="E1882">
        <v>37.418999999999997</v>
      </c>
    </row>
    <row r="1883" spans="1:5" x14ac:dyDescent="0.3">
      <c r="A1883">
        <v>30093</v>
      </c>
      <c r="B1883">
        <v>2004</v>
      </c>
      <c r="C1883">
        <v>5</v>
      </c>
      <c r="D1883">
        <v>6.8</v>
      </c>
      <c r="E1883">
        <v>12.433</v>
      </c>
    </row>
    <row r="1884" spans="1:5" x14ac:dyDescent="0.3">
      <c r="A1884">
        <v>30093</v>
      </c>
      <c r="B1884">
        <v>2005</v>
      </c>
      <c r="C1884">
        <v>3</v>
      </c>
      <c r="D1884">
        <v>42.8</v>
      </c>
      <c r="E1884">
        <v>74.885999999999996</v>
      </c>
    </row>
    <row r="1885" spans="1:5" x14ac:dyDescent="0.3">
      <c r="A1885">
        <v>30093</v>
      </c>
      <c r="B1885">
        <v>2005</v>
      </c>
      <c r="C1885">
        <v>4</v>
      </c>
      <c r="D1885">
        <v>64.400000000000006</v>
      </c>
      <c r="E1885">
        <v>53.622999999999998</v>
      </c>
    </row>
    <row r="1886" spans="1:5" x14ac:dyDescent="0.3">
      <c r="A1886">
        <v>30093</v>
      </c>
      <c r="B1886">
        <v>2005</v>
      </c>
      <c r="C1886">
        <v>5</v>
      </c>
      <c r="D1886">
        <v>0.3</v>
      </c>
      <c r="E1886">
        <v>6.0140000000000002</v>
      </c>
    </row>
    <row r="1887" spans="1:5" x14ac:dyDescent="0.3">
      <c r="A1887">
        <v>30093</v>
      </c>
      <c r="B1887">
        <v>2006</v>
      </c>
      <c r="C1887">
        <v>3</v>
      </c>
      <c r="D1887">
        <v>60.5</v>
      </c>
      <c r="E1887">
        <v>87.378</v>
      </c>
    </row>
    <row r="1888" spans="1:5" x14ac:dyDescent="0.3">
      <c r="A1888">
        <v>30093</v>
      </c>
      <c r="B1888">
        <v>2006</v>
      </c>
      <c r="C1888">
        <v>4</v>
      </c>
      <c r="D1888">
        <v>23.8</v>
      </c>
      <c r="E1888">
        <v>16.873999999999999</v>
      </c>
    </row>
    <row r="1889" spans="1:5" x14ac:dyDescent="0.3">
      <c r="A1889">
        <v>30093</v>
      </c>
      <c r="B1889">
        <v>2006</v>
      </c>
      <c r="C1889">
        <v>5</v>
      </c>
      <c r="D1889">
        <v>5.3</v>
      </c>
      <c r="E1889">
        <v>6.0679999999999996</v>
      </c>
    </row>
    <row r="1890" spans="1:5" x14ac:dyDescent="0.3">
      <c r="A1890">
        <v>30093</v>
      </c>
      <c r="B1890">
        <v>2007</v>
      </c>
      <c r="C1890">
        <v>3</v>
      </c>
      <c r="D1890">
        <v>7.2</v>
      </c>
      <c r="E1890">
        <v>60.506999999999998</v>
      </c>
    </row>
    <row r="1891" spans="1:5" x14ac:dyDescent="0.3">
      <c r="A1891">
        <v>30093</v>
      </c>
      <c r="B1891">
        <v>2007</v>
      </c>
      <c r="C1891">
        <v>4</v>
      </c>
      <c r="D1891">
        <v>12.5</v>
      </c>
      <c r="E1891">
        <v>43.570999999999998</v>
      </c>
    </row>
    <row r="1892" spans="1:5" x14ac:dyDescent="0.3">
      <c r="A1892">
        <v>30093</v>
      </c>
      <c r="B1892">
        <v>2007</v>
      </c>
      <c r="C1892">
        <v>5</v>
      </c>
      <c r="D1892">
        <v>0.3</v>
      </c>
      <c r="E1892">
        <v>5.5190000000000001</v>
      </c>
    </row>
    <row r="1893" spans="1:5" x14ac:dyDescent="0.3">
      <c r="A1893">
        <v>30093</v>
      </c>
      <c r="B1893">
        <v>2008</v>
      </c>
      <c r="C1893">
        <v>3</v>
      </c>
      <c r="D1893">
        <v>0.1</v>
      </c>
      <c r="E1893">
        <v>123.38</v>
      </c>
    </row>
    <row r="1894" spans="1:5" x14ac:dyDescent="0.3">
      <c r="A1894">
        <v>30093</v>
      </c>
      <c r="B1894">
        <v>2008</v>
      </c>
      <c r="C1894">
        <v>4</v>
      </c>
      <c r="D1894">
        <v>0.1</v>
      </c>
      <c r="E1894">
        <v>15.38</v>
      </c>
    </row>
    <row r="1895" spans="1:5" x14ac:dyDescent="0.3">
      <c r="A1895">
        <v>30093</v>
      </c>
      <c r="B1895">
        <v>2008</v>
      </c>
      <c r="C1895">
        <v>5</v>
      </c>
      <c r="D1895">
        <v>35.4</v>
      </c>
      <c r="E1895">
        <v>23.783000000000001</v>
      </c>
    </row>
    <row r="1896" spans="1:5" x14ac:dyDescent="0.3">
      <c r="A1896">
        <v>30093</v>
      </c>
      <c r="B1896">
        <v>2009</v>
      </c>
      <c r="C1896">
        <v>3</v>
      </c>
      <c r="D1896">
        <v>73.900000000000006</v>
      </c>
      <c r="E1896">
        <v>90.787999999999997</v>
      </c>
    </row>
    <row r="1897" spans="1:5" x14ac:dyDescent="0.3">
      <c r="A1897">
        <v>30093</v>
      </c>
      <c r="B1897">
        <v>2009</v>
      </c>
      <c r="C1897">
        <v>4</v>
      </c>
      <c r="D1897">
        <v>2.5</v>
      </c>
      <c r="E1897">
        <v>7.6289999999999996</v>
      </c>
    </row>
    <row r="1898" spans="1:5" x14ac:dyDescent="0.3">
      <c r="A1898">
        <v>30093</v>
      </c>
      <c r="B1898">
        <v>2009</v>
      </c>
      <c r="C1898">
        <v>5</v>
      </c>
      <c r="D1898">
        <v>29.5</v>
      </c>
      <c r="E1898">
        <v>14.323</v>
      </c>
    </row>
    <row r="1899" spans="1:5" x14ac:dyDescent="0.3">
      <c r="A1899">
        <v>30093</v>
      </c>
      <c r="B1899">
        <v>2010</v>
      </c>
      <c r="C1899">
        <v>3</v>
      </c>
      <c r="D1899">
        <v>53.2</v>
      </c>
      <c r="E1899">
        <v>41.192999999999998</v>
      </c>
    </row>
    <row r="1900" spans="1:5" x14ac:dyDescent="0.3">
      <c r="A1900">
        <v>30093</v>
      </c>
      <c r="B1900">
        <v>2010</v>
      </c>
      <c r="C1900">
        <v>4</v>
      </c>
      <c r="D1900">
        <v>172.6</v>
      </c>
      <c r="E1900">
        <v>84.795000000000002</v>
      </c>
    </row>
    <row r="1901" spans="1:5" x14ac:dyDescent="0.3">
      <c r="A1901">
        <v>30093</v>
      </c>
      <c r="B1901">
        <v>2010</v>
      </c>
      <c r="C1901">
        <v>5</v>
      </c>
      <c r="D1901">
        <v>53.4</v>
      </c>
      <c r="E1901">
        <v>32.680999999999997</v>
      </c>
    </row>
    <row r="1902" spans="1:5" x14ac:dyDescent="0.3">
      <c r="A1902">
        <v>30093</v>
      </c>
      <c r="B1902">
        <v>2011</v>
      </c>
      <c r="C1902">
        <v>3</v>
      </c>
      <c r="D1902">
        <v>127.6</v>
      </c>
      <c r="E1902">
        <v>103.7</v>
      </c>
    </row>
    <row r="1903" spans="1:5" x14ac:dyDescent="0.3">
      <c r="A1903">
        <v>30093</v>
      </c>
      <c r="B1903">
        <v>2011</v>
      </c>
      <c r="C1903">
        <v>4</v>
      </c>
      <c r="D1903">
        <v>111.8</v>
      </c>
      <c r="E1903">
        <v>26.382000000000001</v>
      </c>
    </row>
    <row r="1904" spans="1:5" x14ac:dyDescent="0.3">
      <c r="A1904">
        <v>30093</v>
      </c>
      <c r="B1904">
        <v>2011</v>
      </c>
      <c r="C1904">
        <v>5</v>
      </c>
      <c r="D1904">
        <v>4.9000000000000004</v>
      </c>
      <c r="E1904">
        <v>12.593</v>
      </c>
    </row>
    <row r="1905" spans="1:5" x14ac:dyDescent="0.3">
      <c r="A1905">
        <v>30093</v>
      </c>
      <c r="B1905">
        <v>2012</v>
      </c>
      <c r="C1905">
        <v>3</v>
      </c>
      <c r="D1905">
        <v>81</v>
      </c>
      <c r="E1905">
        <v>67.244</v>
      </c>
    </row>
    <row r="1906" spans="1:5" x14ac:dyDescent="0.3">
      <c r="A1906">
        <v>30093</v>
      </c>
      <c r="B1906">
        <v>2012</v>
      </c>
      <c r="C1906">
        <v>4</v>
      </c>
      <c r="D1906">
        <v>6.5</v>
      </c>
      <c r="E1906">
        <v>19.524000000000001</v>
      </c>
    </row>
    <row r="1907" spans="1:5" x14ac:dyDescent="0.3">
      <c r="A1907">
        <v>30093</v>
      </c>
      <c r="B1907">
        <v>2012</v>
      </c>
      <c r="C1907">
        <v>5</v>
      </c>
      <c r="D1907">
        <v>0.9</v>
      </c>
      <c r="E1907">
        <v>5.3159999999999998</v>
      </c>
    </row>
    <row r="1908" spans="1:5" x14ac:dyDescent="0.3">
      <c r="A1908">
        <v>30093</v>
      </c>
      <c r="B1908">
        <v>2013</v>
      </c>
      <c r="C1908">
        <v>3</v>
      </c>
      <c r="D1908">
        <v>75.900000000000006</v>
      </c>
      <c r="E1908">
        <v>83.771000000000001</v>
      </c>
    </row>
    <row r="1909" spans="1:5" x14ac:dyDescent="0.3">
      <c r="A1909">
        <v>30093</v>
      </c>
      <c r="B1909">
        <v>2013</v>
      </c>
      <c r="C1909">
        <v>4</v>
      </c>
      <c r="D1909">
        <v>98.2</v>
      </c>
      <c r="E1909">
        <v>43.328000000000003</v>
      </c>
    </row>
    <row r="1910" spans="1:5" x14ac:dyDescent="0.3">
      <c r="A1910">
        <v>30093</v>
      </c>
      <c r="B1910">
        <v>2013</v>
      </c>
      <c r="C1910">
        <v>5</v>
      </c>
      <c r="D1910">
        <v>0.55000000000000004</v>
      </c>
      <c r="E1910">
        <v>6.2119999999999997</v>
      </c>
    </row>
    <row r="1911" spans="1:5" x14ac:dyDescent="0.3">
      <c r="A1911">
        <v>30093</v>
      </c>
      <c r="B1911">
        <v>2014</v>
      </c>
      <c r="C1911">
        <v>3</v>
      </c>
      <c r="D1911">
        <v>114.56</v>
      </c>
      <c r="E1911">
        <v>241.917</v>
      </c>
    </row>
    <row r="1912" spans="1:5" x14ac:dyDescent="0.3">
      <c r="A1912">
        <v>30093</v>
      </c>
      <c r="B1912">
        <v>2014</v>
      </c>
      <c r="C1912">
        <v>4</v>
      </c>
      <c r="D1912">
        <v>25.66</v>
      </c>
      <c r="E1912">
        <v>19.667000000000002</v>
      </c>
    </row>
    <row r="1913" spans="1:5" x14ac:dyDescent="0.3">
      <c r="A1913">
        <v>30093</v>
      </c>
      <c r="B1913">
        <v>2014</v>
      </c>
      <c r="C1913">
        <v>5</v>
      </c>
      <c r="D1913">
        <v>0.51</v>
      </c>
      <c r="E1913">
        <v>5.91</v>
      </c>
    </row>
    <row r="1914" spans="1:5" x14ac:dyDescent="0.3">
      <c r="A1914">
        <v>30093</v>
      </c>
      <c r="B1914">
        <v>2015</v>
      </c>
      <c r="C1914">
        <v>3</v>
      </c>
      <c r="D1914">
        <v>71.63</v>
      </c>
      <c r="E1914">
        <v>84.655000000000001</v>
      </c>
    </row>
    <row r="1915" spans="1:5" x14ac:dyDescent="0.3">
      <c r="A1915">
        <v>30093</v>
      </c>
      <c r="B1915">
        <v>2015</v>
      </c>
      <c r="C1915">
        <v>4</v>
      </c>
      <c r="D1915">
        <v>43.69</v>
      </c>
      <c r="E1915">
        <v>26.263999999999999</v>
      </c>
    </row>
    <row r="1916" spans="1:5" x14ac:dyDescent="0.3">
      <c r="A1916">
        <v>30093</v>
      </c>
      <c r="B1916">
        <v>2015</v>
      </c>
      <c r="C1916">
        <v>5</v>
      </c>
      <c r="D1916">
        <v>0</v>
      </c>
      <c r="E1916">
        <v>5.4749999999999996</v>
      </c>
    </row>
    <row r="1917" spans="1:5" x14ac:dyDescent="0.3">
      <c r="A1917">
        <v>30093</v>
      </c>
      <c r="B1917">
        <v>2016</v>
      </c>
      <c r="C1917">
        <v>3</v>
      </c>
      <c r="D1917">
        <v>204.47</v>
      </c>
      <c r="E1917">
        <v>168.98099999999999</v>
      </c>
    </row>
    <row r="1918" spans="1:5" x14ac:dyDescent="0.3">
      <c r="A1918">
        <v>30093</v>
      </c>
      <c r="B1918">
        <v>2016</v>
      </c>
      <c r="C1918">
        <v>4</v>
      </c>
      <c r="D1918">
        <v>3.3</v>
      </c>
      <c r="E1918">
        <v>16.077999999999999</v>
      </c>
    </row>
    <row r="1919" spans="1:5" x14ac:dyDescent="0.3">
      <c r="A1919">
        <v>30093</v>
      </c>
      <c r="B1919">
        <v>2016</v>
      </c>
      <c r="C1919">
        <v>5</v>
      </c>
      <c r="D1919">
        <v>54.61</v>
      </c>
      <c r="E1919">
        <v>16.510999999999999</v>
      </c>
    </row>
    <row r="1920" spans="1:5" x14ac:dyDescent="0.3">
      <c r="A1920">
        <v>30093</v>
      </c>
      <c r="B1920">
        <v>2017</v>
      </c>
      <c r="C1920">
        <v>3</v>
      </c>
      <c r="D1920">
        <v>32.01</v>
      </c>
      <c r="E1920">
        <v>43.688000000000002</v>
      </c>
    </row>
    <row r="1921" spans="1:5" x14ac:dyDescent="0.3">
      <c r="A1921">
        <v>30093</v>
      </c>
      <c r="B1921">
        <v>2017</v>
      </c>
      <c r="C1921">
        <v>4</v>
      </c>
      <c r="D1921">
        <v>82.54</v>
      </c>
      <c r="E1921">
        <v>76.771000000000001</v>
      </c>
    </row>
    <row r="1922" spans="1:5" x14ac:dyDescent="0.3">
      <c r="A1922">
        <v>30093</v>
      </c>
      <c r="B1922">
        <v>2017</v>
      </c>
      <c r="C1922">
        <v>5</v>
      </c>
      <c r="D1922">
        <v>31.5</v>
      </c>
      <c r="E1922">
        <v>16.256</v>
      </c>
    </row>
    <row r="1923" spans="1:5" x14ac:dyDescent="0.3">
      <c r="A1923">
        <v>30093</v>
      </c>
      <c r="B1923">
        <v>2018</v>
      </c>
      <c r="C1923">
        <v>3</v>
      </c>
      <c r="D1923">
        <v>250.18</v>
      </c>
      <c r="E1923">
        <v>120.292</v>
      </c>
    </row>
    <row r="1924" spans="1:5" x14ac:dyDescent="0.3">
      <c r="A1924">
        <v>30093</v>
      </c>
      <c r="B1924">
        <v>2018</v>
      </c>
      <c r="C1924">
        <v>4</v>
      </c>
      <c r="D1924">
        <v>40.39</v>
      </c>
      <c r="E1924">
        <v>37.146000000000001</v>
      </c>
    </row>
    <row r="1925" spans="1:5" x14ac:dyDescent="0.3">
      <c r="A1925">
        <v>30093</v>
      </c>
      <c r="B1925">
        <v>2018</v>
      </c>
      <c r="C1925">
        <v>5</v>
      </c>
      <c r="D1925">
        <v>28.45</v>
      </c>
      <c r="E1925">
        <v>10.805</v>
      </c>
    </row>
    <row r="1926" spans="1:5" x14ac:dyDescent="0.3">
      <c r="A1926">
        <v>30093</v>
      </c>
      <c r="B1926">
        <v>2019</v>
      </c>
      <c r="C1926">
        <v>3</v>
      </c>
      <c r="D1926">
        <v>17.02</v>
      </c>
      <c r="E1926">
        <v>41.588000000000001</v>
      </c>
    </row>
    <row r="1927" spans="1:5" x14ac:dyDescent="0.3">
      <c r="A1927">
        <v>30093</v>
      </c>
      <c r="B1927">
        <v>2019</v>
      </c>
      <c r="C1927">
        <v>4</v>
      </c>
      <c r="D1927">
        <v>83.82</v>
      </c>
      <c r="E1927">
        <v>92.567999999999998</v>
      </c>
    </row>
    <row r="1928" spans="1:5" x14ac:dyDescent="0.3">
      <c r="A1928">
        <v>30093</v>
      </c>
      <c r="B1928">
        <v>2019</v>
      </c>
      <c r="C1928">
        <v>5</v>
      </c>
      <c r="D1928">
        <v>0</v>
      </c>
      <c r="E1928">
        <v>8.7469999999999999</v>
      </c>
    </row>
    <row r="1929" spans="1:5" x14ac:dyDescent="0.3">
      <c r="A1929">
        <v>30093</v>
      </c>
      <c r="B1929">
        <v>2020</v>
      </c>
      <c r="C1929">
        <v>3</v>
      </c>
      <c r="D1929">
        <v>68.08</v>
      </c>
      <c r="E1929">
        <v>65.781999999999996</v>
      </c>
    </row>
    <row r="1930" spans="1:5" x14ac:dyDescent="0.3">
      <c r="A1930">
        <v>30093</v>
      </c>
      <c r="B1930">
        <v>2020</v>
      </c>
      <c r="C1930">
        <v>4</v>
      </c>
      <c r="D1930">
        <v>128.51</v>
      </c>
      <c r="E1930">
        <v>75.326999999999998</v>
      </c>
    </row>
    <row r="1931" spans="1:5" x14ac:dyDescent="0.3">
      <c r="A1931">
        <v>30093</v>
      </c>
      <c r="B1931">
        <v>2021</v>
      </c>
      <c r="C1931">
        <v>3</v>
      </c>
      <c r="D1931">
        <v>41.4</v>
      </c>
      <c r="E1931">
        <v>83.156000000000006</v>
      </c>
    </row>
    <row r="1932" spans="1:5" x14ac:dyDescent="0.3">
      <c r="A1932">
        <v>30093</v>
      </c>
      <c r="B1932">
        <v>2021</v>
      </c>
      <c r="C1932">
        <v>4</v>
      </c>
      <c r="D1932">
        <v>75.69</v>
      </c>
      <c r="E1932">
        <v>31.048999999999999</v>
      </c>
    </row>
    <row r="1933" spans="1:5" x14ac:dyDescent="0.3">
      <c r="A1933">
        <v>30093</v>
      </c>
      <c r="B1933">
        <v>2021</v>
      </c>
      <c r="C1933">
        <v>5</v>
      </c>
      <c r="D1933">
        <v>0.51</v>
      </c>
      <c r="E1933">
        <v>7.5350000000000001</v>
      </c>
    </row>
    <row r="1934" spans="1:5" x14ac:dyDescent="0.3">
      <c r="A1934">
        <v>30164</v>
      </c>
      <c r="B1934">
        <v>2000</v>
      </c>
      <c r="C1934">
        <v>3</v>
      </c>
      <c r="D1934">
        <v>164.6</v>
      </c>
      <c r="E1934">
        <v>159.20699999999999</v>
      </c>
    </row>
    <row r="1935" spans="1:5" x14ac:dyDescent="0.3">
      <c r="A1935">
        <v>30164</v>
      </c>
      <c r="B1935">
        <v>2000</v>
      </c>
      <c r="C1935">
        <v>4</v>
      </c>
      <c r="D1935">
        <v>66.8</v>
      </c>
      <c r="E1935">
        <v>45.219000000000001</v>
      </c>
    </row>
    <row r="1936" spans="1:5" x14ac:dyDescent="0.3">
      <c r="A1936">
        <v>30164</v>
      </c>
      <c r="B1936">
        <v>2000</v>
      </c>
      <c r="C1936">
        <v>5</v>
      </c>
      <c r="D1936">
        <v>14.4</v>
      </c>
      <c r="E1936">
        <v>14.874000000000001</v>
      </c>
    </row>
    <row r="1937" spans="1:5" x14ac:dyDescent="0.3">
      <c r="A1937">
        <v>30164</v>
      </c>
      <c r="B1937">
        <v>2005</v>
      </c>
      <c r="C1937">
        <v>3</v>
      </c>
      <c r="D1937">
        <v>57.2</v>
      </c>
      <c r="E1937">
        <v>77.5</v>
      </c>
    </row>
    <row r="1938" spans="1:5" x14ac:dyDescent="0.3">
      <c r="A1938">
        <v>30164</v>
      </c>
      <c r="B1938">
        <v>2005</v>
      </c>
      <c r="C1938">
        <v>4</v>
      </c>
      <c r="D1938">
        <v>64.400000000000006</v>
      </c>
      <c r="E1938">
        <v>62.8</v>
      </c>
    </row>
    <row r="1939" spans="1:5" x14ac:dyDescent="0.3">
      <c r="A1939">
        <v>30164</v>
      </c>
      <c r="B1939">
        <v>2005</v>
      </c>
      <c r="C1939">
        <v>5</v>
      </c>
      <c r="D1939">
        <v>0.2</v>
      </c>
      <c r="E1939">
        <v>5.5149999999999997</v>
      </c>
    </row>
    <row r="1940" spans="1:5" x14ac:dyDescent="0.3">
      <c r="A1940">
        <v>30164</v>
      </c>
      <c r="B1940">
        <v>2006</v>
      </c>
      <c r="C1940">
        <v>3</v>
      </c>
      <c r="D1940">
        <v>28.5</v>
      </c>
      <c r="E1940">
        <v>101.414</v>
      </c>
    </row>
    <row r="1941" spans="1:5" x14ac:dyDescent="0.3">
      <c r="A1941">
        <v>30164</v>
      </c>
      <c r="B1941">
        <v>2007</v>
      </c>
      <c r="C1941">
        <v>3</v>
      </c>
      <c r="D1941">
        <v>5.3</v>
      </c>
      <c r="E1941">
        <v>60.973999999999997</v>
      </c>
    </row>
    <row r="1942" spans="1:5" x14ac:dyDescent="0.3">
      <c r="A1942">
        <v>30164</v>
      </c>
      <c r="B1942">
        <v>2007</v>
      </c>
      <c r="C1942">
        <v>4</v>
      </c>
      <c r="D1942">
        <v>33.700000000000003</v>
      </c>
      <c r="E1942">
        <v>48.441000000000003</v>
      </c>
    </row>
    <row r="1943" spans="1:5" x14ac:dyDescent="0.3">
      <c r="A1943">
        <v>30164</v>
      </c>
      <c r="B1943">
        <v>2007</v>
      </c>
      <c r="C1943">
        <v>5</v>
      </c>
      <c r="D1943">
        <v>0</v>
      </c>
      <c r="E1943">
        <v>5.1870000000000003</v>
      </c>
    </row>
    <row r="1944" spans="1:5" x14ac:dyDescent="0.3">
      <c r="A1944">
        <v>30164</v>
      </c>
      <c r="B1944">
        <v>2008</v>
      </c>
      <c r="C1944">
        <v>3</v>
      </c>
      <c r="D1944">
        <v>170.4</v>
      </c>
      <c r="E1944">
        <v>121.14700000000001</v>
      </c>
    </row>
    <row r="1945" spans="1:5" x14ac:dyDescent="0.3">
      <c r="A1945">
        <v>30164</v>
      </c>
      <c r="B1945">
        <v>2008</v>
      </c>
      <c r="C1945">
        <v>4</v>
      </c>
      <c r="D1945">
        <v>13.7</v>
      </c>
      <c r="E1945">
        <v>15.43</v>
      </c>
    </row>
    <row r="1946" spans="1:5" x14ac:dyDescent="0.3">
      <c r="A1946">
        <v>30164</v>
      </c>
      <c r="B1946">
        <v>2008</v>
      </c>
      <c r="C1946">
        <v>5</v>
      </c>
      <c r="D1946">
        <v>33.9</v>
      </c>
      <c r="E1946">
        <v>23.405000000000001</v>
      </c>
    </row>
    <row r="1947" spans="1:5" x14ac:dyDescent="0.3">
      <c r="A1947">
        <v>30164</v>
      </c>
      <c r="B1947">
        <v>2009</v>
      </c>
      <c r="C1947">
        <v>3</v>
      </c>
      <c r="D1947">
        <v>57.4</v>
      </c>
      <c r="E1947">
        <v>89.956999999999994</v>
      </c>
    </row>
    <row r="1948" spans="1:5" x14ac:dyDescent="0.3">
      <c r="A1948">
        <v>30164</v>
      </c>
      <c r="B1948">
        <v>2009</v>
      </c>
      <c r="C1948">
        <v>4</v>
      </c>
      <c r="D1948">
        <v>6.5</v>
      </c>
      <c r="E1948">
        <v>10.327</v>
      </c>
    </row>
    <row r="1949" spans="1:5" x14ac:dyDescent="0.3">
      <c r="A1949">
        <v>30164</v>
      </c>
      <c r="B1949">
        <v>2009</v>
      </c>
      <c r="C1949">
        <v>5</v>
      </c>
      <c r="D1949">
        <v>9.6</v>
      </c>
      <c r="E1949">
        <v>11.59</v>
      </c>
    </row>
    <row r="1950" spans="1:5" x14ac:dyDescent="0.3">
      <c r="A1950">
        <v>30164</v>
      </c>
      <c r="B1950">
        <v>2010</v>
      </c>
      <c r="C1950">
        <v>3</v>
      </c>
      <c r="D1950">
        <v>77.7</v>
      </c>
      <c r="E1950">
        <v>50.576000000000001</v>
      </c>
    </row>
    <row r="1951" spans="1:5" x14ac:dyDescent="0.3">
      <c r="A1951">
        <v>30164</v>
      </c>
      <c r="B1951">
        <v>2010</v>
      </c>
      <c r="C1951">
        <v>4</v>
      </c>
      <c r="D1951">
        <v>112.7</v>
      </c>
      <c r="E1951">
        <v>87.76</v>
      </c>
    </row>
    <row r="1952" spans="1:5" x14ac:dyDescent="0.3">
      <c r="A1952">
        <v>30164</v>
      </c>
      <c r="B1952">
        <v>2010</v>
      </c>
      <c r="C1952">
        <v>5</v>
      </c>
      <c r="D1952">
        <v>65.400000000000006</v>
      </c>
      <c r="E1952">
        <v>33.53</v>
      </c>
    </row>
    <row r="1953" spans="1:5" x14ac:dyDescent="0.3">
      <c r="A1953">
        <v>30164</v>
      </c>
      <c r="B1953">
        <v>2011</v>
      </c>
      <c r="C1953">
        <v>3</v>
      </c>
      <c r="D1953">
        <v>170.3</v>
      </c>
      <c r="E1953">
        <v>100.682</v>
      </c>
    </row>
    <row r="1954" spans="1:5" x14ac:dyDescent="0.3">
      <c r="A1954">
        <v>30164</v>
      </c>
      <c r="B1954">
        <v>2011</v>
      </c>
      <c r="C1954">
        <v>4</v>
      </c>
      <c r="D1954">
        <v>68.599999999999994</v>
      </c>
      <c r="E1954">
        <v>34.881</v>
      </c>
    </row>
    <row r="1955" spans="1:5" x14ac:dyDescent="0.3">
      <c r="A1955">
        <v>30164</v>
      </c>
      <c r="B1955">
        <v>2011</v>
      </c>
      <c r="C1955">
        <v>5</v>
      </c>
      <c r="D1955">
        <v>0.3</v>
      </c>
      <c r="E1955">
        <v>13.204000000000001</v>
      </c>
    </row>
    <row r="1956" spans="1:5" x14ac:dyDescent="0.3">
      <c r="A1956">
        <v>30164</v>
      </c>
      <c r="B1956">
        <v>2012</v>
      </c>
      <c r="C1956">
        <v>3</v>
      </c>
      <c r="D1956">
        <v>67.8</v>
      </c>
      <c r="E1956">
        <v>77.003</v>
      </c>
    </row>
    <row r="1957" spans="1:5" x14ac:dyDescent="0.3">
      <c r="A1957">
        <v>30164</v>
      </c>
      <c r="B1957">
        <v>2012</v>
      </c>
      <c r="C1957">
        <v>4</v>
      </c>
      <c r="D1957">
        <v>9.6999999999999993</v>
      </c>
      <c r="E1957">
        <v>22.658999999999999</v>
      </c>
    </row>
    <row r="1958" spans="1:5" x14ac:dyDescent="0.3">
      <c r="A1958">
        <v>30164</v>
      </c>
      <c r="B1958">
        <v>2012</v>
      </c>
      <c r="C1958">
        <v>5</v>
      </c>
      <c r="D1958">
        <v>0</v>
      </c>
      <c r="E1958">
        <v>5.0890000000000004</v>
      </c>
    </row>
    <row r="1959" spans="1:5" x14ac:dyDescent="0.3">
      <c r="A1959">
        <v>30164</v>
      </c>
      <c r="B1959">
        <v>2013</v>
      </c>
      <c r="C1959">
        <v>3</v>
      </c>
      <c r="D1959">
        <v>57.8</v>
      </c>
      <c r="E1959">
        <v>86.588999999999999</v>
      </c>
    </row>
    <row r="1960" spans="1:5" x14ac:dyDescent="0.3">
      <c r="A1960">
        <v>30164</v>
      </c>
      <c r="B1960">
        <v>2013</v>
      </c>
      <c r="C1960">
        <v>4</v>
      </c>
      <c r="D1960">
        <v>79.8</v>
      </c>
      <c r="E1960">
        <v>46.533000000000001</v>
      </c>
    </row>
    <row r="1961" spans="1:5" x14ac:dyDescent="0.3">
      <c r="A1961">
        <v>30164</v>
      </c>
      <c r="B1961">
        <v>2013</v>
      </c>
      <c r="C1961">
        <v>5</v>
      </c>
      <c r="D1961">
        <v>0</v>
      </c>
      <c r="E1961">
        <v>6.3479999999999999</v>
      </c>
    </row>
    <row r="1962" spans="1:5" x14ac:dyDescent="0.3">
      <c r="A1962">
        <v>30164</v>
      </c>
      <c r="B1962">
        <v>2014</v>
      </c>
      <c r="C1962">
        <v>3</v>
      </c>
      <c r="D1962">
        <v>315.73</v>
      </c>
      <c r="E1962">
        <v>244.42500000000001</v>
      </c>
    </row>
    <row r="1963" spans="1:5" x14ac:dyDescent="0.3">
      <c r="A1963">
        <v>30164</v>
      </c>
      <c r="B1963">
        <v>2014</v>
      </c>
      <c r="C1963">
        <v>4</v>
      </c>
      <c r="D1963">
        <v>13.97</v>
      </c>
      <c r="E1963">
        <v>20.61</v>
      </c>
    </row>
    <row r="1964" spans="1:5" x14ac:dyDescent="0.3">
      <c r="A1964">
        <v>30164</v>
      </c>
      <c r="B1964">
        <v>2014</v>
      </c>
      <c r="C1964">
        <v>5</v>
      </c>
      <c r="D1964">
        <v>0.25</v>
      </c>
      <c r="E1964">
        <v>5.5540000000000003</v>
      </c>
    </row>
    <row r="1965" spans="1:5" x14ac:dyDescent="0.3">
      <c r="A1965">
        <v>30164</v>
      </c>
      <c r="B1965">
        <v>2015</v>
      </c>
      <c r="C1965">
        <v>3</v>
      </c>
      <c r="D1965">
        <v>68.58</v>
      </c>
      <c r="E1965">
        <v>90.259</v>
      </c>
    </row>
    <row r="1966" spans="1:5" x14ac:dyDescent="0.3">
      <c r="A1966">
        <v>30164</v>
      </c>
      <c r="B1966">
        <v>2015</v>
      </c>
      <c r="C1966">
        <v>4</v>
      </c>
      <c r="D1966">
        <v>35.56</v>
      </c>
      <c r="E1966">
        <v>31.536000000000001</v>
      </c>
    </row>
    <row r="1967" spans="1:5" x14ac:dyDescent="0.3">
      <c r="A1967">
        <v>30164</v>
      </c>
      <c r="B1967">
        <v>2015</v>
      </c>
      <c r="C1967">
        <v>5</v>
      </c>
      <c r="D1967">
        <v>0</v>
      </c>
      <c r="E1967">
        <v>5.056</v>
      </c>
    </row>
    <row r="1968" spans="1:5" x14ac:dyDescent="0.3">
      <c r="A1968">
        <v>30164</v>
      </c>
      <c r="B1968">
        <v>2016</v>
      </c>
      <c r="C1968">
        <v>3</v>
      </c>
      <c r="D1968">
        <v>240.8</v>
      </c>
      <c r="E1968">
        <v>158.98099999999999</v>
      </c>
    </row>
    <row r="1969" spans="1:5" x14ac:dyDescent="0.3">
      <c r="A1969">
        <v>30164</v>
      </c>
      <c r="B1969">
        <v>2016</v>
      </c>
      <c r="C1969">
        <v>4</v>
      </c>
      <c r="D1969">
        <v>11.43</v>
      </c>
      <c r="E1969">
        <v>20.579000000000001</v>
      </c>
    </row>
    <row r="1970" spans="1:5" x14ac:dyDescent="0.3">
      <c r="A1970">
        <v>30164</v>
      </c>
      <c r="B1970">
        <v>2016</v>
      </c>
      <c r="C1970">
        <v>5</v>
      </c>
      <c r="D1970">
        <v>46.74</v>
      </c>
      <c r="E1970">
        <v>15.519</v>
      </c>
    </row>
    <row r="1971" spans="1:5" x14ac:dyDescent="0.3">
      <c r="A1971">
        <v>30164</v>
      </c>
      <c r="B1971">
        <v>2017</v>
      </c>
      <c r="C1971">
        <v>3</v>
      </c>
      <c r="D1971">
        <v>30.22</v>
      </c>
      <c r="E1971">
        <v>53.031999999999996</v>
      </c>
    </row>
    <row r="1972" spans="1:5" x14ac:dyDescent="0.3">
      <c r="A1972">
        <v>30164</v>
      </c>
      <c r="B1972">
        <v>2017</v>
      </c>
      <c r="C1972">
        <v>4</v>
      </c>
      <c r="D1972">
        <v>58.67</v>
      </c>
      <c r="E1972">
        <v>89.203999999999994</v>
      </c>
    </row>
    <row r="1973" spans="1:5" x14ac:dyDescent="0.3">
      <c r="A1973">
        <v>30164</v>
      </c>
      <c r="B1973">
        <v>2017</v>
      </c>
      <c r="C1973">
        <v>5</v>
      </c>
      <c r="D1973">
        <v>21.34</v>
      </c>
      <c r="E1973">
        <v>16.204000000000001</v>
      </c>
    </row>
    <row r="1974" spans="1:5" x14ac:dyDescent="0.3">
      <c r="A1974">
        <v>30164</v>
      </c>
      <c r="B1974">
        <v>2018</v>
      </c>
      <c r="C1974">
        <v>3</v>
      </c>
      <c r="D1974">
        <v>289.06</v>
      </c>
      <c r="E1974">
        <v>146.261</v>
      </c>
    </row>
    <row r="1975" spans="1:5" x14ac:dyDescent="0.3">
      <c r="A1975">
        <v>30164</v>
      </c>
      <c r="B1975">
        <v>2018</v>
      </c>
      <c r="C1975">
        <v>4</v>
      </c>
      <c r="D1975">
        <v>66.040000000000006</v>
      </c>
      <c r="E1975">
        <v>41.828000000000003</v>
      </c>
    </row>
    <row r="1976" spans="1:5" x14ac:dyDescent="0.3">
      <c r="A1976">
        <v>30164</v>
      </c>
      <c r="B1976">
        <v>2018</v>
      </c>
      <c r="C1976">
        <v>5</v>
      </c>
      <c r="D1976">
        <v>14.73</v>
      </c>
      <c r="E1976">
        <v>10.292</v>
      </c>
    </row>
    <row r="1977" spans="1:5" x14ac:dyDescent="0.3">
      <c r="A1977">
        <v>30164</v>
      </c>
      <c r="B1977">
        <v>2019</v>
      </c>
      <c r="C1977">
        <v>3</v>
      </c>
      <c r="D1977">
        <v>11.43</v>
      </c>
      <c r="E1977">
        <v>41.164000000000001</v>
      </c>
    </row>
    <row r="1978" spans="1:5" x14ac:dyDescent="0.3">
      <c r="A1978">
        <v>30164</v>
      </c>
      <c r="B1978">
        <v>2019</v>
      </c>
      <c r="C1978">
        <v>4</v>
      </c>
      <c r="D1978">
        <v>80.010000000000005</v>
      </c>
      <c r="E1978">
        <v>111.508</v>
      </c>
    </row>
    <row r="1979" spans="1:5" x14ac:dyDescent="0.3">
      <c r="A1979">
        <v>30164</v>
      </c>
      <c r="B1979">
        <v>2019</v>
      </c>
      <c r="C1979">
        <v>5</v>
      </c>
      <c r="D1979">
        <v>0.51</v>
      </c>
      <c r="E1979">
        <v>7.6950000000000003</v>
      </c>
    </row>
    <row r="1980" spans="1:5" x14ac:dyDescent="0.3">
      <c r="A1980">
        <v>30164</v>
      </c>
      <c r="B1980">
        <v>2020</v>
      </c>
      <c r="C1980">
        <v>3</v>
      </c>
      <c r="D1980">
        <v>68.069999999999993</v>
      </c>
      <c r="E1980">
        <v>76.742000000000004</v>
      </c>
    </row>
    <row r="1981" spans="1:5" x14ac:dyDescent="0.3">
      <c r="A1981">
        <v>30164</v>
      </c>
      <c r="B1981">
        <v>2020</v>
      </c>
      <c r="C1981">
        <v>4</v>
      </c>
      <c r="D1981">
        <v>147.32</v>
      </c>
      <c r="E1981">
        <v>91.379000000000005</v>
      </c>
    </row>
    <row r="1982" spans="1:5" x14ac:dyDescent="0.3">
      <c r="A1982">
        <v>30164</v>
      </c>
      <c r="B1982">
        <v>2020</v>
      </c>
      <c r="C1982">
        <v>5</v>
      </c>
      <c r="D1982">
        <v>0</v>
      </c>
      <c r="E1982">
        <v>3.21</v>
      </c>
    </row>
    <row r="1983" spans="1:5" x14ac:dyDescent="0.3">
      <c r="A1983">
        <v>30164</v>
      </c>
      <c r="B1983">
        <v>2021</v>
      </c>
      <c r="C1983">
        <v>3</v>
      </c>
      <c r="D1983">
        <v>103.12</v>
      </c>
      <c r="E1983">
        <v>85.909000000000006</v>
      </c>
    </row>
    <row r="1984" spans="1:5" x14ac:dyDescent="0.3">
      <c r="A1984">
        <v>30164</v>
      </c>
      <c r="B1984">
        <v>2021</v>
      </c>
      <c r="C1984">
        <v>4</v>
      </c>
      <c r="D1984">
        <v>37.590000000000003</v>
      </c>
      <c r="E1984">
        <v>38.908000000000001</v>
      </c>
    </row>
    <row r="1985" spans="1:5" x14ac:dyDescent="0.3">
      <c r="A1985">
        <v>30164</v>
      </c>
      <c r="B1985">
        <v>2021</v>
      </c>
      <c r="C1985">
        <v>5</v>
      </c>
      <c r="D1985">
        <v>0.51</v>
      </c>
      <c r="E1985">
        <v>7.109</v>
      </c>
    </row>
    <row r="1987" spans="1:5" x14ac:dyDescent="0.3">
      <c r="D1987" s="5">
        <f>CORREL(D$2:D$1985,E$2:E$1985)</f>
        <v>0.74703193872641838</v>
      </c>
    </row>
    <row r="1988" spans="1:5" x14ac:dyDescent="0.3">
      <c r="D1988" s="5">
        <f>D1987^2</f>
        <v>0.55805671747735131</v>
      </c>
    </row>
    <row r="1989" spans="1:5" x14ac:dyDescent="0.3">
      <c r="D1989" s="5">
        <f>(SUM(D$2:D$1985))/(SUM(E$2:E$1985))</f>
        <v>1.0030737477825227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02D6EA-B455-4FD0-B33F-23D5AF2B9E0D}">
  <sheetPr>
    <tabColor rgb="FF00B0F0"/>
  </sheetPr>
  <dimension ref="A1:F2001"/>
  <sheetViews>
    <sheetView workbookViewId="0">
      <selection activeCell="D2" sqref="D2:E1997"/>
    </sheetView>
  </sheetViews>
  <sheetFormatPr defaultRowHeight="14.4" x14ac:dyDescent="0.3"/>
  <sheetData>
    <row r="1" spans="1:6" x14ac:dyDescent="0.3">
      <c r="A1" t="s">
        <v>1</v>
      </c>
      <c r="B1" t="s">
        <v>2</v>
      </c>
      <c r="C1" t="s">
        <v>3</v>
      </c>
      <c r="D1" t="s">
        <v>5</v>
      </c>
      <c r="E1" t="s">
        <v>6</v>
      </c>
    </row>
    <row r="2" spans="1:6" x14ac:dyDescent="0.3">
      <c r="A2" t="s">
        <v>8</v>
      </c>
      <c r="B2">
        <v>2000</v>
      </c>
      <c r="C2">
        <v>6</v>
      </c>
      <c r="D2">
        <v>0</v>
      </c>
      <c r="E2">
        <v>0</v>
      </c>
      <c r="F2">
        <f>D2-E2</f>
        <v>0</v>
      </c>
    </row>
    <row r="3" spans="1:6" x14ac:dyDescent="0.3">
      <c r="A3" t="s">
        <v>8</v>
      </c>
      <c r="B3">
        <v>2000</v>
      </c>
      <c r="C3">
        <v>7</v>
      </c>
      <c r="D3">
        <v>0</v>
      </c>
      <c r="E3">
        <v>0</v>
      </c>
      <c r="F3">
        <f t="shared" ref="F3:F66" si="0">D3-E3</f>
        <v>0</v>
      </c>
    </row>
    <row r="4" spans="1:6" x14ac:dyDescent="0.3">
      <c r="A4" t="s">
        <v>8</v>
      </c>
      <c r="B4">
        <v>2000</v>
      </c>
      <c r="C4">
        <v>8</v>
      </c>
      <c r="D4">
        <v>0</v>
      </c>
      <c r="E4">
        <v>0</v>
      </c>
      <c r="F4">
        <f t="shared" si="0"/>
        <v>0</v>
      </c>
    </row>
    <row r="5" spans="1:6" x14ac:dyDescent="0.3">
      <c r="A5" t="s">
        <v>8</v>
      </c>
      <c r="B5">
        <v>2001</v>
      </c>
      <c r="C5">
        <v>6</v>
      </c>
      <c r="D5">
        <v>0</v>
      </c>
      <c r="E5">
        <v>0</v>
      </c>
      <c r="F5">
        <f t="shared" si="0"/>
        <v>0</v>
      </c>
    </row>
    <row r="6" spans="1:6" x14ac:dyDescent="0.3">
      <c r="A6" t="s">
        <v>8</v>
      </c>
      <c r="B6">
        <v>2001</v>
      </c>
      <c r="C6">
        <v>7</v>
      </c>
      <c r="D6">
        <v>0</v>
      </c>
      <c r="E6">
        <v>0</v>
      </c>
      <c r="F6">
        <f t="shared" si="0"/>
        <v>0</v>
      </c>
    </row>
    <row r="7" spans="1:6" x14ac:dyDescent="0.3">
      <c r="A7" t="s">
        <v>8</v>
      </c>
      <c r="B7">
        <v>2001</v>
      </c>
      <c r="C7">
        <v>8</v>
      </c>
      <c r="D7">
        <v>0</v>
      </c>
      <c r="E7">
        <v>3.9910000000000001</v>
      </c>
      <c r="F7">
        <f t="shared" si="0"/>
        <v>-3.9910000000000001</v>
      </c>
    </row>
    <row r="8" spans="1:6" x14ac:dyDescent="0.3">
      <c r="A8" t="s">
        <v>8</v>
      </c>
      <c r="B8">
        <v>2002</v>
      </c>
      <c r="C8">
        <v>6</v>
      </c>
      <c r="D8">
        <v>0</v>
      </c>
      <c r="E8">
        <v>0</v>
      </c>
      <c r="F8">
        <f t="shared" si="0"/>
        <v>0</v>
      </c>
    </row>
    <row r="9" spans="1:6" x14ac:dyDescent="0.3">
      <c r="A9" t="s">
        <v>8</v>
      </c>
      <c r="B9">
        <v>2002</v>
      </c>
      <c r="C9">
        <v>7</v>
      </c>
      <c r="D9">
        <v>0</v>
      </c>
      <c r="E9">
        <v>0</v>
      </c>
      <c r="F9">
        <f t="shared" si="0"/>
        <v>0</v>
      </c>
    </row>
    <row r="10" spans="1:6" x14ac:dyDescent="0.3">
      <c r="A10" t="s">
        <v>8</v>
      </c>
      <c r="B10">
        <v>2002</v>
      </c>
      <c r="C10">
        <v>8</v>
      </c>
      <c r="D10">
        <v>0</v>
      </c>
      <c r="E10">
        <v>0</v>
      </c>
      <c r="F10">
        <f t="shared" si="0"/>
        <v>0</v>
      </c>
    </row>
    <row r="11" spans="1:6" x14ac:dyDescent="0.3">
      <c r="A11" t="s">
        <v>8</v>
      </c>
      <c r="B11">
        <v>2003</v>
      </c>
      <c r="C11">
        <v>6</v>
      </c>
      <c r="D11">
        <v>0</v>
      </c>
      <c r="E11">
        <v>0</v>
      </c>
      <c r="F11">
        <f t="shared" si="0"/>
        <v>0</v>
      </c>
    </row>
    <row r="12" spans="1:6" x14ac:dyDescent="0.3">
      <c r="A12" t="s">
        <v>8</v>
      </c>
      <c r="B12">
        <v>2003</v>
      </c>
      <c r="C12">
        <v>7</v>
      </c>
      <c r="D12">
        <v>0</v>
      </c>
      <c r="E12">
        <v>0</v>
      </c>
      <c r="F12">
        <f t="shared" si="0"/>
        <v>0</v>
      </c>
    </row>
    <row r="13" spans="1:6" x14ac:dyDescent="0.3">
      <c r="A13" t="s">
        <v>8</v>
      </c>
      <c r="B13">
        <v>2003</v>
      </c>
      <c r="C13">
        <v>8</v>
      </c>
      <c r="D13">
        <v>0</v>
      </c>
      <c r="E13">
        <v>0</v>
      </c>
      <c r="F13">
        <f t="shared" si="0"/>
        <v>0</v>
      </c>
    </row>
    <row r="14" spans="1:6" x14ac:dyDescent="0.3">
      <c r="A14" t="s">
        <v>8</v>
      </c>
      <c r="B14">
        <v>2004</v>
      </c>
      <c r="C14">
        <v>6</v>
      </c>
      <c r="D14">
        <v>1.4</v>
      </c>
      <c r="E14">
        <v>2.4860000000000002</v>
      </c>
      <c r="F14">
        <f t="shared" si="0"/>
        <v>-1.0860000000000003</v>
      </c>
    </row>
    <row r="15" spans="1:6" x14ac:dyDescent="0.3">
      <c r="A15" t="s">
        <v>8</v>
      </c>
      <c r="B15">
        <v>2004</v>
      </c>
      <c r="C15">
        <v>7</v>
      </c>
      <c r="D15">
        <v>1.6</v>
      </c>
      <c r="E15">
        <v>0</v>
      </c>
      <c r="F15">
        <f t="shared" si="0"/>
        <v>1.6</v>
      </c>
    </row>
    <row r="16" spans="1:6" x14ac:dyDescent="0.3">
      <c r="A16" t="s">
        <v>8</v>
      </c>
      <c r="B16">
        <v>2005</v>
      </c>
      <c r="C16">
        <v>6</v>
      </c>
      <c r="D16">
        <v>0</v>
      </c>
      <c r="E16">
        <v>0</v>
      </c>
      <c r="F16">
        <f t="shared" si="0"/>
        <v>0</v>
      </c>
    </row>
    <row r="17" spans="1:6" x14ac:dyDescent="0.3">
      <c r="A17" t="s">
        <v>8</v>
      </c>
      <c r="B17">
        <v>2005</v>
      </c>
      <c r="C17">
        <v>7</v>
      </c>
      <c r="D17">
        <v>0</v>
      </c>
      <c r="E17">
        <v>0</v>
      </c>
      <c r="F17">
        <f t="shared" si="0"/>
        <v>0</v>
      </c>
    </row>
    <row r="18" spans="1:6" x14ac:dyDescent="0.3">
      <c r="A18" t="s">
        <v>8</v>
      </c>
      <c r="B18">
        <v>2005</v>
      </c>
      <c r="C18">
        <v>8</v>
      </c>
      <c r="D18">
        <v>0</v>
      </c>
      <c r="E18">
        <v>0</v>
      </c>
      <c r="F18">
        <f t="shared" si="0"/>
        <v>0</v>
      </c>
    </row>
    <row r="19" spans="1:6" x14ac:dyDescent="0.3">
      <c r="A19" t="s">
        <v>8</v>
      </c>
      <c r="B19">
        <v>2006</v>
      </c>
      <c r="C19">
        <v>6</v>
      </c>
      <c r="D19">
        <v>0</v>
      </c>
      <c r="E19">
        <v>0</v>
      </c>
      <c r="F19">
        <f t="shared" si="0"/>
        <v>0</v>
      </c>
    </row>
    <row r="20" spans="1:6" x14ac:dyDescent="0.3">
      <c r="A20" t="s">
        <v>8</v>
      </c>
      <c r="B20">
        <v>2006</v>
      </c>
      <c r="C20">
        <v>7</v>
      </c>
      <c r="D20">
        <v>4</v>
      </c>
      <c r="E20">
        <v>0</v>
      </c>
      <c r="F20">
        <f t="shared" si="0"/>
        <v>4</v>
      </c>
    </row>
    <row r="21" spans="1:6" x14ac:dyDescent="0.3">
      <c r="A21" t="s">
        <v>8</v>
      </c>
      <c r="B21">
        <v>2006</v>
      </c>
      <c r="C21">
        <v>8</v>
      </c>
      <c r="D21">
        <v>5</v>
      </c>
      <c r="E21">
        <v>0</v>
      </c>
      <c r="F21">
        <f t="shared" si="0"/>
        <v>5</v>
      </c>
    </row>
    <row r="22" spans="1:6" x14ac:dyDescent="0.3">
      <c r="A22" t="s">
        <v>8</v>
      </c>
      <c r="B22">
        <v>2007</v>
      </c>
      <c r="C22">
        <v>6</v>
      </c>
      <c r="D22">
        <v>0</v>
      </c>
      <c r="E22">
        <v>0</v>
      </c>
      <c r="F22">
        <f t="shared" si="0"/>
        <v>0</v>
      </c>
    </row>
    <row r="23" spans="1:6" x14ac:dyDescent="0.3">
      <c r="A23" t="s">
        <v>8</v>
      </c>
      <c r="B23">
        <v>2007</v>
      </c>
      <c r="C23">
        <v>7</v>
      </c>
      <c r="D23">
        <v>0</v>
      </c>
      <c r="E23">
        <v>0</v>
      </c>
      <c r="F23">
        <f t="shared" si="0"/>
        <v>0</v>
      </c>
    </row>
    <row r="24" spans="1:6" x14ac:dyDescent="0.3">
      <c r="A24" t="s">
        <v>8</v>
      </c>
      <c r="B24">
        <v>2007</v>
      </c>
      <c r="C24">
        <v>8</v>
      </c>
      <c r="D24">
        <v>0</v>
      </c>
      <c r="E24">
        <v>0</v>
      </c>
      <c r="F24">
        <f t="shared" si="0"/>
        <v>0</v>
      </c>
    </row>
    <row r="25" spans="1:6" x14ac:dyDescent="0.3">
      <c r="A25" t="s">
        <v>8</v>
      </c>
      <c r="B25">
        <v>2008</v>
      </c>
      <c r="C25">
        <v>6</v>
      </c>
      <c r="D25">
        <v>4.5</v>
      </c>
      <c r="E25">
        <v>0</v>
      </c>
      <c r="F25">
        <f t="shared" si="0"/>
        <v>4.5</v>
      </c>
    </row>
    <row r="26" spans="1:6" x14ac:dyDescent="0.3">
      <c r="A26" t="s">
        <v>8</v>
      </c>
      <c r="B26">
        <v>2008</v>
      </c>
      <c r="C26">
        <v>7</v>
      </c>
      <c r="D26">
        <v>6</v>
      </c>
      <c r="E26">
        <v>0</v>
      </c>
      <c r="F26">
        <f t="shared" si="0"/>
        <v>6</v>
      </c>
    </row>
    <row r="27" spans="1:6" x14ac:dyDescent="0.3">
      <c r="A27" t="s">
        <v>8</v>
      </c>
      <c r="B27">
        <v>2008</v>
      </c>
      <c r="C27">
        <v>8</v>
      </c>
      <c r="D27">
        <v>0</v>
      </c>
      <c r="E27">
        <v>0</v>
      </c>
      <c r="F27">
        <f t="shared" si="0"/>
        <v>0</v>
      </c>
    </row>
    <row r="28" spans="1:6" x14ac:dyDescent="0.3">
      <c r="A28" t="s">
        <v>8</v>
      </c>
      <c r="B28">
        <v>2009</v>
      </c>
      <c r="C28">
        <v>6</v>
      </c>
      <c r="D28">
        <v>0</v>
      </c>
      <c r="E28">
        <v>9.4329999999999998</v>
      </c>
      <c r="F28">
        <f t="shared" si="0"/>
        <v>-9.4329999999999998</v>
      </c>
    </row>
    <row r="29" spans="1:6" x14ac:dyDescent="0.3">
      <c r="A29" t="s">
        <v>8</v>
      </c>
      <c r="B29">
        <v>2009</v>
      </c>
      <c r="C29">
        <v>7</v>
      </c>
      <c r="D29">
        <v>3</v>
      </c>
      <c r="E29">
        <v>0</v>
      </c>
      <c r="F29">
        <f t="shared" si="0"/>
        <v>3</v>
      </c>
    </row>
    <row r="30" spans="1:6" x14ac:dyDescent="0.3">
      <c r="A30" t="s">
        <v>8</v>
      </c>
      <c r="B30">
        <v>2009</v>
      </c>
      <c r="C30">
        <v>8</v>
      </c>
      <c r="D30">
        <v>0</v>
      </c>
      <c r="E30">
        <v>0</v>
      </c>
      <c r="F30">
        <f t="shared" si="0"/>
        <v>0</v>
      </c>
    </row>
    <row r="31" spans="1:6" x14ac:dyDescent="0.3">
      <c r="A31" t="s">
        <v>8</v>
      </c>
      <c r="B31">
        <v>2010</v>
      </c>
      <c r="C31">
        <v>6</v>
      </c>
      <c r="D31">
        <v>0</v>
      </c>
      <c r="E31">
        <v>0</v>
      </c>
      <c r="F31">
        <f t="shared" si="0"/>
        <v>0</v>
      </c>
    </row>
    <row r="32" spans="1:6" x14ac:dyDescent="0.3">
      <c r="A32" t="s">
        <v>8</v>
      </c>
      <c r="B32">
        <v>2010</v>
      </c>
      <c r="C32">
        <v>7</v>
      </c>
      <c r="D32">
        <v>0</v>
      </c>
      <c r="E32">
        <v>0</v>
      </c>
      <c r="F32">
        <f t="shared" si="0"/>
        <v>0</v>
      </c>
    </row>
    <row r="33" spans="1:6" x14ac:dyDescent="0.3">
      <c r="A33" t="s">
        <v>8</v>
      </c>
      <c r="B33">
        <v>2010</v>
      </c>
      <c r="C33">
        <v>8</v>
      </c>
      <c r="D33">
        <v>0</v>
      </c>
      <c r="E33">
        <v>0</v>
      </c>
      <c r="F33">
        <f t="shared" si="0"/>
        <v>0</v>
      </c>
    </row>
    <row r="34" spans="1:6" x14ac:dyDescent="0.3">
      <c r="A34" t="s">
        <v>8</v>
      </c>
      <c r="B34">
        <v>2011</v>
      </c>
      <c r="C34">
        <v>6</v>
      </c>
      <c r="D34">
        <v>6</v>
      </c>
      <c r="E34">
        <v>0</v>
      </c>
      <c r="F34">
        <f t="shared" si="0"/>
        <v>6</v>
      </c>
    </row>
    <row r="35" spans="1:6" x14ac:dyDescent="0.3">
      <c r="A35" t="s">
        <v>8</v>
      </c>
      <c r="B35">
        <v>2011</v>
      </c>
      <c r="C35">
        <v>7</v>
      </c>
      <c r="D35">
        <v>0</v>
      </c>
      <c r="E35">
        <v>0</v>
      </c>
      <c r="F35">
        <f t="shared" si="0"/>
        <v>0</v>
      </c>
    </row>
    <row r="36" spans="1:6" x14ac:dyDescent="0.3">
      <c r="A36" t="s">
        <v>8</v>
      </c>
      <c r="B36">
        <v>2011</v>
      </c>
      <c r="C36">
        <v>8</v>
      </c>
      <c r="D36">
        <v>0</v>
      </c>
      <c r="E36">
        <v>0</v>
      </c>
      <c r="F36">
        <f t="shared" si="0"/>
        <v>0</v>
      </c>
    </row>
    <row r="37" spans="1:6" x14ac:dyDescent="0.3">
      <c r="A37" t="s">
        <v>8</v>
      </c>
      <c r="B37">
        <v>2012</v>
      </c>
      <c r="C37">
        <v>6</v>
      </c>
      <c r="D37">
        <v>0.2</v>
      </c>
      <c r="E37">
        <v>0</v>
      </c>
      <c r="F37">
        <f t="shared" si="0"/>
        <v>0.2</v>
      </c>
    </row>
    <row r="38" spans="1:6" x14ac:dyDescent="0.3">
      <c r="A38" t="s">
        <v>8</v>
      </c>
      <c r="B38">
        <v>2012</v>
      </c>
      <c r="C38">
        <v>7</v>
      </c>
      <c r="D38">
        <v>0.2</v>
      </c>
      <c r="E38">
        <v>0</v>
      </c>
      <c r="F38">
        <f t="shared" si="0"/>
        <v>0.2</v>
      </c>
    </row>
    <row r="39" spans="1:6" x14ac:dyDescent="0.3">
      <c r="A39" t="s">
        <v>8</v>
      </c>
      <c r="B39">
        <v>2012</v>
      </c>
      <c r="C39">
        <v>8</v>
      </c>
      <c r="D39">
        <v>0</v>
      </c>
      <c r="E39">
        <v>0</v>
      </c>
      <c r="F39">
        <f t="shared" si="0"/>
        <v>0</v>
      </c>
    </row>
    <row r="40" spans="1:6" x14ac:dyDescent="0.3">
      <c r="A40" t="s">
        <v>8</v>
      </c>
      <c r="B40">
        <v>2013</v>
      </c>
      <c r="C40">
        <v>6</v>
      </c>
      <c r="D40">
        <v>0</v>
      </c>
      <c r="E40">
        <v>0</v>
      </c>
      <c r="F40">
        <f t="shared" si="0"/>
        <v>0</v>
      </c>
    </row>
    <row r="41" spans="1:6" x14ac:dyDescent="0.3">
      <c r="A41" t="s">
        <v>8</v>
      </c>
      <c r="B41">
        <v>2013</v>
      </c>
      <c r="C41">
        <v>7</v>
      </c>
      <c r="D41">
        <v>5.8</v>
      </c>
      <c r="E41">
        <v>0</v>
      </c>
      <c r="F41">
        <f t="shared" si="0"/>
        <v>5.8</v>
      </c>
    </row>
    <row r="42" spans="1:6" x14ac:dyDescent="0.3">
      <c r="A42" t="s">
        <v>8</v>
      </c>
      <c r="B42">
        <v>2013</v>
      </c>
      <c r="C42">
        <v>8</v>
      </c>
      <c r="D42">
        <v>0</v>
      </c>
      <c r="E42">
        <v>0</v>
      </c>
      <c r="F42">
        <f t="shared" si="0"/>
        <v>0</v>
      </c>
    </row>
    <row r="43" spans="1:6" x14ac:dyDescent="0.3">
      <c r="A43" t="s">
        <v>8</v>
      </c>
      <c r="B43">
        <v>2015</v>
      </c>
      <c r="C43">
        <v>8</v>
      </c>
      <c r="D43">
        <v>0</v>
      </c>
      <c r="E43">
        <v>0</v>
      </c>
      <c r="F43">
        <f t="shared" si="0"/>
        <v>0</v>
      </c>
    </row>
    <row r="44" spans="1:6" x14ac:dyDescent="0.3">
      <c r="A44" t="s">
        <v>8</v>
      </c>
      <c r="B44">
        <v>2016</v>
      </c>
      <c r="C44">
        <v>6</v>
      </c>
      <c r="D44">
        <v>1.6</v>
      </c>
      <c r="E44">
        <v>4.391</v>
      </c>
      <c r="F44">
        <f t="shared" si="0"/>
        <v>-2.7909999999999999</v>
      </c>
    </row>
    <row r="45" spans="1:6" x14ac:dyDescent="0.3">
      <c r="A45" t="s">
        <v>8</v>
      </c>
      <c r="B45">
        <v>2016</v>
      </c>
      <c r="C45">
        <v>7</v>
      </c>
      <c r="D45">
        <v>0</v>
      </c>
      <c r="E45">
        <v>0</v>
      </c>
      <c r="F45">
        <f t="shared" si="0"/>
        <v>0</v>
      </c>
    </row>
    <row r="46" spans="1:6" x14ac:dyDescent="0.3">
      <c r="A46" t="s">
        <v>8</v>
      </c>
      <c r="B46">
        <v>2016</v>
      </c>
      <c r="C46">
        <v>8</v>
      </c>
      <c r="D46">
        <v>0</v>
      </c>
      <c r="E46">
        <v>0</v>
      </c>
      <c r="F46">
        <f t="shared" si="0"/>
        <v>0</v>
      </c>
    </row>
    <row r="47" spans="1:6" x14ac:dyDescent="0.3">
      <c r="A47" t="s">
        <v>8</v>
      </c>
      <c r="B47">
        <v>2017</v>
      </c>
      <c r="C47">
        <v>6</v>
      </c>
      <c r="D47">
        <v>0</v>
      </c>
      <c r="E47">
        <v>0</v>
      </c>
      <c r="F47">
        <f t="shared" si="0"/>
        <v>0</v>
      </c>
    </row>
    <row r="48" spans="1:6" x14ac:dyDescent="0.3">
      <c r="A48" t="s">
        <v>8</v>
      </c>
      <c r="B48">
        <v>2017</v>
      </c>
      <c r="C48">
        <v>7</v>
      </c>
      <c r="D48">
        <v>4.5999999999999996</v>
      </c>
      <c r="E48">
        <v>0</v>
      </c>
      <c r="F48">
        <f t="shared" si="0"/>
        <v>4.5999999999999996</v>
      </c>
    </row>
    <row r="49" spans="1:6" x14ac:dyDescent="0.3">
      <c r="A49" t="s">
        <v>8</v>
      </c>
      <c r="B49">
        <v>2017</v>
      </c>
      <c r="C49">
        <v>8</v>
      </c>
      <c r="D49">
        <v>0</v>
      </c>
      <c r="E49">
        <v>0</v>
      </c>
      <c r="F49">
        <f t="shared" si="0"/>
        <v>0</v>
      </c>
    </row>
    <row r="50" spans="1:6" x14ac:dyDescent="0.3">
      <c r="A50" t="s">
        <v>8</v>
      </c>
      <c r="B50">
        <v>2018</v>
      </c>
      <c r="C50">
        <v>6</v>
      </c>
      <c r="D50">
        <v>0.2</v>
      </c>
      <c r="E50">
        <v>0</v>
      </c>
      <c r="F50">
        <f t="shared" si="0"/>
        <v>0.2</v>
      </c>
    </row>
    <row r="51" spans="1:6" x14ac:dyDescent="0.3">
      <c r="A51" t="s">
        <v>8</v>
      </c>
      <c r="B51">
        <v>2018</v>
      </c>
      <c r="C51">
        <v>7</v>
      </c>
      <c r="D51">
        <v>2.6</v>
      </c>
      <c r="E51">
        <v>0</v>
      </c>
      <c r="F51">
        <f t="shared" si="0"/>
        <v>2.6</v>
      </c>
    </row>
    <row r="52" spans="1:6" x14ac:dyDescent="0.3">
      <c r="A52" t="s">
        <v>8</v>
      </c>
      <c r="B52">
        <v>2018</v>
      </c>
      <c r="C52">
        <v>8</v>
      </c>
      <c r="D52">
        <v>0</v>
      </c>
      <c r="E52">
        <v>1.788</v>
      </c>
      <c r="F52">
        <f t="shared" si="0"/>
        <v>-1.788</v>
      </c>
    </row>
    <row r="53" spans="1:6" x14ac:dyDescent="0.3">
      <c r="A53" t="s">
        <v>8</v>
      </c>
      <c r="B53">
        <v>2019</v>
      </c>
      <c r="C53">
        <v>6</v>
      </c>
      <c r="D53">
        <v>0</v>
      </c>
      <c r="E53">
        <v>1.014</v>
      </c>
      <c r="F53">
        <f t="shared" si="0"/>
        <v>-1.014</v>
      </c>
    </row>
    <row r="54" spans="1:6" x14ac:dyDescent="0.3">
      <c r="A54" t="s">
        <v>8</v>
      </c>
      <c r="B54">
        <v>2019</v>
      </c>
      <c r="C54">
        <v>7</v>
      </c>
      <c r="D54">
        <v>0</v>
      </c>
      <c r="E54">
        <v>0</v>
      </c>
      <c r="F54">
        <f t="shared" si="0"/>
        <v>0</v>
      </c>
    </row>
    <row r="55" spans="1:6" x14ac:dyDescent="0.3">
      <c r="A55" t="s">
        <v>8</v>
      </c>
      <c r="B55">
        <v>2019</v>
      </c>
      <c r="C55">
        <v>8</v>
      </c>
      <c r="D55">
        <v>0</v>
      </c>
      <c r="E55">
        <v>0</v>
      </c>
      <c r="F55">
        <f t="shared" si="0"/>
        <v>0</v>
      </c>
    </row>
    <row r="56" spans="1:6" x14ac:dyDescent="0.3">
      <c r="A56" t="s">
        <v>8</v>
      </c>
      <c r="B56">
        <v>2020</v>
      </c>
      <c r="C56">
        <v>6</v>
      </c>
      <c r="D56">
        <v>0</v>
      </c>
      <c r="E56">
        <v>1.76</v>
      </c>
      <c r="F56">
        <f t="shared" si="0"/>
        <v>-1.76</v>
      </c>
    </row>
    <row r="57" spans="1:6" x14ac:dyDescent="0.3">
      <c r="A57" t="s">
        <v>8</v>
      </c>
      <c r="B57">
        <v>2020</v>
      </c>
      <c r="C57">
        <v>7</v>
      </c>
      <c r="D57">
        <v>0</v>
      </c>
      <c r="E57">
        <v>1.839</v>
      </c>
      <c r="F57">
        <f t="shared" si="0"/>
        <v>-1.839</v>
      </c>
    </row>
    <row r="58" spans="1:6" x14ac:dyDescent="0.3">
      <c r="A58" t="s">
        <v>8</v>
      </c>
      <c r="B58">
        <v>2020</v>
      </c>
      <c r="C58">
        <v>8</v>
      </c>
      <c r="D58">
        <v>0</v>
      </c>
      <c r="E58">
        <v>0</v>
      </c>
      <c r="F58">
        <f t="shared" si="0"/>
        <v>0</v>
      </c>
    </row>
    <row r="59" spans="1:6" x14ac:dyDescent="0.3">
      <c r="A59" t="s">
        <v>8</v>
      </c>
      <c r="B59">
        <v>2021</v>
      </c>
      <c r="C59">
        <v>6</v>
      </c>
      <c r="D59">
        <v>0</v>
      </c>
      <c r="E59">
        <v>0</v>
      </c>
      <c r="F59">
        <f t="shared" si="0"/>
        <v>0</v>
      </c>
    </row>
    <row r="60" spans="1:6" x14ac:dyDescent="0.3">
      <c r="A60" t="s">
        <v>8</v>
      </c>
      <c r="B60">
        <v>2021</v>
      </c>
      <c r="C60">
        <v>7</v>
      </c>
      <c r="D60">
        <v>0</v>
      </c>
      <c r="E60">
        <v>0</v>
      </c>
      <c r="F60">
        <f t="shared" si="0"/>
        <v>0</v>
      </c>
    </row>
    <row r="61" spans="1:6" x14ac:dyDescent="0.3">
      <c r="A61" t="s">
        <v>8</v>
      </c>
      <c r="B61">
        <v>2021</v>
      </c>
      <c r="C61">
        <v>8</v>
      </c>
      <c r="D61">
        <v>10.6</v>
      </c>
      <c r="E61">
        <v>0</v>
      </c>
      <c r="F61">
        <f t="shared" si="0"/>
        <v>10.6</v>
      </c>
    </row>
    <row r="62" spans="1:6" x14ac:dyDescent="0.3">
      <c r="A62" t="s">
        <v>9</v>
      </c>
      <c r="B62">
        <v>2000</v>
      </c>
      <c r="C62">
        <v>6</v>
      </c>
      <c r="D62">
        <v>15</v>
      </c>
      <c r="E62">
        <v>0</v>
      </c>
      <c r="F62">
        <f t="shared" si="0"/>
        <v>15</v>
      </c>
    </row>
    <row r="63" spans="1:6" x14ac:dyDescent="0.3">
      <c r="A63" t="s">
        <v>9</v>
      </c>
      <c r="B63">
        <v>2000</v>
      </c>
      <c r="C63">
        <v>7</v>
      </c>
      <c r="D63">
        <v>29</v>
      </c>
      <c r="E63">
        <v>0</v>
      </c>
      <c r="F63">
        <f t="shared" si="0"/>
        <v>29</v>
      </c>
    </row>
    <row r="64" spans="1:6" x14ac:dyDescent="0.3">
      <c r="A64" t="s">
        <v>9</v>
      </c>
      <c r="B64">
        <v>2000</v>
      </c>
      <c r="C64">
        <v>8</v>
      </c>
      <c r="D64">
        <v>0</v>
      </c>
      <c r="E64">
        <v>0</v>
      </c>
      <c r="F64">
        <f t="shared" si="0"/>
        <v>0</v>
      </c>
    </row>
    <row r="65" spans="1:6" x14ac:dyDescent="0.3">
      <c r="A65" t="s">
        <v>9</v>
      </c>
      <c r="B65">
        <v>2001</v>
      </c>
      <c r="C65">
        <v>6</v>
      </c>
      <c r="D65">
        <v>0</v>
      </c>
      <c r="E65">
        <v>0</v>
      </c>
      <c r="F65">
        <f t="shared" si="0"/>
        <v>0</v>
      </c>
    </row>
    <row r="66" spans="1:6" x14ac:dyDescent="0.3">
      <c r="A66" t="s">
        <v>9</v>
      </c>
      <c r="B66">
        <v>2001</v>
      </c>
      <c r="C66">
        <v>7</v>
      </c>
      <c r="D66">
        <v>0</v>
      </c>
      <c r="E66">
        <v>0</v>
      </c>
      <c r="F66">
        <f t="shared" si="0"/>
        <v>0</v>
      </c>
    </row>
    <row r="67" spans="1:6" x14ac:dyDescent="0.3">
      <c r="A67" t="s">
        <v>9</v>
      </c>
      <c r="B67">
        <v>2001</v>
      </c>
      <c r="C67">
        <v>8</v>
      </c>
      <c r="D67">
        <v>0</v>
      </c>
      <c r="E67">
        <v>3.5750000000000002</v>
      </c>
      <c r="F67">
        <f t="shared" ref="F67:F130" si="1">D67-E67</f>
        <v>-3.5750000000000002</v>
      </c>
    </row>
    <row r="68" spans="1:6" x14ac:dyDescent="0.3">
      <c r="A68" t="s">
        <v>9</v>
      </c>
      <c r="B68">
        <v>2002</v>
      </c>
      <c r="C68">
        <v>6</v>
      </c>
      <c r="D68">
        <v>0</v>
      </c>
      <c r="E68">
        <v>4.7679999999999998</v>
      </c>
      <c r="F68">
        <f t="shared" si="1"/>
        <v>-4.7679999999999998</v>
      </c>
    </row>
    <row r="69" spans="1:6" x14ac:dyDescent="0.3">
      <c r="A69" t="s">
        <v>9</v>
      </c>
      <c r="B69">
        <v>2002</v>
      </c>
      <c r="C69">
        <v>7</v>
      </c>
      <c r="D69">
        <v>0</v>
      </c>
      <c r="E69">
        <v>0</v>
      </c>
      <c r="F69">
        <f t="shared" si="1"/>
        <v>0</v>
      </c>
    </row>
    <row r="70" spans="1:6" x14ac:dyDescent="0.3">
      <c r="A70" t="s">
        <v>9</v>
      </c>
      <c r="B70">
        <v>2002</v>
      </c>
      <c r="C70">
        <v>8</v>
      </c>
      <c r="D70">
        <v>0</v>
      </c>
      <c r="E70">
        <v>5.1159999999999997</v>
      </c>
      <c r="F70">
        <f t="shared" si="1"/>
        <v>-5.1159999999999997</v>
      </c>
    </row>
    <row r="71" spans="1:6" x14ac:dyDescent="0.3">
      <c r="A71" t="s">
        <v>9</v>
      </c>
      <c r="B71">
        <v>2003</v>
      </c>
      <c r="C71">
        <v>6</v>
      </c>
      <c r="D71">
        <v>10</v>
      </c>
      <c r="E71">
        <v>0</v>
      </c>
      <c r="F71">
        <f t="shared" si="1"/>
        <v>10</v>
      </c>
    </row>
    <row r="72" spans="1:6" x14ac:dyDescent="0.3">
      <c r="A72" t="s">
        <v>9</v>
      </c>
      <c r="B72">
        <v>2003</v>
      </c>
      <c r="C72">
        <v>7</v>
      </c>
      <c r="D72">
        <v>0</v>
      </c>
      <c r="E72">
        <v>0</v>
      </c>
      <c r="F72">
        <f t="shared" si="1"/>
        <v>0</v>
      </c>
    </row>
    <row r="73" spans="1:6" x14ac:dyDescent="0.3">
      <c r="A73" t="s">
        <v>9</v>
      </c>
      <c r="B73">
        <v>2003</v>
      </c>
      <c r="C73">
        <v>8</v>
      </c>
      <c r="D73">
        <v>0.2</v>
      </c>
      <c r="E73">
        <v>0</v>
      </c>
      <c r="F73">
        <f t="shared" si="1"/>
        <v>0.2</v>
      </c>
    </row>
    <row r="74" spans="1:6" x14ac:dyDescent="0.3">
      <c r="A74" t="s">
        <v>9</v>
      </c>
      <c r="B74">
        <v>2004</v>
      </c>
      <c r="C74">
        <v>6</v>
      </c>
      <c r="D74">
        <v>12.5</v>
      </c>
      <c r="E74">
        <v>0</v>
      </c>
      <c r="F74">
        <f t="shared" si="1"/>
        <v>12.5</v>
      </c>
    </row>
    <row r="75" spans="1:6" x14ac:dyDescent="0.3">
      <c r="A75" t="s">
        <v>9</v>
      </c>
      <c r="B75">
        <v>2004</v>
      </c>
      <c r="C75">
        <v>7</v>
      </c>
      <c r="D75">
        <v>0</v>
      </c>
      <c r="E75">
        <v>0</v>
      </c>
      <c r="F75">
        <f t="shared" si="1"/>
        <v>0</v>
      </c>
    </row>
    <row r="76" spans="1:6" x14ac:dyDescent="0.3">
      <c r="A76" t="s">
        <v>9</v>
      </c>
      <c r="B76">
        <v>2004</v>
      </c>
      <c r="C76">
        <v>8</v>
      </c>
      <c r="D76">
        <v>0</v>
      </c>
      <c r="E76">
        <v>0</v>
      </c>
      <c r="F76">
        <f t="shared" si="1"/>
        <v>0</v>
      </c>
    </row>
    <row r="77" spans="1:6" x14ac:dyDescent="0.3">
      <c r="A77" t="s">
        <v>9</v>
      </c>
      <c r="B77">
        <v>2005</v>
      </c>
      <c r="C77">
        <v>6</v>
      </c>
      <c r="D77">
        <v>0</v>
      </c>
      <c r="E77">
        <v>0</v>
      </c>
      <c r="F77">
        <f t="shared" si="1"/>
        <v>0</v>
      </c>
    </row>
    <row r="78" spans="1:6" x14ac:dyDescent="0.3">
      <c r="A78" t="s">
        <v>9</v>
      </c>
      <c r="B78">
        <v>2005</v>
      </c>
      <c r="C78">
        <v>7</v>
      </c>
      <c r="D78">
        <v>0</v>
      </c>
      <c r="E78">
        <v>0</v>
      </c>
      <c r="F78">
        <f t="shared" si="1"/>
        <v>0</v>
      </c>
    </row>
    <row r="79" spans="1:6" x14ac:dyDescent="0.3">
      <c r="A79" t="s">
        <v>9</v>
      </c>
      <c r="B79">
        <v>2005</v>
      </c>
      <c r="C79">
        <v>8</v>
      </c>
      <c r="D79">
        <v>0</v>
      </c>
      <c r="E79">
        <v>0</v>
      </c>
      <c r="F79">
        <f t="shared" si="1"/>
        <v>0</v>
      </c>
    </row>
    <row r="80" spans="1:6" x14ac:dyDescent="0.3">
      <c r="A80" t="s">
        <v>9</v>
      </c>
      <c r="B80">
        <v>2006</v>
      </c>
      <c r="C80">
        <v>6</v>
      </c>
      <c r="D80">
        <v>1.2</v>
      </c>
      <c r="E80">
        <v>0</v>
      </c>
      <c r="F80">
        <f t="shared" si="1"/>
        <v>1.2</v>
      </c>
    </row>
    <row r="81" spans="1:6" x14ac:dyDescent="0.3">
      <c r="A81" t="s">
        <v>9</v>
      </c>
      <c r="B81">
        <v>2006</v>
      </c>
      <c r="C81">
        <v>7</v>
      </c>
      <c r="D81">
        <v>0</v>
      </c>
      <c r="E81">
        <v>0</v>
      </c>
      <c r="F81">
        <f t="shared" si="1"/>
        <v>0</v>
      </c>
    </row>
    <row r="82" spans="1:6" x14ac:dyDescent="0.3">
      <c r="A82" t="s">
        <v>9</v>
      </c>
      <c r="B82">
        <v>2006</v>
      </c>
      <c r="C82">
        <v>8</v>
      </c>
      <c r="D82">
        <v>0</v>
      </c>
      <c r="E82">
        <v>2.5139999999999998</v>
      </c>
      <c r="F82">
        <f t="shared" si="1"/>
        <v>-2.5139999999999998</v>
      </c>
    </row>
    <row r="83" spans="1:6" x14ac:dyDescent="0.3">
      <c r="A83" t="s">
        <v>9</v>
      </c>
      <c r="B83">
        <v>2007</v>
      </c>
      <c r="C83">
        <v>6</v>
      </c>
      <c r="D83">
        <v>0</v>
      </c>
      <c r="E83">
        <v>5.5179999999999998</v>
      </c>
      <c r="F83">
        <f t="shared" si="1"/>
        <v>-5.5179999999999998</v>
      </c>
    </row>
    <row r="84" spans="1:6" x14ac:dyDescent="0.3">
      <c r="A84" t="s">
        <v>9</v>
      </c>
      <c r="B84">
        <v>2007</v>
      </c>
      <c r="C84">
        <v>7</v>
      </c>
      <c r="D84">
        <v>0</v>
      </c>
      <c r="E84">
        <v>0</v>
      </c>
      <c r="F84">
        <f t="shared" si="1"/>
        <v>0</v>
      </c>
    </row>
    <row r="85" spans="1:6" x14ac:dyDescent="0.3">
      <c r="A85" t="s">
        <v>9</v>
      </c>
      <c r="B85">
        <v>2007</v>
      </c>
      <c r="C85">
        <v>8</v>
      </c>
      <c r="D85">
        <v>0</v>
      </c>
      <c r="E85">
        <v>0</v>
      </c>
      <c r="F85">
        <f t="shared" si="1"/>
        <v>0</v>
      </c>
    </row>
    <row r="86" spans="1:6" x14ac:dyDescent="0.3">
      <c r="A86" t="s">
        <v>9</v>
      </c>
      <c r="B86">
        <v>2008</v>
      </c>
      <c r="C86">
        <v>6</v>
      </c>
      <c r="D86">
        <v>0</v>
      </c>
      <c r="E86">
        <v>0</v>
      </c>
      <c r="F86">
        <f t="shared" si="1"/>
        <v>0</v>
      </c>
    </row>
    <row r="87" spans="1:6" x14ac:dyDescent="0.3">
      <c r="A87" t="s">
        <v>9</v>
      </c>
      <c r="B87">
        <v>2008</v>
      </c>
      <c r="C87">
        <v>7</v>
      </c>
      <c r="D87">
        <v>3.5</v>
      </c>
      <c r="E87">
        <v>0</v>
      </c>
      <c r="F87">
        <f t="shared" si="1"/>
        <v>3.5</v>
      </c>
    </row>
    <row r="88" spans="1:6" x14ac:dyDescent="0.3">
      <c r="A88" t="s">
        <v>9</v>
      </c>
      <c r="B88">
        <v>2008</v>
      </c>
      <c r="C88">
        <v>8</v>
      </c>
      <c r="D88">
        <v>0</v>
      </c>
      <c r="E88">
        <v>0</v>
      </c>
      <c r="F88">
        <f t="shared" si="1"/>
        <v>0</v>
      </c>
    </row>
    <row r="89" spans="1:6" x14ac:dyDescent="0.3">
      <c r="A89" t="s">
        <v>9</v>
      </c>
      <c r="B89">
        <v>2009</v>
      </c>
      <c r="C89">
        <v>6</v>
      </c>
      <c r="D89">
        <v>39.700000000000003</v>
      </c>
      <c r="E89">
        <v>11.537000000000001</v>
      </c>
      <c r="F89">
        <f t="shared" si="1"/>
        <v>28.163000000000004</v>
      </c>
    </row>
    <row r="90" spans="1:6" x14ac:dyDescent="0.3">
      <c r="A90" t="s">
        <v>9</v>
      </c>
      <c r="B90">
        <v>2009</v>
      </c>
      <c r="C90">
        <v>7</v>
      </c>
      <c r="D90">
        <v>0.3</v>
      </c>
      <c r="E90">
        <v>0</v>
      </c>
      <c r="F90">
        <f t="shared" si="1"/>
        <v>0.3</v>
      </c>
    </row>
    <row r="91" spans="1:6" x14ac:dyDescent="0.3">
      <c r="A91" t="s">
        <v>9</v>
      </c>
      <c r="B91">
        <v>2009</v>
      </c>
      <c r="C91">
        <v>8</v>
      </c>
      <c r="D91">
        <v>0</v>
      </c>
      <c r="E91">
        <v>0</v>
      </c>
      <c r="F91">
        <f t="shared" si="1"/>
        <v>0</v>
      </c>
    </row>
    <row r="92" spans="1:6" x14ac:dyDescent="0.3">
      <c r="A92" t="s">
        <v>9</v>
      </c>
      <c r="B92">
        <v>2010</v>
      </c>
      <c r="C92">
        <v>6</v>
      </c>
      <c r="D92">
        <v>0</v>
      </c>
      <c r="E92">
        <v>0</v>
      </c>
      <c r="F92">
        <f t="shared" si="1"/>
        <v>0</v>
      </c>
    </row>
    <row r="93" spans="1:6" x14ac:dyDescent="0.3">
      <c r="A93" t="s">
        <v>9</v>
      </c>
      <c r="B93">
        <v>2010</v>
      </c>
      <c r="C93">
        <v>7</v>
      </c>
      <c r="D93">
        <v>0</v>
      </c>
      <c r="E93">
        <v>0</v>
      </c>
      <c r="F93">
        <f t="shared" si="1"/>
        <v>0</v>
      </c>
    </row>
    <row r="94" spans="1:6" x14ac:dyDescent="0.3">
      <c r="A94" t="s">
        <v>9</v>
      </c>
      <c r="B94">
        <v>2010</v>
      </c>
      <c r="C94">
        <v>8</v>
      </c>
      <c r="D94">
        <v>0</v>
      </c>
      <c r="E94">
        <v>0</v>
      </c>
      <c r="F94">
        <f t="shared" si="1"/>
        <v>0</v>
      </c>
    </row>
    <row r="95" spans="1:6" x14ac:dyDescent="0.3">
      <c r="A95" t="s">
        <v>9</v>
      </c>
      <c r="B95">
        <v>2011</v>
      </c>
      <c r="C95">
        <v>6</v>
      </c>
      <c r="D95">
        <v>13</v>
      </c>
      <c r="E95">
        <v>0</v>
      </c>
      <c r="F95">
        <f t="shared" si="1"/>
        <v>13</v>
      </c>
    </row>
    <row r="96" spans="1:6" x14ac:dyDescent="0.3">
      <c r="A96" t="s">
        <v>9</v>
      </c>
      <c r="B96">
        <v>2011</v>
      </c>
      <c r="C96">
        <v>7</v>
      </c>
      <c r="D96">
        <v>3.6</v>
      </c>
      <c r="E96">
        <v>0</v>
      </c>
      <c r="F96">
        <f t="shared" si="1"/>
        <v>3.6</v>
      </c>
    </row>
    <row r="97" spans="1:6" x14ac:dyDescent="0.3">
      <c r="A97" t="s">
        <v>9</v>
      </c>
      <c r="B97">
        <v>2011</v>
      </c>
      <c r="C97">
        <v>8</v>
      </c>
      <c r="D97">
        <v>3</v>
      </c>
      <c r="E97">
        <v>0</v>
      </c>
      <c r="F97">
        <f t="shared" si="1"/>
        <v>3</v>
      </c>
    </row>
    <row r="98" spans="1:6" x14ac:dyDescent="0.3">
      <c r="A98" t="s">
        <v>9</v>
      </c>
      <c r="B98">
        <v>2012</v>
      </c>
      <c r="C98">
        <v>6</v>
      </c>
      <c r="D98">
        <v>0</v>
      </c>
      <c r="E98">
        <v>0</v>
      </c>
      <c r="F98">
        <f t="shared" si="1"/>
        <v>0</v>
      </c>
    </row>
    <row r="99" spans="1:6" x14ac:dyDescent="0.3">
      <c r="A99" t="s">
        <v>9</v>
      </c>
      <c r="B99">
        <v>2012</v>
      </c>
      <c r="C99">
        <v>7</v>
      </c>
      <c r="D99">
        <v>0</v>
      </c>
      <c r="E99">
        <v>0</v>
      </c>
      <c r="F99">
        <f t="shared" si="1"/>
        <v>0</v>
      </c>
    </row>
    <row r="100" spans="1:6" x14ac:dyDescent="0.3">
      <c r="A100" t="s">
        <v>9</v>
      </c>
      <c r="B100">
        <v>2012</v>
      </c>
      <c r="C100">
        <v>8</v>
      </c>
      <c r="D100">
        <v>0</v>
      </c>
      <c r="E100">
        <v>0</v>
      </c>
      <c r="F100">
        <f t="shared" si="1"/>
        <v>0</v>
      </c>
    </row>
    <row r="101" spans="1:6" x14ac:dyDescent="0.3">
      <c r="A101" t="s">
        <v>9</v>
      </c>
      <c r="B101">
        <v>2013</v>
      </c>
      <c r="C101">
        <v>6</v>
      </c>
      <c r="D101">
        <v>0</v>
      </c>
      <c r="E101">
        <v>0</v>
      </c>
      <c r="F101">
        <f t="shared" si="1"/>
        <v>0</v>
      </c>
    </row>
    <row r="102" spans="1:6" x14ac:dyDescent="0.3">
      <c r="A102" t="s">
        <v>9</v>
      </c>
      <c r="B102">
        <v>2013</v>
      </c>
      <c r="C102">
        <v>7</v>
      </c>
      <c r="D102">
        <v>0</v>
      </c>
      <c r="E102">
        <v>0</v>
      </c>
      <c r="F102">
        <f t="shared" si="1"/>
        <v>0</v>
      </c>
    </row>
    <row r="103" spans="1:6" x14ac:dyDescent="0.3">
      <c r="A103" t="s">
        <v>9</v>
      </c>
      <c r="B103">
        <v>2013</v>
      </c>
      <c r="C103">
        <v>8</v>
      </c>
      <c r="D103">
        <v>0</v>
      </c>
      <c r="E103">
        <v>0</v>
      </c>
      <c r="F103">
        <f t="shared" si="1"/>
        <v>0</v>
      </c>
    </row>
    <row r="104" spans="1:6" x14ac:dyDescent="0.3">
      <c r="A104" t="s">
        <v>9</v>
      </c>
      <c r="B104">
        <v>2015</v>
      </c>
      <c r="C104">
        <v>8</v>
      </c>
      <c r="D104">
        <v>0</v>
      </c>
      <c r="E104">
        <v>0</v>
      </c>
      <c r="F104">
        <f t="shared" si="1"/>
        <v>0</v>
      </c>
    </row>
    <row r="105" spans="1:6" x14ac:dyDescent="0.3">
      <c r="A105" t="s">
        <v>9</v>
      </c>
      <c r="B105">
        <v>2016</v>
      </c>
      <c r="C105">
        <v>6</v>
      </c>
      <c r="D105">
        <v>13.2</v>
      </c>
      <c r="E105">
        <v>5.5830000000000002</v>
      </c>
      <c r="F105">
        <f t="shared" si="1"/>
        <v>7.6169999999999991</v>
      </c>
    </row>
    <row r="106" spans="1:6" x14ac:dyDescent="0.3">
      <c r="A106" t="s">
        <v>9</v>
      </c>
      <c r="B106">
        <v>2016</v>
      </c>
      <c r="C106">
        <v>7</v>
      </c>
      <c r="D106">
        <v>0.2</v>
      </c>
      <c r="E106">
        <v>0</v>
      </c>
      <c r="F106">
        <f t="shared" si="1"/>
        <v>0.2</v>
      </c>
    </row>
    <row r="107" spans="1:6" x14ac:dyDescent="0.3">
      <c r="A107" t="s">
        <v>9</v>
      </c>
      <c r="B107">
        <v>2016</v>
      </c>
      <c r="C107">
        <v>8</v>
      </c>
      <c r="D107">
        <v>0</v>
      </c>
      <c r="E107">
        <v>0</v>
      </c>
      <c r="F107">
        <f t="shared" si="1"/>
        <v>0</v>
      </c>
    </row>
    <row r="108" spans="1:6" x14ac:dyDescent="0.3">
      <c r="A108" t="s">
        <v>9</v>
      </c>
      <c r="B108">
        <v>2017</v>
      </c>
      <c r="C108">
        <v>6</v>
      </c>
      <c r="D108">
        <v>0</v>
      </c>
      <c r="E108">
        <v>0</v>
      </c>
      <c r="F108">
        <f t="shared" si="1"/>
        <v>0</v>
      </c>
    </row>
    <row r="109" spans="1:6" x14ac:dyDescent="0.3">
      <c r="A109" t="s">
        <v>9</v>
      </c>
      <c r="B109">
        <v>2017</v>
      </c>
      <c r="C109">
        <v>7</v>
      </c>
      <c r="D109">
        <v>13.4</v>
      </c>
      <c r="E109">
        <v>0</v>
      </c>
      <c r="F109">
        <f t="shared" si="1"/>
        <v>13.4</v>
      </c>
    </row>
    <row r="110" spans="1:6" x14ac:dyDescent="0.3">
      <c r="A110" t="s">
        <v>9</v>
      </c>
      <c r="B110">
        <v>2017</v>
      </c>
      <c r="C110">
        <v>8</v>
      </c>
      <c r="D110">
        <v>0</v>
      </c>
      <c r="E110">
        <v>0</v>
      </c>
      <c r="F110">
        <f t="shared" si="1"/>
        <v>0</v>
      </c>
    </row>
    <row r="111" spans="1:6" x14ac:dyDescent="0.3">
      <c r="A111" t="s">
        <v>9</v>
      </c>
      <c r="B111">
        <v>2018</v>
      </c>
      <c r="C111">
        <v>6</v>
      </c>
      <c r="D111">
        <v>2.4</v>
      </c>
      <c r="E111">
        <v>0</v>
      </c>
      <c r="F111">
        <f t="shared" si="1"/>
        <v>2.4</v>
      </c>
    </row>
    <row r="112" spans="1:6" x14ac:dyDescent="0.3">
      <c r="A112" t="s">
        <v>9</v>
      </c>
      <c r="B112">
        <v>2018</v>
      </c>
      <c r="C112">
        <v>7</v>
      </c>
      <c r="D112">
        <v>3.8</v>
      </c>
      <c r="E112">
        <v>6.0609999999999999</v>
      </c>
      <c r="F112">
        <f t="shared" si="1"/>
        <v>-2.2610000000000001</v>
      </c>
    </row>
    <row r="113" spans="1:6" x14ac:dyDescent="0.3">
      <c r="A113" t="s">
        <v>9</v>
      </c>
      <c r="B113">
        <v>2018</v>
      </c>
      <c r="C113">
        <v>8</v>
      </c>
      <c r="D113">
        <v>0</v>
      </c>
      <c r="E113">
        <v>1.089</v>
      </c>
      <c r="F113">
        <f t="shared" si="1"/>
        <v>-1.089</v>
      </c>
    </row>
    <row r="114" spans="1:6" x14ac:dyDescent="0.3">
      <c r="A114" t="s">
        <v>9</v>
      </c>
      <c r="B114">
        <v>2019</v>
      </c>
      <c r="C114">
        <v>6</v>
      </c>
      <c r="D114">
        <v>0</v>
      </c>
      <c r="E114">
        <v>1.4850000000000001</v>
      </c>
      <c r="F114">
        <f t="shared" si="1"/>
        <v>-1.4850000000000001</v>
      </c>
    </row>
    <row r="115" spans="1:6" x14ac:dyDescent="0.3">
      <c r="A115" t="s">
        <v>9</v>
      </c>
      <c r="B115">
        <v>2019</v>
      </c>
      <c r="C115">
        <v>7</v>
      </c>
      <c r="D115">
        <v>0</v>
      </c>
      <c r="E115">
        <v>0</v>
      </c>
      <c r="F115">
        <f t="shared" si="1"/>
        <v>0</v>
      </c>
    </row>
    <row r="116" spans="1:6" x14ac:dyDescent="0.3">
      <c r="A116" t="s">
        <v>9</v>
      </c>
      <c r="B116">
        <v>2019</v>
      </c>
      <c r="C116">
        <v>8</v>
      </c>
      <c r="D116">
        <v>0</v>
      </c>
      <c r="E116">
        <v>0</v>
      </c>
      <c r="F116">
        <f t="shared" si="1"/>
        <v>0</v>
      </c>
    </row>
    <row r="117" spans="1:6" x14ac:dyDescent="0.3">
      <c r="A117" t="s">
        <v>9</v>
      </c>
      <c r="B117">
        <v>2020</v>
      </c>
      <c r="C117">
        <v>6</v>
      </c>
      <c r="D117">
        <v>0.6</v>
      </c>
      <c r="E117">
        <v>2.3279999999999998</v>
      </c>
      <c r="F117">
        <f t="shared" si="1"/>
        <v>-1.7279999999999998</v>
      </c>
    </row>
    <row r="118" spans="1:6" x14ac:dyDescent="0.3">
      <c r="A118" t="s">
        <v>9</v>
      </c>
      <c r="B118">
        <v>2020</v>
      </c>
      <c r="C118">
        <v>7</v>
      </c>
      <c r="D118">
        <v>0</v>
      </c>
      <c r="E118">
        <v>1.798</v>
      </c>
      <c r="F118">
        <f t="shared" si="1"/>
        <v>-1.798</v>
      </c>
    </row>
    <row r="119" spans="1:6" x14ac:dyDescent="0.3">
      <c r="A119" t="s">
        <v>9</v>
      </c>
      <c r="B119">
        <v>2020</v>
      </c>
      <c r="C119">
        <v>8</v>
      </c>
      <c r="D119">
        <v>0</v>
      </c>
      <c r="E119">
        <v>0</v>
      </c>
      <c r="F119">
        <f t="shared" si="1"/>
        <v>0</v>
      </c>
    </row>
    <row r="120" spans="1:6" x14ac:dyDescent="0.3">
      <c r="A120" t="s">
        <v>9</v>
      </c>
      <c r="B120">
        <v>2021</v>
      </c>
      <c r="C120">
        <v>6</v>
      </c>
      <c r="D120">
        <v>0</v>
      </c>
      <c r="E120">
        <v>0</v>
      </c>
      <c r="F120">
        <f t="shared" si="1"/>
        <v>0</v>
      </c>
    </row>
    <row r="121" spans="1:6" x14ac:dyDescent="0.3">
      <c r="A121" t="s">
        <v>9</v>
      </c>
      <c r="B121">
        <v>2021</v>
      </c>
      <c r="C121">
        <v>7</v>
      </c>
      <c r="D121">
        <v>0</v>
      </c>
      <c r="E121">
        <v>0</v>
      </c>
      <c r="F121">
        <f t="shared" si="1"/>
        <v>0</v>
      </c>
    </row>
    <row r="122" spans="1:6" x14ac:dyDescent="0.3">
      <c r="A122" t="s">
        <v>9</v>
      </c>
      <c r="B122">
        <v>2021</v>
      </c>
      <c r="C122">
        <v>8</v>
      </c>
      <c r="D122">
        <v>0.2</v>
      </c>
      <c r="E122">
        <v>0</v>
      </c>
      <c r="F122">
        <f t="shared" si="1"/>
        <v>0.2</v>
      </c>
    </row>
    <row r="123" spans="1:6" x14ac:dyDescent="0.3">
      <c r="A123" t="s">
        <v>10</v>
      </c>
      <c r="B123">
        <v>2000</v>
      </c>
      <c r="C123">
        <v>6</v>
      </c>
      <c r="D123">
        <v>17.399999999999999</v>
      </c>
      <c r="E123">
        <v>0</v>
      </c>
      <c r="F123">
        <f t="shared" si="1"/>
        <v>17.399999999999999</v>
      </c>
    </row>
    <row r="124" spans="1:6" x14ac:dyDescent="0.3">
      <c r="A124" t="s">
        <v>10</v>
      </c>
      <c r="B124">
        <v>2000</v>
      </c>
      <c r="C124">
        <v>7</v>
      </c>
      <c r="D124">
        <v>2</v>
      </c>
      <c r="E124">
        <v>0</v>
      </c>
      <c r="F124">
        <f t="shared" si="1"/>
        <v>2</v>
      </c>
    </row>
    <row r="125" spans="1:6" x14ac:dyDescent="0.3">
      <c r="A125" t="s">
        <v>10</v>
      </c>
      <c r="B125">
        <v>2000</v>
      </c>
      <c r="C125">
        <v>8</v>
      </c>
      <c r="D125">
        <v>0</v>
      </c>
      <c r="E125">
        <v>0</v>
      </c>
      <c r="F125">
        <f t="shared" si="1"/>
        <v>0</v>
      </c>
    </row>
    <row r="126" spans="1:6" x14ac:dyDescent="0.3">
      <c r="A126" t="s">
        <v>10</v>
      </c>
      <c r="B126">
        <v>2001</v>
      </c>
      <c r="C126">
        <v>6</v>
      </c>
      <c r="D126">
        <v>7</v>
      </c>
      <c r="E126">
        <v>0</v>
      </c>
      <c r="F126">
        <f t="shared" si="1"/>
        <v>7</v>
      </c>
    </row>
    <row r="127" spans="1:6" x14ac:dyDescent="0.3">
      <c r="A127" t="s">
        <v>10</v>
      </c>
      <c r="B127">
        <v>2001</v>
      </c>
      <c r="C127">
        <v>7</v>
      </c>
      <c r="D127">
        <v>0</v>
      </c>
      <c r="E127">
        <v>0</v>
      </c>
      <c r="F127">
        <f t="shared" si="1"/>
        <v>0</v>
      </c>
    </row>
    <row r="128" spans="1:6" x14ac:dyDescent="0.3">
      <c r="A128" t="s">
        <v>10</v>
      </c>
      <c r="B128">
        <v>2001</v>
      </c>
      <c r="C128">
        <v>8</v>
      </c>
      <c r="D128">
        <v>0</v>
      </c>
      <c r="E128">
        <v>2.8370000000000002</v>
      </c>
      <c r="F128">
        <f t="shared" si="1"/>
        <v>-2.8370000000000002</v>
      </c>
    </row>
    <row r="129" spans="1:6" x14ac:dyDescent="0.3">
      <c r="A129" t="s">
        <v>10</v>
      </c>
      <c r="B129">
        <v>2002</v>
      </c>
      <c r="C129">
        <v>6</v>
      </c>
      <c r="D129">
        <v>0</v>
      </c>
      <c r="E129">
        <v>0</v>
      </c>
      <c r="F129">
        <f t="shared" si="1"/>
        <v>0</v>
      </c>
    </row>
    <row r="130" spans="1:6" x14ac:dyDescent="0.3">
      <c r="A130" t="s">
        <v>10</v>
      </c>
      <c r="B130">
        <v>2002</v>
      </c>
      <c r="C130">
        <v>7</v>
      </c>
      <c r="D130">
        <v>0</v>
      </c>
      <c r="E130">
        <v>0</v>
      </c>
      <c r="F130">
        <f t="shared" si="1"/>
        <v>0</v>
      </c>
    </row>
    <row r="131" spans="1:6" x14ac:dyDescent="0.3">
      <c r="A131" t="s">
        <v>10</v>
      </c>
      <c r="B131">
        <v>2002</v>
      </c>
      <c r="C131">
        <v>8</v>
      </c>
      <c r="D131">
        <v>5</v>
      </c>
      <c r="E131">
        <v>3.883</v>
      </c>
      <c r="F131">
        <f t="shared" ref="F131:F194" si="2">D131-E131</f>
        <v>1.117</v>
      </c>
    </row>
    <row r="132" spans="1:6" x14ac:dyDescent="0.3">
      <c r="A132" t="s">
        <v>10</v>
      </c>
      <c r="B132">
        <v>2003</v>
      </c>
      <c r="C132">
        <v>6</v>
      </c>
      <c r="D132">
        <v>1.5</v>
      </c>
      <c r="E132">
        <v>0</v>
      </c>
      <c r="F132">
        <f t="shared" si="2"/>
        <v>1.5</v>
      </c>
    </row>
    <row r="133" spans="1:6" x14ac:dyDescent="0.3">
      <c r="A133" t="s">
        <v>10</v>
      </c>
      <c r="B133">
        <v>2003</v>
      </c>
      <c r="C133">
        <v>7</v>
      </c>
      <c r="D133">
        <v>0</v>
      </c>
      <c r="E133">
        <v>0</v>
      </c>
      <c r="F133">
        <f t="shared" si="2"/>
        <v>0</v>
      </c>
    </row>
    <row r="134" spans="1:6" x14ac:dyDescent="0.3">
      <c r="A134" t="s">
        <v>10</v>
      </c>
      <c r="B134">
        <v>2003</v>
      </c>
      <c r="C134">
        <v>8</v>
      </c>
      <c r="D134">
        <v>0</v>
      </c>
      <c r="E134">
        <v>0</v>
      </c>
      <c r="F134">
        <f t="shared" si="2"/>
        <v>0</v>
      </c>
    </row>
    <row r="135" spans="1:6" x14ac:dyDescent="0.3">
      <c r="A135" t="s">
        <v>10</v>
      </c>
      <c r="B135">
        <v>2004</v>
      </c>
      <c r="C135">
        <v>6</v>
      </c>
      <c r="D135">
        <v>0</v>
      </c>
      <c r="E135">
        <v>0</v>
      </c>
      <c r="F135">
        <f t="shared" si="2"/>
        <v>0</v>
      </c>
    </row>
    <row r="136" spans="1:6" x14ac:dyDescent="0.3">
      <c r="A136" t="s">
        <v>10</v>
      </c>
      <c r="B136">
        <v>2004</v>
      </c>
      <c r="C136">
        <v>7</v>
      </c>
      <c r="D136">
        <v>16.2</v>
      </c>
      <c r="E136">
        <v>0</v>
      </c>
      <c r="F136">
        <f t="shared" si="2"/>
        <v>16.2</v>
      </c>
    </row>
    <row r="137" spans="1:6" x14ac:dyDescent="0.3">
      <c r="A137" t="s">
        <v>10</v>
      </c>
      <c r="B137">
        <v>2004</v>
      </c>
      <c r="C137">
        <v>8</v>
      </c>
      <c r="D137">
        <v>0</v>
      </c>
      <c r="E137">
        <v>0</v>
      </c>
      <c r="F137">
        <f t="shared" si="2"/>
        <v>0</v>
      </c>
    </row>
    <row r="138" spans="1:6" x14ac:dyDescent="0.3">
      <c r="A138" t="s">
        <v>10</v>
      </c>
      <c r="B138">
        <v>2005</v>
      </c>
      <c r="C138">
        <v>6</v>
      </c>
      <c r="D138">
        <v>0</v>
      </c>
      <c r="E138">
        <v>0</v>
      </c>
      <c r="F138">
        <f t="shared" si="2"/>
        <v>0</v>
      </c>
    </row>
    <row r="139" spans="1:6" x14ac:dyDescent="0.3">
      <c r="A139" t="s">
        <v>10</v>
      </c>
      <c r="B139">
        <v>2005</v>
      </c>
      <c r="C139">
        <v>7</v>
      </c>
      <c r="D139">
        <v>0</v>
      </c>
      <c r="E139">
        <v>0</v>
      </c>
      <c r="F139">
        <f t="shared" si="2"/>
        <v>0</v>
      </c>
    </row>
    <row r="140" spans="1:6" x14ac:dyDescent="0.3">
      <c r="A140" t="s">
        <v>10</v>
      </c>
      <c r="B140">
        <v>2005</v>
      </c>
      <c r="C140">
        <v>8</v>
      </c>
      <c r="D140">
        <v>0</v>
      </c>
      <c r="E140">
        <v>0</v>
      </c>
      <c r="F140">
        <f t="shared" si="2"/>
        <v>0</v>
      </c>
    </row>
    <row r="141" spans="1:6" x14ac:dyDescent="0.3">
      <c r="A141" t="s">
        <v>10</v>
      </c>
      <c r="B141">
        <v>2006</v>
      </c>
      <c r="C141">
        <v>6</v>
      </c>
      <c r="D141">
        <v>4.5</v>
      </c>
      <c r="E141">
        <v>0</v>
      </c>
      <c r="F141">
        <f t="shared" si="2"/>
        <v>4.5</v>
      </c>
    </row>
    <row r="142" spans="1:6" x14ac:dyDescent="0.3">
      <c r="A142" t="s">
        <v>10</v>
      </c>
      <c r="B142">
        <v>2006</v>
      </c>
      <c r="C142">
        <v>7</v>
      </c>
      <c r="D142">
        <v>0</v>
      </c>
      <c r="E142">
        <v>0</v>
      </c>
      <c r="F142">
        <f t="shared" si="2"/>
        <v>0</v>
      </c>
    </row>
    <row r="143" spans="1:6" x14ac:dyDescent="0.3">
      <c r="A143" t="s">
        <v>10</v>
      </c>
      <c r="B143">
        <v>2006</v>
      </c>
      <c r="C143">
        <v>8</v>
      </c>
      <c r="D143">
        <v>0</v>
      </c>
      <c r="E143">
        <v>0</v>
      </c>
      <c r="F143">
        <f t="shared" si="2"/>
        <v>0</v>
      </c>
    </row>
    <row r="144" spans="1:6" x14ac:dyDescent="0.3">
      <c r="A144" t="s">
        <v>10</v>
      </c>
      <c r="B144">
        <v>2007</v>
      </c>
      <c r="C144">
        <v>6</v>
      </c>
      <c r="D144">
        <v>28</v>
      </c>
      <c r="E144">
        <v>2.7890000000000001</v>
      </c>
      <c r="F144">
        <f t="shared" si="2"/>
        <v>25.210999999999999</v>
      </c>
    </row>
    <row r="145" spans="1:6" x14ac:dyDescent="0.3">
      <c r="A145" t="s">
        <v>10</v>
      </c>
      <c r="B145">
        <v>2007</v>
      </c>
      <c r="C145">
        <v>7</v>
      </c>
      <c r="D145">
        <v>7.8</v>
      </c>
      <c r="E145">
        <v>0</v>
      </c>
      <c r="F145">
        <f t="shared" si="2"/>
        <v>7.8</v>
      </c>
    </row>
    <row r="146" spans="1:6" x14ac:dyDescent="0.3">
      <c r="A146" t="s">
        <v>10</v>
      </c>
      <c r="B146">
        <v>2007</v>
      </c>
      <c r="C146">
        <v>8</v>
      </c>
      <c r="D146">
        <v>0</v>
      </c>
      <c r="E146">
        <v>0</v>
      </c>
      <c r="F146">
        <f t="shared" si="2"/>
        <v>0</v>
      </c>
    </row>
    <row r="147" spans="1:6" x14ac:dyDescent="0.3">
      <c r="A147" t="s">
        <v>10</v>
      </c>
      <c r="B147">
        <v>2008</v>
      </c>
      <c r="C147">
        <v>6</v>
      </c>
      <c r="D147">
        <v>0</v>
      </c>
      <c r="E147">
        <v>0</v>
      </c>
      <c r="F147">
        <f t="shared" si="2"/>
        <v>0</v>
      </c>
    </row>
    <row r="148" spans="1:6" x14ac:dyDescent="0.3">
      <c r="A148" t="s">
        <v>10</v>
      </c>
      <c r="B148">
        <v>2008</v>
      </c>
      <c r="C148">
        <v>7</v>
      </c>
      <c r="D148">
        <v>2</v>
      </c>
      <c r="E148">
        <v>0</v>
      </c>
      <c r="F148">
        <f t="shared" si="2"/>
        <v>2</v>
      </c>
    </row>
    <row r="149" spans="1:6" x14ac:dyDescent="0.3">
      <c r="A149" t="s">
        <v>10</v>
      </c>
      <c r="B149">
        <v>2008</v>
      </c>
      <c r="C149">
        <v>8</v>
      </c>
      <c r="D149">
        <v>0</v>
      </c>
      <c r="E149">
        <v>0</v>
      </c>
      <c r="F149">
        <f t="shared" si="2"/>
        <v>0</v>
      </c>
    </row>
    <row r="150" spans="1:6" x14ac:dyDescent="0.3">
      <c r="A150" t="s">
        <v>10</v>
      </c>
      <c r="B150">
        <v>2009</v>
      </c>
      <c r="C150">
        <v>6</v>
      </c>
      <c r="D150">
        <v>46</v>
      </c>
      <c r="E150">
        <v>5.3890000000000002</v>
      </c>
      <c r="F150">
        <f t="shared" si="2"/>
        <v>40.610999999999997</v>
      </c>
    </row>
    <row r="151" spans="1:6" x14ac:dyDescent="0.3">
      <c r="A151" t="s">
        <v>10</v>
      </c>
      <c r="B151">
        <v>2009</v>
      </c>
      <c r="C151">
        <v>7</v>
      </c>
      <c r="D151">
        <v>4.5</v>
      </c>
      <c r="E151">
        <v>0</v>
      </c>
      <c r="F151">
        <f t="shared" si="2"/>
        <v>4.5</v>
      </c>
    </row>
    <row r="152" spans="1:6" x14ac:dyDescent="0.3">
      <c r="A152" t="s">
        <v>10</v>
      </c>
      <c r="B152">
        <v>2009</v>
      </c>
      <c r="C152">
        <v>8</v>
      </c>
      <c r="D152">
        <v>0</v>
      </c>
      <c r="E152">
        <v>0</v>
      </c>
      <c r="F152">
        <f t="shared" si="2"/>
        <v>0</v>
      </c>
    </row>
    <row r="153" spans="1:6" x14ac:dyDescent="0.3">
      <c r="A153" t="s">
        <v>10</v>
      </c>
      <c r="B153">
        <v>2010</v>
      </c>
      <c r="C153">
        <v>6</v>
      </c>
      <c r="D153">
        <v>0</v>
      </c>
      <c r="E153">
        <v>0</v>
      </c>
      <c r="F153">
        <f t="shared" si="2"/>
        <v>0</v>
      </c>
    </row>
    <row r="154" spans="1:6" x14ac:dyDescent="0.3">
      <c r="A154" t="s">
        <v>10</v>
      </c>
      <c r="B154">
        <v>2010</v>
      </c>
      <c r="C154">
        <v>7</v>
      </c>
      <c r="D154">
        <v>0</v>
      </c>
      <c r="E154">
        <v>0</v>
      </c>
      <c r="F154">
        <f t="shared" si="2"/>
        <v>0</v>
      </c>
    </row>
    <row r="155" spans="1:6" x14ac:dyDescent="0.3">
      <c r="A155" t="s">
        <v>10</v>
      </c>
      <c r="B155">
        <v>2010</v>
      </c>
      <c r="C155">
        <v>8</v>
      </c>
      <c r="D155">
        <v>0</v>
      </c>
      <c r="E155">
        <v>0</v>
      </c>
      <c r="F155">
        <f t="shared" si="2"/>
        <v>0</v>
      </c>
    </row>
    <row r="156" spans="1:6" x14ac:dyDescent="0.3">
      <c r="A156" t="s">
        <v>10</v>
      </c>
      <c r="B156">
        <v>2011</v>
      </c>
      <c r="C156">
        <v>6</v>
      </c>
      <c r="D156">
        <v>6</v>
      </c>
      <c r="E156">
        <v>0</v>
      </c>
      <c r="F156">
        <f t="shared" si="2"/>
        <v>6</v>
      </c>
    </row>
    <row r="157" spans="1:6" x14ac:dyDescent="0.3">
      <c r="A157" t="s">
        <v>10</v>
      </c>
      <c r="B157">
        <v>2011</v>
      </c>
      <c r="C157">
        <v>7</v>
      </c>
      <c r="D157">
        <v>0</v>
      </c>
      <c r="E157">
        <v>0</v>
      </c>
      <c r="F157">
        <f t="shared" si="2"/>
        <v>0</v>
      </c>
    </row>
    <row r="158" spans="1:6" x14ac:dyDescent="0.3">
      <c r="A158" t="s">
        <v>10</v>
      </c>
      <c r="B158">
        <v>2011</v>
      </c>
      <c r="C158">
        <v>8</v>
      </c>
      <c r="D158">
        <v>1</v>
      </c>
      <c r="E158">
        <v>0</v>
      </c>
      <c r="F158">
        <f t="shared" si="2"/>
        <v>1</v>
      </c>
    </row>
    <row r="159" spans="1:6" x14ac:dyDescent="0.3">
      <c r="A159" t="s">
        <v>10</v>
      </c>
      <c r="B159">
        <v>2012</v>
      </c>
      <c r="C159">
        <v>6</v>
      </c>
      <c r="D159">
        <v>0</v>
      </c>
      <c r="E159">
        <v>0</v>
      </c>
      <c r="F159">
        <f t="shared" si="2"/>
        <v>0</v>
      </c>
    </row>
    <row r="160" spans="1:6" x14ac:dyDescent="0.3">
      <c r="A160" t="s">
        <v>10</v>
      </c>
      <c r="B160">
        <v>2012</v>
      </c>
      <c r="C160">
        <v>7</v>
      </c>
      <c r="D160">
        <v>0</v>
      </c>
      <c r="E160">
        <v>0</v>
      </c>
      <c r="F160">
        <f t="shared" si="2"/>
        <v>0</v>
      </c>
    </row>
    <row r="161" spans="1:6" x14ac:dyDescent="0.3">
      <c r="A161" t="s">
        <v>10</v>
      </c>
      <c r="B161">
        <v>2012</v>
      </c>
      <c r="C161">
        <v>8</v>
      </c>
      <c r="D161">
        <v>0</v>
      </c>
      <c r="E161">
        <v>0</v>
      </c>
      <c r="F161">
        <f t="shared" si="2"/>
        <v>0</v>
      </c>
    </row>
    <row r="162" spans="1:6" x14ac:dyDescent="0.3">
      <c r="A162" t="s">
        <v>10</v>
      </c>
      <c r="B162">
        <v>2013</v>
      </c>
      <c r="C162">
        <v>6</v>
      </c>
      <c r="D162">
        <v>0</v>
      </c>
      <c r="E162">
        <v>0</v>
      </c>
      <c r="F162">
        <f t="shared" si="2"/>
        <v>0</v>
      </c>
    </row>
    <row r="163" spans="1:6" x14ac:dyDescent="0.3">
      <c r="A163" t="s">
        <v>10</v>
      </c>
      <c r="B163">
        <v>2013</v>
      </c>
      <c r="C163">
        <v>7</v>
      </c>
      <c r="D163">
        <v>0</v>
      </c>
      <c r="E163">
        <v>2.3130000000000002</v>
      </c>
      <c r="F163">
        <f t="shared" si="2"/>
        <v>-2.3130000000000002</v>
      </c>
    </row>
    <row r="164" spans="1:6" x14ac:dyDescent="0.3">
      <c r="A164" t="s">
        <v>10</v>
      </c>
      <c r="B164">
        <v>2013</v>
      </c>
      <c r="C164">
        <v>8</v>
      </c>
      <c r="D164">
        <v>0</v>
      </c>
      <c r="E164">
        <v>0</v>
      </c>
      <c r="F164">
        <f t="shared" si="2"/>
        <v>0</v>
      </c>
    </row>
    <row r="165" spans="1:6" x14ac:dyDescent="0.3">
      <c r="A165" t="s">
        <v>10</v>
      </c>
      <c r="B165">
        <v>2014</v>
      </c>
      <c r="C165">
        <v>6</v>
      </c>
      <c r="D165">
        <v>0</v>
      </c>
      <c r="E165">
        <v>0</v>
      </c>
      <c r="F165">
        <f t="shared" si="2"/>
        <v>0</v>
      </c>
    </row>
    <row r="166" spans="1:6" x14ac:dyDescent="0.3">
      <c r="A166" t="s">
        <v>10</v>
      </c>
      <c r="B166">
        <v>2014</v>
      </c>
      <c r="C166">
        <v>7</v>
      </c>
      <c r="D166">
        <v>0</v>
      </c>
      <c r="E166">
        <v>0</v>
      </c>
      <c r="F166">
        <f t="shared" si="2"/>
        <v>0</v>
      </c>
    </row>
    <row r="167" spans="1:6" x14ac:dyDescent="0.3">
      <c r="A167" t="s">
        <v>10</v>
      </c>
      <c r="B167">
        <v>2014</v>
      </c>
      <c r="C167">
        <v>8</v>
      </c>
      <c r="D167">
        <v>0</v>
      </c>
      <c r="E167">
        <v>0</v>
      </c>
      <c r="F167">
        <f t="shared" si="2"/>
        <v>0</v>
      </c>
    </row>
    <row r="168" spans="1:6" x14ac:dyDescent="0.3">
      <c r="A168" t="s">
        <v>10</v>
      </c>
      <c r="B168">
        <v>2015</v>
      </c>
      <c r="C168">
        <v>6</v>
      </c>
      <c r="D168">
        <v>0</v>
      </c>
      <c r="E168">
        <v>0</v>
      </c>
      <c r="F168">
        <f t="shared" si="2"/>
        <v>0</v>
      </c>
    </row>
    <row r="169" spans="1:6" x14ac:dyDescent="0.3">
      <c r="A169" t="s">
        <v>10</v>
      </c>
      <c r="B169">
        <v>2015</v>
      </c>
      <c r="C169">
        <v>7</v>
      </c>
      <c r="D169">
        <v>0</v>
      </c>
      <c r="E169">
        <v>0</v>
      </c>
      <c r="F169">
        <f t="shared" si="2"/>
        <v>0</v>
      </c>
    </row>
    <row r="170" spans="1:6" x14ac:dyDescent="0.3">
      <c r="A170" t="s">
        <v>10</v>
      </c>
      <c r="B170">
        <v>2015</v>
      </c>
      <c r="C170">
        <v>8</v>
      </c>
      <c r="D170">
        <v>0</v>
      </c>
      <c r="E170">
        <v>0</v>
      </c>
      <c r="F170">
        <f t="shared" si="2"/>
        <v>0</v>
      </c>
    </row>
    <row r="171" spans="1:6" x14ac:dyDescent="0.3">
      <c r="A171" t="s">
        <v>10</v>
      </c>
      <c r="B171">
        <v>2016</v>
      </c>
      <c r="C171">
        <v>6</v>
      </c>
      <c r="D171">
        <v>21</v>
      </c>
      <c r="E171">
        <v>2.9340000000000002</v>
      </c>
      <c r="F171">
        <f t="shared" si="2"/>
        <v>18.065999999999999</v>
      </c>
    </row>
    <row r="172" spans="1:6" x14ac:dyDescent="0.3">
      <c r="A172" t="s">
        <v>10</v>
      </c>
      <c r="B172">
        <v>2016</v>
      </c>
      <c r="C172">
        <v>7</v>
      </c>
      <c r="D172">
        <v>0</v>
      </c>
      <c r="E172">
        <v>0</v>
      </c>
      <c r="F172">
        <f t="shared" si="2"/>
        <v>0</v>
      </c>
    </row>
    <row r="173" spans="1:6" x14ac:dyDescent="0.3">
      <c r="A173" t="s">
        <v>10</v>
      </c>
      <c r="B173">
        <v>2016</v>
      </c>
      <c r="C173">
        <v>8</v>
      </c>
      <c r="D173">
        <v>0</v>
      </c>
      <c r="E173">
        <v>0</v>
      </c>
      <c r="F173">
        <f t="shared" si="2"/>
        <v>0</v>
      </c>
    </row>
    <row r="174" spans="1:6" x14ac:dyDescent="0.3">
      <c r="A174" t="s">
        <v>10</v>
      </c>
      <c r="B174">
        <v>2017</v>
      </c>
      <c r="C174">
        <v>6</v>
      </c>
      <c r="D174">
        <v>0</v>
      </c>
      <c r="E174">
        <v>0</v>
      </c>
      <c r="F174">
        <f t="shared" si="2"/>
        <v>0</v>
      </c>
    </row>
    <row r="175" spans="1:6" x14ac:dyDescent="0.3">
      <c r="A175" t="s">
        <v>10</v>
      </c>
      <c r="B175">
        <v>2017</v>
      </c>
      <c r="C175">
        <v>7</v>
      </c>
      <c r="D175">
        <v>0</v>
      </c>
      <c r="E175">
        <v>0</v>
      </c>
      <c r="F175">
        <f t="shared" si="2"/>
        <v>0</v>
      </c>
    </row>
    <row r="176" spans="1:6" x14ac:dyDescent="0.3">
      <c r="A176" t="s">
        <v>10</v>
      </c>
      <c r="B176">
        <v>2017</v>
      </c>
      <c r="C176">
        <v>8</v>
      </c>
      <c r="D176">
        <v>0</v>
      </c>
      <c r="E176">
        <v>0</v>
      </c>
      <c r="F176">
        <f t="shared" si="2"/>
        <v>0</v>
      </c>
    </row>
    <row r="177" spans="1:6" x14ac:dyDescent="0.3">
      <c r="A177" t="s">
        <v>10</v>
      </c>
      <c r="B177">
        <v>2018</v>
      </c>
      <c r="C177">
        <v>6</v>
      </c>
      <c r="D177">
        <v>0</v>
      </c>
      <c r="E177">
        <v>0</v>
      </c>
      <c r="F177">
        <f t="shared" si="2"/>
        <v>0</v>
      </c>
    </row>
    <row r="178" spans="1:6" x14ac:dyDescent="0.3">
      <c r="A178" t="s">
        <v>10</v>
      </c>
      <c r="B178">
        <v>2018</v>
      </c>
      <c r="C178">
        <v>7</v>
      </c>
      <c r="D178">
        <v>0</v>
      </c>
      <c r="E178">
        <v>0</v>
      </c>
      <c r="F178">
        <f t="shared" si="2"/>
        <v>0</v>
      </c>
    </row>
    <row r="179" spans="1:6" x14ac:dyDescent="0.3">
      <c r="A179" t="s">
        <v>10</v>
      </c>
      <c r="B179">
        <v>2018</v>
      </c>
      <c r="C179">
        <v>8</v>
      </c>
      <c r="D179">
        <v>0</v>
      </c>
      <c r="E179">
        <v>1.2969999999999999</v>
      </c>
      <c r="F179">
        <f t="shared" si="2"/>
        <v>-1.2969999999999999</v>
      </c>
    </row>
    <row r="180" spans="1:6" x14ac:dyDescent="0.3">
      <c r="A180" t="s">
        <v>10</v>
      </c>
      <c r="B180">
        <v>2019</v>
      </c>
      <c r="C180">
        <v>6</v>
      </c>
      <c r="D180">
        <v>0</v>
      </c>
      <c r="E180">
        <v>0.79400000000000004</v>
      </c>
      <c r="F180">
        <f t="shared" si="2"/>
        <v>-0.79400000000000004</v>
      </c>
    </row>
    <row r="181" spans="1:6" x14ac:dyDescent="0.3">
      <c r="A181" t="s">
        <v>10</v>
      </c>
      <c r="B181">
        <v>2019</v>
      </c>
      <c r="C181">
        <v>7</v>
      </c>
      <c r="D181">
        <v>0</v>
      </c>
      <c r="E181">
        <v>0</v>
      </c>
      <c r="F181">
        <f t="shared" si="2"/>
        <v>0</v>
      </c>
    </row>
    <row r="182" spans="1:6" x14ac:dyDescent="0.3">
      <c r="A182" t="s">
        <v>10</v>
      </c>
      <c r="B182">
        <v>2019</v>
      </c>
      <c r="C182">
        <v>8</v>
      </c>
      <c r="D182">
        <v>0</v>
      </c>
      <c r="E182">
        <v>0</v>
      </c>
      <c r="F182">
        <f t="shared" si="2"/>
        <v>0</v>
      </c>
    </row>
    <row r="183" spans="1:6" x14ac:dyDescent="0.3">
      <c r="A183" t="s">
        <v>10</v>
      </c>
      <c r="B183">
        <v>2020</v>
      </c>
      <c r="C183">
        <v>6</v>
      </c>
      <c r="D183">
        <v>0</v>
      </c>
      <c r="E183">
        <v>1.2609999999999999</v>
      </c>
      <c r="F183">
        <f t="shared" si="2"/>
        <v>-1.2609999999999999</v>
      </c>
    </row>
    <row r="184" spans="1:6" x14ac:dyDescent="0.3">
      <c r="A184" t="s">
        <v>10</v>
      </c>
      <c r="B184">
        <v>2020</v>
      </c>
      <c r="C184">
        <v>7</v>
      </c>
      <c r="D184">
        <v>0</v>
      </c>
      <c r="E184">
        <v>1.1519999999999999</v>
      </c>
      <c r="F184">
        <f t="shared" si="2"/>
        <v>-1.1519999999999999</v>
      </c>
    </row>
    <row r="185" spans="1:6" x14ac:dyDescent="0.3">
      <c r="A185" t="s">
        <v>10</v>
      </c>
      <c r="B185">
        <v>2020</v>
      </c>
      <c r="C185">
        <v>8</v>
      </c>
      <c r="D185">
        <v>0</v>
      </c>
      <c r="E185">
        <v>0</v>
      </c>
      <c r="F185">
        <f t="shared" si="2"/>
        <v>0</v>
      </c>
    </row>
    <row r="186" spans="1:6" x14ac:dyDescent="0.3">
      <c r="A186" t="s">
        <v>10</v>
      </c>
      <c r="B186">
        <v>2021</v>
      </c>
      <c r="C186">
        <v>6</v>
      </c>
      <c r="D186">
        <v>0</v>
      </c>
      <c r="E186">
        <v>0</v>
      </c>
      <c r="F186">
        <f t="shared" si="2"/>
        <v>0</v>
      </c>
    </row>
    <row r="187" spans="1:6" x14ac:dyDescent="0.3">
      <c r="A187" t="s">
        <v>10</v>
      </c>
      <c r="B187">
        <v>2021</v>
      </c>
      <c r="C187">
        <v>7</v>
      </c>
      <c r="D187">
        <v>0</v>
      </c>
      <c r="E187">
        <v>0</v>
      </c>
      <c r="F187">
        <f t="shared" si="2"/>
        <v>0</v>
      </c>
    </row>
    <row r="188" spans="1:6" x14ac:dyDescent="0.3">
      <c r="A188" t="s">
        <v>10</v>
      </c>
      <c r="B188">
        <v>2021</v>
      </c>
      <c r="C188">
        <v>8</v>
      </c>
      <c r="D188">
        <v>5</v>
      </c>
      <c r="E188">
        <v>0</v>
      </c>
      <c r="F188">
        <f t="shared" si="2"/>
        <v>5</v>
      </c>
    </row>
    <row r="189" spans="1:6" x14ac:dyDescent="0.3">
      <c r="A189" t="s">
        <v>11</v>
      </c>
      <c r="B189">
        <v>2000</v>
      </c>
      <c r="C189">
        <v>6</v>
      </c>
      <c r="D189">
        <v>17.399999999999999</v>
      </c>
      <c r="E189">
        <v>0</v>
      </c>
      <c r="F189">
        <f t="shared" si="2"/>
        <v>17.399999999999999</v>
      </c>
    </row>
    <row r="190" spans="1:6" x14ac:dyDescent="0.3">
      <c r="A190" t="s">
        <v>11</v>
      </c>
      <c r="B190">
        <v>2000</v>
      </c>
      <c r="C190">
        <v>7</v>
      </c>
      <c r="D190">
        <v>10.6</v>
      </c>
      <c r="E190">
        <v>0</v>
      </c>
      <c r="F190">
        <f t="shared" si="2"/>
        <v>10.6</v>
      </c>
    </row>
    <row r="191" spans="1:6" x14ac:dyDescent="0.3">
      <c r="A191" t="s">
        <v>11</v>
      </c>
      <c r="B191">
        <v>2000</v>
      </c>
      <c r="C191">
        <v>8</v>
      </c>
      <c r="D191">
        <v>0</v>
      </c>
      <c r="E191">
        <v>0</v>
      </c>
      <c r="F191">
        <f t="shared" si="2"/>
        <v>0</v>
      </c>
    </row>
    <row r="192" spans="1:6" x14ac:dyDescent="0.3">
      <c r="A192" t="s">
        <v>11</v>
      </c>
      <c r="B192">
        <v>2001</v>
      </c>
      <c r="C192">
        <v>6</v>
      </c>
      <c r="D192">
        <v>2.8</v>
      </c>
      <c r="E192">
        <v>0</v>
      </c>
      <c r="F192">
        <f t="shared" si="2"/>
        <v>2.8</v>
      </c>
    </row>
    <row r="193" spans="1:6" x14ac:dyDescent="0.3">
      <c r="A193" t="s">
        <v>11</v>
      </c>
      <c r="B193">
        <v>2001</v>
      </c>
      <c r="C193">
        <v>7</v>
      </c>
      <c r="D193">
        <v>0</v>
      </c>
      <c r="E193">
        <v>0</v>
      </c>
      <c r="F193">
        <f t="shared" si="2"/>
        <v>0</v>
      </c>
    </row>
    <row r="194" spans="1:6" x14ac:dyDescent="0.3">
      <c r="A194" t="s">
        <v>11</v>
      </c>
      <c r="B194">
        <v>2001</v>
      </c>
      <c r="C194">
        <v>8</v>
      </c>
      <c r="D194">
        <v>0</v>
      </c>
      <c r="E194">
        <v>1.7090000000000001</v>
      </c>
      <c r="F194">
        <f t="shared" si="2"/>
        <v>-1.7090000000000001</v>
      </c>
    </row>
    <row r="195" spans="1:6" x14ac:dyDescent="0.3">
      <c r="A195" t="s">
        <v>11</v>
      </c>
      <c r="B195">
        <v>2002</v>
      </c>
      <c r="C195">
        <v>6</v>
      </c>
      <c r="D195">
        <v>3</v>
      </c>
      <c r="E195">
        <v>0</v>
      </c>
      <c r="F195">
        <f t="shared" ref="F195:F258" si="3">D195-E195</f>
        <v>3</v>
      </c>
    </row>
    <row r="196" spans="1:6" x14ac:dyDescent="0.3">
      <c r="A196" t="s">
        <v>11</v>
      </c>
      <c r="B196">
        <v>2002</v>
      </c>
      <c r="C196">
        <v>7</v>
      </c>
      <c r="D196">
        <v>0</v>
      </c>
      <c r="E196">
        <v>0</v>
      </c>
      <c r="F196">
        <f t="shared" si="3"/>
        <v>0</v>
      </c>
    </row>
    <row r="197" spans="1:6" x14ac:dyDescent="0.3">
      <c r="A197" t="s">
        <v>11</v>
      </c>
      <c r="B197">
        <v>2002</v>
      </c>
      <c r="C197">
        <v>8</v>
      </c>
      <c r="D197">
        <v>2.2000000000000002</v>
      </c>
      <c r="E197">
        <v>1.5249999999999999</v>
      </c>
      <c r="F197">
        <f t="shared" si="3"/>
        <v>0.67500000000000027</v>
      </c>
    </row>
    <row r="198" spans="1:6" x14ac:dyDescent="0.3">
      <c r="A198" t="s">
        <v>11</v>
      </c>
      <c r="B198">
        <v>2003</v>
      </c>
      <c r="C198">
        <v>6</v>
      </c>
      <c r="D198">
        <v>14</v>
      </c>
      <c r="E198">
        <v>0</v>
      </c>
      <c r="F198">
        <f t="shared" si="3"/>
        <v>14</v>
      </c>
    </row>
    <row r="199" spans="1:6" x14ac:dyDescent="0.3">
      <c r="A199" t="s">
        <v>11</v>
      </c>
      <c r="B199">
        <v>2003</v>
      </c>
      <c r="C199">
        <v>7</v>
      </c>
      <c r="D199">
        <v>0</v>
      </c>
      <c r="E199">
        <v>0</v>
      </c>
      <c r="F199">
        <f t="shared" si="3"/>
        <v>0</v>
      </c>
    </row>
    <row r="200" spans="1:6" x14ac:dyDescent="0.3">
      <c r="A200" t="s">
        <v>11</v>
      </c>
      <c r="B200">
        <v>2003</v>
      </c>
      <c r="C200">
        <v>8</v>
      </c>
      <c r="D200">
        <v>0</v>
      </c>
      <c r="E200">
        <v>0</v>
      </c>
      <c r="F200">
        <f t="shared" si="3"/>
        <v>0</v>
      </c>
    </row>
    <row r="201" spans="1:6" x14ac:dyDescent="0.3">
      <c r="A201" t="s">
        <v>11</v>
      </c>
      <c r="B201">
        <v>2004</v>
      </c>
      <c r="C201">
        <v>6</v>
      </c>
      <c r="D201">
        <v>1.6</v>
      </c>
      <c r="E201">
        <v>0</v>
      </c>
      <c r="F201">
        <f t="shared" si="3"/>
        <v>1.6</v>
      </c>
    </row>
    <row r="202" spans="1:6" x14ac:dyDescent="0.3">
      <c r="A202" t="s">
        <v>11</v>
      </c>
      <c r="B202">
        <v>2004</v>
      </c>
      <c r="C202">
        <v>7</v>
      </c>
      <c r="D202">
        <v>21.6</v>
      </c>
      <c r="E202">
        <v>0</v>
      </c>
      <c r="F202">
        <f t="shared" si="3"/>
        <v>21.6</v>
      </c>
    </row>
    <row r="203" spans="1:6" x14ac:dyDescent="0.3">
      <c r="A203" t="s">
        <v>11</v>
      </c>
      <c r="B203">
        <v>2004</v>
      </c>
      <c r="C203">
        <v>8</v>
      </c>
      <c r="D203">
        <v>0</v>
      </c>
      <c r="E203">
        <v>0</v>
      </c>
      <c r="F203">
        <f t="shared" si="3"/>
        <v>0</v>
      </c>
    </row>
    <row r="204" spans="1:6" x14ac:dyDescent="0.3">
      <c r="A204" t="s">
        <v>11</v>
      </c>
      <c r="B204">
        <v>2005</v>
      </c>
      <c r="C204">
        <v>6</v>
      </c>
      <c r="D204">
        <v>0</v>
      </c>
      <c r="E204">
        <v>0</v>
      </c>
      <c r="F204">
        <f t="shared" si="3"/>
        <v>0</v>
      </c>
    </row>
    <row r="205" spans="1:6" x14ac:dyDescent="0.3">
      <c r="A205" t="s">
        <v>11</v>
      </c>
      <c r="B205">
        <v>2005</v>
      </c>
      <c r="C205">
        <v>7</v>
      </c>
      <c r="D205">
        <v>0</v>
      </c>
      <c r="E205">
        <v>0</v>
      </c>
      <c r="F205">
        <f t="shared" si="3"/>
        <v>0</v>
      </c>
    </row>
    <row r="206" spans="1:6" x14ac:dyDescent="0.3">
      <c r="A206" t="s">
        <v>11</v>
      </c>
      <c r="B206">
        <v>2005</v>
      </c>
      <c r="C206">
        <v>8</v>
      </c>
      <c r="D206">
        <v>0</v>
      </c>
      <c r="E206">
        <v>0</v>
      </c>
      <c r="F206">
        <f t="shared" si="3"/>
        <v>0</v>
      </c>
    </row>
    <row r="207" spans="1:6" x14ac:dyDescent="0.3">
      <c r="A207" t="s">
        <v>11</v>
      </c>
      <c r="B207">
        <v>2006</v>
      </c>
      <c r="C207">
        <v>6</v>
      </c>
      <c r="D207">
        <v>0.8</v>
      </c>
      <c r="E207">
        <v>0</v>
      </c>
      <c r="F207">
        <f t="shared" si="3"/>
        <v>0.8</v>
      </c>
    </row>
    <row r="208" spans="1:6" x14ac:dyDescent="0.3">
      <c r="A208" t="s">
        <v>11</v>
      </c>
      <c r="B208">
        <v>2006</v>
      </c>
      <c r="C208">
        <v>7</v>
      </c>
      <c r="D208">
        <v>0</v>
      </c>
      <c r="E208">
        <v>0</v>
      </c>
      <c r="F208">
        <f t="shared" si="3"/>
        <v>0</v>
      </c>
    </row>
    <row r="209" spans="1:6" x14ac:dyDescent="0.3">
      <c r="A209" t="s">
        <v>11</v>
      </c>
      <c r="B209">
        <v>2006</v>
      </c>
      <c r="C209">
        <v>8</v>
      </c>
      <c r="D209">
        <v>3.6</v>
      </c>
      <c r="E209">
        <v>0</v>
      </c>
      <c r="F209">
        <f t="shared" si="3"/>
        <v>3.6</v>
      </c>
    </row>
    <row r="210" spans="1:6" x14ac:dyDescent="0.3">
      <c r="A210" t="s">
        <v>11</v>
      </c>
      <c r="B210">
        <v>2007</v>
      </c>
      <c r="C210">
        <v>6</v>
      </c>
      <c r="D210">
        <v>17.8</v>
      </c>
      <c r="E210">
        <v>0</v>
      </c>
      <c r="F210">
        <f t="shared" si="3"/>
        <v>17.8</v>
      </c>
    </row>
    <row r="211" spans="1:6" x14ac:dyDescent="0.3">
      <c r="A211" t="s">
        <v>11</v>
      </c>
      <c r="B211">
        <v>2007</v>
      </c>
      <c r="C211">
        <v>7</v>
      </c>
      <c r="D211">
        <v>4.4000000000000004</v>
      </c>
      <c r="E211">
        <v>0</v>
      </c>
      <c r="F211">
        <f t="shared" si="3"/>
        <v>4.4000000000000004</v>
      </c>
    </row>
    <row r="212" spans="1:6" x14ac:dyDescent="0.3">
      <c r="A212" t="s">
        <v>11</v>
      </c>
      <c r="B212">
        <v>2007</v>
      </c>
      <c r="C212">
        <v>8</v>
      </c>
      <c r="D212">
        <v>0</v>
      </c>
      <c r="E212">
        <v>0</v>
      </c>
      <c r="F212">
        <f t="shared" si="3"/>
        <v>0</v>
      </c>
    </row>
    <row r="213" spans="1:6" x14ac:dyDescent="0.3">
      <c r="A213" t="s">
        <v>11</v>
      </c>
      <c r="B213">
        <v>2008</v>
      </c>
      <c r="C213">
        <v>6</v>
      </c>
      <c r="D213">
        <v>2.4</v>
      </c>
      <c r="E213">
        <v>0</v>
      </c>
      <c r="F213">
        <f t="shared" si="3"/>
        <v>2.4</v>
      </c>
    </row>
    <row r="214" spans="1:6" x14ac:dyDescent="0.3">
      <c r="A214" t="s">
        <v>11</v>
      </c>
      <c r="B214">
        <v>2008</v>
      </c>
      <c r="C214">
        <v>7</v>
      </c>
      <c r="D214">
        <v>3.6</v>
      </c>
      <c r="E214">
        <v>0</v>
      </c>
      <c r="F214">
        <f t="shared" si="3"/>
        <v>3.6</v>
      </c>
    </row>
    <row r="215" spans="1:6" x14ac:dyDescent="0.3">
      <c r="A215" t="s">
        <v>11</v>
      </c>
      <c r="B215">
        <v>2008</v>
      </c>
      <c r="C215">
        <v>8</v>
      </c>
      <c r="D215">
        <v>0</v>
      </c>
      <c r="E215">
        <v>0</v>
      </c>
      <c r="F215">
        <f t="shared" si="3"/>
        <v>0</v>
      </c>
    </row>
    <row r="216" spans="1:6" x14ac:dyDescent="0.3">
      <c r="A216" t="s">
        <v>11</v>
      </c>
      <c r="B216">
        <v>2009</v>
      </c>
      <c r="C216">
        <v>6</v>
      </c>
      <c r="D216">
        <v>41</v>
      </c>
      <c r="E216">
        <v>10.131</v>
      </c>
      <c r="F216">
        <f t="shared" si="3"/>
        <v>30.869</v>
      </c>
    </row>
    <row r="217" spans="1:6" x14ac:dyDescent="0.3">
      <c r="A217" t="s">
        <v>11</v>
      </c>
      <c r="B217">
        <v>2009</v>
      </c>
      <c r="C217">
        <v>7</v>
      </c>
      <c r="D217">
        <v>0</v>
      </c>
      <c r="E217">
        <v>0</v>
      </c>
      <c r="F217">
        <f t="shared" si="3"/>
        <v>0</v>
      </c>
    </row>
    <row r="218" spans="1:6" x14ac:dyDescent="0.3">
      <c r="A218" t="s">
        <v>11</v>
      </c>
      <c r="B218">
        <v>2009</v>
      </c>
      <c r="C218">
        <v>8</v>
      </c>
      <c r="D218">
        <v>0</v>
      </c>
      <c r="E218">
        <v>0</v>
      </c>
      <c r="F218">
        <f t="shared" si="3"/>
        <v>0</v>
      </c>
    </row>
    <row r="219" spans="1:6" x14ac:dyDescent="0.3">
      <c r="A219" t="s">
        <v>11</v>
      </c>
      <c r="B219">
        <v>2010</v>
      </c>
      <c r="C219">
        <v>6</v>
      </c>
      <c r="D219">
        <v>0</v>
      </c>
      <c r="E219">
        <v>0</v>
      </c>
      <c r="F219">
        <f t="shared" si="3"/>
        <v>0</v>
      </c>
    </row>
    <row r="220" spans="1:6" x14ac:dyDescent="0.3">
      <c r="A220" t="s">
        <v>11</v>
      </c>
      <c r="B220">
        <v>2010</v>
      </c>
      <c r="C220">
        <v>7</v>
      </c>
      <c r="D220">
        <v>0</v>
      </c>
      <c r="E220">
        <v>0</v>
      </c>
      <c r="F220">
        <f t="shared" si="3"/>
        <v>0</v>
      </c>
    </row>
    <row r="221" spans="1:6" x14ac:dyDescent="0.3">
      <c r="A221" t="s">
        <v>11</v>
      </c>
      <c r="B221">
        <v>2010</v>
      </c>
      <c r="C221">
        <v>8</v>
      </c>
      <c r="D221">
        <v>0</v>
      </c>
      <c r="E221">
        <v>0</v>
      </c>
      <c r="F221">
        <f t="shared" si="3"/>
        <v>0</v>
      </c>
    </row>
    <row r="222" spans="1:6" x14ac:dyDescent="0.3">
      <c r="A222" t="s">
        <v>11</v>
      </c>
      <c r="B222">
        <v>2011</v>
      </c>
      <c r="C222">
        <v>6</v>
      </c>
      <c r="D222">
        <v>0</v>
      </c>
      <c r="E222">
        <v>0</v>
      </c>
      <c r="F222">
        <f t="shared" si="3"/>
        <v>0</v>
      </c>
    </row>
    <row r="223" spans="1:6" x14ac:dyDescent="0.3">
      <c r="A223" t="s">
        <v>11</v>
      </c>
      <c r="B223">
        <v>2011</v>
      </c>
      <c r="C223">
        <v>7</v>
      </c>
      <c r="D223">
        <v>0</v>
      </c>
      <c r="E223">
        <v>0</v>
      </c>
      <c r="F223">
        <f t="shared" si="3"/>
        <v>0</v>
      </c>
    </row>
    <row r="224" spans="1:6" x14ac:dyDescent="0.3">
      <c r="A224" t="s">
        <v>11</v>
      </c>
      <c r="B224">
        <v>2011</v>
      </c>
      <c r="C224">
        <v>8</v>
      </c>
      <c r="D224">
        <v>0</v>
      </c>
      <c r="E224">
        <v>0</v>
      </c>
      <c r="F224">
        <f t="shared" si="3"/>
        <v>0</v>
      </c>
    </row>
    <row r="225" spans="1:6" x14ac:dyDescent="0.3">
      <c r="A225" t="s">
        <v>11</v>
      </c>
      <c r="B225">
        <v>2012</v>
      </c>
      <c r="C225">
        <v>6</v>
      </c>
      <c r="D225">
        <v>0</v>
      </c>
      <c r="E225">
        <v>0</v>
      </c>
      <c r="F225">
        <f t="shared" si="3"/>
        <v>0</v>
      </c>
    </row>
    <row r="226" spans="1:6" x14ac:dyDescent="0.3">
      <c r="A226" t="s">
        <v>11</v>
      </c>
      <c r="B226">
        <v>2012</v>
      </c>
      <c r="C226">
        <v>7</v>
      </c>
      <c r="D226">
        <v>0</v>
      </c>
      <c r="E226">
        <v>0</v>
      </c>
      <c r="F226">
        <f t="shared" si="3"/>
        <v>0</v>
      </c>
    </row>
    <row r="227" spans="1:6" x14ac:dyDescent="0.3">
      <c r="A227" t="s">
        <v>11</v>
      </c>
      <c r="B227">
        <v>2012</v>
      </c>
      <c r="C227">
        <v>8</v>
      </c>
      <c r="D227">
        <v>0</v>
      </c>
      <c r="E227">
        <v>0</v>
      </c>
      <c r="F227">
        <f t="shared" si="3"/>
        <v>0</v>
      </c>
    </row>
    <row r="228" spans="1:6" x14ac:dyDescent="0.3">
      <c r="A228" t="s">
        <v>11</v>
      </c>
      <c r="B228">
        <v>2013</v>
      </c>
      <c r="C228">
        <v>6</v>
      </c>
      <c r="D228">
        <v>0</v>
      </c>
      <c r="E228">
        <v>2.3119999999999998</v>
      </c>
      <c r="F228">
        <f t="shared" si="3"/>
        <v>-2.3119999999999998</v>
      </c>
    </row>
    <row r="229" spans="1:6" x14ac:dyDescent="0.3">
      <c r="A229" t="s">
        <v>11</v>
      </c>
      <c r="B229">
        <v>2013</v>
      </c>
      <c r="C229">
        <v>7</v>
      </c>
      <c r="D229">
        <v>0</v>
      </c>
      <c r="E229">
        <v>0</v>
      </c>
      <c r="F229">
        <f t="shared" si="3"/>
        <v>0</v>
      </c>
    </row>
    <row r="230" spans="1:6" x14ac:dyDescent="0.3">
      <c r="A230" t="s">
        <v>11</v>
      </c>
      <c r="B230">
        <v>2013</v>
      </c>
      <c r="C230">
        <v>8</v>
      </c>
      <c r="D230">
        <v>0.6</v>
      </c>
      <c r="E230">
        <v>0</v>
      </c>
      <c r="F230">
        <f t="shared" si="3"/>
        <v>0.6</v>
      </c>
    </row>
    <row r="231" spans="1:6" x14ac:dyDescent="0.3">
      <c r="A231" t="s">
        <v>11</v>
      </c>
      <c r="B231">
        <v>2014</v>
      </c>
      <c r="C231">
        <v>6</v>
      </c>
      <c r="D231">
        <v>0</v>
      </c>
      <c r="E231">
        <v>0</v>
      </c>
      <c r="F231">
        <f t="shared" si="3"/>
        <v>0</v>
      </c>
    </row>
    <row r="232" spans="1:6" x14ac:dyDescent="0.3">
      <c r="A232" t="s">
        <v>11</v>
      </c>
      <c r="B232">
        <v>2014</v>
      </c>
      <c r="C232">
        <v>7</v>
      </c>
      <c r="D232">
        <v>0</v>
      </c>
      <c r="E232">
        <v>0</v>
      </c>
      <c r="F232">
        <f t="shared" si="3"/>
        <v>0</v>
      </c>
    </row>
    <row r="233" spans="1:6" x14ac:dyDescent="0.3">
      <c r="A233" t="s">
        <v>11</v>
      </c>
      <c r="B233">
        <v>2014</v>
      </c>
      <c r="C233">
        <v>8</v>
      </c>
      <c r="D233">
        <v>0</v>
      </c>
      <c r="E233">
        <v>0</v>
      </c>
      <c r="F233">
        <f t="shared" si="3"/>
        <v>0</v>
      </c>
    </row>
    <row r="234" spans="1:6" x14ac:dyDescent="0.3">
      <c r="A234" t="s">
        <v>11</v>
      </c>
      <c r="B234">
        <v>2015</v>
      </c>
      <c r="C234">
        <v>6</v>
      </c>
      <c r="D234">
        <v>0</v>
      </c>
      <c r="E234">
        <v>0</v>
      </c>
      <c r="F234">
        <f t="shared" si="3"/>
        <v>0</v>
      </c>
    </row>
    <row r="235" spans="1:6" x14ac:dyDescent="0.3">
      <c r="A235" t="s">
        <v>11</v>
      </c>
      <c r="B235">
        <v>2015</v>
      </c>
      <c r="C235">
        <v>7</v>
      </c>
      <c r="D235">
        <v>0.6</v>
      </c>
      <c r="E235">
        <v>0</v>
      </c>
      <c r="F235">
        <f t="shared" si="3"/>
        <v>0.6</v>
      </c>
    </row>
    <row r="236" spans="1:6" x14ac:dyDescent="0.3">
      <c r="A236" t="s">
        <v>11</v>
      </c>
      <c r="B236">
        <v>2015</v>
      </c>
      <c r="C236">
        <v>8</v>
      </c>
      <c r="D236">
        <v>0</v>
      </c>
      <c r="E236">
        <v>0</v>
      </c>
      <c r="F236">
        <f t="shared" si="3"/>
        <v>0</v>
      </c>
    </row>
    <row r="237" spans="1:6" x14ac:dyDescent="0.3">
      <c r="A237" t="s">
        <v>11</v>
      </c>
      <c r="B237">
        <v>2016</v>
      </c>
      <c r="C237">
        <v>6</v>
      </c>
      <c r="D237">
        <v>0</v>
      </c>
      <c r="E237">
        <v>4.5469999999999997</v>
      </c>
      <c r="F237">
        <f t="shared" si="3"/>
        <v>-4.5469999999999997</v>
      </c>
    </row>
    <row r="238" spans="1:6" x14ac:dyDescent="0.3">
      <c r="A238" t="s">
        <v>11</v>
      </c>
      <c r="B238">
        <v>2016</v>
      </c>
      <c r="C238">
        <v>8</v>
      </c>
      <c r="D238">
        <v>0</v>
      </c>
      <c r="E238">
        <v>0</v>
      </c>
      <c r="F238">
        <f t="shared" si="3"/>
        <v>0</v>
      </c>
    </row>
    <row r="239" spans="1:6" x14ac:dyDescent="0.3">
      <c r="A239" t="s">
        <v>11</v>
      </c>
      <c r="B239">
        <v>2017</v>
      </c>
      <c r="C239">
        <v>6</v>
      </c>
      <c r="D239">
        <v>0</v>
      </c>
      <c r="E239">
        <v>0</v>
      </c>
      <c r="F239">
        <f t="shared" si="3"/>
        <v>0</v>
      </c>
    </row>
    <row r="240" spans="1:6" x14ac:dyDescent="0.3">
      <c r="A240" t="s">
        <v>11</v>
      </c>
      <c r="B240">
        <v>2017</v>
      </c>
      <c r="C240">
        <v>7</v>
      </c>
      <c r="D240">
        <v>4.8</v>
      </c>
      <c r="E240">
        <v>0</v>
      </c>
      <c r="F240">
        <f t="shared" si="3"/>
        <v>4.8</v>
      </c>
    </row>
    <row r="241" spans="1:6" x14ac:dyDescent="0.3">
      <c r="A241" t="s">
        <v>11</v>
      </c>
      <c r="B241">
        <v>2017</v>
      </c>
      <c r="C241">
        <v>8</v>
      </c>
      <c r="D241">
        <v>0</v>
      </c>
      <c r="E241">
        <v>0</v>
      </c>
      <c r="F241">
        <f t="shared" si="3"/>
        <v>0</v>
      </c>
    </row>
    <row r="242" spans="1:6" x14ac:dyDescent="0.3">
      <c r="A242" t="s">
        <v>11</v>
      </c>
      <c r="B242">
        <v>2018</v>
      </c>
      <c r="C242">
        <v>8</v>
      </c>
      <c r="D242">
        <v>0</v>
      </c>
      <c r="E242">
        <v>0.58499999999999996</v>
      </c>
      <c r="F242">
        <f t="shared" si="3"/>
        <v>-0.58499999999999996</v>
      </c>
    </row>
    <row r="243" spans="1:6" x14ac:dyDescent="0.3">
      <c r="A243" t="s">
        <v>11</v>
      </c>
      <c r="B243">
        <v>2020</v>
      </c>
      <c r="C243">
        <v>6</v>
      </c>
      <c r="D243">
        <v>1.2</v>
      </c>
      <c r="E243">
        <v>1.821</v>
      </c>
      <c r="F243">
        <f t="shared" si="3"/>
        <v>-0.621</v>
      </c>
    </row>
    <row r="244" spans="1:6" x14ac:dyDescent="0.3">
      <c r="A244" t="s">
        <v>11</v>
      </c>
      <c r="B244">
        <v>2020</v>
      </c>
      <c r="C244">
        <v>7</v>
      </c>
      <c r="D244">
        <v>0</v>
      </c>
      <c r="E244">
        <v>0.71199999999999997</v>
      </c>
      <c r="F244">
        <f t="shared" si="3"/>
        <v>-0.71199999999999997</v>
      </c>
    </row>
    <row r="245" spans="1:6" x14ac:dyDescent="0.3">
      <c r="A245" t="s">
        <v>11</v>
      </c>
      <c r="B245">
        <v>2020</v>
      </c>
      <c r="C245">
        <v>8</v>
      </c>
      <c r="D245">
        <v>0</v>
      </c>
      <c r="E245">
        <v>0</v>
      </c>
      <c r="F245">
        <f t="shared" si="3"/>
        <v>0</v>
      </c>
    </row>
    <row r="246" spans="1:6" x14ac:dyDescent="0.3">
      <c r="A246" t="s">
        <v>11</v>
      </c>
      <c r="B246">
        <v>2021</v>
      </c>
      <c r="C246">
        <v>6</v>
      </c>
      <c r="D246">
        <v>1.2</v>
      </c>
      <c r="E246">
        <v>0</v>
      </c>
      <c r="F246">
        <f t="shared" si="3"/>
        <v>1.2</v>
      </c>
    </row>
    <row r="247" spans="1:6" x14ac:dyDescent="0.3">
      <c r="A247" t="s">
        <v>11</v>
      </c>
      <c r="B247">
        <v>2021</v>
      </c>
      <c r="C247">
        <v>7</v>
      </c>
      <c r="D247">
        <v>1</v>
      </c>
      <c r="E247">
        <v>0</v>
      </c>
      <c r="F247">
        <f t="shared" si="3"/>
        <v>1</v>
      </c>
    </row>
    <row r="248" spans="1:6" x14ac:dyDescent="0.3">
      <c r="A248" t="s">
        <v>11</v>
      </c>
      <c r="B248">
        <v>2021</v>
      </c>
      <c r="C248">
        <v>8</v>
      </c>
      <c r="D248">
        <v>4.2</v>
      </c>
      <c r="E248">
        <v>0</v>
      </c>
      <c r="F248">
        <f t="shared" si="3"/>
        <v>4.2</v>
      </c>
    </row>
    <row r="249" spans="1:6" x14ac:dyDescent="0.3">
      <c r="A249" t="s">
        <v>12</v>
      </c>
      <c r="B249">
        <v>2000</v>
      </c>
      <c r="C249">
        <v>6</v>
      </c>
      <c r="D249">
        <v>21.5</v>
      </c>
      <c r="E249">
        <v>0</v>
      </c>
      <c r="F249">
        <f t="shared" si="3"/>
        <v>21.5</v>
      </c>
    </row>
    <row r="250" spans="1:6" x14ac:dyDescent="0.3">
      <c r="A250" t="s">
        <v>12</v>
      </c>
      <c r="B250">
        <v>2000</v>
      </c>
      <c r="C250">
        <v>7</v>
      </c>
      <c r="D250">
        <v>0</v>
      </c>
      <c r="E250">
        <v>0</v>
      </c>
      <c r="F250">
        <f t="shared" si="3"/>
        <v>0</v>
      </c>
    </row>
    <row r="251" spans="1:6" x14ac:dyDescent="0.3">
      <c r="A251" t="s">
        <v>12</v>
      </c>
      <c r="B251">
        <v>2000</v>
      </c>
      <c r="C251">
        <v>8</v>
      </c>
      <c r="D251">
        <v>0</v>
      </c>
      <c r="E251">
        <v>0</v>
      </c>
      <c r="F251">
        <f t="shared" si="3"/>
        <v>0</v>
      </c>
    </row>
    <row r="252" spans="1:6" x14ac:dyDescent="0.3">
      <c r="A252" t="s">
        <v>12</v>
      </c>
      <c r="B252">
        <v>2001</v>
      </c>
      <c r="C252">
        <v>6</v>
      </c>
      <c r="D252">
        <v>10</v>
      </c>
      <c r="E252">
        <v>5.1539999999999999</v>
      </c>
      <c r="F252">
        <f t="shared" si="3"/>
        <v>4.8460000000000001</v>
      </c>
    </row>
    <row r="253" spans="1:6" x14ac:dyDescent="0.3">
      <c r="A253" t="s">
        <v>12</v>
      </c>
      <c r="B253">
        <v>2001</v>
      </c>
      <c r="C253">
        <v>7</v>
      </c>
      <c r="D253">
        <v>0</v>
      </c>
      <c r="E253">
        <v>0</v>
      </c>
      <c r="F253">
        <f t="shared" si="3"/>
        <v>0</v>
      </c>
    </row>
    <row r="254" spans="1:6" x14ac:dyDescent="0.3">
      <c r="A254" t="s">
        <v>12</v>
      </c>
      <c r="B254">
        <v>2001</v>
      </c>
      <c r="C254">
        <v>8</v>
      </c>
      <c r="D254">
        <v>0</v>
      </c>
      <c r="E254">
        <v>6.2270000000000003</v>
      </c>
      <c r="F254">
        <f t="shared" si="3"/>
        <v>-6.2270000000000003</v>
      </c>
    </row>
    <row r="255" spans="1:6" x14ac:dyDescent="0.3">
      <c r="A255" t="s">
        <v>12</v>
      </c>
      <c r="B255">
        <v>2002</v>
      </c>
      <c r="C255">
        <v>6</v>
      </c>
      <c r="D255">
        <v>2.6</v>
      </c>
      <c r="E255">
        <v>5.1269999999999998</v>
      </c>
      <c r="F255">
        <f t="shared" si="3"/>
        <v>-2.5269999999999997</v>
      </c>
    </row>
    <row r="256" spans="1:6" x14ac:dyDescent="0.3">
      <c r="A256" t="s">
        <v>12</v>
      </c>
      <c r="B256">
        <v>2002</v>
      </c>
      <c r="C256">
        <v>7</v>
      </c>
      <c r="D256">
        <v>0</v>
      </c>
      <c r="E256">
        <v>0</v>
      </c>
      <c r="F256">
        <f t="shared" si="3"/>
        <v>0</v>
      </c>
    </row>
    <row r="257" spans="1:6" x14ac:dyDescent="0.3">
      <c r="A257" t="s">
        <v>12</v>
      </c>
      <c r="B257">
        <v>2002</v>
      </c>
      <c r="C257">
        <v>8</v>
      </c>
      <c r="D257">
        <v>7</v>
      </c>
      <c r="E257">
        <v>8.2910000000000004</v>
      </c>
      <c r="F257">
        <f t="shared" si="3"/>
        <v>-1.2910000000000004</v>
      </c>
    </row>
    <row r="258" spans="1:6" x14ac:dyDescent="0.3">
      <c r="A258" t="s">
        <v>12</v>
      </c>
      <c r="B258">
        <v>2003</v>
      </c>
      <c r="C258">
        <v>6</v>
      </c>
      <c r="D258">
        <v>2.5</v>
      </c>
      <c r="E258">
        <v>0</v>
      </c>
      <c r="F258">
        <f t="shared" si="3"/>
        <v>2.5</v>
      </c>
    </row>
    <row r="259" spans="1:6" x14ac:dyDescent="0.3">
      <c r="A259" t="s">
        <v>12</v>
      </c>
      <c r="B259">
        <v>2003</v>
      </c>
      <c r="C259">
        <v>7</v>
      </c>
      <c r="D259">
        <v>0</v>
      </c>
      <c r="E259">
        <v>0</v>
      </c>
      <c r="F259">
        <f t="shared" ref="F259:F322" si="4">D259-E259</f>
        <v>0</v>
      </c>
    </row>
    <row r="260" spans="1:6" x14ac:dyDescent="0.3">
      <c r="A260" t="s">
        <v>12</v>
      </c>
      <c r="B260">
        <v>2003</v>
      </c>
      <c r="C260">
        <v>8</v>
      </c>
      <c r="D260">
        <v>0</v>
      </c>
      <c r="E260">
        <v>0</v>
      </c>
      <c r="F260">
        <f t="shared" si="4"/>
        <v>0</v>
      </c>
    </row>
    <row r="261" spans="1:6" x14ac:dyDescent="0.3">
      <c r="A261" t="s">
        <v>12</v>
      </c>
      <c r="B261">
        <v>2004</v>
      </c>
      <c r="C261">
        <v>6</v>
      </c>
      <c r="D261">
        <v>9</v>
      </c>
      <c r="E261">
        <v>0</v>
      </c>
      <c r="F261">
        <f t="shared" si="4"/>
        <v>9</v>
      </c>
    </row>
    <row r="262" spans="1:6" x14ac:dyDescent="0.3">
      <c r="A262" t="s">
        <v>12</v>
      </c>
      <c r="B262">
        <v>2004</v>
      </c>
      <c r="C262">
        <v>7</v>
      </c>
      <c r="D262">
        <v>2</v>
      </c>
      <c r="E262">
        <v>0</v>
      </c>
      <c r="F262">
        <f t="shared" si="4"/>
        <v>2</v>
      </c>
    </row>
    <row r="263" spans="1:6" x14ac:dyDescent="0.3">
      <c r="A263" t="s">
        <v>12</v>
      </c>
      <c r="B263">
        <v>2004</v>
      </c>
      <c r="C263">
        <v>8</v>
      </c>
      <c r="D263">
        <v>1</v>
      </c>
      <c r="E263">
        <v>3.8439999999999999</v>
      </c>
      <c r="F263">
        <f t="shared" si="4"/>
        <v>-2.8439999999999999</v>
      </c>
    </row>
    <row r="264" spans="1:6" x14ac:dyDescent="0.3">
      <c r="A264" t="s">
        <v>12</v>
      </c>
      <c r="B264">
        <v>2005</v>
      </c>
      <c r="C264">
        <v>6</v>
      </c>
      <c r="D264">
        <v>0</v>
      </c>
      <c r="E264">
        <v>0</v>
      </c>
      <c r="F264">
        <f t="shared" si="4"/>
        <v>0</v>
      </c>
    </row>
    <row r="265" spans="1:6" x14ac:dyDescent="0.3">
      <c r="A265" t="s">
        <v>12</v>
      </c>
      <c r="B265">
        <v>2005</v>
      </c>
      <c r="C265">
        <v>7</v>
      </c>
      <c r="D265">
        <v>0</v>
      </c>
      <c r="E265">
        <v>0</v>
      </c>
      <c r="F265">
        <f t="shared" si="4"/>
        <v>0</v>
      </c>
    </row>
    <row r="266" spans="1:6" x14ac:dyDescent="0.3">
      <c r="A266" t="s">
        <v>12</v>
      </c>
      <c r="B266">
        <v>2005</v>
      </c>
      <c r="C266">
        <v>8</v>
      </c>
      <c r="D266">
        <v>0</v>
      </c>
      <c r="E266">
        <v>0</v>
      </c>
      <c r="F266">
        <f t="shared" si="4"/>
        <v>0</v>
      </c>
    </row>
    <row r="267" spans="1:6" x14ac:dyDescent="0.3">
      <c r="A267" t="s">
        <v>12</v>
      </c>
      <c r="B267">
        <v>2006</v>
      </c>
      <c r="C267">
        <v>6</v>
      </c>
      <c r="D267">
        <v>0.5</v>
      </c>
      <c r="E267">
        <v>0</v>
      </c>
      <c r="F267">
        <f t="shared" si="4"/>
        <v>0.5</v>
      </c>
    </row>
    <row r="268" spans="1:6" x14ac:dyDescent="0.3">
      <c r="A268" t="s">
        <v>12</v>
      </c>
      <c r="B268">
        <v>2006</v>
      </c>
      <c r="C268">
        <v>7</v>
      </c>
      <c r="D268">
        <v>11.5</v>
      </c>
      <c r="E268">
        <v>0</v>
      </c>
      <c r="F268">
        <f t="shared" si="4"/>
        <v>11.5</v>
      </c>
    </row>
    <row r="269" spans="1:6" x14ac:dyDescent="0.3">
      <c r="A269" t="s">
        <v>12</v>
      </c>
      <c r="B269">
        <v>2006</v>
      </c>
      <c r="C269">
        <v>8</v>
      </c>
      <c r="D269">
        <v>0.7</v>
      </c>
      <c r="E269">
        <v>5.93</v>
      </c>
      <c r="F269">
        <f t="shared" si="4"/>
        <v>-5.2299999999999995</v>
      </c>
    </row>
    <row r="270" spans="1:6" x14ac:dyDescent="0.3">
      <c r="A270" t="s">
        <v>12</v>
      </c>
      <c r="B270">
        <v>2007</v>
      </c>
      <c r="C270">
        <v>6</v>
      </c>
      <c r="D270">
        <v>42.5</v>
      </c>
      <c r="E270">
        <v>5.0199999999999996</v>
      </c>
      <c r="F270">
        <f t="shared" si="4"/>
        <v>37.480000000000004</v>
      </c>
    </row>
    <row r="271" spans="1:6" x14ac:dyDescent="0.3">
      <c r="A271" t="s">
        <v>12</v>
      </c>
      <c r="B271">
        <v>2007</v>
      </c>
      <c r="C271">
        <v>7</v>
      </c>
      <c r="D271">
        <v>2.7</v>
      </c>
      <c r="E271">
        <v>0</v>
      </c>
      <c r="F271">
        <f t="shared" si="4"/>
        <v>2.7</v>
      </c>
    </row>
    <row r="272" spans="1:6" x14ac:dyDescent="0.3">
      <c r="A272" t="s">
        <v>12</v>
      </c>
      <c r="B272">
        <v>2007</v>
      </c>
      <c r="C272">
        <v>8</v>
      </c>
      <c r="D272">
        <v>0</v>
      </c>
      <c r="E272">
        <v>0</v>
      </c>
      <c r="F272">
        <f t="shared" si="4"/>
        <v>0</v>
      </c>
    </row>
    <row r="273" spans="1:6" x14ac:dyDescent="0.3">
      <c r="A273" t="s">
        <v>12</v>
      </c>
      <c r="B273">
        <v>2008</v>
      </c>
      <c r="C273">
        <v>6</v>
      </c>
      <c r="D273">
        <v>1.5</v>
      </c>
      <c r="E273">
        <v>0</v>
      </c>
      <c r="F273">
        <f t="shared" si="4"/>
        <v>1.5</v>
      </c>
    </row>
    <row r="274" spans="1:6" x14ac:dyDescent="0.3">
      <c r="A274" t="s">
        <v>12</v>
      </c>
      <c r="B274">
        <v>2008</v>
      </c>
      <c r="C274">
        <v>7</v>
      </c>
      <c r="D274">
        <v>0</v>
      </c>
      <c r="E274">
        <v>0</v>
      </c>
      <c r="F274">
        <f t="shared" si="4"/>
        <v>0</v>
      </c>
    </row>
    <row r="275" spans="1:6" x14ac:dyDescent="0.3">
      <c r="A275" t="s">
        <v>12</v>
      </c>
      <c r="B275">
        <v>2008</v>
      </c>
      <c r="C275">
        <v>8</v>
      </c>
      <c r="D275">
        <v>0</v>
      </c>
      <c r="E275">
        <v>0</v>
      </c>
      <c r="F275">
        <f t="shared" si="4"/>
        <v>0</v>
      </c>
    </row>
    <row r="276" spans="1:6" x14ac:dyDescent="0.3">
      <c r="A276" t="s">
        <v>12</v>
      </c>
      <c r="B276">
        <v>2009</v>
      </c>
      <c r="C276">
        <v>6</v>
      </c>
      <c r="D276">
        <v>0</v>
      </c>
      <c r="E276">
        <v>12.185</v>
      </c>
      <c r="F276">
        <f t="shared" si="4"/>
        <v>-12.185</v>
      </c>
    </row>
    <row r="277" spans="1:6" x14ac:dyDescent="0.3">
      <c r="A277" t="s">
        <v>12</v>
      </c>
      <c r="B277">
        <v>2009</v>
      </c>
      <c r="C277">
        <v>7</v>
      </c>
      <c r="D277">
        <v>0</v>
      </c>
      <c r="E277">
        <v>0</v>
      </c>
      <c r="F277">
        <f t="shared" si="4"/>
        <v>0</v>
      </c>
    </row>
    <row r="278" spans="1:6" x14ac:dyDescent="0.3">
      <c r="A278" t="s">
        <v>12</v>
      </c>
      <c r="B278">
        <v>2009</v>
      </c>
      <c r="C278">
        <v>8</v>
      </c>
      <c r="D278">
        <v>7</v>
      </c>
      <c r="E278">
        <v>0</v>
      </c>
      <c r="F278">
        <f t="shared" si="4"/>
        <v>7</v>
      </c>
    </row>
    <row r="279" spans="1:6" x14ac:dyDescent="0.3">
      <c r="A279" t="s">
        <v>12</v>
      </c>
      <c r="B279">
        <v>2010</v>
      </c>
      <c r="C279">
        <v>6</v>
      </c>
      <c r="D279">
        <v>0</v>
      </c>
      <c r="E279">
        <v>0</v>
      </c>
      <c r="F279">
        <f t="shared" si="4"/>
        <v>0</v>
      </c>
    </row>
    <row r="280" spans="1:6" x14ac:dyDescent="0.3">
      <c r="A280" t="s">
        <v>12</v>
      </c>
      <c r="B280">
        <v>2010</v>
      </c>
      <c r="C280">
        <v>7</v>
      </c>
      <c r="D280">
        <v>0</v>
      </c>
      <c r="E280">
        <v>0</v>
      </c>
      <c r="F280">
        <f t="shared" si="4"/>
        <v>0</v>
      </c>
    </row>
    <row r="281" spans="1:6" x14ac:dyDescent="0.3">
      <c r="A281" t="s">
        <v>12</v>
      </c>
      <c r="B281">
        <v>2010</v>
      </c>
      <c r="C281">
        <v>8</v>
      </c>
      <c r="D281">
        <v>0</v>
      </c>
      <c r="E281">
        <v>0</v>
      </c>
      <c r="F281">
        <f t="shared" si="4"/>
        <v>0</v>
      </c>
    </row>
    <row r="282" spans="1:6" x14ac:dyDescent="0.3">
      <c r="A282" t="s">
        <v>12</v>
      </c>
      <c r="B282">
        <v>2011</v>
      </c>
      <c r="C282">
        <v>6</v>
      </c>
      <c r="D282">
        <v>36</v>
      </c>
      <c r="E282">
        <v>0</v>
      </c>
      <c r="F282">
        <f t="shared" si="4"/>
        <v>36</v>
      </c>
    </row>
    <row r="283" spans="1:6" x14ac:dyDescent="0.3">
      <c r="A283" t="s">
        <v>12</v>
      </c>
      <c r="B283">
        <v>2011</v>
      </c>
      <c r="C283">
        <v>7</v>
      </c>
      <c r="D283">
        <v>0</v>
      </c>
      <c r="E283">
        <v>0</v>
      </c>
      <c r="F283">
        <f t="shared" si="4"/>
        <v>0</v>
      </c>
    </row>
    <row r="284" spans="1:6" x14ac:dyDescent="0.3">
      <c r="A284" t="s">
        <v>12</v>
      </c>
      <c r="B284">
        <v>2011</v>
      </c>
      <c r="C284">
        <v>8</v>
      </c>
      <c r="D284">
        <v>11.5</v>
      </c>
      <c r="E284">
        <v>0</v>
      </c>
      <c r="F284">
        <f t="shared" si="4"/>
        <v>11.5</v>
      </c>
    </row>
    <row r="285" spans="1:6" x14ac:dyDescent="0.3">
      <c r="A285" t="s">
        <v>12</v>
      </c>
      <c r="B285">
        <v>2012</v>
      </c>
      <c r="C285">
        <v>6</v>
      </c>
      <c r="D285">
        <v>0</v>
      </c>
      <c r="E285">
        <v>0</v>
      </c>
      <c r="F285">
        <f t="shared" si="4"/>
        <v>0</v>
      </c>
    </row>
    <row r="286" spans="1:6" x14ac:dyDescent="0.3">
      <c r="A286" t="s">
        <v>12</v>
      </c>
      <c r="B286">
        <v>2012</v>
      </c>
      <c r="C286">
        <v>7</v>
      </c>
      <c r="D286">
        <v>0</v>
      </c>
      <c r="E286">
        <v>0</v>
      </c>
      <c r="F286">
        <f t="shared" si="4"/>
        <v>0</v>
      </c>
    </row>
    <row r="287" spans="1:6" x14ac:dyDescent="0.3">
      <c r="A287" t="s">
        <v>12</v>
      </c>
      <c r="B287">
        <v>2012</v>
      </c>
      <c r="C287">
        <v>8</v>
      </c>
      <c r="D287">
        <v>0</v>
      </c>
      <c r="E287">
        <v>0</v>
      </c>
      <c r="F287">
        <f t="shared" si="4"/>
        <v>0</v>
      </c>
    </row>
    <row r="288" spans="1:6" x14ac:dyDescent="0.3">
      <c r="A288" t="s">
        <v>12</v>
      </c>
      <c r="B288">
        <v>2013</v>
      </c>
      <c r="C288">
        <v>6</v>
      </c>
      <c r="D288">
        <v>0</v>
      </c>
      <c r="E288">
        <v>3.597</v>
      </c>
      <c r="F288">
        <f t="shared" si="4"/>
        <v>-3.597</v>
      </c>
    </row>
    <row r="289" spans="1:6" x14ac:dyDescent="0.3">
      <c r="A289" t="s">
        <v>12</v>
      </c>
      <c r="B289">
        <v>2013</v>
      </c>
      <c r="C289">
        <v>7</v>
      </c>
      <c r="D289">
        <v>0</v>
      </c>
      <c r="E289">
        <v>0</v>
      </c>
      <c r="F289">
        <f t="shared" si="4"/>
        <v>0</v>
      </c>
    </row>
    <row r="290" spans="1:6" x14ac:dyDescent="0.3">
      <c r="A290" t="s">
        <v>12</v>
      </c>
      <c r="B290">
        <v>2013</v>
      </c>
      <c r="C290">
        <v>8</v>
      </c>
      <c r="D290">
        <v>0</v>
      </c>
      <c r="E290">
        <v>5.1689999999999996</v>
      </c>
      <c r="F290">
        <f t="shared" si="4"/>
        <v>-5.1689999999999996</v>
      </c>
    </row>
    <row r="291" spans="1:6" x14ac:dyDescent="0.3">
      <c r="A291" t="s">
        <v>12</v>
      </c>
      <c r="B291">
        <v>2014</v>
      </c>
      <c r="C291">
        <v>6</v>
      </c>
      <c r="D291">
        <v>0</v>
      </c>
      <c r="E291">
        <v>0</v>
      </c>
      <c r="F291">
        <f t="shared" si="4"/>
        <v>0</v>
      </c>
    </row>
    <row r="292" spans="1:6" x14ac:dyDescent="0.3">
      <c r="A292" t="s">
        <v>12</v>
      </c>
      <c r="B292">
        <v>2014</v>
      </c>
      <c r="C292">
        <v>7</v>
      </c>
      <c r="D292">
        <v>0</v>
      </c>
      <c r="E292">
        <v>0</v>
      </c>
      <c r="F292">
        <f t="shared" si="4"/>
        <v>0</v>
      </c>
    </row>
    <row r="293" spans="1:6" x14ac:dyDescent="0.3">
      <c r="A293" t="s">
        <v>12</v>
      </c>
      <c r="B293">
        <v>2014</v>
      </c>
      <c r="C293">
        <v>8</v>
      </c>
      <c r="D293">
        <v>0</v>
      </c>
      <c r="E293">
        <v>0</v>
      </c>
      <c r="F293">
        <f t="shared" si="4"/>
        <v>0</v>
      </c>
    </row>
    <row r="294" spans="1:6" x14ac:dyDescent="0.3">
      <c r="A294" t="s">
        <v>12</v>
      </c>
      <c r="B294">
        <v>2015</v>
      </c>
      <c r="C294">
        <v>6</v>
      </c>
      <c r="D294">
        <v>0</v>
      </c>
      <c r="E294">
        <v>0</v>
      </c>
      <c r="F294">
        <f t="shared" si="4"/>
        <v>0</v>
      </c>
    </row>
    <row r="295" spans="1:6" x14ac:dyDescent="0.3">
      <c r="A295" t="s">
        <v>12</v>
      </c>
      <c r="B295">
        <v>2015</v>
      </c>
      <c r="C295">
        <v>7</v>
      </c>
      <c r="D295">
        <v>0</v>
      </c>
      <c r="E295">
        <v>0</v>
      </c>
      <c r="F295">
        <f t="shared" si="4"/>
        <v>0</v>
      </c>
    </row>
    <row r="296" spans="1:6" x14ac:dyDescent="0.3">
      <c r="A296" t="s">
        <v>12</v>
      </c>
      <c r="B296">
        <v>2015</v>
      </c>
      <c r="C296">
        <v>8</v>
      </c>
      <c r="D296">
        <v>0</v>
      </c>
      <c r="E296">
        <v>0</v>
      </c>
      <c r="F296">
        <f t="shared" si="4"/>
        <v>0</v>
      </c>
    </row>
    <row r="297" spans="1:6" x14ac:dyDescent="0.3">
      <c r="A297" t="s">
        <v>12</v>
      </c>
      <c r="B297">
        <v>2016</v>
      </c>
      <c r="C297">
        <v>6</v>
      </c>
      <c r="D297">
        <v>13.5</v>
      </c>
      <c r="E297">
        <v>5.5659999999999998</v>
      </c>
      <c r="F297">
        <f t="shared" si="4"/>
        <v>7.9340000000000002</v>
      </c>
    </row>
    <row r="298" spans="1:6" x14ac:dyDescent="0.3">
      <c r="A298" t="s">
        <v>12</v>
      </c>
      <c r="B298">
        <v>2016</v>
      </c>
      <c r="C298">
        <v>7</v>
      </c>
      <c r="D298">
        <v>2.5</v>
      </c>
      <c r="E298">
        <v>5.4169999999999998</v>
      </c>
      <c r="F298">
        <f t="shared" si="4"/>
        <v>-2.9169999999999998</v>
      </c>
    </row>
    <row r="299" spans="1:6" x14ac:dyDescent="0.3">
      <c r="A299" t="s">
        <v>12</v>
      </c>
      <c r="B299">
        <v>2016</v>
      </c>
      <c r="C299">
        <v>8</v>
      </c>
      <c r="D299">
        <v>0</v>
      </c>
      <c r="E299">
        <v>0</v>
      </c>
      <c r="F299">
        <f t="shared" si="4"/>
        <v>0</v>
      </c>
    </row>
    <row r="300" spans="1:6" x14ac:dyDescent="0.3">
      <c r="A300" t="s">
        <v>12</v>
      </c>
      <c r="B300">
        <v>2017</v>
      </c>
      <c r="C300">
        <v>6</v>
      </c>
      <c r="D300">
        <v>0</v>
      </c>
      <c r="E300">
        <v>0</v>
      </c>
      <c r="F300">
        <f t="shared" si="4"/>
        <v>0</v>
      </c>
    </row>
    <row r="301" spans="1:6" x14ac:dyDescent="0.3">
      <c r="A301" t="s">
        <v>12</v>
      </c>
      <c r="B301">
        <v>2017</v>
      </c>
      <c r="C301">
        <v>7</v>
      </c>
      <c r="D301">
        <v>11</v>
      </c>
      <c r="E301">
        <v>0</v>
      </c>
      <c r="F301">
        <f t="shared" si="4"/>
        <v>11</v>
      </c>
    </row>
    <row r="302" spans="1:6" x14ac:dyDescent="0.3">
      <c r="A302" t="s">
        <v>12</v>
      </c>
      <c r="B302">
        <v>2017</v>
      </c>
      <c r="C302">
        <v>8</v>
      </c>
      <c r="D302">
        <v>0</v>
      </c>
      <c r="E302">
        <v>3.621</v>
      </c>
      <c r="F302">
        <f t="shared" si="4"/>
        <v>-3.621</v>
      </c>
    </row>
    <row r="303" spans="1:6" x14ac:dyDescent="0.3">
      <c r="A303" t="s">
        <v>12</v>
      </c>
      <c r="B303">
        <v>2018</v>
      </c>
      <c r="C303">
        <v>6</v>
      </c>
      <c r="D303">
        <v>0</v>
      </c>
      <c r="E303">
        <v>0</v>
      </c>
      <c r="F303">
        <f t="shared" si="4"/>
        <v>0</v>
      </c>
    </row>
    <row r="304" spans="1:6" x14ac:dyDescent="0.3">
      <c r="A304" t="s">
        <v>12</v>
      </c>
      <c r="B304">
        <v>2018</v>
      </c>
      <c r="C304">
        <v>7</v>
      </c>
      <c r="D304">
        <v>14</v>
      </c>
      <c r="E304">
        <v>11.124000000000001</v>
      </c>
      <c r="F304">
        <f t="shared" si="4"/>
        <v>2.8759999999999994</v>
      </c>
    </row>
    <row r="305" spans="1:6" x14ac:dyDescent="0.3">
      <c r="A305" t="s">
        <v>12</v>
      </c>
      <c r="B305">
        <v>2018</v>
      </c>
      <c r="C305">
        <v>8</v>
      </c>
      <c r="D305">
        <v>0</v>
      </c>
      <c r="E305">
        <v>2.1349999999999998</v>
      </c>
      <c r="F305">
        <f t="shared" si="4"/>
        <v>-2.1349999999999998</v>
      </c>
    </row>
    <row r="306" spans="1:6" x14ac:dyDescent="0.3">
      <c r="A306" t="s">
        <v>12</v>
      </c>
      <c r="B306">
        <v>2019</v>
      </c>
      <c r="C306">
        <v>6</v>
      </c>
      <c r="D306">
        <v>0</v>
      </c>
      <c r="E306">
        <v>2.0409999999999999</v>
      </c>
      <c r="F306">
        <f t="shared" si="4"/>
        <v>-2.0409999999999999</v>
      </c>
    </row>
    <row r="307" spans="1:6" x14ac:dyDescent="0.3">
      <c r="A307" t="s">
        <v>12</v>
      </c>
      <c r="B307">
        <v>2019</v>
      </c>
      <c r="C307">
        <v>7</v>
      </c>
      <c r="D307">
        <v>0</v>
      </c>
      <c r="E307">
        <v>0</v>
      </c>
      <c r="F307">
        <f t="shared" si="4"/>
        <v>0</v>
      </c>
    </row>
    <row r="308" spans="1:6" x14ac:dyDescent="0.3">
      <c r="A308" t="s">
        <v>12</v>
      </c>
      <c r="B308">
        <v>2019</v>
      </c>
      <c r="C308">
        <v>8</v>
      </c>
      <c r="D308">
        <v>0</v>
      </c>
      <c r="E308">
        <v>0</v>
      </c>
      <c r="F308">
        <f t="shared" si="4"/>
        <v>0</v>
      </c>
    </row>
    <row r="309" spans="1:6" x14ac:dyDescent="0.3">
      <c r="A309" t="s">
        <v>12</v>
      </c>
      <c r="B309">
        <v>2020</v>
      </c>
      <c r="C309">
        <v>6</v>
      </c>
      <c r="D309">
        <v>3.3</v>
      </c>
      <c r="E309">
        <v>2.7210000000000001</v>
      </c>
      <c r="F309">
        <f t="shared" si="4"/>
        <v>0.57899999999999974</v>
      </c>
    </row>
    <row r="310" spans="1:6" x14ac:dyDescent="0.3">
      <c r="A310" t="s">
        <v>12</v>
      </c>
      <c r="B310">
        <v>2020</v>
      </c>
      <c r="C310">
        <v>8</v>
      </c>
      <c r="D310">
        <v>0.5</v>
      </c>
      <c r="E310">
        <v>0</v>
      </c>
      <c r="F310">
        <f t="shared" si="4"/>
        <v>0.5</v>
      </c>
    </row>
    <row r="311" spans="1:6" x14ac:dyDescent="0.3">
      <c r="A311" t="s">
        <v>12</v>
      </c>
      <c r="B311">
        <v>2021</v>
      </c>
      <c r="C311">
        <v>6</v>
      </c>
      <c r="D311">
        <v>0.5</v>
      </c>
      <c r="E311">
        <v>0</v>
      </c>
      <c r="F311">
        <f t="shared" si="4"/>
        <v>0.5</v>
      </c>
    </row>
    <row r="312" spans="1:6" x14ac:dyDescent="0.3">
      <c r="A312" t="s">
        <v>12</v>
      </c>
      <c r="B312">
        <v>2021</v>
      </c>
      <c r="C312">
        <v>7</v>
      </c>
      <c r="D312">
        <v>0</v>
      </c>
      <c r="E312">
        <v>0</v>
      </c>
      <c r="F312">
        <f t="shared" si="4"/>
        <v>0</v>
      </c>
    </row>
    <row r="313" spans="1:6" x14ac:dyDescent="0.3">
      <c r="A313" t="s">
        <v>12</v>
      </c>
      <c r="B313">
        <v>2021</v>
      </c>
      <c r="C313">
        <v>8</v>
      </c>
      <c r="D313">
        <v>7</v>
      </c>
      <c r="E313">
        <v>0</v>
      </c>
      <c r="F313">
        <f t="shared" si="4"/>
        <v>7</v>
      </c>
    </row>
    <row r="314" spans="1:6" x14ac:dyDescent="0.3">
      <c r="A314" t="s">
        <v>13</v>
      </c>
      <c r="B314">
        <v>2000</v>
      </c>
      <c r="C314">
        <v>6</v>
      </c>
      <c r="D314">
        <v>0</v>
      </c>
      <c r="E314">
        <v>6.3570000000000002</v>
      </c>
      <c r="F314">
        <f t="shared" si="4"/>
        <v>-6.3570000000000002</v>
      </c>
    </row>
    <row r="315" spans="1:6" x14ac:dyDescent="0.3">
      <c r="A315" t="s">
        <v>13</v>
      </c>
      <c r="B315">
        <v>2000</v>
      </c>
      <c r="C315">
        <v>7</v>
      </c>
      <c r="D315">
        <v>0</v>
      </c>
      <c r="E315">
        <v>0</v>
      </c>
      <c r="F315">
        <f t="shared" si="4"/>
        <v>0</v>
      </c>
    </row>
    <row r="316" spans="1:6" x14ac:dyDescent="0.3">
      <c r="A316" t="s">
        <v>13</v>
      </c>
      <c r="B316">
        <v>2000</v>
      </c>
      <c r="C316">
        <v>8</v>
      </c>
      <c r="D316">
        <v>0</v>
      </c>
      <c r="E316">
        <v>0</v>
      </c>
      <c r="F316">
        <f t="shared" si="4"/>
        <v>0</v>
      </c>
    </row>
    <row r="317" spans="1:6" x14ac:dyDescent="0.3">
      <c r="A317" t="s">
        <v>13</v>
      </c>
      <c r="B317">
        <v>2001</v>
      </c>
      <c r="C317">
        <v>6</v>
      </c>
      <c r="D317">
        <v>3</v>
      </c>
      <c r="E317">
        <v>7.7930000000000001</v>
      </c>
      <c r="F317">
        <f t="shared" si="4"/>
        <v>-4.7930000000000001</v>
      </c>
    </row>
    <row r="318" spans="1:6" x14ac:dyDescent="0.3">
      <c r="A318" t="s">
        <v>13</v>
      </c>
      <c r="B318">
        <v>2001</v>
      </c>
      <c r="C318">
        <v>7</v>
      </c>
      <c r="D318">
        <v>0</v>
      </c>
      <c r="E318">
        <v>0</v>
      </c>
      <c r="F318">
        <f t="shared" si="4"/>
        <v>0</v>
      </c>
    </row>
    <row r="319" spans="1:6" x14ac:dyDescent="0.3">
      <c r="A319" t="s">
        <v>13</v>
      </c>
      <c r="B319">
        <v>2001</v>
      </c>
      <c r="C319">
        <v>8</v>
      </c>
      <c r="D319">
        <v>10</v>
      </c>
      <c r="E319">
        <v>7.2530000000000001</v>
      </c>
      <c r="F319">
        <f t="shared" si="4"/>
        <v>2.7469999999999999</v>
      </c>
    </row>
    <row r="320" spans="1:6" x14ac:dyDescent="0.3">
      <c r="A320" t="s">
        <v>13</v>
      </c>
      <c r="B320">
        <v>2002</v>
      </c>
      <c r="C320">
        <v>6</v>
      </c>
      <c r="D320">
        <v>6.4</v>
      </c>
      <c r="E320">
        <v>12.622999999999999</v>
      </c>
      <c r="F320">
        <f t="shared" si="4"/>
        <v>-6.222999999999999</v>
      </c>
    </row>
    <row r="321" spans="1:6" x14ac:dyDescent="0.3">
      <c r="A321" t="s">
        <v>13</v>
      </c>
      <c r="B321">
        <v>2002</v>
      </c>
      <c r="C321">
        <v>7</v>
      </c>
      <c r="D321">
        <v>0</v>
      </c>
      <c r="E321">
        <v>2.8119999999999998</v>
      </c>
      <c r="F321">
        <f t="shared" si="4"/>
        <v>-2.8119999999999998</v>
      </c>
    </row>
    <row r="322" spans="1:6" x14ac:dyDescent="0.3">
      <c r="A322" t="s">
        <v>13</v>
      </c>
      <c r="B322">
        <v>2002</v>
      </c>
      <c r="C322">
        <v>8</v>
      </c>
      <c r="D322">
        <v>7.7</v>
      </c>
      <c r="E322">
        <v>12.243</v>
      </c>
      <c r="F322">
        <f t="shared" si="4"/>
        <v>-4.5430000000000001</v>
      </c>
    </row>
    <row r="323" spans="1:6" x14ac:dyDescent="0.3">
      <c r="A323" t="s">
        <v>13</v>
      </c>
      <c r="B323">
        <v>2003</v>
      </c>
      <c r="C323">
        <v>6</v>
      </c>
      <c r="D323">
        <v>11</v>
      </c>
      <c r="E323">
        <v>7.8479999999999999</v>
      </c>
      <c r="F323">
        <f t="shared" ref="F323:F386" si="5">D323-E323</f>
        <v>3.1520000000000001</v>
      </c>
    </row>
    <row r="324" spans="1:6" x14ac:dyDescent="0.3">
      <c r="A324" t="s">
        <v>13</v>
      </c>
      <c r="B324">
        <v>2003</v>
      </c>
      <c r="C324">
        <v>7</v>
      </c>
      <c r="D324">
        <v>0</v>
      </c>
      <c r="E324">
        <v>0</v>
      </c>
      <c r="F324">
        <f t="shared" si="5"/>
        <v>0</v>
      </c>
    </row>
    <row r="325" spans="1:6" x14ac:dyDescent="0.3">
      <c r="A325" t="s">
        <v>13</v>
      </c>
      <c r="B325">
        <v>2003</v>
      </c>
      <c r="C325">
        <v>8</v>
      </c>
      <c r="D325">
        <v>0</v>
      </c>
      <c r="E325">
        <v>0</v>
      </c>
      <c r="F325">
        <f t="shared" si="5"/>
        <v>0</v>
      </c>
    </row>
    <row r="326" spans="1:6" x14ac:dyDescent="0.3">
      <c r="A326" t="s">
        <v>13</v>
      </c>
      <c r="B326">
        <v>2004</v>
      </c>
      <c r="C326">
        <v>6</v>
      </c>
      <c r="D326">
        <v>10.8</v>
      </c>
      <c r="E326">
        <v>6.6319999999999997</v>
      </c>
      <c r="F326">
        <f t="shared" si="5"/>
        <v>4.168000000000001</v>
      </c>
    </row>
    <row r="327" spans="1:6" x14ac:dyDescent="0.3">
      <c r="A327" t="s">
        <v>13</v>
      </c>
      <c r="B327">
        <v>2004</v>
      </c>
      <c r="C327">
        <v>7</v>
      </c>
      <c r="D327">
        <v>4.2</v>
      </c>
      <c r="E327">
        <v>0</v>
      </c>
      <c r="F327">
        <f t="shared" si="5"/>
        <v>4.2</v>
      </c>
    </row>
    <row r="328" spans="1:6" x14ac:dyDescent="0.3">
      <c r="A328" t="s">
        <v>13</v>
      </c>
      <c r="B328">
        <v>2004</v>
      </c>
      <c r="C328">
        <v>8</v>
      </c>
      <c r="D328">
        <v>4.5</v>
      </c>
      <c r="E328">
        <v>6.0229999999999997</v>
      </c>
      <c r="F328">
        <f t="shared" si="5"/>
        <v>-1.5229999999999997</v>
      </c>
    </row>
    <row r="329" spans="1:6" x14ac:dyDescent="0.3">
      <c r="A329" t="s">
        <v>13</v>
      </c>
      <c r="B329">
        <v>2005</v>
      </c>
      <c r="C329">
        <v>6</v>
      </c>
      <c r="D329">
        <v>0</v>
      </c>
      <c r="E329">
        <v>0</v>
      </c>
      <c r="F329">
        <f t="shared" si="5"/>
        <v>0</v>
      </c>
    </row>
    <row r="330" spans="1:6" x14ac:dyDescent="0.3">
      <c r="A330" t="s">
        <v>13</v>
      </c>
      <c r="B330">
        <v>2005</v>
      </c>
      <c r="C330">
        <v>7</v>
      </c>
      <c r="D330">
        <v>0</v>
      </c>
      <c r="E330">
        <v>0</v>
      </c>
      <c r="F330">
        <f t="shared" si="5"/>
        <v>0</v>
      </c>
    </row>
    <row r="331" spans="1:6" x14ac:dyDescent="0.3">
      <c r="A331" t="s">
        <v>13</v>
      </c>
      <c r="B331">
        <v>2005</v>
      </c>
      <c r="C331">
        <v>8</v>
      </c>
      <c r="D331">
        <v>0.2</v>
      </c>
      <c r="E331">
        <v>0</v>
      </c>
      <c r="F331">
        <f t="shared" si="5"/>
        <v>0.2</v>
      </c>
    </row>
    <row r="332" spans="1:6" x14ac:dyDescent="0.3">
      <c r="A332" t="s">
        <v>13</v>
      </c>
      <c r="B332">
        <v>2006</v>
      </c>
      <c r="C332">
        <v>6</v>
      </c>
      <c r="D332">
        <v>0</v>
      </c>
      <c r="E332">
        <v>0</v>
      </c>
      <c r="F332">
        <f t="shared" si="5"/>
        <v>0</v>
      </c>
    </row>
    <row r="333" spans="1:6" x14ac:dyDescent="0.3">
      <c r="A333" t="s">
        <v>13</v>
      </c>
      <c r="B333">
        <v>2006</v>
      </c>
      <c r="C333">
        <v>7</v>
      </c>
      <c r="D333">
        <v>0</v>
      </c>
      <c r="E333">
        <v>0</v>
      </c>
      <c r="F333">
        <f t="shared" si="5"/>
        <v>0</v>
      </c>
    </row>
    <row r="334" spans="1:6" x14ac:dyDescent="0.3">
      <c r="A334" t="s">
        <v>13</v>
      </c>
      <c r="B334">
        <v>2006</v>
      </c>
      <c r="C334">
        <v>8</v>
      </c>
      <c r="D334">
        <v>41.5</v>
      </c>
      <c r="E334">
        <v>9.5359999999999996</v>
      </c>
      <c r="F334">
        <f t="shared" si="5"/>
        <v>31.963999999999999</v>
      </c>
    </row>
    <row r="335" spans="1:6" x14ac:dyDescent="0.3">
      <c r="A335" t="s">
        <v>13</v>
      </c>
      <c r="B335">
        <v>2007</v>
      </c>
      <c r="C335">
        <v>6</v>
      </c>
      <c r="D335">
        <v>40.6</v>
      </c>
      <c r="E335">
        <v>12.731999999999999</v>
      </c>
      <c r="F335">
        <f t="shared" si="5"/>
        <v>27.868000000000002</v>
      </c>
    </row>
    <row r="336" spans="1:6" x14ac:dyDescent="0.3">
      <c r="A336" t="s">
        <v>13</v>
      </c>
      <c r="B336">
        <v>2007</v>
      </c>
      <c r="C336">
        <v>7</v>
      </c>
      <c r="D336">
        <v>3.5</v>
      </c>
      <c r="E336">
        <v>0</v>
      </c>
      <c r="F336">
        <f t="shared" si="5"/>
        <v>3.5</v>
      </c>
    </row>
    <row r="337" spans="1:6" x14ac:dyDescent="0.3">
      <c r="A337" t="s">
        <v>13</v>
      </c>
      <c r="B337">
        <v>2007</v>
      </c>
      <c r="C337">
        <v>8</v>
      </c>
      <c r="D337">
        <v>0</v>
      </c>
      <c r="E337">
        <v>0</v>
      </c>
      <c r="F337">
        <f t="shared" si="5"/>
        <v>0</v>
      </c>
    </row>
    <row r="338" spans="1:6" x14ac:dyDescent="0.3">
      <c r="A338" t="s">
        <v>13</v>
      </c>
      <c r="B338">
        <v>2008</v>
      </c>
      <c r="C338">
        <v>6</v>
      </c>
      <c r="D338">
        <v>6.5</v>
      </c>
      <c r="E338">
        <v>6.9749999999999996</v>
      </c>
      <c r="F338">
        <f t="shared" si="5"/>
        <v>-0.47499999999999964</v>
      </c>
    </row>
    <row r="339" spans="1:6" x14ac:dyDescent="0.3">
      <c r="A339" t="s">
        <v>13</v>
      </c>
      <c r="B339">
        <v>2008</v>
      </c>
      <c r="C339">
        <v>7</v>
      </c>
      <c r="D339">
        <v>3.8</v>
      </c>
      <c r="E339">
        <v>0</v>
      </c>
      <c r="F339">
        <f t="shared" si="5"/>
        <v>3.8</v>
      </c>
    </row>
    <row r="340" spans="1:6" x14ac:dyDescent="0.3">
      <c r="A340" t="s">
        <v>13</v>
      </c>
      <c r="B340">
        <v>2008</v>
      </c>
      <c r="C340">
        <v>8</v>
      </c>
      <c r="D340">
        <v>0</v>
      </c>
      <c r="E340">
        <v>0</v>
      </c>
      <c r="F340">
        <f t="shared" si="5"/>
        <v>0</v>
      </c>
    </row>
    <row r="341" spans="1:6" x14ac:dyDescent="0.3">
      <c r="A341" t="s">
        <v>13</v>
      </c>
      <c r="B341">
        <v>2009</v>
      </c>
      <c r="C341">
        <v>6</v>
      </c>
      <c r="D341">
        <v>24.7</v>
      </c>
      <c r="E341">
        <v>17.425999999999998</v>
      </c>
      <c r="F341">
        <f t="shared" si="5"/>
        <v>7.2740000000000009</v>
      </c>
    </row>
    <row r="342" spans="1:6" x14ac:dyDescent="0.3">
      <c r="A342" t="s">
        <v>13</v>
      </c>
      <c r="B342">
        <v>2009</v>
      </c>
      <c r="C342">
        <v>7</v>
      </c>
      <c r="D342">
        <v>9</v>
      </c>
      <c r="E342">
        <v>0</v>
      </c>
      <c r="F342">
        <f t="shared" si="5"/>
        <v>9</v>
      </c>
    </row>
    <row r="343" spans="1:6" x14ac:dyDescent="0.3">
      <c r="A343" t="s">
        <v>13</v>
      </c>
      <c r="B343">
        <v>2009</v>
      </c>
      <c r="C343">
        <v>8</v>
      </c>
      <c r="D343">
        <v>25.5</v>
      </c>
      <c r="E343">
        <v>5.6630000000000003</v>
      </c>
      <c r="F343">
        <f t="shared" si="5"/>
        <v>19.837</v>
      </c>
    </row>
    <row r="344" spans="1:6" x14ac:dyDescent="0.3">
      <c r="A344" t="s">
        <v>13</v>
      </c>
      <c r="B344">
        <v>2010</v>
      </c>
      <c r="C344">
        <v>6</v>
      </c>
      <c r="D344">
        <v>33.4</v>
      </c>
      <c r="E344">
        <v>0</v>
      </c>
      <c r="F344">
        <f t="shared" si="5"/>
        <v>33.4</v>
      </c>
    </row>
    <row r="345" spans="1:6" x14ac:dyDescent="0.3">
      <c r="A345" t="s">
        <v>13</v>
      </c>
      <c r="B345">
        <v>2010</v>
      </c>
      <c r="C345">
        <v>7</v>
      </c>
      <c r="D345">
        <v>27.4</v>
      </c>
      <c r="E345">
        <v>0</v>
      </c>
      <c r="F345">
        <f t="shared" si="5"/>
        <v>27.4</v>
      </c>
    </row>
    <row r="346" spans="1:6" x14ac:dyDescent="0.3">
      <c r="A346" t="s">
        <v>13</v>
      </c>
      <c r="B346">
        <v>2010</v>
      </c>
      <c r="C346">
        <v>8</v>
      </c>
      <c r="D346">
        <v>0.8</v>
      </c>
      <c r="E346">
        <v>0</v>
      </c>
      <c r="F346">
        <f t="shared" si="5"/>
        <v>0.8</v>
      </c>
    </row>
    <row r="347" spans="1:6" x14ac:dyDescent="0.3">
      <c r="A347" t="s">
        <v>13</v>
      </c>
      <c r="B347">
        <v>2011</v>
      </c>
      <c r="C347">
        <v>6</v>
      </c>
      <c r="D347">
        <v>48.4</v>
      </c>
      <c r="E347">
        <v>8.6950000000000003</v>
      </c>
      <c r="F347">
        <f t="shared" si="5"/>
        <v>39.704999999999998</v>
      </c>
    </row>
    <row r="348" spans="1:6" x14ac:dyDescent="0.3">
      <c r="A348" t="s">
        <v>13</v>
      </c>
      <c r="B348">
        <v>2011</v>
      </c>
      <c r="C348">
        <v>7</v>
      </c>
      <c r="D348">
        <v>2.8</v>
      </c>
      <c r="E348">
        <v>0</v>
      </c>
      <c r="F348">
        <f t="shared" si="5"/>
        <v>2.8</v>
      </c>
    </row>
    <row r="349" spans="1:6" x14ac:dyDescent="0.3">
      <c r="A349" t="s">
        <v>13</v>
      </c>
      <c r="B349">
        <v>2011</v>
      </c>
      <c r="C349">
        <v>8</v>
      </c>
      <c r="D349">
        <v>0</v>
      </c>
      <c r="E349">
        <v>0</v>
      </c>
      <c r="F349">
        <f t="shared" si="5"/>
        <v>0</v>
      </c>
    </row>
    <row r="350" spans="1:6" x14ac:dyDescent="0.3">
      <c r="A350" t="s">
        <v>13</v>
      </c>
      <c r="B350">
        <v>2012</v>
      </c>
      <c r="C350">
        <v>6</v>
      </c>
      <c r="D350">
        <v>4.5999999999999996</v>
      </c>
      <c r="E350">
        <v>0</v>
      </c>
      <c r="F350">
        <f t="shared" si="5"/>
        <v>4.5999999999999996</v>
      </c>
    </row>
    <row r="351" spans="1:6" x14ac:dyDescent="0.3">
      <c r="A351" t="s">
        <v>13</v>
      </c>
      <c r="B351">
        <v>2012</v>
      </c>
      <c r="C351">
        <v>7</v>
      </c>
      <c r="D351">
        <v>0</v>
      </c>
      <c r="E351">
        <v>0</v>
      </c>
      <c r="F351">
        <f t="shared" si="5"/>
        <v>0</v>
      </c>
    </row>
    <row r="352" spans="1:6" x14ac:dyDescent="0.3">
      <c r="A352" t="s">
        <v>13</v>
      </c>
      <c r="B352">
        <v>2012</v>
      </c>
      <c r="C352">
        <v>8</v>
      </c>
      <c r="D352">
        <v>0</v>
      </c>
      <c r="E352">
        <v>0</v>
      </c>
      <c r="F352">
        <f t="shared" si="5"/>
        <v>0</v>
      </c>
    </row>
    <row r="353" spans="1:6" x14ac:dyDescent="0.3">
      <c r="A353" t="s">
        <v>13</v>
      </c>
      <c r="B353">
        <v>2013</v>
      </c>
      <c r="C353">
        <v>6</v>
      </c>
      <c r="D353">
        <v>0</v>
      </c>
      <c r="E353">
        <v>2.883</v>
      </c>
      <c r="F353">
        <f t="shared" si="5"/>
        <v>-2.883</v>
      </c>
    </row>
    <row r="354" spans="1:6" x14ac:dyDescent="0.3">
      <c r="A354" t="s">
        <v>13</v>
      </c>
      <c r="B354">
        <v>2013</v>
      </c>
      <c r="C354">
        <v>7</v>
      </c>
      <c r="D354">
        <v>3.2</v>
      </c>
      <c r="E354">
        <v>0</v>
      </c>
      <c r="F354">
        <f t="shared" si="5"/>
        <v>3.2</v>
      </c>
    </row>
    <row r="355" spans="1:6" x14ac:dyDescent="0.3">
      <c r="A355" t="s">
        <v>13</v>
      </c>
      <c r="B355">
        <v>2013</v>
      </c>
      <c r="C355">
        <v>8</v>
      </c>
      <c r="D355">
        <v>2.4</v>
      </c>
      <c r="E355">
        <v>6.6890000000000001</v>
      </c>
      <c r="F355">
        <f t="shared" si="5"/>
        <v>-4.2889999999999997</v>
      </c>
    </row>
    <row r="356" spans="1:6" x14ac:dyDescent="0.3">
      <c r="A356" t="s">
        <v>13</v>
      </c>
      <c r="B356">
        <v>2015</v>
      </c>
      <c r="C356">
        <v>8</v>
      </c>
      <c r="D356">
        <v>0</v>
      </c>
      <c r="E356">
        <v>0</v>
      </c>
      <c r="F356">
        <f t="shared" si="5"/>
        <v>0</v>
      </c>
    </row>
    <row r="357" spans="1:6" x14ac:dyDescent="0.3">
      <c r="A357" t="s">
        <v>13</v>
      </c>
      <c r="B357">
        <v>2016</v>
      </c>
      <c r="C357">
        <v>6</v>
      </c>
      <c r="D357">
        <v>15</v>
      </c>
      <c r="E357">
        <v>9.1039999999999992</v>
      </c>
      <c r="F357">
        <f t="shared" si="5"/>
        <v>5.8960000000000008</v>
      </c>
    </row>
    <row r="358" spans="1:6" x14ac:dyDescent="0.3">
      <c r="A358" t="s">
        <v>13</v>
      </c>
      <c r="B358">
        <v>2016</v>
      </c>
      <c r="C358">
        <v>7</v>
      </c>
      <c r="D358">
        <v>35.4</v>
      </c>
      <c r="E358">
        <v>6.31</v>
      </c>
      <c r="F358">
        <f t="shared" si="5"/>
        <v>29.09</v>
      </c>
    </row>
    <row r="359" spans="1:6" x14ac:dyDescent="0.3">
      <c r="A359" t="s">
        <v>13</v>
      </c>
      <c r="B359">
        <v>2016</v>
      </c>
      <c r="C359">
        <v>8</v>
      </c>
      <c r="D359">
        <v>0</v>
      </c>
      <c r="E359">
        <v>0</v>
      </c>
      <c r="F359">
        <f t="shared" si="5"/>
        <v>0</v>
      </c>
    </row>
    <row r="360" spans="1:6" x14ac:dyDescent="0.3">
      <c r="A360" t="s">
        <v>13</v>
      </c>
      <c r="B360">
        <v>2017</v>
      </c>
      <c r="C360">
        <v>6</v>
      </c>
      <c r="D360">
        <v>0</v>
      </c>
      <c r="E360">
        <v>0</v>
      </c>
      <c r="F360">
        <f t="shared" si="5"/>
        <v>0</v>
      </c>
    </row>
    <row r="361" spans="1:6" x14ac:dyDescent="0.3">
      <c r="A361" t="s">
        <v>13</v>
      </c>
      <c r="B361">
        <v>2017</v>
      </c>
      <c r="C361">
        <v>7</v>
      </c>
      <c r="D361">
        <v>6</v>
      </c>
      <c r="E361">
        <v>0</v>
      </c>
      <c r="F361">
        <f t="shared" si="5"/>
        <v>6</v>
      </c>
    </row>
    <row r="362" spans="1:6" x14ac:dyDescent="0.3">
      <c r="A362" t="s">
        <v>13</v>
      </c>
      <c r="B362">
        <v>2017</v>
      </c>
      <c r="C362">
        <v>8</v>
      </c>
      <c r="D362">
        <v>0</v>
      </c>
      <c r="E362">
        <v>0</v>
      </c>
      <c r="F362">
        <f t="shared" si="5"/>
        <v>0</v>
      </c>
    </row>
    <row r="363" spans="1:6" x14ac:dyDescent="0.3">
      <c r="A363" t="s">
        <v>13</v>
      </c>
      <c r="B363">
        <v>2020</v>
      </c>
      <c r="C363">
        <v>6</v>
      </c>
      <c r="D363">
        <v>0</v>
      </c>
      <c r="E363">
        <v>5.4420000000000002</v>
      </c>
      <c r="F363">
        <f t="shared" si="5"/>
        <v>-5.4420000000000002</v>
      </c>
    </row>
    <row r="364" spans="1:6" x14ac:dyDescent="0.3">
      <c r="A364" t="s">
        <v>13</v>
      </c>
      <c r="B364">
        <v>2020</v>
      </c>
      <c r="C364">
        <v>7</v>
      </c>
      <c r="D364">
        <v>0</v>
      </c>
      <c r="E364">
        <v>2.3820000000000001</v>
      </c>
      <c r="F364">
        <f t="shared" si="5"/>
        <v>-2.3820000000000001</v>
      </c>
    </row>
    <row r="365" spans="1:6" x14ac:dyDescent="0.3">
      <c r="A365" t="s">
        <v>13</v>
      </c>
      <c r="B365">
        <v>2020</v>
      </c>
      <c r="C365">
        <v>8</v>
      </c>
      <c r="D365">
        <v>0</v>
      </c>
      <c r="E365">
        <v>0</v>
      </c>
      <c r="F365">
        <f t="shared" si="5"/>
        <v>0</v>
      </c>
    </row>
    <row r="366" spans="1:6" x14ac:dyDescent="0.3">
      <c r="A366" t="s">
        <v>13</v>
      </c>
      <c r="B366">
        <v>2021</v>
      </c>
      <c r="C366">
        <v>6</v>
      </c>
      <c r="D366">
        <v>1</v>
      </c>
      <c r="E366">
        <v>5.0410000000000004</v>
      </c>
      <c r="F366">
        <f t="shared" si="5"/>
        <v>-4.0410000000000004</v>
      </c>
    </row>
    <row r="367" spans="1:6" x14ac:dyDescent="0.3">
      <c r="A367" t="s">
        <v>13</v>
      </c>
      <c r="B367">
        <v>2021</v>
      </c>
      <c r="C367">
        <v>7</v>
      </c>
      <c r="D367">
        <v>0</v>
      </c>
      <c r="E367">
        <v>0</v>
      </c>
      <c r="F367">
        <f t="shared" si="5"/>
        <v>0</v>
      </c>
    </row>
    <row r="368" spans="1:6" x14ac:dyDescent="0.3">
      <c r="A368" t="s">
        <v>13</v>
      </c>
      <c r="B368">
        <v>2021</v>
      </c>
      <c r="C368">
        <v>8</v>
      </c>
      <c r="D368">
        <v>0</v>
      </c>
      <c r="E368">
        <v>0</v>
      </c>
      <c r="F368">
        <f t="shared" si="5"/>
        <v>0</v>
      </c>
    </row>
    <row r="369" spans="1:6" x14ac:dyDescent="0.3">
      <c r="A369" t="s">
        <v>14</v>
      </c>
      <c r="B369">
        <v>2000</v>
      </c>
      <c r="C369">
        <v>6</v>
      </c>
      <c r="D369">
        <v>4.5</v>
      </c>
      <c r="E369">
        <v>0</v>
      </c>
      <c r="F369">
        <f t="shared" si="5"/>
        <v>4.5</v>
      </c>
    </row>
    <row r="370" spans="1:6" x14ac:dyDescent="0.3">
      <c r="A370" t="s">
        <v>14</v>
      </c>
      <c r="B370">
        <v>2000</v>
      </c>
      <c r="C370">
        <v>7</v>
      </c>
      <c r="D370">
        <v>0</v>
      </c>
      <c r="E370">
        <v>0</v>
      </c>
      <c r="F370">
        <f t="shared" si="5"/>
        <v>0</v>
      </c>
    </row>
    <row r="371" spans="1:6" x14ac:dyDescent="0.3">
      <c r="A371" t="s">
        <v>14</v>
      </c>
      <c r="B371">
        <v>2000</v>
      </c>
      <c r="C371">
        <v>8</v>
      </c>
      <c r="D371">
        <v>0</v>
      </c>
      <c r="E371">
        <v>0</v>
      </c>
      <c r="F371">
        <f t="shared" si="5"/>
        <v>0</v>
      </c>
    </row>
    <row r="372" spans="1:6" x14ac:dyDescent="0.3">
      <c r="A372" t="s">
        <v>14</v>
      </c>
      <c r="B372">
        <v>2001</v>
      </c>
      <c r="C372">
        <v>6</v>
      </c>
      <c r="D372">
        <v>3.5</v>
      </c>
      <c r="E372">
        <v>5.2649999999999997</v>
      </c>
      <c r="F372">
        <f t="shared" si="5"/>
        <v>-1.7649999999999997</v>
      </c>
    </row>
    <row r="373" spans="1:6" x14ac:dyDescent="0.3">
      <c r="A373" t="s">
        <v>14</v>
      </c>
      <c r="B373">
        <v>2001</v>
      </c>
      <c r="C373">
        <v>7</v>
      </c>
      <c r="D373">
        <v>0</v>
      </c>
      <c r="E373">
        <v>0</v>
      </c>
      <c r="F373">
        <f t="shared" si="5"/>
        <v>0</v>
      </c>
    </row>
    <row r="374" spans="1:6" x14ac:dyDescent="0.3">
      <c r="A374" t="s">
        <v>14</v>
      </c>
      <c r="B374">
        <v>2001</v>
      </c>
      <c r="C374">
        <v>8</v>
      </c>
      <c r="D374">
        <v>0</v>
      </c>
      <c r="E374">
        <v>6.3280000000000003</v>
      </c>
      <c r="F374">
        <f t="shared" si="5"/>
        <v>-6.3280000000000003</v>
      </c>
    </row>
    <row r="375" spans="1:6" x14ac:dyDescent="0.3">
      <c r="A375" t="s">
        <v>14</v>
      </c>
      <c r="B375">
        <v>2002</v>
      </c>
      <c r="C375">
        <v>6</v>
      </c>
      <c r="D375">
        <v>11.3</v>
      </c>
      <c r="E375">
        <v>8.61</v>
      </c>
      <c r="F375">
        <f t="shared" si="5"/>
        <v>2.6900000000000013</v>
      </c>
    </row>
    <row r="376" spans="1:6" x14ac:dyDescent="0.3">
      <c r="A376" t="s">
        <v>14</v>
      </c>
      <c r="B376">
        <v>2002</v>
      </c>
      <c r="C376">
        <v>7</v>
      </c>
      <c r="D376">
        <v>0</v>
      </c>
      <c r="E376">
        <v>1.377</v>
      </c>
      <c r="F376">
        <f t="shared" si="5"/>
        <v>-1.377</v>
      </c>
    </row>
    <row r="377" spans="1:6" x14ac:dyDescent="0.3">
      <c r="A377" t="s">
        <v>14</v>
      </c>
      <c r="B377">
        <v>2002</v>
      </c>
      <c r="C377">
        <v>8</v>
      </c>
      <c r="D377">
        <v>23.3</v>
      </c>
      <c r="E377">
        <v>10.105</v>
      </c>
      <c r="F377">
        <f t="shared" si="5"/>
        <v>13.195</v>
      </c>
    </row>
    <row r="378" spans="1:6" x14ac:dyDescent="0.3">
      <c r="A378" t="s">
        <v>14</v>
      </c>
      <c r="B378">
        <v>2003</v>
      </c>
      <c r="C378">
        <v>6</v>
      </c>
      <c r="D378">
        <v>7.4</v>
      </c>
      <c r="E378">
        <v>5.27</v>
      </c>
      <c r="F378">
        <f t="shared" si="5"/>
        <v>2.1300000000000008</v>
      </c>
    </row>
    <row r="379" spans="1:6" x14ac:dyDescent="0.3">
      <c r="A379" t="s">
        <v>14</v>
      </c>
      <c r="B379">
        <v>2003</v>
      </c>
      <c r="C379">
        <v>7</v>
      </c>
      <c r="D379">
        <v>0</v>
      </c>
      <c r="E379">
        <v>0</v>
      </c>
      <c r="F379">
        <f t="shared" si="5"/>
        <v>0</v>
      </c>
    </row>
    <row r="380" spans="1:6" x14ac:dyDescent="0.3">
      <c r="A380" t="s">
        <v>14</v>
      </c>
      <c r="B380">
        <v>2003</v>
      </c>
      <c r="C380">
        <v>8</v>
      </c>
      <c r="D380">
        <v>0</v>
      </c>
      <c r="E380">
        <v>0</v>
      </c>
      <c r="F380">
        <f t="shared" si="5"/>
        <v>0</v>
      </c>
    </row>
    <row r="381" spans="1:6" x14ac:dyDescent="0.3">
      <c r="A381" t="s">
        <v>14</v>
      </c>
      <c r="B381">
        <v>2004</v>
      </c>
      <c r="C381">
        <v>6</v>
      </c>
      <c r="D381">
        <v>4.7</v>
      </c>
      <c r="E381">
        <v>0</v>
      </c>
      <c r="F381">
        <f t="shared" si="5"/>
        <v>4.7</v>
      </c>
    </row>
    <row r="382" spans="1:6" x14ac:dyDescent="0.3">
      <c r="A382" t="s">
        <v>14</v>
      </c>
      <c r="B382">
        <v>2004</v>
      </c>
      <c r="C382">
        <v>7</v>
      </c>
      <c r="D382">
        <v>0.7</v>
      </c>
      <c r="E382">
        <v>0</v>
      </c>
      <c r="F382">
        <f t="shared" si="5"/>
        <v>0.7</v>
      </c>
    </row>
    <row r="383" spans="1:6" x14ac:dyDescent="0.3">
      <c r="A383" t="s">
        <v>14</v>
      </c>
      <c r="B383">
        <v>2004</v>
      </c>
      <c r="C383">
        <v>8</v>
      </c>
      <c r="D383">
        <v>0.5</v>
      </c>
      <c r="E383">
        <v>4.9320000000000004</v>
      </c>
      <c r="F383">
        <f t="shared" si="5"/>
        <v>-4.4320000000000004</v>
      </c>
    </row>
    <row r="384" spans="1:6" x14ac:dyDescent="0.3">
      <c r="A384" t="s">
        <v>14</v>
      </c>
      <c r="B384">
        <v>2005</v>
      </c>
      <c r="C384">
        <v>6</v>
      </c>
      <c r="D384">
        <v>0</v>
      </c>
      <c r="E384">
        <v>0</v>
      </c>
      <c r="F384">
        <f t="shared" si="5"/>
        <v>0</v>
      </c>
    </row>
    <row r="385" spans="1:6" x14ac:dyDescent="0.3">
      <c r="A385" t="s">
        <v>14</v>
      </c>
      <c r="B385">
        <v>2005</v>
      </c>
      <c r="C385">
        <v>7</v>
      </c>
      <c r="D385">
        <v>0</v>
      </c>
      <c r="E385">
        <v>0</v>
      </c>
      <c r="F385">
        <f t="shared" si="5"/>
        <v>0</v>
      </c>
    </row>
    <row r="386" spans="1:6" x14ac:dyDescent="0.3">
      <c r="A386" t="s">
        <v>14</v>
      </c>
      <c r="B386">
        <v>2005</v>
      </c>
      <c r="C386">
        <v>8</v>
      </c>
      <c r="D386">
        <v>0</v>
      </c>
      <c r="E386">
        <v>0</v>
      </c>
      <c r="F386">
        <f t="shared" si="5"/>
        <v>0</v>
      </c>
    </row>
    <row r="387" spans="1:6" x14ac:dyDescent="0.3">
      <c r="A387" t="s">
        <v>14</v>
      </c>
      <c r="B387">
        <v>2006</v>
      </c>
      <c r="C387">
        <v>6</v>
      </c>
      <c r="D387">
        <v>0</v>
      </c>
      <c r="E387">
        <v>0</v>
      </c>
      <c r="F387">
        <f t="shared" ref="F387:F450" si="6">D387-E387</f>
        <v>0</v>
      </c>
    </row>
    <row r="388" spans="1:6" x14ac:dyDescent="0.3">
      <c r="A388" t="s">
        <v>14</v>
      </c>
      <c r="B388">
        <v>2006</v>
      </c>
      <c r="C388">
        <v>7</v>
      </c>
      <c r="D388">
        <v>0</v>
      </c>
      <c r="E388">
        <v>0</v>
      </c>
      <c r="F388">
        <f t="shared" si="6"/>
        <v>0</v>
      </c>
    </row>
    <row r="389" spans="1:6" x14ac:dyDescent="0.3">
      <c r="A389" t="s">
        <v>14</v>
      </c>
      <c r="B389">
        <v>2006</v>
      </c>
      <c r="C389">
        <v>8</v>
      </c>
      <c r="D389">
        <v>41.7</v>
      </c>
      <c r="E389">
        <v>5.0279999999999996</v>
      </c>
      <c r="F389">
        <f t="shared" si="6"/>
        <v>36.672000000000004</v>
      </c>
    </row>
    <row r="390" spans="1:6" x14ac:dyDescent="0.3">
      <c r="A390" t="s">
        <v>14</v>
      </c>
      <c r="B390">
        <v>2007</v>
      </c>
      <c r="C390">
        <v>6</v>
      </c>
      <c r="D390">
        <v>32</v>
      </c>
      <c r="E390">
        <v>7.74</v>
      </c>
      <c r="F390">
        <f t="shared" si="6"/>
        <v>24.259999999999998</v>
      </c>
    </row>
    <row r="391" spans="1:6" x14ac:dyDescent="0.3">
      <c r="A391" t="s">
        <v>14</v>
      </c>
      <c r="B391">
        <v>2007</v>
      </c>
      <c r="C391">
        <v>7</v>
      </c>
      <c r="D391">
        <v>2.8</v>
      </c>
      <c r="E391">
        <v>0</v>
      </c>
      <c r="F391">
        <f t="shared" si="6"/>
        <v>2.8</v>
      </c>
    </row>
    <row r="392" spans="1:6" x14ac:dyDescent="0.3">
      <c r="A392" t="s">
        <v>14</v>
      </c>
      <c r="B392">
        <v>2007</v>
      </c>
      <c r="C392">
        <v>8</v>
      </c>
      <c r="D392">
        <v>0</v>
      </c>
      <c r="E392">
        <v>0</v>
      </c>
      <c r="F392">
        <f t="shared" si="6"/>
        <v>0</v>
      </c>
    </row>
    <row r="393" spans="1:6" x14ac:dyDescent="0.3">
      <c r="A393" t="s">
        <v>14</v>
      </c>
      <c r="B393">
        <v>2008</v>
      </c>
      <c r="C393">
        <v>6</v>
      </c>
      <c r="D393">
        <v>5.5</v>
      </c>
      <c r="E393">
        <v>5.13</v>
      </c>
      <c r="F393">
        <f t="shared" si="6"/>
        <v>0.37000000000000011</v>
      </c>
    </row>
    <row r="394" spans="1:6" x14ac:dyDescent="0.3">
      <c r="A394" t="s">
        <v>14</v>
      </c>
      <c r="B394">
        <v>2008</v>
      </c>
      <c r="C394">
        <v>7</v>
      </c>
      <c r="D394">
        <v>2.1</v>
      </c>
      <c r="E394">
        <v>0</v>
      </c>
      <c r="F394">
        <f t="shared" si="6"/>
        <v>2.1</v>
      </c>
    </row>
    <row r="395" spans="1:6" x14ac:dyDescent="0.3">
      <c r="A395" t="s">
        <v>14</v>
      </c>
      <c r="B395">
        <v>2008</v>
      </c>
      <c r="C395">
        <v>8</v>
      </c>
      <c r="D395">
        <v>0</v>
      </c>
      <c r="E395">
        <v>0</v>
      </c>
      <c r="F395">
        <f t="shared" si="6"/>
        <v>0</v>
      </c>
    </row>
    <row r="396" spans="1:6" x14ac:dyDescent="0.3">
      <c r="A396" t="s">
        <v>14</v>
      </c>
      <c r="B396">
        <v>2009</v>
      </c>
      <c r="C396">
        <v>6</v>
      </c>
      <c r="D396">
        <v>42.8</v>
      </c>
      <c r="E396">
        <v>16.774999999999999</v>
      </c>
      <c r="F396">
        <f t="shared" si="6"/>
        <v>26.024999999999999</v>
      </c>
    </row>
    <row r="397" spans="1:6" x14ac:dyDescent="0.3">
      <c r="A397" t="s">
        <v>14</v>
      </c>
      <c r="B397">
        <v>2009</v>
      </c>
      <c r="C397">
        <v>7</v>
      </c>
      <c r="D397">
        <v>5</v>
      </c>
      <c r="E397">
        <v>0</v>
      </c>
      <c r="F397">
        <f t="shared" si="6"/>
        <v>5</v>
      </c>
    </row>
    <row r="398" spans="1:6" x14ac:dyDescent="0.3">
      <c r="A398" t="s">
        <v>14</v>
      </c>
      <c r="B398">
        <v>2009</v>
      </c>
      <c r="C398">
        <v>8</v>
      </c>
      <c r="D398">
        <v>6.5</v>
      </c>
      <c r="E398">
        <v>0</v>
      </c>
      <c r="F398">
        <f t="shared" si="6"/>
        <v>6.5</v>
      </c>
    </row>
    <row r="399" spans="1:6" x14ac:dyDescent="0.3">
      <c r="A399" t="s">
        <v>14</v>
      </c>
      <c r="B399">
        <v>2010</v>
      </c>
      <c r="C399">
        <v>6</v>
      </c>
      <c r="D399">
        <v>0</v>
      </c>
      <c r="E399">
        <v>0</v>
      </c>
      <c r="F399">
        <f t="shared" si="6"/>
        <v>0</v>
      </c>
    </row>
    <row r="400" spans="1:6" x14ac:dyDescent="0.3">
      <c r="A400" t="s">
        <v>14</v>
      </c>
      <c r="B400">
        <v>2010</v>
      </c>
      <c r="C400">
        <v>7</v>
      </c>
      <c r="D400">
        <v>0</v>
      </c>
      <c r="E400">
        <v>0</v>
      </c>
      <c r="F400">
        <f t="shared" si="6"/>
        <v>0</v>
      </c>
    </row>
    <row r="401" spans="1:6" x14ac:dyDescent="0.3">
      <c r="A401" t="s">
        <v>14</v>
      </c>
      <c r="B401">
        <v>2010</v>
      </c>
      <c r="C401">
        <v>8</v>
      </c>
      <c r="D401">
        <v>0</v>
      </c>
      <c r="E401">
        <v>0</v>
      </c>
      <c r="F401">
        <f t="shared" si="6"/>
        <v>0</v>
      </c>
    </row>
    <row r="402" spans="1:6" x14ac:dyDescent="0.3">
      <c r="A402" t="s">
        <v>14</v>
      </c>
      <c r="B402">
        <v>2011</v>
      </c>
      <c r="C402">
        <v>6</v>
      </c>
      <c r="D402">
        <v>17.899999999999999</v>
      </c>
      <c r="E402">
        <v>0</v>
      </c>
      <c r="F402">
        <f t="shared" si="6"/>
        <v>17.899999999999999</v>
      </c>
    </row>
    <row r="403" spans="1:6" x14ac:dyDescent="0.3">
      <c r="A403" t="s">
        <v>14</v>
      </c>
      <c r="B403">
        <v>2011</v>
      </c>
      <c r="C403">
        <v>7</v>
      </c>
      <c r="D403">
        <v>0</v>
      </c>
      <c r="E403">
        <v>0</v>
      </c>
      <c r="F403">
        <f t="shared" si="6"/>
        <v>0</v>
      </c>
    </row>
    <row r="404" spans="1:6" x14ac:dyDescent="0.3">
      <c r="A404" t="s">
        <v>14</v>
      </c>
      <c r="B404">
        <v>2011</v>
      </c>
      <c r="C404">
        <v>8</v>
      </c>
      <c r="D404">
        <v>9.6999999999999993</v>
      </c>
      <c r="E404">
        <v>0</v>
      </c>
      <c r="F404">
        <f t="shared" si="6"/>
        <v>9.6999999999999993</v>
      </c>
    </row>
    <row r="405" spans="1:6" x14ac:dyDescent="0.3">
      <c r="A405" t="s">
        <v>14</v>
      </c>
      <c r="B405">
        <v>2012</v>
      </c>
      <c r="C405">
        <v>6</v>
      </c>
      <c r="D405">
        <v>1.2</v>
      </c>
      <c r="E405">
        <v>0</v>
      </c>
      <c r="F405">
        <f t="shared" si="6"/>
        <v>1.2</v>
      </c>
    </row>
    <row r="406" spans="1:6" x14ac:dyDescent="0.3">
      <c r="A406" t="s">
        <v>14</v>
      </c>
      <c r="B406">
        <v>2012</v>
      </c>
      <c r="C406">
        <v>7</v>
      </c>
      <c r="D406">
        <v>0.8</v>
      </c>
      <c r="E406">
        <v>0</v>
      </c>
      <c r="F406">
        <f t="shared" si="6"/>
        <v>0.8</v>
      </c>
    </row>
    <row r="407" spans="1:6" x14ac:dyDescent="0.3">
      <c r="A407" t="s">
        <v>14</v>
      </c>
      <c r="B407">
        <v>2012</v>
      </c>
      <c r="C407">
        <v>8</v>
      </c>
      <c r="D407">
        <v>0</v>
      </c>
      <c r="E407">
        <v>0</v>
      </c>
      <c r="F407">
        <f t="shared" si="6"/>
        <v>0</v>
      </c>
    </row>
    <row r="408" spans="1:6" x14ac:dyDescent="0.3">
      <c r="A408" t="s">
        <v>14</v>
      </c>
      <c r="B408">
        <v>2013</v>
      </c>
      <c r="C408">
        <v>6</v>
      </c>
      <c r="D408">
        <v>0.8</v>
      </c>
      <c r="E408">
        <v>0</v>
      </c>
      <c r="F408">
        <f t="shared" si="6"/>
        <v>0.8</v>
      </c>
    </row>
    <row r="409" spans="1:6" x14ac:dyDescent="0.3">
      <c r="A409" t="s">
        <v>14</v>
      </c>
      <c r="B409">
        <v>2013</v>
      </c>
      <c r="C409">
        <v>7</v>
      </c>
      <c r="D409">
        <v>5.8</v>
      </c>
      <c r="E409">
        <v>0</v>
      </c>
      <c r="F409">
        <f t="shared" si="6"/>
        <v>5.8</v>
      </c>
    </row>
    <row r="410" spans="1:6" x14ac:dyDescent="0.3">
      <c r="A410" t="s">
        <v>14</v>
      </c>
      <c r="B410">
        <v>2013</v>
      </c>
      <c r="C410">
        <v>8</v>
      </c>
      <c r="D410">
        <v>5.6</v>
      </c>
      <c r="E410">
        <v>0</v>
      </c>
      <c r="F410">
        <f t="shared" si="6"/>
        <v>5.6</v>
      </c>
    </row>
    <row r="411" spans="1:6" x14ac:dyDescent="0.3">
      <c r="A411" t="s">
        <v>14</v>
      </c>
      <c r="B411">
        <v>2015</v>
      </c>
      <c r="C411">
        <v>8</v>
      </c>
      <c r="D411">
        <v>0</v>
      </c>
      <c r="E411">
        <v>0</v>
      </c>
      <c r="F411">
        <f t="shared" si="6"/>
        <v>0</v>
      </c>
    </row>
    <row r="412" spans="1:6" x14ac:dyDescent="0.3">
      <c r="A412" t="s">
        <v>14</v>
      </c>
      <c r="B412">
        <v>2016</v>
      </c>
      <c r="C412">
        <v>6</v>
      </c>
      <c r="D412">
        <v>0</v>
      </c>
      <c r="E412">
        <v>6.3230000000000004</v>
      </c>
      <c r="F412">
        <f t="shared" si="6"/>
        <v>-6.3230000000000004</v>
      </c>
    </row>
    <row r="413" spans="1:6" x14ac:dyDescent="0.3">
      <c r="A413" t="s">
        <v>14</v>
      </c>
      <c r="B413">
        <v>2016</v>
      </c>
      <c r="C413">
        <v>7</v>
      </c>
      <c r="D413">
        <v>0</v>
      </c>
      <c r="E413">
        <v>1.4159999999999999</v>
      </c>
      <c r="F413">
        <f t="shared" si="6"/>
        <v>-1.4159999999999999</v>
      </c>
    </row>
    <row r="414" spans="1:6" x14ac:dyDescent="0.3">
      <c r="A414" t="s">
        <v>14</v>
      </c>
      <c r="B414">
        <v>2016</v>
      </c>
      <c r="C414">
        <v>8</v>
      </c>
      <c r="D414">
        <v>3.6</v>
      </c>
      <c r="E414">
        <v>0</v>
      </c>
      <c r="F414">
        <f t="shared" si="6"/>
        <v>3.6</v>
      </c>
    </row>
    <row r="415" spans="1:6" x14ac:dyDescent="0.3">
      <c r="A415" t="s">
        <v>14</v>
      </c>
      <c r="B415">
        <v>2017</v>
      </c>
      <c r="C415">
        <v>7</v>
      </c>
      <c r="D415">
        <v>0</v>
      </c>
      <c r="E415">
        <v>0</v>
      </c>
      <c r="F415">
        <f t="shared" si="6"/>
        <v>0</v>
      </c>
    </row>
    <row r="416" spans="1:6" x14ac:dyDescent="0.3">
      <c r="A416" t="s">
        <v>14</v>
      </c>
      <c r="B416">
        <v>2017</v>
      </c>
      <c r="C416">
        <v>8</v>
      </c>
      <c r="D416">
        <v>0</v>
      </c>
      <c r="E416">
        <v>0</v>
      </c>
      <c r="F416">
        <f t="shared" si="6"/>
        <v>0</v>
      </c>
    </row>
    <row r="417" spans="1:6" x14ac:dyDescent="0.3">
      <c r="A417" t="s">
        <v>14</v>
      </c>
      <c r="B417">
        <v>2018</v>
      </c>
      <c r="C417">
        <v>6</v>
      </c>
      <c r="D417">
        <v>0.4</v>
      </c>
      <c r="E417">
        <v>0</v>
      </c>
      <c r="F417">
        <f t="shared" si="6"/>
        <v>0.4</v>
      </c>
    </row>
    <row r="418" spans="1:6" x14ac:dyDescent="0.3">
      <c r="A418" t="s">
        <v>14</v>
      </c>
      <c r="B418">
        <v>2018</v>
      </c>
      <c r="C418">
        <v>7</v>
      </c>
      <c r="D418">
        <v>1.2</v>
      </c>
      <c r="E418">
        <v>7.0960000000000001</v>
      </c>
      <c r="F418">
        <f t="shared" si="6"/>
        <v>-5.8959999999999999</v>
      </c>
    </row>
    <row r="419" spans="1:6" x14ac:dyDescent="0.3">
      <c r="A419" t="s">
        <v>14</v>
      </c>
      <c r="B419">
        <v>2018</v>
      </c>
      <c r="C419">
        <v>8</v>
      </c>
      <c r="D419">
        <v>15</v>
      </c>
      <c r="E419">
        <v>1.9710000000000001</v>
      </c>
      <c r="F419">
        <f t="shared" si="6"/>
        <v>13.029</v>
      </c>
    </row>
    <row r="420" spans="1:6" x14ac:dyDescent="0.3">
      <c r="A420" t="s">
        <v>14</v>
      </c>
      <c r="B420">
        <v>2020</v>
      </c>
      <c r="C420">
        <v>6</v>
      </c>
      <c r="D420">
        <v>0</v>
      </c>
      <c r="E420">
        <v>5.1379999999999999</v>
      </c>
      <c r="F420">
        <f t="shared" si="6"/>
        <v>-5.1379999999999999</v>
      </c>
    </row>
    <row r="421" spans="1:6" x14ac:dyDescent="0.3">
      <c r="A421" t="s">
        <v>14</v>
      </c>
      <c r="B421">
        <v>2020</v>
      </c>
      <c r="C421">
        <v>7</v>
      </c>
      <c r="D421">
        <v>0</v>
      </c>
      <c r="E421">
        <v>1.008</v>
      </c>
      <c r="F421">
        <f t="shared" si="6"/>
        <v>-1.008</v>
      </c>
    </row>
    <row r="422" spans="1:6" x14ac:dyDescent="0.3">
      <c r="A422" t="s">
        <v>14</v>
      </c>
      <c r="B422">
        <v>2020</v>
      </c>
      <c r="C422">
        <v>8</v>
      </c>
      <c r="D422">
        <v>0</v>
      </c>
      <c r="E422">
        <v>0</v>
      </c>
      <c r="F422">
        <f t="shared" si="6"/>
        <v>0</v>
      </c>
    </row>
    <row r="423" spans="1:6" x14ac:dyDescent="0.3">
      <c r="A423" t="s">
        <v>14</v>
      </c>
      <c r="B423">
        <v>2021</v>
      </c>
      <c r="C423">
        <v>6</v>
      </c>
      <c r="D423">
        <v>0</v>
      </c>
      <c r="E423">
        <v>0</v>
      </c>
      <c r="F423">
        <f t="shared" si="6"/>
        <v>0</v>
      </c>
    </row>
    <row r="424" spans="1:6" x14ac:dyDescent="0.3">
      <c r="A424" t="s">
        <v>15</v>
      </c>
      <c r="B424">
        <v>2000</v>
      </c>
      <c r="C424">
        <v>8</v>
      </c>
      <c r="D424">
        <v>0</v>
      </c>
      <c r="E424">
        <v>0</v>
      </c>
      <c r="F424">
        <f t="shared" si="6"/>
        <v>0</v>
      </c>
    </row>
    <row r="425" spans="1:6" x14ac:dyDescent="0.3">
      <c r="A425" t="s">
        <v>15</v>
      </c>
      <c r="B425">
        <v>2001</v>
      </c>
      <c r="C425">
        <v>7</v>
      </c>
      <c r="D425">
        <v>0</v>
      </c>
      <c r="E425">
        <v>0</v>
      </c>
      <c r="F425">
        <f t="shared" si="6"/>
        <v>0</v>
      </c>
    </row>
    <row r="426" spans="1:6" x14ac:dyDescent="0.3">
      <c r="A426" t="s">
        <v>15</v>
      </c>
      <c r="B426">
        <v>2001</v>
      </c>
      <c r="C426">
        <v>8</v>
      </c>
      <c r="D426">
        <v>0</v>
      </c>
      <c r="E426">
        <v>6.7009999999999996</v>
      </c>
      <c r="F426">
        <f t="shared" si="6"/>
        <v>-6.7009999999999996</v>
      </c>
    </row>
    <row r="427" spans="1:6" x14ac:dyDescent="0.3">
      <c r="A427" t="s">
        <v>15</v>
      </c>
      <c r="B427">
        <v>2002</v>
      </c>
      <c r="C427">
        <v>6</v>
      </c>
      <c r="D427">
        <v>5.4</v>
      </c>
      <c r="E427">
        <v>16.119</v>
      </c>
      <c r="F427">
        <f t="shared" si="6"/>
        <v>-10.718999999999999</v>
      </c>
    </row>
    <row r="428" spans="1:6" x14ac:dyDescent="0.3">
      <c r="A428" t="s">
        <v>15</v>
      </c>
      <c r="B428">
        <v>2002</v>
      </c>
      <c r="C428">
        <v>7</v>
      </c>
      <c r="D428">
        <v>0</v>
      </c>
      <c r="E428">
        <v>1.181</v>
      </c>
      <c r="F428">
        <f t="shared" si="6"/>
        <v>-1.181</v>
      </c>
    </row>
    <row r="429" spans="1:6" x14ac:dyDescent="0.3">
      <c r="A429" t="s">
        <v>15</v>
      </c>
      <c r="B429">
        <v>2002</v>
      </c>
      <c r="C429">
        <v>8</v>
      </c>
      <c r="D429">
        <v>19.600000000000001</v>
      </c>
      <c r="E429">
        <v>11.03</v>
      </c>
      <c r="F429">
        <f t="shared" si="6"/>
        <v>8.5700000000000021</v>
      </c>
    </row>
    <row r="430" spans="1:6" x14ac:dyDescent="0.3">
      <c r="A430" t="s">
        <v>15</v>
      </c>
      <c r="B430">
        <v>2003</v>
      </c>
      <c r="C430">
        <v>6</v>
      </c>
      <c r="D430">
        <v>8.1999999999999993</v>
      </c>
      <c r="E430">
        <v>9.6340000000000003</v>
      </c>
      <c r="F430">
        <f t="shared" si="6"/>
        <v>-1.4340000000000011</v>
      </c>
    </row>
    <row r="431" spans="1:6" x14ac:dyDescent="0.3">
      <c r="A431" t="s">
        <v>15</v>
      </c>
      <c r="B431">
        <v>2003</v>
      </c>
      <c r="C431">
        <v>7</v>
      </c>
      <c r="D431">
        <v>0</v>
      </c>
      <c r="E431">
        <v>0</v>
      </c>
      <c r="F431">
        <f t="shared" si="6"/>
        <v>0</v>
      </c>
    </row>
    <row r="432" spans="1:6" x14ac:dyDescent="0.3">
      <c r="A432" t="s">
        <v>15</v>
      </c>
      <c r="B432">
        <v>2003</v>
      </c>
      <c r="C432">
        <v>8</v>
      </c>
      <c r="D432">
        <v>0.6</v>
      </c>
      <c r="E432">
        <v>0</v>
      </c>
      <c r="F432">
        <f t="shared" si="6"/>
        <v>0.6</v>
      </c>
    </row>
    <row r="433" spans="1:6" x14ac:dyDescent="0.3">
      <c r="A433" t="s">
        <v>15</v>
      </c>
      <c r="B433">
        <v>2004</v>
      </c>
      <c r="C433">
        <v>6</v>
      </c>
      <c r="D433">
        <v>3.2</v>
      </c>
      <c r="E433">
        <v>7.2320000000000002</v>
      </c>
      <c r="F433">
        <f t="shared" si="6"/>
        <v>-4.032</v>
      </c>
    </row>
    <row r="434" spans="1:6" x14ac:dyDescent="0.3">
      <c r="A434" t="s">
        <v>15</v>
      </c>
      <c r="B434">
        <v>2004</v>
      </c>
      <c r="C434">
        <v>7</v>
      </c>
      <c r="D434">
        <v>0.8</v>
      </c>
      <c r="E434">
        <v>0</v>
      </c>
      <c r="F434">
        <f t="shared" si="6"/>
        <v>0.8</v>
      </c>
    </row>
    <row r="435" spans="1:6" x14ac:dyDescent="0.3">
      <c r="A435" t="s">
        <v>15</v>
      </c>
      <c r="B435">
        <v>2004</v>
      </c>
      <c r="C435">
        <v>8</v>
      </c>
      <c r="D435">
        <v>0.4</v>
      </c>
      <c r="E435">
        <v>0</v>
      </c>
      <c r="F435">
        <f t="shared" si="6"/>
        <v>0.4</v>
      </c>
    </row>
    <row r="436" spans="1:6" x14ac:dyDescent="0.3">
      <c r="A436" t="s">
        <v>15</v>
      </c>
      <c r="B436">
        <v>2005</v>
      </c>
      <c r="C436">
        <v>6</v>
      </c>
      <c r="D436">
        <v>0</v>
      </c>
      <c r="E436">
        <v>0</v>
      </c>
      <c r="F436">
        <f t="shared" si="6"/>
        <v>0</v>
      </c>
    </row>
    <row r="437" spans="1:6" x14ac:dyDescent="0.3">
      <c r="A437" t="s">
        <v>15</v>
      </c>
      <c r="B437">
        <v>2005</v>
      </c>
      <c r="C437">
        <v>7</v>
      </c>
      <c r="D437">
        <v>0</v>
      </c>
      <c r="E437">
        <v>0</v>
      </c>
      <c r="F437">
        <f t="shared" si="6"/>
        <v>0</v>
      </c>
    </row>
    <row r="438" spans="1:6" x14ac:dyDescent="0.3">
      <c r="A438" t="s">
        <v>15</v>
      </c>
      <c r="B438">
        <v>2005</v>
      </c>
      <c r="C438">
        <v>8</v>
      </c>
      <c r="D438">
        <v>0.4</v>
      </c>
      <c r="E438">
        <v>3.3690000000000002</v>
      </c>
      <c r="F438">
        <f t="shared" si="6"/>
        <v>-2.9690000000000003</v>
      </c>
    </row>
    <row r="439" spans="1:6" x14ac:dyDescent="0.3">
      <c r="A439" t="s">
        <v>15</v>
      </c>
      <c r="B439">
        <v>2006</v>
      </c>
      <c r="C439">
        <v>6</v>
      </c>
      <c r="D439">
        <v>0</v>
      </c>
      <c r="E439">
        <v>0</v>
      </c>
      <c r="F439">
        <f t="shared" si="6"/>
        <v>0</v>
      </c>
    </row>
    <row r="440" spans="1:6" x14ac:dyDescent="0.3">
      <c r="A440" t="s">
        <v>15</v>
      </c>
      <c r="B440">
        <v>2006</v>
      </c>
      <c r="C440">
        <v>7</v>
      </c>
      <c r="D440">
        <v>0</v>
      </c>
      <c r="E440">
        <v>0</v>
      </c>
      <c r="F440">
        <f t="shared" si="6"/>
        <v>0</v>
      </c>
    </row>
    <row r="441" spans="1:6" x14ac:dyDescent="0.3">
      <c r="A441" t="s">
        <v>15</v>
      </c>
      <c r="B441">
        <v>2006</v>
      </c>
      <c r="C441">
        <v>8</v>
      </c>
      <c r="D441">
        <v>33.6</v>
      </c>
      <c r="E441">
        <v>0</v>
      </c>
      <c r="F441">
        <f t="shared" si="6"/>
        <v>33.6</v>
      </c>
    </row>
    <row r="442" spans="1:6" x14ac:dyDescent="0.3">
      <c r="A442" t="s">
        <v>15</v>
      </c>
      <c r="B442">
        <v>2007</v>
      </c>
      <c r="C442">
        <v>6</v>
      </c>
      <c r="D442">
        <v>27.6</v>
      </c>
      <c r="E442">
        <v>10.31</v>
      </c>
      <c r="F442">
        <f t="shared" si="6"/>
        <v>17.29</v>
      </c>
    </row>
    <row r="443" spans="1:6" x14ac:dyDescent="0.3">
      <c r="A443" t="s">
        <v>15</v>
      </c>
      <c r="B443">
        <v>2007</v>
      </c>
      <c r="C443">
        <v>7</v>
      </c>
      <c r="D443">
        <v>4.5999999999999996</v>
      </c>
      <c r="E443">
        <v>0</v>
      </c>
      <c r="F443">
        <f t="shared" si="6"/>
        <v>4.5999999999999996</v>
      </c>
    </row>
    <row r="444" spans="1:6" x14ac:dyDescent="0.3">
      <c r="A444" t="s">
        <v>15</v>
      </c>
      <c r="B444">
        <v>2007</v>
      </c>
      <c r="C444">
        <v>8</v>
      </c>
      <c r="D444">
        <v>0</v>
      </c>
      <c r="E444">
        <v>0</v>
      </c>
      <c r="F444">
        <f t="shared" si="6"/>
        <v>0</v>
      </c>
    </row>
    <row r="445" spans="1:6" x14ac:dyDescent="0.3">
      <c r="A445" t="s">
        <v>15</v>
      </c>
      <c r="B445">
        <v>2008</v>
      </c>
      <c r="C445">
        <v>6</v>
      </c>
      <c r="D445">
        <v>8</v>
      </c>
      <c r="E445">
        <v>7.5629999999999997</v>
      </c>
      <c r="F445">
        <f t="shared" si="6"/>
        <v>0.43700000000000028</v>
      </c>
    </row>
    <row r="446" spans="1:6" x14ac:dyDescent="0.3">
      <c r="A446" t="s">
        <v>15</v>
      </c>
      <c r="B446">
        <v>2008</v>
      </c>
      <c r="C446">
        <v>7</v>
      </c>
      <c r="D446">
        <v>3.7</v>
      </c>
      <c r="E446">
        <v>0</v>
      </c>
      <c r="F446">
        <f t="shared" si="6"/>
        <v>3.7</v>
      </c>
    </row>
    <row r="447" spans="1:6" x14ac:dyDescent="0.3">
      <c r="A447" t="s">
        <v>15</v>
      </c>
      <c r="B447">
        <v>2008</v>
      </c>
      <c r="C447">
        <v>8</v>
      </c>
      <c r="D447">
        <v>0</v>
      </c>
      <c r="E447">
        <v>0</v>
      </c>
      <c r="F447">
        <f t="shared" si="6"/>
        <v>0</v>
      </c>
    </row>
    <row r="448" spans="1:6" x14ac:dyDescent="0.3">
      <c r="A448" t="s">
        <v>15</v>
      </c>
      <c r="B448">
        <v>2009</v>
      </c>
      <c r="C448">
        <v>6</v>
      </c>
      <c r="D448">
        <v>31.2</v>
      </c>
      <c r="E448">
        <v>20.731999999999999</v>
      </c>
      <c r="F448">
        <f t="shared" si="6"/>
        <v>10.468</v>
      </c>
    </row>
    <row r="449" spans="1:6" x14ac:dyDescent="0.3">
      <c r="A449" t="s">
        <v>15</v>
      </c>
      <c r="B449">
        <v>2009</v>
      </c>
      <c r="C449">
        <v>7</v>
      </c>
      <c r="D449">
        <v>3.2</v>
      </c>
      <c r="E449">
        <v>0</v>
      </c>
      <c r="F449">
        <f t="shared" si="6"/>
        <v>3.2</v>
      </c>
    </row>
    <row r="450" spans="1:6" x14ac:dyDescent="0.3">
      <c r="A450" t="s">
        <v>15</v>
      </c>
      <c r="B450">
        <v>2009</v>
      </c>
      <c r="C450">
        <v>8</v>
      </c>
      <c r="D450">
        <v>9.8000000000000007</v>
      </c>
      <c r="E450">
        <v>0</v>
      </c>
      <c r="F450">
        <f t="shared" si="6"/>
        <v>9.8000000000000007</v>
      </c>
    </row>
    <row r="451" spans="1:6" x14ac:dyDescent="0.3">
      <c r="A451" t="s">
        <v>15</v>
      </c>
      <c r="B451">
        <v>2010</v>
      </c>
      <c r="C451">
        <v>6</v>
      </c>
      <c r="D451">
        <v>0</v>
      </c>
      <c r="E451">
        <v>0</v>
      </c>
      <c r="F451">
        <f t="shared" ref="F451:F514" si="7">D451-E451</f>
        <v>0</v>
      </c>
    </row>
    <row r="452" spans="1:6" x14ac:dyDescent="0.3">
      <c r="A452" t="s">
        <v>15</v>
      </c>
      <c r="B452">
        <v>2010</v>
      </c>
      <c r="C452">
        <v>7</v>
      </c>
      <c r="D452">
        <v>0</v>
      </c>
      <c r="E452">
        <v>0</v>
      </c>
      <c r="F452">
        <f t="shared" si="7"/>
        <v>0</v>
      </c>
    </row>
    <row r="453" spans="1:6" x14ac:dyDescent="0.3">
      <c r="A453" t="s">
        <v>15</v>
      </c>
      <c r="B453">
        <v>2010</v>
      </c>
      <c r="C453">
        <v>8</v>
      </c>
      <c r="D453">
        <v>0</v>
      </c>
      <c r="E453">
        <v>0</v>
      </c>
      <c r="F453">
        <f t="shared" si="7"/>
        <v>0</v>
      </c>
    </row>
    <row r="454" spans="1:6" x14ac:dyDescent="0.3">
      <c r="A454" t="s">
        <v>15</v>
      </c>
      <c r="B454">
        <v>2011</v>
      </c>
      <c r="C454">
        <v>6</v>
      </c>
      <c r="D454">
        <v>13.8</v>
      </c>
      <c r="E454">
        <v>8.4090000000000007</v>
      </c>
      <c r="F454">
        <f t="shared" si="7"/>
        <v>5.391</v>
      </c>
    </row>
    <row r="455" spans="1:6" x14ac:dyDescent="0.3">
      <c r="A455" t="s">
        <v>15</v>
      </c>
      <c r="B455">
        <v>2011</v>
      </c>
      <c r="C455">
        <v>7</v>
      </c>
      <c r="D455">
        <v>0</v>
      </c>
      <c r="E455">
        <v>0</v>
      </c>
      <c r="F455">
        <f t="shared" si="7"/>
        <v>0</v>
      </c>
    </row>
    <row r="456" spans="1:6" x14ac:dyDescent="0.3">
      <c r="A456" t="s">
        <v>15</v>
      </c>
      <c r="B456">
        <v>2011</v>
      </c>
      <c r="C456">
        <v>8</v>
      </c>
      <c r="D456">
        <v>6.2</v>
      </c>
      <c r="E456">
        <v>5.5190000000000001</v>
      </c>
      <c r="F456">
        <f t="shared" si="7"/>
        <v>0.68100000000000005</v>
      </c>
    </row>
    <row r="457" spans="1:6" x14ac:dyDescent="0.3">
      <c r="A457" t="s">
        <v>15</v>
      </c>
      <c r="B457">
        <v>2012</v>
      </c>
      <c r="C457">
        <v>6</v>
      </c>
      <c r="D457">
        <v>0</v>
      </c>
      <c r="E457">
        <v>8.5020000000000007</v>
      </c>
      <c r="F457">
        <f t="shared" si="7"/>
        <v>-8.5020000000000007</v>
      </c>
    </row>
    <row r="458" spans="1:6" x14ac:dyDescent="0.3">
      <c r="A458" t="s">
        <v>15</v>
      </c>
      <c r="B458">
        <v>2012</v>
      </c>
      <c r="C458">
        <v>7</v>
      </c>
      <c r="D458">
        <v>0</v>
      </c>
      <c r="E458">
        <v>0</v>
      </c>
      <c r="F458">
        <f t="shared" si="7"/>
        <v>0</v>
      </c>
    </row>
    <row r="459" spans="1:6" x14ac:dyDescent="0.3">
      <c r="A459" t="s">
        <v>15</v>
      </c>
      <c r="B459">
        <v>2012</v>
      </c>
      <c r="C459">
        <v>8</v>
      </c>
      <c r="D459">
        <v>0</v>
      </c>
      <c r="E459">
        <v>0</v>
      </c>
      <c r="F459">
        <f t="shared" si="7"/>
        <v>0</v>
      </c>
    </row>
    <row r="460" spans="1:6" x14ac:dyDescent="0.3">
      <c r="A460" t="s">
        <v>15</v>
      </c>
      <c r="B460">
        <v>2013</v>
      </c>
      <c r="C460">
        <v>6</v>
      </c>
      <c r="D460">
        <v>0</v>
      </c>
      <c r="E460">
        <v>0</v>
      </c>
      <c r="F460">
        <f t="shared" si="7"/>
        <v>0</v>
      </c>
    </row>
    <row r="461" spans="1:6" x14ac:dyDescent="0.3">
      <c r="A461" t="s">
        <v>15</v>
      </c>
      <c r="B461">
        <v>2013</v>
      </c>
      <c r="C461">
        <v>7</v>
      </c>
      <c r="D461">
        <v>0</v>
      </c>
      <c r="E461">
        <v>0</v>
      </c>
      <c r="F461">
        <f t="shared" si="7"/>
        <v>0</v>
      </c>
    </row>
    <row r="462" spans="1:6" x14ac:dyDescent="0.3">
      <c r="A462" t="s">
        <v>15</v>
      </c>
      <c r="B462">
        <v>2013</v>
      </c>
      <c r="C462">
        <v>8</v>
      </c>
      <c r="D462">
        <v>3.2</v>
      </c>
      <c r="E462">
        <v>0</v>
      </c>
      <c r="F462">
        <f t="shared" si="7"/>
        <v>3.2</v>
      </c>
    </row>
    <row r="463" spans="1:6" x14ac:dyDescent="0.3">
      <c r="A463" t="s">
        <v>15</v>
      </c>
      <c r="B463">
        <v>2014</v>
      </c>
      <c r="C463">
        <v>6</v>
      </c>
      <c r="D463">
        <v>2.4</v>
      </c>
      <c r="E463">
        <v>0</v>
      </c>
      <c r="F463">
        <f t="shared" si="7"/>
        <v>2.4</v>
      </c>
    </row>
    <row r="464" spans="1:6" x14ac:dyDescent="0.3">
      <c r="A464" t="s">
        <v>15</v>
      </c>
      <c r="B464">
        <v>2014</v>
      </c>
      <c r="C464">
        <v>7</v>
      </c>
      <c r="D464">
        <v>0.2</v>
      </c>
      <c r="E464">
        <v>0</v>
      </c>
      <c r="F464">
        <f t="shared" si="7"/>
        <v>0.2</v>
      </c>
    </row>
    <row r="465" spans="1:6" x14ac:dyDescent="0.3">
      <c r="A465" t="s">
        <v>15</v>
      </c>
      <c r="B465">
        <v>2014</v>
      </c>
      <c r="C465">
        <v>8</v>
      </c>
      <c r="D465">
        <v>18.2</v>
      </c>
      <c r="E465">
        <v>5.407</v>
      </c>
      <c r="F465">
        <f t="shared" si="7"/>
        <v>12.792999999999999</v>
      </c>
    </row>
    <row r="466" spans="1:6" x14ac:dyDescent="0.3">
      <c r="A466" t="s">
        <v>15</v>
      </c>
      <c r="B466">
        <v>2015</v>
      </c>
      <c r="C466">
        <v>6</v>
      </c>
      <c r="D466">
        <v>0.8</v>
      </c>
      <c r="E466">
        <v>0</v>
      </c>
      <c r="F466">
        <f t="shared" si="7"/>
        <v>0.8</v>
      </c>
    </row>
    <row r="467" spans="1:6" x14ac:dyDescent="0.3">
      <c r="A467" t="s">
        <v>15</v>
      </c>
      <c r="B467">
        <v>2015</v>
      </c>
      <c r="C467">
        <v>7</v>
      </c>
      <c r="D467">
        <v>9.4</v>
      </c>
      <c r="E467">
        <v>0</v>
      </c>
      <c r="F467">
        <f t="shared" si="7"/>
        <v>9.4</v>
      </c>
    </row>
    <row r="468" spans="1:6" x14ac:dyDescent="0.3">
      <c r="A468" t="s">
        <v>15</v>
      </c>
      <c r="B468">
        <v>2015</v>
      </c>
      <c r="C468">
        <v>8</v>
      </c>
      <c r="D468">
        <v>0</v>
      </c>
      <c r="E468">
        <v>0</v>
      </c>
      <c r="F468">
        <f t="shared" si="7"/>
        <v>0</v>
      </c>
    </row>
    <row r="469" spans="1:6" x14ac:dyDescent="0.3">
      <c r="A469" t="s">
        <v>15</v>
      </c>
      <c r="B469">
        <v>2016</v>
      </c>
      <c r="C469">
        <v>6</v>
      </c>
      <c r="D469">
        <v>11.2</v>
      </c>
      <c r="E469">
        <v>6.1840000000000002</v>
      </c>
      <c r="F469">
        <f t="shared" si="7"/>
        <v>5.0159999999999991</v>
      </c>
    </row>
    <row r="470" spans="1:6" x14ac:dyDescent="0.3">
      <c r="A470" t="s">
        <v>15</v>
      </c>
      <c r="B470">
        <v>2016</v>
      </c>
      <c r="C470">
        <v>7</v>
      </c>
      <c r="D470">
        <v>5</v>
      </c>
      <c r="E470">
        <v>2.2959999999999998</v>
      </c>
      <c r="F470">
        <f t="shared" si="7"/>
        <v>2.7040000000000002</v>
      </c>
    </row>
    <row r="471" spans="1:6" x14ac:dyDescent="0.3">
      <c r="A471" t="s">
        <v>15</v>
      </c>
      <c r="B471">
        <v>2016</v>
      </c>
      <c r="C471">
        <v>8</v>
      </c>
      <c r="D471">
        <v>0</v>
      </c>
      <c r="E471">
        <v>0</v>
      </c>
      <c r="F471">
        <f t="shared" si="7"/>
        <v>0</v>
      </c>
    </row>
    <row r="472" spans="1:6" x14ac:dyDescent="0.3">
      <c r="A472" t="s">
        <v>15</v>
      </c>
      <c r="B472">
        <v>2017</v>
      </c>
      <c r="C472">
        <v>6</v>
      </c>
      <c r="D472">
        <v>0</v>
      </c>
      <c r="E472">
        <v>0</v>
      </c>
      <c r="F472">
        <f t="shared" si="7"/>
        <v>0</v>
      </c>
    </row>
    <row r="473" spans="1:6" x14ac:dyDescent="0.3">
      <c r="A473" t="s">
        <v>15</v>
      </c>
      <c r="B473">
        <v>2017</v>
      </c>
      <c r="C473">
        <v>7</v>
      </c>
      <c r="D473">
        <v>0.2</v>
      </c>
      <c r="E473">
        <v>0</v>
      </c>
      <c r="F473">
        <f t="shared" si="7"/>
        <v>0.2</v>
      </c>
    </row>
    <row r="474" spans="1:6" x14ac:dyDescent="0.3">
      <c r="A474" t="s">
        <v>15</v>
      </c>
      <c r="B474">
        <v>2017</v>
      </c>
      <c r="C474">
        <v>8</v>
      </c>
      <c r="D474">
        <v>0</v>
      </c>
      <c r="E474">
        <v>0</v>
      </c>
      <c r="F474">
        <f t="shared" si="7"/>
        <v>0</v>
      </c>
    </row>
    <row r="475" spans="1:6" x14ac:dyDescent="0.3">
      <c r="A475" t="s">
        <v>15</v>
      </c>
      <c r="B475">
        <v>2018</v>
      </c>
      <c r="C475">
        <v>7</v>
      </c>
      <c r="D475">
        <v>13.2</v>
      </c>
      <c r="E475">
        <v>6.4260000000000002</v>
      </c>
      <c r="F475">
        <f t="shared" si="7"/>
        <v>6.7739999999999991</v>
      </c>
    </row>
    <row r="476" spans="1:6" x14ac:dyDescent="0.3">
      <c r="A476" t="s">
        <v>15</v>
      </c>
      <c r="B476">
        <v>2018</v>
      </c>
      <c r="C476">
        <v>8</v>
      </c>
      <c r="D476">
        <v>1.8</v>
      </c>
      <c r="E476">
        <v>2.1349999999999998</v>
      </c>
      <c r="F476">
        <f t="shared" si="7"/>
        <v>-0.33499999999999974</v>
      </c>
    </row>
    <row r="477" spans="1:6" x14ac:dyDescent="0.3">
      <c r="A477" t="s">
        <v>15</v>
      </c>
      <c r="B477">
        <v>2019</v>
      </c>
      <c r="C477">
        <v>7</v>
      </c>
      <c r="D477">
        <v>0</v>
      </c>
      <c r="E477">
        <v>0</v>
      </c>
      <c r="F477">
        <f t="shared" si="7"/>
        <v>0</v>
      </c>
    </row>
    <row r="478" spans="1:6" x14ac:dyDescent="0.3">
      <c r="A478" t="s">
        <v>15</v>
      </c>
      <c r="B478">
        <v>2019</v>
      </c>
      <c r="C478">
        <v>8</v>
      </c>
      <c r="D478">
        <v>0</v>
      </c>
      <c r="E478">
        <v>0</v>
      </c>
      <c r="F478">
        <f t="shared" si="7"/>
        <v>0</v>
      </c>
    </row>
    <row r="479" spans="1:6" x14ac:dyDescent="0.3">
      <c r="A479" t="s">
        <v>15</v>
      </c>
      <c r="B479">
        <v>2020</v>
      </c>
      <c r="C479">
        <v>6</v>
      </c>
      <c r="D479">
        <v>5.4</v>
      </c>
      <c r="E479">
        <v>4.5389999999999997</v>
      </c>
      <c r="F479">
        <f t="shared" si="7"/>
        <v>0.86100000000000065</v>
      </c>
    </row>
    <row r="480" spans="1:6" x14ac:dyDescent="0.3">
      <c r="A480" t="s">
        <v>15</v>
      </c>
      <c r="B480">
        <v>2020</v>
      </c>
      <c r="C480">
        <v>7</v>
      </c>
      <c r="D480">
        <v>0</v>
      </c>
      <c r="E480">
        <v>0.90800000000000003</v>
      </c>
      <c r="F480">
        <f t="shared" si="7"/>
        <v>-0.90800000000000003</v>
      </c>
    </row>
    <row r="481" spans="1:6" x14ac:dyDescent="0.3">
      <c r="A481" t="s">
        <v>15</v>
      </c>
      <c r="B481">
        <v>2020</v>
      </c>
      <c r="C481">
        <v>8</v>
      </c>
      <c r="D481">
        <v>0</v>
      </c>
      <c r="E481">
        <v>0</v>
      </c>
      <c r="F481">
        <f t="shared" si="7"/>
        <v>0</v>
      </c>
    </row>
    <row r="482" spans="1:6" x14ac:dyDescent="0.3">
      <c r="A482" t="s">
        <v>15</v>
      </c>
      <c r="B482">
        <v>2021</v>
      </c>
      <c r="C482">
        <v>6</v>
      </c>
      <c r="D482">
        <v>0</v>
      </c>
      <c r="E482">
        <v>0</v>
      </c>
      <c r="F482">
        <f t="shared" si="7"/>
        <v>0</v>
      </c>
    </row>
    <row r="483" spans="1:6" x14ac:dyDescent="0.3">
      <c r="A483" t="s">
        <v>15</v>
      </c>
      <c r="B483">
        <v>2021</v>
      </c>
      <c r="C483">
        <v>7</v>
      </c>
      <c r="D483">
        <v>0</v>
      </c>
      <c r="E483">
        <v>0</v>
      </c>
      <c r="F483">
        <f t="shared" si="7"/>
        <v>0</v>
      </c>
    </row>
    <row r="484" spans="1:6" x14ac:dyDescent="0.3">
      <c r="A484" t="s">
        <v>15</v>
      </c>
      <c r="B484">
        <v>2021</v>
      </c>
      <c r="C484">
        <v>8</v>
      </c>
      <c r="D484">
        <v>0.2</v>
      </c>
      <c r="E484">
        <v>0</v>
      </c>
      <c r="F484">
        <f t="shared" si="7"/>
        <v>0.2</v>
      </c>
    </row>
    <row r="485" spans="1:6" x14ac:dyDescent="0.3">
      <c r="A485" t="s">
        <v>16</v>
      </c>
      <c r="B485">
        <v>2000</v>
      </c>
      <c r="C485">
        <v>6</v>
      </c>
      <c r="D485">
        <v>1</v>
      </c>
      <c r="E485">
        <v>7.7629999999999999</v>
      </c>
      <c r="F485">
        <f t="shared" si="7"/>
        <v>-6.7629999999999999</v>
      </c>
    </row>
    <row r="486" spans="1:6" x14ac:dyDescent="0.3">
      <c r="A486" t="s">
        <v>16</v>
      </c>
      <c r="B486">
        <v>2000</v>
      </c>
      <c r="C486">
        <v>7</v>
      </c>
      <c r="D486">
        <v>0</v>
      </c>
      <c r="E486">
        <v>0</v>
      </c>
      <c r="F486">
        <f t="shared" si="7"/>
        <v>0</v>
      </c>
    </row>
    <row r="487" spans="1:6" x14ac:dyDescent="0.3">
      <c r="A487" t="s">
        <v>16</v>
      </c>
      <c r="B487">
        <v>2000</v>
      </c>
      <c r="C487">
        <v>8</v>
      </c>
      <c r="D487">
        <v>0</v>
      </c>
      <c r="E487">
        <v>0</v>
      </c>
      <c r="F487">
        <f t="shared" si="7"/>
        <v>0</v>
      </c>
    </row>
    <row r="488" spans="1:6" x14ac:dyDescent="0.3">
      <c r="A488" t="s">
        <v>16</v>
      </c>
      <c r="B488">
        <v>2001</v>
      </c>
      <c r="C488">
        <v>6</v>
      </c>
      <c r="D488">
        <v>1</v>
      </c>
      <c r="E488">
        <v>10.824</v>
      </c>
      <c r="F488">
        <f t="shared" si="7"/>
        <v>-9.8239999999999998</v>
      </c>
    </row>
    <row r="489" spans="1:6" x14ac:dyDescent="0.3">
      <c r="A489" t="s">
        <v>16</v>
      </c>
      <c r="B489">
        <v>2001</v>
      </c>
      <c r="C489">
        <v>7</v>
      </c>
      <c r="D489">
        <v>0</v>
      </c>
      <c r="E489">
        <v>0</v>
      </c>
      <c r="F489">
        <f t="shared" si="7"/>
        <v>0</v>
      </c>
    </row>
    <row r="490" spans="1:6" x14ac:dyDescent="0.3">
      <c r="A490" t="s">
        <v>16</v>
      </c>
      <c r="B490">
        <v>2001</v>
      </c>
      <c r="C490">
        <v>8</v>
      </c>
      <c r="D490">
        <v>0</v>
      </c>
      <c r="E490">
        <v>6.952</v>
      </c>
      <c r="F490">
        <f t="shared" si="7"/>
        <v>-6.952</v>
      </c>
    </row>
    <row r="491" spans="1:6" x14ac:dyDescent="0.3">
      <c r="A491" t="s">
        <v>16</v>
      </c>
      <c r="B491">
        <v>2002</v>
      </c>
      <c r="C491">
        <v>6</v>
      </c>
      <c r="D491">
        <v>0</v>
      </c>
      <c r="E491">
        <v>18.068999999999999</v>
      </c>
      <c r="F491">
        <f t="shared" si="7"/>
        <v>-18.068999999999999</v>
      </c>
    </row>
    <row r="492" spans="1:6" x14ac:dyDescent="0.3">
      <c r="A492" t="s">
        <v>16</v>
      </c>
      <c r="B492">
        <v>2002</v>
      </c>
      <c r="C492">
        <v>7</v>
      </c>
      <c r="D492">
        <v>0</v>
      </c>
      <c r="E492">
        <v>1.353</v>
      </c>
      <c r="F492">
        <f t="shared" si="7"/>
        <v>-1.353</v>
      </c>
    </row>
    <row r="493" spans="1:6" x14ac:dyDescent="0.3">
      <c r="A493" t="s">
        <v>16</v>
      </c>
      <c r="B493">
        <v>2002</v>
      </c>
      <c r="C493">
        <v>8</v>
      </c>
      <c r="D493">
        <v>0</v>
      </c>
      <c r="E493">
        <v>11.686999999999999</v>
      </c>
      <c r="F493">
        <f t="shared" si="7"/>
        <v>-11.686999999999999</v>
      </c>
    </row>
    <row r="494" spans="1:6" x14ac:dyDescent="0.3">
      <c r="A494" t="s">
        <v>16</v>
      </c>
      <c r="B494">
        <v>2003</v>
      </c>
      <c r="C494">
        <v>6</v>
      </c>
      <c r="D494">
        <v>1.1000000000000001</v>
      </c>
      <c r="E494">
        <v>10.804</v>
      </c>
      <c r="F494">
        <f t="shared" si="7"/>
        <v>-9.7040000000000006</v>
      </c>
    </row>
    <row r="495" spans="1:6" x14ac:dyDescent="0.3">
      <c r="A495" t="s">
        <v>16</v>
      </c>
      <c r="B495">
        <v>2003</v>
      </c>
      <c r="C495">
        <v>7</v>
      </c>
      <c r="D495">
        <v>0</v>
      </c>
      <c r="E495">
        <v>0</v>
      </c>
      <c r="F495">
        <f t="shared" si="7"/>
        <v>0</v>
      </c>
    </row>
    <row r="496" spans="1:6" x14ac:dyDescent="0.3">
      <c r="A496" t="s">
        <v>16</v>
      </c>
      <c r="B496">
        <v>2003</v>
      </c>
      <c r="C496">
        <v>8</v>
      </c>
      <c r="D496">
        <v>0</v>
      </c>
      <c r="E496">
        <v>0</v>
      </c>
      <c r="F496">
        <f t="shared" si="7"/>
        <v>0</v>
      </c>
    </row>
    <row r="497" spans="1:6" x14ac:dyDescent="0.3">
      <c r="A497" t="s">
        <v>16</v>
      </c>
      <c r="B497">
        <v>2004</v>
      </c>
      <c r="C497">
        <v>6</v>
      </c>
      <c r="D497">
        <v>8.5</v>
      </c>
      <c r="E497">
        <v>8.1140000000000008</v>
      </c>
      <c r="F497">
        <f t="shared" si="7"/>
        <v>0.38599999999999923</v>
      </c>
    </row>
    <row r="498" spans="1:6" x14ac:dyDescent="0.3">
      <c r="A498" t="s">
        <v>16</v>
      </c>
      <c r="B498">
        <v>2004</v>
      </c>
      <c r="C498">
        <v>7</v>
      </c>
      <c r="D498">
        <v>0</v>
      </c>
      <c r="E498">
        <v>0</v>
      </c>
      <c r="F498">
        <f t="shared" si="7"/>
        <v>0</v>
      </c>
    </row>
    <row r="499" spans="1:6" x14ac:dyDescent="0.3">
      <c r="A499" t="s">
        <v>16</v>
      </c>
      <c r="B499">
        <v>2004</v>
      </c>
      <c r="C499">
        <v>8</v>
      </c>
      <c r="D499">
        <v>0</v>
      </c>
      <c r="E499">
        <v>0</v>
      </c>
      <c r="F499">
        <f t="shared" si="7"/>
        <v>0</v>
      </c>
    </row>
    <row r="500" spans="1:6" x14ac:dyDescent="0.3">
      <c r="A500" t="s">
        <v>16</v>
      </c>
      <c r="B500">
        <v>2005</v>
      </c>
      <c r="C500">
        <v>8</v>
      </c>
      <c r="D500">
        <v>0</v>
      </c>
      <c r="E500">
        <v>3.4620000000000002</v>
      </c>
      <c r="F500">
        <f t="shared" si="7"/>
        <v>-3.4620000000000002</v>
      </c>
    </row>
    <row r="501" spans="1:6" x14ac:dyDescent="0.3">
      <c r="A501" t="s">
        <v>16</v>
      </c>
      <c r="B501">
        <v>2006</v>
      </c>
      <c r="C501">
        <v>6</v>
      </c>
      <c r="D501">
        <v>0</v>
      </c>
      <c r="E501">
        <v>5.5190000000000001</v>
      </c>
      <c r="F501">
        <f t="shared" si="7"/>
        <v>-5.5190000000000001</v>
      </c>
    </row>
    <row r="502" spans="1:6" x14ac:dyDescent="0.3">
      <c r="A502" t="s">
        <v>16</v>
      </c>
      <c r="B502">
        <v>2006</v>
      </c>
      <c r="C502">
        <v>7</v>
      </c>
      <c r="D502">
        <v>0</v>
      </c>
      <c r="E502">
        <v>0</v>
      </c>
      <c r="F502">
        <f t="shared" si="7"/>
        <v>0</v>
      </c>
    </row>
    <row r="503" spans="1:6" x14ac:dyDescent="0.3">
      <c r="A503" t="s">
        <v>16</v>
      </c>
      <c r="B503">
        <v>2006</v>
      </c>
      <c r="C503">
        <v>8</v>
      </c>
      <c r="D503">
        <v>15.1</v>
      </c>
      <c r="E503">
        <v>0</v>
      </c>
      <c r="F503">
        <f t="shared" si="7"/>
        <v>15.1</v>
      </c>
    </row>
    <row r="504" spans="1:6" x14ac:dyDescent="0.3">
      <c r="A504" t="s">
        <v>16</v>
      </c>
      <c r="B504">
        <v>2007</v>
      </c>
      <c r="C504">
        <v>6</v>
      </c>
      <c r="D504">
        <v>20</v>
      </c>
      <c r="E504">
        <v>11.611000000000001</v>
      </c>
      <c r="F504">
        <f t="shared" si="7"/>
        <v>8.3889999999999993</v>
      </c>
    </row>
    <row r="505" spans="1:6" x14ac:dyDescent="0.3">
      <c r="A505" t="s">
        <v>16</v>
      </c>
      <c r="B505">
        <v>2007</v>
      </c>
      <c r="C505">
        <v>7</v>
      </c>
      <c r="D505">
        <v>0.7</v>
      </c>
      <c r="E505">
        <v>0</v>
      </c>
      <c r="F505">
        <f t="shared" si="7"/>
        <v>0.7</v>
      </c>
    </row>
    <row r="506" spans="1:6" x14ac:dyDescent="0.3">
      <c r="A506" t="s">
        <v>16</v>
      </c>
      <c r="B506">
        <v>2007</v>
      </c>
      <c r="C506">
        <v>8</v>
      </c>
      <c r="D506">
        <v>0</v>
      </c>
      <c r="E506">
        <v>0</v>
      </c>
      <c r="F506">
        <f t="shared" si="7"/>
        <v>0</v>
      </c>
    </row>
    <row r="507" spans="1:6" x14ac:dyDescent="0.3">
      <c r="A507" t="s">
        <v>16</v>
      </c>
      <c r="B507">
        <v>2008</v>
      </c>
      <c r="C507">
        <v>6</v>
      </c>
      <c r="D507">
        <v>20</v>
      </c>
      <c r="E507">
        <v>8.532</v>
      </c>
      <c r="F507">
        <f t="shared" si="7"/>
        <v>11.468</v>
      </c>
    </row>
    <row r="508" spans="1:6" x14ac:dyDescent="0.3">
      <c r="A508" t="s">
        <v>16</v>
      </c>
      <c r="B508">
        <v>2008</v>
      </c>
      <c r="C508">
        <v>7</v>
      </c>
      <c r="D508">
        <v>0</v>
      </c>
      <c r="E508">
        <v>0</v>
      </c>
      <c r="F508">
        <f t="shared" si="7"/>
        <v>0</v>
      </c>
    </row>
    <row r="509" spans="1:6" x14ac:dyDescent="0.3">
      <c r="A509" t="s">
        <v>16</v>
      </c>
      <c r="B509">
        <v>2008</v>
      </c>
      <c r="C509">
        <v>8</v>
      </c>
      <c r="D509">
        <v>0</v>
      </c>
      <c r="E509">
        <v>0</v>
      </c>
      <c r="F509">
        <f t="shared" si="7"/>
        <v>0</v>
      </c>
    </row>
    <row r="510" spans="1:6" x14ac:dyDescent="0.3">
      <c r="A510" t="s">
        <v>16</v>
      </c>
      <c r="B510">
        <v>2010</v>
      </c>
      <c r="C510">
        <v>6</v>
      </c>
      <c r="D510">
        <v>0</v>
      </c>
      <c r="E510">
        <v>5.5190000000000001</v>
      </c>
      <c r="F510">
        <f t="shared" si="7"/>
        <v>-5.5190000000000001</v>
      </c>
    </row>
    <row r="511" spans="1:6" x14ac:dyDescent="0.3">
      <c r="A511" t="s">
        <v>16</v>
      </c>
      <c r="B511">
        <v>2010</v>
      </c>
      <c r="C511">
        <v>7</v>
      </c>
      <c r="D511">
        <v>0.8</v>
      </c>
      <c r="E511">
        <v>0</v>
      </c>
      <c r="F511">
        <f t="shared" si="7"/>
        <v>0.8</v>
      </c>
    </row>
    <row r="512" spans="1:6" x14ac:dyDescent="0.3">
      <c r="A512" t="s">
        <v>16</v>
      </c>
      <c r="B512">
        <v>2010</v>
      </c>
      <c r="C512">
        <v>8</v>
      </c>
      <c r="D512">
        <v>13</v>
      </c>
      <c r="E512">
        <v>0</v>
      </c>
      <c r="F512">
        <f t="shared" si="7"/>
        <v>13</v>
      </c>
    </row>
    <row r="513" spans="1:6" x14ac:dyDescent="0.3">
      <c r="A513" t="s">
        <v>16</v>
      </c>
      <c r="B513">
        <v>2011</v>
      </c>
      <c r="C513">
        <v>6</v>
      </c>
      <c r="D513">
        <v>10.8</v>
      </c>
      <c r="E513">
        <v>9.4260000000000002</v>
      </c>
      <c r="F513">
        <f t="shared" si="7"/>
        <v>1.3740000000000006</v>
      </c>
    </row>
    <row r="514" spans="1:6" x14ac:dyDescent="0.3">
      <c r="A514" t="s">
        <v>16</v>
      </c>
      <c r="B514">
        <v>2011</v>
      </c>
      <c r="C514">
        <v>7</v>
      </c>
      <c r="D514">
        <v>0</v>
      </c>
      <c r="E514">
        <v>0</v>
      </c>
      <c r="F514">
        <f t="shared" si="7"/>
        <v>0</v>
      </c>
    </row>
    <row r="515" spans="1:6" x14ac:dyDescent="0.3">
      <c r="A515" t="s">
        <v>16</v>
      </c>
      <c r="B515">
        <v>2012</v>
      </c>
      <c r="C515">
        <v>6</v>
      </c>
      <c r="D515">
        <v>0</v>
      </c>
      <c r="E515">
        <v>9.6189999999999998</v>
      </c>
      <c r="F515">
        <f t="shared" ref="F515:F578" si="8">D515-E515</f>
        <v>-9.6189999999999998</v>
      </c>
    </row>
    <row r="516" spans="1:6" x14ac:dyDescent="0.3">
      <c r="A516" t="s">
        <v>16</v>
      </c>
      <c r="B516">
        <v>2012</v>
      </c>
      <c r="C516">
        <v>7</v>
      </c>
      <c r="D516">
        <v>0</v>
      </c>
      <c r="E516">
        <v>0</v>
      </c>
      <c r="F516">
        <f t="shared" si="8"/>
        <v>0</v>
      </c>
    </row>
    <row r="517" spans="1:6" x14ac:dyDescent="0.3">
      <c r="A517" t="s">
        <v>16</v>
      </c>
      <c r="B517">
        <v>2012</v>
      </c>
      <c r="C517">
        <v>8</v>
      </c>
      <c r="D517">
        <v>0</v>
      </c>
      <c r="E517">
        <v>0</v>
      </c>
      <c r="F517">
        <f t="shared" si="8"/>
        <v>0</v>
      </c>
    </row>
    <row r="518" spans="1:6" x14ac:dyDescent="0.3">
      <c r="A518" t="s">
        <v>16</v>
      </c>
      <c r="B518">
        <v>2013</v>
      </c>
      <c r="C518">
        <v>6</v>
      </c>
      <c r="D518">
        <v>0</v>
      </c>
      <c r="E518">
        <v>0</v>
      </c>
      <c r="F518">
        <f t="shared" si="8"/>
        <v>0</v>
      </c>
    </row>
    <row r="519" spans="1:6" x14ac:dyDescent="0.3">
      <c r="A519" t="s">
        <v>16</v>
      </c>
      <c r="B519">
        <v>2013</v>
      </c>
      <c r="C519">
        <v>7</v>
      </c>
      <c r="D519">
        <v>0</v>
      </c>
      <c r="E519">
        <v>0</v>
      </c>
      <c r="F519">
        <f t="shared" si="8"/>
        <v>0</v>
      </c>
    </row>
    <row r="520" spans="1:6" x14ac:dyDescent="0.3">
      <c r="A520" t="s">
        <v>16</v>
      </c>
      <c r="B520">
        <v>2013</v>
      </c>
      <c r="C520">
        <v>8</v>
      </c>
      <c r="D520">
        <v>4</v>
      </c>
      <c r="E520">
        <v>0</v>
      </c>
      <c r="F520">
        <f t="shared" si="8"/>
        <v>4</v>
      </c>
    </row>
    <row r="521" spans="1:6" x14ac:dyDescent="0.3">
      <c r="A521" t="s">
        <v>16</v>
      </c>
      <c r="B521">
        <v>2016</v>
      </c>
      <c r="C521">
        <v>6</v>
      </c>
      <c r="D521">
        <v>13</v>
      </c>
      <c r="E521">
        <v>6.7850000000000001</v>
      </c>
      <c r="F521">
        <f t="shared" si="8"/>
        <v>6.2149999999999999</v>
      </c>
    </row>
    <row r="522" spans="1:6" x14ac:dyDescent="0.3">
      <c r="A522" t="s">
        <v>16</v>
      </c>
      <c r="B522">
        <v>2016</v>
      </c>
      <c r="C522">
        <v>7</v>
      </c>
      <c r="D522">
        <v>3.8</v>
      </c>
      <c r="E522">
        <v>2.6389999999999998</v>
      </c>
      <c r="F522">
        <f t="shared" si="8"/>
        <v>1.161</v>
      </c>
    </row>
    <row r="523" spans="1:6" x14ac:dyDescent="0.3">
      <c r="A523" t="s">
        <v>16</v>
      </c>
      <c r="B523">
        <v>2016</v>
      </c>
      <c r="C523">
        <v>8</v>
      </c>
      <c r="D523">
        <v>0</v>
      </c>
      <c r="E523">
        <v>0</v>
      </c>
      <c r="F523">
        <f t="shared" si="8"/>
        <v>0</v>
      </c>
    </row>
    <row r="524" spans="1:6" x14ac:dyDescent="0.3">
      <c r="A524" t="s">
        <v>16</v>
      </c>
      <c r="B524">
        <v>2017</v>
      </c>
      <c r="C524">
        <v>6</v>
      </c>
      <c r="D524">
        <v>0</v>
      </c>
      <c r="E524">
        <v>0</v>
      </c>
      <c r="F524">
        <f t="shared" si="8"/>
        <v>0</v>
      </c>
    </row>
    <row r="525" spans="1:6" x14ac:dyDescent="0.3">
      <c r="A525" t="s">
        <v>16</v>
      </c>
      <c r="B525">
        <v>2017</v>
      </c>
      <c r="C525">
        <v>7</v>
      </c>
      <c r="D525">
        <v>0</v>
      </c>
      <c r="E525">
        <v>0</v>
      </c>
      <c r="F525">
        <f t="shared" si="8"/>
        <v>0</v>
      </c>
    </row>
    <row r="526" spans="1:6" x14ac:dyDescent="0.3">
      <c r="A526" t="s">
        <v>16</v>
      </c>
      <c r="B526">
        <v>2017</v>
      </c>
      <c r="C526">
        <v>8</v>
      </c>
      <c r="D526">
        <v>0</v>
      </c>
      <c r="E526">
        <v>0</v>
      </c>
      <c r="F526">
        <f t="shared" si="8"/>
        <v>0</v>
      </c>
    </row>
    <row r="527" spans="1:6" x14ac:dyDescent="0.3">
      <c r="A527" t="s">
        <v>16</v>
      </c>
      <c r="B527">
        <v>2018</v>
      </c>
      <c r="C527">
        <v>6</v>
      </c>
      <c r="D527">
        <v>0</v>
      </c>
      <c r="E527">
        <v>0</v>
      </c>
      <c r="F527">
        <f t="shared" si="8"/>
        <v>0</v>
      </c>
    </row>
    <row r="528" spans="1:6" x14ac:dyDescent="0.3">
      <c r="A528" t="s">
        <v>16</v>
      </c>
      <c r="B528">
        <v>2018</v>
      </c>
      <c r="C528">
        <v>7</v>
      </c>
      <c r="D528">
        <v>3.6</v>
      </c>
      <c r="E528">
        <v>7.1660000000000004</v>
      </c>
      <c r="F528">
        <f t="shared" si="8"/>
        <v>-3.5660000000000003</v>
      </c>
    </row>
    <row r="529" spans="1:6" x14ac:dyDescent="0.3">
      <c r="A529" t="s">
        <v>16</v>
      </c>
      <c r="B529">
        <v>2018</v>
      </c>
      <c r="C529">
        <v>8</v>
      </c>
      <c r="D529">
        <v>1.2</v>
      </c>
      <c r="E529">
        <v>2.11</v>
      </c>
      <c r="F529">
        <f t="shared" si="8"/>
        <v>-0.90999999999999992</v>
      </c>
    </row>
    <row r="530" spans="1:6" x14ac:dyDescent="0.3">
      <c r="A530" t="s">
        <v>16</v>
      </c>
      <c r="B530">
        <v>2019</v>
      </c>
      <c r="C530">
        <v>6</v>
      </c>
      <c r="D530">
        <v>0</v>
      </c>
      <c r="E530">
        <v>2.7349999999999999</v>
      </c>
      <c r="F530">
        <f t="shared" si="8"/>
        <v>-2.7349999999999999</v>
      </c>
    </row>
    <row r="531" spans="1:6" x14ac:dyDescent="0.3">
      <c r="A531" t="s">
        <v>16</v>
      </c>
      <c r="B531">
        <v>2019</v>
      </c>
      <c r="C531">
        <v>7</v>
      </c>
      <c r="D531">
        <v>0</v>
      </c>
      <c r="E531">
        <v>0</v>
      </c>
      <c r="F531">
        <f t="shared" si="8"/>
        <v>0</v>
      </c>
    </row>
    <row r="532" spans="1:6" x14ac:dyDescent="0.3">
      <c r="A532" t="s">
        <v>16</v>
      </c>
      <c r="B532">
        <v>2019</v>
      </c>
      <c r="C532">
        <v>8</v>
      </c>
      <c r="D532">
        <v>0</v>
      </c>
      <c r="E532">
        <v>0</v>
      </c>
      <c r="F532">
        <f t="shared" si="8"/>
        <v>0</v>
      </c>
    </row>
    <row r="533" spans="1:6" x14ac:dyDescent="0.3">
      <c r="A533" t="s">
        <v>16</v>
      </c>
      <c r="B533">
        <v>2020</v>
      </c>
      <c r="C533">
        <v>6</v>
      </c>
      <c r="D533">
        <v>1.6</v>
      </c>
      <c r="E533">
        <v>5.1280000000000001</v>
      </c>
      <c r="F533">
        <f t="shared" si="8"/>
        <v>-3.528</v>
      </c>
    </row>
    <row r="534" spans="1:6" x14ac:dyDescent="0.3">
      <c r="A534" t="s">
        <v>16</v>
      </c>
      <c r="B534">
        <v>2020</v>
      </c>
      <c r="C534">
        <v>7</v>
      </c>
      <c r="D534">
        <v>0</v>
      </c>
      <c r="E534">
        <v>1.038</v>
      </c>
      <c r="F534">
        <f t="shared" si="8"/>
        <v>-1.038</v>
      </c>
    </row>
    <row r="535" spans="1:6" x14ac:dyDescent="0.3">
      <c r="A535" t="s">
        <v>16</v>
      </c>
      <c r="B535">
        <v>2020</v>
      </c>
      <c r="C535">
        <v>8</v>
      </c>
      <c r="D535">
        <v>0</v>
      </c>
      <c r="E535">
        <v>0</v>
      </c>
      <c r="F535">
        <f t="shared" si="8"/>
        <v>0</v>
      </c>
    </row>
    <row r="536" spans="1:6" x14ac:dyDescent="0.3">
      <c r="A536" t="s">
        <v>16</v>
      </c>
      <c r="B536">
        <v>2021</v>
      </c>
      <c r="C536">
        <v>6</v>
      </c>
      <c r="D536">
        <v>0</v>
      </c>
      <c r="E536">
        <v>0</v>
      </c>
      <c r="F536">
        <f t="shared" si="8"/>
        <v>0</v>
      </c>
    </row>
    <row r="537" spans="1:6" x14ac:dyDescent="0.3">
      <c r="A537" t="s">
        <v>16</v>
      </c>
      <c r="B537">
        <v>2021</v>
      </c>
      <c r="C537">
        <v>7</v>
      </c>
      <c r="D537">
        <v>0</v>
      </c>
      <c r="E537">
        <v>0</v>
      </c>
      <c r="F537">
        <f t="shared" si="8"/>
        <v>0</v>
      </c>
    </row>
    <row r="538" spans="1:6" x14ac:dyDescent="0.3">
      <c r="A538" t="s">
        <v>16</v>
      </c>
      <c r="B538">
        <v>2021</v>
      </c>
      <c r="C538">
        <v>8</v>
      </c>
      <c r="D538">
        <v>0.2</v>
      </c>
      <c r="E538">
        <v>0</v>
      </c>
      <c r="F538">
        <f t="shared" si="8"/>
        <v>0.2</v>
      </c>
    </row>
    <row r="539" spans="1:6" x14ac:dyDescent="0.3">
      <c r="A539" t="s">
        <v>17</v>
      </c>
      <c r="B539">
        <v>2000</v>
      </c>
      <c r="C539">
        <v>6</v>
      </c>
      <c r="D539">
        <v>19.399999999999999</v>
      </c>
      <c r="E539">
        <v>0</v>
      </c>
      <c r="F539">
        <f t="shared" si="8"/>
        <v>19.399999999999999</v>
      </c>
    </row>
    <row r="540" spans="1:6" x14ac:dyDescent="0.3">
      <c r="A540" t="s">
        <v>17</v>
      </c>
      <c r="B540">
        <v>2000</v>
      </c>
      <c r="C540">
        <v>7</v>
      </c>
      <c r="D540">
        <v>0</v>
      </c>
      <c r="E540">
        <v>0</v>
      </c>
      <c r="F540">
        <f t="shared" si="8"/>
        <v>0</v>
      </c>
    </row>
    <row r="541" spans="1:6" x14ac:dyDescent="0.3">
      <c r="A541" t="s">
        <v>17</v>
      </c>
      <c r="B541">
        <v>2000</v>
      </c>
      <c r="C541">
        <v>8</v>
      </c>
      <c r="D541">
        <v>0.9</v>
      </c>
      <c r="E541">
        <v>0</v>
      </c>
      <c r="F541">
        <f t="shared" si="8"/>
        <v>0.9</v>
      </c>
    </row>
    <row r="542" spans="1:6" x14ac:dyDescent="0.3">
      <c r="A542" t="s">
        <v>17</v>
      </c>
      <c r="B542">
        <v>2001</v>
      </c>
      <c r="C542">
        <v>6</v>
      </c>
      <c r="D542">
        <v>6</v>
      </c>
      <c r="E542">
        <v>6.38</v>
      </c>
      <c r="F542">
        <f t="shared" si="8"/>
        <v>-0.37999999999999989</v>
      </c>
    </row>
    <row r="543" spans="1:6" x14ac:dyDescent="0.3">
      <c r="A543" t="s">
        <v>17</v>
      </c>
      <c r="B543">
        <v>2001</v>
      </c>
      <c r="C543">
        <v>7</v>
      </c>
      <c r="D543">
        <v>0</v>
      </c>
      <c r="E543">
        <v>0</v>
      </c>
      <c r="F543">
        <f t="shared" si="8"/>
        <v>0</v>
      </c>
    </row>
    <row r="544" spans="1:6" x14ac:dyDescent="0.3">
      <c r="A544" t="s">
        <v>17</v>
      </c>
      <c r="B544">
        <v>2001</v>
      </c>
      <c r="C544">
        <v>8</v>
      </c>
      <c r="D544">
        <v>0</v>
      </c>
      <c r="E544">
        <v>5.8540000000000001</v>
      </c>
      <c r="F544">
        <f t="shared" si="8"/>
        <v>-5.8540000000000001</v>
      </c>
    </row>
    <row r="545" spans="1:6" x14ac:dyDescent="0.3">
      <c r="A545" t="s">
        <v>17</v>
      </c>
      <c r="B545">
        <v>2002</v>
      </c>
      <c r="C545">
        <v>6</v>
      </c>
      <c r="D545">
        <v>6</v>
      </c>
      <c r="E545">
        <v>10.439</v>
      </c>
      <c r="F545">
        <f t="shared" si="8"/>
        <v>-4.4390000000000001</v>
      </c>
    </row>
    <row r="546" spans="1:6" x14ac:dyDescent="0.3">
      <c r="A546" t="s">
        <v>17</v>
      </c>
      <c r="B546">
        <v>2002</v>
      </c>
      <c r="C546">
        <v>7</v>
      </c>
      <c r="D546">
        <v>0</v>
      </c>
      <c r="E546">
        <v>1.581</v>
      </c>
      <c r="F546">
        <f t="shared" si="8"/>
        <v>-1.581</v>
      </c>
    </row>
    <row r="547" spans="1:6" x14ac:dyDescent="0.3">
      <c r="A547" t="s">
        <v>17</v>
      </c>
      <c r="B547">
        <v>2002</v>
      </c>
      <c r="C547">
        <v>8</v>
      </c>
      <c r="D547">
        <v>16.100000000000001</v>
      </c>
      <c r="E547">
        <v>9.4030000000000005</v>
      </c>
      <c r="F547">
        <f t="shared" si="8"/>
        <v>6.697000000000001</v>
      </c>
    </row>
    <row r="548" spans="1:6" x14ac:dyDescent="0.3">
      <c r="A548" t="s">
        <v>17</v>
      </c>
      <c r="B548">
        <v>2003</v>
      </c>
      <c r="C548">
        <v>6</v>
      </c>
      <c r="D548">
        <v>7</v>
      </c>
      <c r="E548">
        <v>6.383</v>
      </c>
      <c r="F548">
        <f t="shared" si="8"/>
        <v>0.61699999999999999</v>
      </c>
    </row>
    <row r="549" spans="1:6" x14ac:dyDescent="0.3">
      <c r="A549" t="s">
        <v>17</v>
      </c>
      <c r="B549">
        <v>2003</v>
      </c>
      <c r="C549">
        <v>7</v>
      </c>
      <c r="D549">
        <v>0</v>
      </c>
      <c r="E549">
        <v>0</v>
      </c>
      <c r="F549">
        <f t="shared" si="8"/>
        <v>0</v>
      </c>
    </row>
    <row r="550" spans="1:6" x14ac:dyDescent="0.3">
      <c r="A550" t="s">
        <v>17</v>
      </c>
      <c r="B550">
        <v>2003</v>
      </c>
      <c r="C550">
        <v>8</v>
      </c>
      <c r="D550">
        <v>0</v>
      </c>
      <c r="E550">
        <v>0</v>
      </c>
      <c r="F550">
        <f t="shared" si="8"/>
        <v>0</v>
      </c>
    </row>
    <row r="551" spans="1:6" x14ac:dyDescent="0.3">
      <c r="A551" t="s">
        <v>17</v>
      </c>
      <c r="B551">
        <v>2004</v>
      </c>
      <c r="C551">
        <v>6</v>
      </c>
      <c r="D551">
        <v>4</v>
      </c>
      <c r="E551">
        <v>0</v>
      </c>
      <c r="F551">
        <f t="shared" si="8"/>
        <v>4</v>
      </c>
    </row>
    <row r="552" spans="1:6" x14ac:dyDescent="0.3">
      <c r="A552" t="s">
        <v>17</v>
      </c>
      <c r="B552">
        <v>2004</v>
      </c>
      <c r="C552">
        <v>7</v>
      </c>
      <c r="D552">
        <v>0.7</v>
      </c>
      <c r="E552">
        <v>0</v>
      </c>
      <c r="F552">
        <f t="shared" si="8"/>
        <v>0.7</v>
      </c>
    </row>
    <row r="553" spans="1:6" x14ac:dyDescent="0.3">
      <c r="A553" t="s">
        <v>17</v>
      </c>
      <c r="B553">
        <v>2004</v>
      </c>
      <c r="C553">
        <v>8</v>
      </c>
      <c r="D553">
        <v>0</v>
      </c>
      <c r="E553">
        <v>0</v>
      </c>
      <c r="F553">
        <f t="shared" si="8"/>
        <v>0</v>
      </c>
    </row>
    <row r="554" spans="1:6" x14ac:dyDescent="0.3">
      <c r="A554" t="s">
        <v>17</v>
      </c>
      <c r="B554">
        <v>2005</v>
      </c>
      <c r="C554">
        <v>6</v>
      </c>
      <c r="D554">
        <v>0</v>
      </c>
      <c r="E554">
        <v>0</v>
      </c>
      <c r="F554">
        <f t="shared" si="8"/>
        <v>0</v>
      </c>
    </row>
    <row r="555" spans="1:6" x14ac:dyDescent="0.3">
      <c r="A555" t="s">
        <v>17</v>
      </c>
      <c r="B555">
        <v>2005</v>
      </c>
      <c r="C555">
        <v>7</v>
      </c>
      <c r="D555">
        <v>0</v>
      </c>
      <c r="E555">
        <v>0</v>
      </c>
      <c r="F555">
        <f t="shared" si="8"/>
        <v>0</v>
      </c>
    </row>
    <row r="556" spans="1:6" x14ac:dyDescent="0.3">
      <c r="A556" t="s">
        <v>17</v>
      </c>
      <c r="B556">
        <v>2005</v>
      </c>
      <c r="C556">
        <v>8</v>
      </c>
      <c r="D556">
        <v>0</v>
      </c>
      <c r="E556">
        <v>2.9</v>
      </c>
      <c r="F556">
        <f t="shared" si="8"/>
        <v>-2.9</v>
      </c>
    </row>
    <row r="557" spans="1:6" x14ac:dyDescent="0.3">
      <c r="A557" t="s">
        <v>17</v>
      </c>
      <c r="B557">
        <v>2006</v>
      </c>
      <c r="C557">
        <v>6</v>
      </c>
      <c r="D557">
        <v>0</v>
      </c>
      <c r="E557">
        <v>0</v>
      </c>
      <c r="F557">
        <f t="shared" si="8"/>
        <v>0</v>
      </c>
    </row>
    <row r="558" spans="1:6" x14ac:dyDescent="0.3">
      <c r="A558" t="s">
        <v>17</v>
      </c>
      <c r="B558">
        <v>2006</v>
      </c>
      <c r="C558">
        <v>7</v>
      </c>
      <c r="D558">
        <v>0</v>
      </c>
      <c r="E558">
        <v>0</v>
      </c>
      <c r="F558">
        <f t="shared" si="8"/>
        <v>0</v>
      </c>
    </row>
    <row r="559" spans="1:6" x14ac:dyDescent="0.3">
      <c r="A559" t="s">
        <v>17</v>
      </c>
      <c r="B559">
        <v>2006</v>
      </c>
      <c r="C559">
        <v>8</v>
      </c>
      <c r="D559">
        <v>36</v>
      </c>
      <c r="E559">
        <v>0</v>
      </c>
      <c r="F559">
        <f t="shared" si="8"/>
        <v>36</v>
      </c>
    </row>
    <row r="560" spans="1:6" x14ac:dyDescent="0.3">
      <c r="A560" t="s">
        <v>17</v>
      </c>
      <c r="B560">
        <v>2007</v>
      </c>
      <c r="C560">
        <v>6</v>
      </c>
      <c r="D560">
        <v>33.4</v>
      </c>
      <c r="E560">
        <v>9.5660000000000007</v>
      </c>
      <c r="F560">
        <f t="shared" si="8"/>
        <v>23.833999999999996</v>
      </c>
    </row>
    <row r="561" spans="1:6" x14ac:dyDescent="0.3">
      <c r="A561" t="s">
        <v>17</v>
      </c>
      <c r="B561">
        <v>2007</v>
      </c>
      <c r="C561">
        <v>7</v>
      </c>
      <c r="D561">
        <v>6.8</v>
      </c>
      <c r="E561">
        <v>0</v>
      </c>
      <c r="F561">
        <f t="shared" si="8"/>
        <v>6.8</v>
      </c>
    </row>
    <row r="562" spans="1:6" x14ac:dyDescent="0.3">
      <c r="A562" t="s">
        <v>17</v>
      </c>
      <c r="B562">
        <v>2007</v>
      </c>
      <c r="C562">
        <v>8</v>
      </c>
      <c r="D562">
        <v>0</v>
      </c>
      <c r="E562">
        <v>0</v>
      </c>
      <c r="F562">
        <f t="shared" si="8"/>
        <v>0</v>
      </c>
    </row>
    <row r="563" spans="1:6" x14ac:dyDescent="0.3">
      <c r="A563" t="s">
        <v>17</v>
      </c>
      <c r="B563">
        <v>2008</v>
      </c>
      <c r="C563">
        <v>6</v>
      </c>
      <c r="D563">
        <v>6</v>
      </c>
      <c r="E563">
        <v>6.2720000000000002</v>
      </c>
      <c r="F563">
        <f t="shared" si="8"/>
        <v>-0.27200000000000024</v>
      </c>
    </row>
    <row r="564" spans="1:6" x14ac:dyDescent="0.3">
      <c r="A564" t="s">
        <v>17</v>
      </c>
      <c r="B564">
        <v>2008</v>
      </c>
      <c r="C564">
        <v>7</v>
      </c>
      <c r="D564">
        <v>3.5</v>
      </c>
      <c r="E564">
        <v>0</v>
      </c>
      <c r="F564">
        <f t="shared" si="8"/>
        <v>3.5</v>
      </c>
    </row>
    <row r="565" spans="1:6" x14ac:dyDescent="0.3">
      <c r="A565" t="s">
        <v>17</v>
      </c>
      <c r="B565">
        <v>2008</v>
      </c>
      <c r="C565">
        <v>8</v>
      </c>
      <c r="D565">
        <v>0</v>
      </c>
      <c r="E565">
        <v>0</v>
      </c>
      <c r="F565">
        <f t="shared" si="8"/>
        <v>0</v>
      </c>
    </row>
    <row r="566" spans="1:6" x14ac:dyDescent="0.3">
      <c r="A566" t="s">
        <v>17</v>
      </c>
      <c r="B566">
        <v>2009</v>
      </c>
      <c r="C566">
        <v>6</v>
      </c>
      <c r="D566">
        <v>27.5</v>
      </c>
      <c r="E566">
        <v>18.193000000000001</v>
      </c>
      <c r="F566">
        <f t="shared" si="8"/>
        <v>9.3069999999999986</v>
      </c>
    </row>
    <row r="567" spans="1:6" x14ac:dyDescent="0.3">
      <c r="A567" t="s">
        <v>17</v>
      </c>
      <c r="B567">
        <v>2009</v>
      </c>
      <c r="C567">
        <v>7</v>
      </c>
      <c r="D567">
        <v>0</v>
      </c>
      <c r="E567">
        <v>0</v>
      </c>
      <c r="F567">
        <f t="shared" si="8"/>
        <v>0</v>
      </c>
    </row>
    <row r="568" spans="1:6" x14ac:dyDescent="0.3">
      <c r="A568" t="s">
        <v>17</v>
      </c>
      <c r="B568">
        <v>2009</v>
      </c>
      <c r="C568">
        <v>8</v>
      </c>
      <c r="D568">
        <v>9.5</v>
      </c>
      <c r="E568">
        <v>0</v>
      </c>
      <c r="F568">
        <f t="shared" si="8"/>
        <v>9.5</v>
      </c>
    </row>
    <row r="569" spans="1:6" x14ac:dyDescent="0.3">
      <c r="A569" t="s">
        <v>17</v>
      </c>
      <c r="B569">
        <v>2010</v>
      </c>
      <c r="C569">
        <v>6</v>
      </c>
      <c r="D569">
        <v>0</v>
      </c>
      <c r="E569">
        <v>0</v>
      </c>
      <c r="F569">
        <f t="shared" si="8"/>
        <v>0</v>
      </c>
    </row>
    <row r="570" spans="1:6" x14ac:dyDescent="0.3">
      <c r="A570" t="s">
        <v>17</v>
      </c>
      <c r="B570">
        <v>2010</v>
      </c>
      <c r="C570">
        <v>7</v>
      </c>
      <c r="D570">
        <v>0</v>
      </c>
      <c r="E570">
        <v>0</v>
      </c>
      <c r="F570">
        <f t="shared" si="8"/>
        <v>0</v>
      </c>
    </row>
    <row r="571" spans="1:6" x14ac:dyDescent="0.3">
      <c r="A571" t="s">
        <v>17</v>
      </c>
      <c r="B571">
        <v>2010</v>
      </c>
      <c r="C571">
        <v>8</v>
      </c>
      <c r="D571">
        <v>0</v>
      </c>
      <c r="E571">
        <v>0</v>
      </c>
      <c r="F571">
        <f t="shared" si="8"/>
        <v>0</v>
      </c>
    </row>
    <row r="572" spans="1:6" x14ac:dyDescent="0.3">
      <c r="A572" t="s">
        <v>17</v>
      </c>
      <c r="B572">
        <v>2011</v>
      </c>
      <c r="C572">
        <v>6</v>
      </c>
      <c r="D572">
        <v>9.8000000000000007</v>
      </c>
      <c r="E572">
        <v>5.5860000000000003</v>
      </c>
      <c r="F572">
        <f t="shared" si="8"/>
        <v>4.2140000000000004</v>
      </c>
    </row>
    <row r="573" spans="1:6" x14ac:dyDescent="0.3">
      <c r="A573" t="s">
        <v>17</v>
      </c>
      <c r="B573">
        <v>2011</v>
      </c>
      <c r="C573">
        <v>7</v>
      </c>
      <c r="D573">
        <v>0</v>
      </c>
      <c r="E573">
        <v>0</v>
      </c>
      <c r="F573">
        <f t="shared" si="8"/>
        <v>0</v>
      </c>
    </row>
    <row r="574" spans="1:6" x14ac:dyDescent="0.3">
      <c r="A574" t="s">
        <v>17</v>
      </c>
      <c r="B574">
        <v>2012</v>
      </c>
      <c r="C574">
        <v>6</v>
      </c>
      <c r="D574">
        <v>0</v>
      </c>
      <c r="E574">
        <v>5.617</v>
      </c>
      <c r="F574">
        <f t="shared" si="8"/>
        <v>-5.617</v>
      </c>
    </row>
    <row r="575" spans="1:6" x14ac:dyDescent="0.3">
      <c r="A575" t="s">
        <v>17</v>
      </c>
      <c r="B575">
        <v>2012</v>
      </c>
      <c r="C575">
        <v>7</v>
      </c>
      <c r="D575">
        <v>0</v>
      </c>
      <c r="E575">
        <v>0</v>
      </c>
      <c r="F575">
        <f t="shared" si="8"/>
        <v>0</v>
      </c>
    </row>
    <row r="576" spans="1:6" x14ac:dyDescent="0.3">
      <c r="A576" t="s">
        <v>17</v>
      </c>
      <c r="B576">
        <v>2012</v>
      </c>
      <c r="C576">
        <v>8</v>
      </c>
      <c r="D576">
        <v>0</v>
      </c>
      <c r="E576">
        <v>0</v>
      </c>
      <c r="F576">
        <f t="shared" si="8"/>
        <v>0</v>
      </c>
    </row>
    <row r="577" spans="1:6" x14ac:dyDescent="0.3">
      <c r="A577" t="s">
        <v>17</v>
      </c>
      <c r="B577">
        <v>2016</v>
      </c>
      <c r="C577">
        <v>6</v>
      </c>
      <c r="D577">
        <v>0</v>
      </c>
      <c r="E577">
        <v>7.4219999999999997</v>
      </c>
      <c r="F577">
        <f t="shared" si="8"/>
        <v>-7.4219999999999997</v>
      </c>
    </row>
    <row r="578" spans="1:6" x14ac:dyDescent="0.3">
      <c r="A578" t="s">
        <v>17</v>
      </c>
      <c r="B578">
        <v>2016</v>
      </c>
      <c r="C578">
        <v>7</v>
      </c>
      <c r="D578">
        <v>0</v>
      </c>
      <c r="E578">
        <v>0</v>
      </c>
      <c r="F578">
        <f t="shared" si="8"/>
        <v>0</v>
      </c>
    </row>
    <row r="579" spans="1:6" x14ac:dyDescent="0.3">
      <c r="A579" t="s">
        <v>17</v>
      </c>
      <c r="B579">
        <v>2016</v>
      </c>
      <c r="C579">
        <v>8</v>
      </c>
      <c r="D579">
        <v>0</v>
      </c>
      <c r="E579">
        <v>0</v>
      </c>
      <c r="F579">
        <f t="shared" ref="F579:F642" si="9">D579-E579</f>
        <v>0</v>
      </c>
    </row>
    <row r="580" spans="1:6" x14ac:dyDescent="0.3">
      <c r="A580" t="s">
        <v>17</v>
      </c>
      <c r="B580">
        <v>2017</v>
      </c>
      <c r="C580">
        <v>7</v>
      </c>
      <c r="D580">
        <v>0</v>
      </c>
      <c r="E580">
        <v>0</v>
      </c>
      <c r="F580">
        <f t="shared" si="9"/>
        <v>0</v>
      </c>
    </row>
    <row r="581" spans="1:6" x14ac:dyDescent="0.3">
      <c r="A581" t="s">
        <v>17</v>
      </c>
      <c r="B581">
        <v>2017</v>
      </c>
      <c r="C581">
        <v>8</v>
      </c>
      <c r="D581">
        <v>0</v>
      </c>
      <c r="E581">
        <v>0</v>
      </c>
      <c r="F581">
        <f t="shared" si="9"/>
        <v>0</v>
      </c>
    </row>
    <row r="582" spans="1:6" x14ac:dyDescent="0.3">
      <c r="A582" t="s">
        <v>17</v>
      </c>
      <c r="B582">
        <v>2018</v>
      </c>
      <c r="C582">
        <v>7</v>
      </c>
      <c r="D582">
        <v>0</v>
      </c>
      <c r="E582">
        <v>7.9619999999999997</v>
      </c>
      <c r="F582">
        <f t="shared" si="9"/>
        <v>-7.9619999999999997</v>
      </c>
    </row>
    <row r="583" spans="1:6" x14ac:dyDescent="0.3">
      <c r="A583" t="s">
        <v>17</v>
      </c>
      <c r="B583">
        <v>2018</v>
      </c>
      <c r="C583">
        <v>8</v>
      </c>
      <c r="D583">
        <v>1.2</v>
      </c>
      <c r="E583">
        <v>1.6739999999999999</v>
      </c>
      <c r="F583">
        <f t="shared" si="9"/>
        <v>-0.47399999999999998</v>
      </c>
    </row>
    <row r="584" spans="1:6" x14ac:dyDescent="0.3">
      <c r="A584" t="s">
        <v>17</v>
      </c>
      <c r="B584">
        <v>2019</v>
      </c>
      <c r="C584">
        <v>8</v>
      </c>
      <c r="D584">
        <v>0</v>
      </c>
      <c r="E584">
        <v>0</v>
      </c>
      <c r="F584">
        <f t="shared" si="9"/>
        <v>0</v>
      </c>
    </row>
    <row r="585" spans="1:6" x14ac:dyDescent="0.3">
      <c r="A585" t="s">
        <v>17</v>
      </c>
      <c r="B585">
        <v>2020</v>
      </c>
      <c r="C585">
        <v>8</v>
      </c>
      <c r="D585">
        <v>0</v>
      </c>
      <c r="E585">
        <v>0</v>
      </c>
      <c r="F585">
        <f t="shared" si="9"/>
        <v>0</v>
      </c>
    </row>
    <row r="586" spans="1:6" x14ac:dyDescent="0.3">
      <c r="A586" t="s">
        <v>17</v>
      </c>
      <c r="B586">
        <v>2021</v>
      </c>
      <c r="C586">
        <v>6</v>
      </c>
      <c r="D586">
        <v>0</v>
      </c>
      <c r="E586">
        <v>0</v>
      </c>
      <c r="F586">
        <f t="shared" si="9"/>
        <v>0</v>
      </c>
    </row>
    <row r="587" spans="1:6" x14ac:dyDescent="0.3">
      <c r="A587" t="s">
        <v>17</v>
      </c>
      <c r="B587">
        <v>2021</v>
      </c>
      <c r="C587">
        <v>7</v>
      </c>
      <c r="D587">
        <v>0</v>
      </c>
      <c r="E587">
        <v>0</v>
      </c>
      <c r="F587">
        <f t="shared" si="9"/>
        <v>0</v>
      </c>
    </row>
    <row r="588" spans="1:6" x14ac:dyDescent="0.3">
      <c r="A588" t="s">
        <v>18</v>
      </c>
      <c r="B588">
        <v>2003</v>
      </c>
      <c r="C588">
        <v>6</v>
      </c>
      <c r="D588">
        <v>0</v>
      </c>
      <c r="E588">
        <v>9.5229999999999997</v>
      </c>
      <c r="F588">
        <f t="shared" si="9"/>
        <v>-9.5229999999999997</v>
      </c>
    </row>
    <row r="589" spans="1:6" x14ac:dyDescent="0.3">
      <c r="A589" t="s">
        <v>18</v>
      </c>
      <c r="B589">
        <v>2003</v>
      </c>
      <c r="C589">
        <v>7</v>
      </c>
      <c r="D589">
        <v>0</v>
      </c>
      <c r="E589">
        <v>0</v>
      </c>
      <c r="F589">
        <f t="shared" si="9"/>
        <v>0</v>
      </c>
    </row>
    <row r="590" spans="1:6" x14ac:dyDescent="0.3">
      <c r="A590" t="s">
        <v>18</v>
      </c>
      <c r="B590">
        <v>2003</v>
      </c>
      <c r="C590">
        <v>8</v>
      </c>
      <c r="D590">
        <v>0</v>
      </c>
      <c r="E590">
        <v>0</v>
      </c>
      <c r="F590">
        <f t="shared" si="9"/>
        <v>0</v>
      </c>
    </row>
    <row r="591" spans="1:6" x14ac:dyDescent="0.3">
      <c r="A591" t="s">
        <v>18</v>
      </c>
      <c r="B591">
        <v>2004</v>
      </c>
      <c r="C591">
        <v>6</v>
      </c>
      <c r="D591">
        <v>5</v>
      </c>
      <c r="E591">
        <v>6.8470000000000004</v>
      </c>
      <c r="F591">
        <f t="shared" si="9"/>
        <v>-1.8470000000000004</v>
      </c>
    </row>
    <row r="592" spans="1:6" x14ac:dyDescent="0.3">
      <c r="A592" t="s">
        <v>18</v>
      </c>
      <c r="B592">
        <v>2004</v>
      </c>
      <c r="C592">
        <v>7</v>
      </c>
      <c r="D592">
        <v>0</v>
      </c>
      <c r="E592">
        <v>0</v>
      </c>
      <c r="F592">
        <f t="shared" si="9"/>
        <v>0</v>
      </c>
    </row>
    <row r="593" spans="1:6" x14ac:dyDescent="0.3">
      <c r="A593" t="s">
        <v>18</v>
      </c>
      <c r="B593">
        <v>2004</v>
      </c>
      <c r="C593">
        <v>8</v>
      </c>
      <c r="D593">
        <v>0.8</v>
      </c>
      <c r="E593">
        <v>5.9820000000000002</v>
      </c>
      <c r="F593">
        <f t="shared" si="9"/>
        <v>-5.1820000000000004</v>
      </c>
    </row>
    <row r="594" spans="1:6" x14ac:dyDescent="0.3">
      <c r="A594" t="s">
        <v>18</v>
      </c>
      <c r="B594">
        <v>2005</v>
      </c>
      <c r="C594">
        <v>6</v>
      </c>
      <c r="D594">
        <v>0</v>
      </c>
      <c r="E594">
        <v>0</v>
      </c>
      <c r="F594">
        <f t="shared" si="9"/>
        <v>0</v>
      </c>
    </row>
    <row r="595" spans="1:6" x14ac:dyDescent="0.3">
      <c r="A595" t="s">
        <v>18</v>
      </c>
      <c r="B595">
        <v>2005</v>
      </c>
      <c r="C595">
        <v>7</v>
      </c>
      <c r="D595">
        <v>0</v>
      </c>
      <c r="E595">
        <v>0</v>
      </c>
      <c r="F595">
        <f t="shared" si="9"/>
        <v>0</v>
      </c>
    </row>
    <row r="596" spans="1:6" x14ac:dyDescent="0.3">
      <c r="A596" t="s">
        <v>18</v>
      </c>
      <c r="B596">
        <v>2005</v>
      </c>
      <c r="C596">
        <v>8</v>
      </c>
      <c r="D596">
        <v>3.4</v>
      </c>
      <c r="E596">
        <v>3.5590000000000002</v>
      </c>
      <c r="F596">
        <f t="shared" si="9"/>
        <v>-0.15900000000000025</v>
      </c>
    </row>
    <row r="597" spans="1:6" x14ac:dyDescent="0.3">
      <c r="A597" t="s">
        <v>18</v>
      </c>
      <c r="B597">
        <v>2006</v>
      </c>
      <c r="C597">
        <v>6</v>
      </c>
      <c r="D597">
        <v>0</v>
      </c>
      <c r="E597">
        <v>0</v>
      </c>
      <c r="F597">
        <f t="shared" si="9"/>
        <v>0</v>
      </c>
    </row>
    <row r="598" spans="1:6" x14ac:dyDescent="0.3">
      <c r="A598" t="s">
        <v>18</v>
      </c>
      <c r="B598">
        <v>2006</v>
      </c>
      <c r="C598">
        <v>7</v>
      </c>
      <c r="D598">
        <v>0</v>
      </c>
      <c r="E598">
        <v>0</v>
      </c>
      <c r="F598">
        <f t="shared" si="9"/>
        <v>0</v>
      </c>
    </row>
    <row r="599" spans="1:6" x14ac:dyDescent="0.3">
      <c r="A599" t="s">
        <v>18</v>
      </c>
      <c r="B599">
        <v>2006</v>
      </c>
      <c r="C599">
        <v>8</v>
      </c>
      <c r="D599">
        <v>52.7</v>
      </c>
      <c r="E599">
        <v>0</v>
      </c>
      <c r="F599">
        <f t="shared" si="9"/>
        <v>52.7</v>
      </c>
    </row>
    <row r="600" spans="1:6" x14ac:dyDescent="0.3">
      <c r="A600" t="s">
        <v>18</v>
      </c>
      <c r="B600">
        <v>2007</v>
      </c>
      <c r="C600">
        <v>6</v>
      </c>
      <c r="D600">
        <v>42.2</v>
      </c>
      <c r="E600">
        <v>10.872999999999999</v>
      </c>
      <c r="F600">
        <f t="shared" si="9"/>
        <v>31.327000000000005</v>
      </c>
    </row>
    <row r="601" spans="1:6" x14ac:dyDescent="0.3">
      <c r="A601" t="s">
        <v>18</v>
      </c>
      <c r="B601">
        <v>2007</v>
      </c>
      <c r="C601">
        <v>7</v>
      </c>
      <c r="D601">
        <v>1</v>
      </c>
      <c r="E601">
        <v>0</v>
      </c>
      <c r="F601">
        <f t="shared" si="9"/>
        <v>1</v>
      </c>
    </row>
    <row r="602" spans="1:6" x14ac:dyDescent="0.3">
      <c r="A602" t="s">
        <v>18</v>
      </c>
      <c r="B602">
        <v>2007</v>
      </c>
      <c r="C602">
        <v>8</v>
      </c>
      <c r="D602">
        <v>0</v>
      </c>
      <c r="E602">
        <v>0</v>
      </c>
      <c r="F602">
        <f t="shared" si="9"/>
        <v>0</v>
      </c>
    </row>
    <row r="603" spans="1:6" x14ac:dyDescent="0.3">
      <c r="A603" t="s">
        <v>18</v>
      </c>
      <c r="B603">
        <v>2008</v>
      </c>
      <c r="C603">
        <v>6</v>
      </c>
      <c r="D603">
        <v>8.8000000000000007</v>
      </c>
      <c r="E603">
        <v>7.39</v>
      </c>
      <c r="F603">
        <f t="shared" si="9"/>
        <v>1.410000000000001</v>
      </c>
    </row>
    <row r="604" spans="1:6" x14ac:dyDescent="0.3">
      <c r="A604" t="s">
        <v>18</v>
      </c>
      <c r="B604">
        <v>2008</v>
      </c>
      <c r="C604">
        <v>7</v>
      </c>
      <c r="D604">
        <v>2.7</v>
      </c>
      <c r="E604">
        <v>0</v>
      </c>
      <c r="F604">
        <f t="shared" si="9"/>
        <v>2.7</v>
      </c>
    </row>
    <row r="605" spans="1:6" x14ac:dyDescent="0.3">
      <c r="A605" t="s">
        <v>18</v>
      </c>
      <c r="B605">
        <v>2008</v>
      </c>
      <c r="C605">
        <v>8</v>
      </c>
      <c r="D605">
        <v>0</v>
      </c>
      <c r="E605">
        <v>0</v>
      </c>
      <c r="F605">
        <f t="shared" si="9"/>
        <v>0</v>
      </c>
    </row>
    <row r="606" spans="1:6" x14ac:dyDescent="0.3">
      <c r="A606" t="s">
        <v>18</v>
      </c>
      <c r="B606">
        <v>2009</v>
      </c>
      <c r="C606">
        <v>6</v>
      </c>
      <c r="D606">
        <v>28.1</v>
      </c>
      <c r="E606">
        <v>19.795999999999999</v>
      </c>
      <c r="F606">
        <f t="shared" si="9"/>
        <v>8.304000000000002</v>
      </c>
    </row>
    <row r="607" spans="1:6" x14ac:dyDescent="0.3">
      <c r="A607" t="s">
        <v>18</v>
      </c>
      <c r="B607">
        <v>2009</v>
      </c>
      <c r="C607">
        <v>7</v>
      </c>
      <c r="D607">
        <v>13.3</v>
      </c>
      <c r="E607">
        <v>0</v>
      </c>
      <c r="F607">
        <f t="shared" si="9"/>
        <v>13.3</v>
      </c>
    </row>
    <row r="608" spans="1:6" x14ac:dyDescent="0.3">
      <c r="A608" t="s">
        <v>18</v>
      </c>
      <c r="B608">
        <v>2009</v>
      </c>
      <c r="C608">
        <v>8</v>
      </c>
      <c r="D608">
        <v>8.1999999999999993</v>
      </c>
      <c r="E608">
        <v>0</v>
      </c>
      <c r="F608">
        <f t="shared" si="9"/>
        <v>8.1999999999999993</v>
      </c>
    </row>
    <row r="609" spans="1:6" x14ac:dyDescent="0.3">
      <c r="A609" t="s">
        <v>18</v>
      </c>
      <c r="B609">
        <v>2010</v>
      </c>
      <c r="C609">
        <v>6</v>
      </c>
      <c r="D609">
        <v>0</v>
      </c>
      <c r="E609">
        <v>0</v>
      </c>
      <c r="F609">
        <f t="shared" si="9"/>
        <v>0</v>
      </c>
    </row>
    <row r="610" spans="1:6" x14ac:dyDescent="0.3">
      <c r="A610" t="s">
        <v>18</v>
      </c>
      <c r="B610">
        <v>2010</v>
      </c>
      <c r="C610">
        <v>7</v>
      </c>
      <c r="D610">
        <v>0</v>
      </c>
      <c r="E610">
        <v>0</v>
      </c>
      <c r="F610">
        <f t="shared" si="9"/>
        <v>0</v>
      </c>
    </row>
    <row r="611" spans="1:6" x14ac:dyDescent="0.3">
      <c r="A611" t="s">
        <v>18</v>
      </c>
      <c r="B611">
        <v>2010</v>
      </c>
      <c r="C611">
        <v>8</v>
      </c>
      <c r="D611">
        <v>0</v>
      </c>
      <c r="E611">
        <v>0</v>
      </c>
      <c r="F611">
        <f t="shared" si="9"/>
        <v>0</v>
      </c>
    </row>
    <row r="612" spans="1:6" x14ac:dyDescent="0.3">
      <c r="A612" t="s">
        <v>18</v>
      </c>
      <c r="B612">
        <v>2011</v>
      </c>
      <c r="C612">
        <v>6</v>
      </c>
      <c r="D612">
        <v>7.6</v>
      </c>
      <c r="E612">
        <v>7.9779999999999998</v>
      </c>
      <c r="F612">
        <f t="shared" si="9"/>
        <v>-0.37800000000000011</v>
      </c>
    </row>
    <row r="613" spans="1:6" x14ac:dyDescent="0.3">
      <c r="A613" t="s">
        <v>18</v>
      </c>
      <c r="B613">
        <v>2011</v>
      </c>
      <c r="C613">
        <v>7</v>
      </c>
      <c r="D613">
        <v>0</v>
      </c>
      <c r="E613">
        <v>0</v>
      </c>
      <c r="F613">
        <f t="shared" si="9"/>
        <v>0</v>
      </c>
    </row>
    <row r="614" spans="1:6" x14ac:dyDescent="0.3">
      <c r="A614" t="s">
        <v>18</v>
      </c>
      <c r="B614">
        <v>2011</v>
      </c>
      <c r="C614">
        <v>8</v>
      </c>
      <c r="D614">
        <v>7.8</v>
      </c>
      <c r="E614">
        <v>5.7610000000000001</v>
      </c>
      <c r="F614">
        <f t="shared" si="9"/>
        <v>2.0389999999999997</v>
      </c>
    </row>
    <row r="615" spans="1:6" x14ac:dyDescent="0.3">
      <c r="A615" t="s">
        <v>18</v>
      </c>
      <c r="B615">
        <v>2012</v>
      </c>
      <c r="C615">
        <v>6</v>
      </c>
      <c r="D615">
        <v>0</v>
      </c>
      <c r="E615">
        <v>8.625</v>
      </c>
      <c r="F615">
        <f t="shared" si="9"/>
        <v>-8.625</v>
      </c>
    </row>
    <row r="616" spans="1:6" x14ac:dyDescent="0.3">
      <c r="A616" t="s">
        <v>18</v>
      </c>
      <c r="B616">
        <v>2012</v>
      </c>
      <c r="C616">
        <v>7</v>
      </c>
      <c r="D616">
        <v>0</v>
      </c>
      <c r="E616">
        <v>0</v>
      </c>
      <c r="F616">
        <f t="shared" si="9"/>
        <v>0</v>
      </c>
    </row>
    <row r="617" spans="1:6" x14ac:dyDescent="0.3">
      <c r="A617" t="s">
        <v>18</v>
      </c>
      <c r="B617">
        <v>2012</v>
      </c>
      <c r="C617">
        <v>8</v>
      </c>
      <c r="D617">
        <v>0</v>
      </c>
      <c r="E617">
        <v>0</v>
      </c>
      <c r="F617">
        <f t="shared" si="9"/>
        <v>0</v>
      </c>
    </row>
    <row r="618" spans="1:6" x14ac:dyDescent="0.3">
      <c r="A618" t="s">
        <v>18</v>
      </c>
      <c r="B618">
        <v>2013</v>
      </c>
      <c r="C618">
        <v>6</v>
      </c>
      <c r="D618">
        <v>0</v>
      </c>
      <c r="E618">
        <v>0</v>
      </c>
      <c r="F618">
        <f t="shared" si="9"/>
        <v>0</v>
      </c>
    </row>
    <row r="619" spans="1:6" x14ac:dyDescent="0.3">
      <c r="A619" t="s">
        <v>18</v>
      </c>
      <c r="B619">
        <v>2013</v>
      </c>
      <c r="C619">
        <v>7</v>
      </c>
      <c r="D619">
        <v>0</v>
      </c>
      <c r="E619">
        <v>0</v>
      </c>
      <c r="F619">
        <f t="shared" si="9"/>
        <v>0</v>
      </c>
    </row>
    <row r="620" spans="1:6" x14ac:dyDescent="0.3">
      <c r="A620" t="s">
        <v>18</v>
      </c>
      <c r="B620">
        <v>2013</v>
      </c>
      <c r="C620">
        <v>8</v>
      </c>
      <c r="D620">
        <v>3.8</v>
      </c>
      <c r="E620">
        <v>0</v>
      </c>
      <c r="F620">
        <f t="shared" si="9"/>
        <v>3.8</v>
      </c>
    </row>
    <row r="621" spans="1:6" x14ac:dyDescent="0.3">
      <c r="A621" t="s">
        <v>18</v>
      </c>
      <c r="B621">
        <v>2014</v>
      </c>
      <c r="C621">
        <v>6</v>
      </c>
      <c r="D621">
        <v>7</v>
      </c>
      <c r="E621">
        <v>0</v>
      </c>
      <c r="F621">
        <f t="shared" si="9"/>
        <v>7</v>
      </c>
    </row>
    <row r="622" spans="1:6" x14ac:dyDescent="0.3">
      <c r="A622" t="s">
        <v>18</v>
      </c>
      <c r="B622">
        <v>2014</v>
      </c>
      <c r="C622">
        <v>7</v>
      </c>
      <c r="D622">
        <v>0</v>
      </c>
      <c r="E622">
        <v>0</v>
      </c>
      <c r="F622">
        <f t="shared" si="9"/>
        <v>0</v>
      </c>
    </row>
    <row r="623" spans="1:6" x14ac:dyDescent="0.3">
      <c r="A623" t="s">
        <v>18</v>
      </c>
      <c r="B623">
        <v>2014</v>
      </c>
      <c r="C623">
        <v>8</v>
      </c>
      <c r="D623">
        <v>15.2</v>
      </c>
      <c r="E623">
        <v>5.8179999999999996</v>
      </c>
      <c r="F623">
        <f t="shared" si="9"/>
        <v>9.3819999999999997</v>
      </c>
    </row>
    <row r="624" spans="1:6" x14ac:dyDescent="0.3">
      <c r="A624" t="s">
        <v>18</v>
      </c>
      <c r="B624">
        <v>2015</v>
      </c>
      <c r="C624">
        <v>6</v>
      </c>
      <c r="D624">
        <v>0</v>
      </c>
      <c r="E624">
        <v>0</v>
      </c>
      <c r="F624">
        <f t="shared" si="9"/>
        <v>0</v>
      </c>
    </row>
    <row r="625" spans="1:6" x14ac:dyDescent="0.3">
      <c r="A625" t="s">
        <v>18</v>
      </c>
      <c r="B625">
        <v>2015</v>
      </c>
      <c r="C625">
        <v>7</v>
      </c>
      <c r="D625">
        <v>7.6</v>
      </c>
      <c r="E625">
        <v>0</v>
      </c>
      <c r="F625">
        <f t="shared" si="9"/>
        <v>7.6</v>
      </c>
    </row>
    <row r="626" spans="1:6" x14ac:dyDescent="0.3">
      <c r="A626" t="s">
        <v>18</v>
      </c>
      <c r="B626">
        <v>2015</v>
      </c>
      <c r="C626">
        <v>8</v>
      </c>
      <c r="D626">
        <v>0</v>
      </c>
      <c r="E626">
        <v>0</v>
      </c>
      <c r="F626">
        <f t="shared" si="9"/>
        <v>0</v>
      </c>
    </row>
    <row r="627" spans="1:6" x14ac:dyDescent="0.3">
      <c r="A627" t="s">
        <v>18</v>
      </c>
      <c r="B627">
        <v>2016</v>
      </c>
      <c r="C627">
        <v>6</v>
      </c>
      <c r="D627">
        <v>9.4</v>
      </c>
      <c r="E627">
        <v>6.3490000000000002</v>
      </c>
      <c r="F627">
        <f t="shared" si="9"/>
        <v>3.0510000000000002</v>
      </c>
    </row>
    <row r="628" spans="1:6" x14ac:dyDescent="0.3">
      <c r="A628" t="s">
        <v>18</v>
      </c>
      <c r="B628">
        <v>2016</v>
      </c>
      <c r="C628">
        <v>7</v>
      </c>
      <c r="D628">
        <v>5.2</v>
      </c>
      <c r="E628">
        <v>3.456</v>
      </c>
      <c r="F628">
        <f t="shared" si="9"/>
        <v>1.7440000000000002</v>
      </c>
    </row>
    <row r="629" spans="1:6" x14ac:dyDescent="0.3">
      <c r="A629" t="s">
        <v>18</v>
      </c>
      <c r="B629">
        <v>2016</v>
      </c>
      <c r="C629">
        <v>8</v>
      </c>
      <c r="D629">
        <v>0</v>
      </c>
      <c r="E629">
        <v>0</v>
      </c>
      <c r="F629">
        <f t="shared" si="9"/>
        <v>0</v>
      </c>
    </row>
    <row r="630" spans="1:6" x14ac:dyDescent="0.3">
      <c r="A630" t="s">
        <v>18</v>
      </c>
      <c r="B630">
        <v>2017</v>
      </c>
      <c r="C630">
        <v>6</v>
      </c>
      <c r="D630">
        <v>0</v>
      </c>
      <c r="E630">
        <v>0</v>
      </c>
      <c r="F630">
        <f t="shared" si="9"/>
        <v>0</v>
      </c>
    </row>
    <row r="631" spans="1:6" x14ac:dyDescent="0.3">
      <c r="A631" t="s">
        <v>18</v>
      </c>
      <c r="B631">
        <v>2017</v>
      </c>
      <c r="C631">
        <v>7</v>
      </c>
      <c r="D631">
        <v>0</v>
      </c>
      <c r="E631">
        <v>0</v>
      </c>
      <c r="F631">
        <f t="shared" si="9"/>
        <v>0</v>
      </c>
    </row>
    <row r="632" spans="1:6" x14ac:dyDescent="0.3">
      <c r="A632" t="s">
        <v>18</v>
      </c>
      <c r="B632">
        <v>2017</v>
      </c>
      <c r="C632">
        <v>8</v>
      </c>
      <c r="D632">
        <v>0</v>
      </c>
      <c r="E632">
        <v>0</v>
      </c>
      <c r="F632">
        <f t="shared" si="9"/>
        <v>0</v>
      </c>
    </row>
    <row r="633" spans="1:6" x14ac:dyDescent="0.3">
      <c r="A633" t="s">
        <v>19</v>
      </c>
      <c r="B633">
        <v>2000</v>
      </c>
      <c r="C633">
        <v>6</v>
      </c>
      <c r="D633">
        <v>9.3000000000000007</v>
      </c>
      <c r="E633">
        <v>6.6619999999999999</v>
      </c>
      <c r="F633">
        <f t="shared" si="9"/>
        <v>2.6380000000000008</v>
      </c>
    </row>
    <row r="634" spans="1:6" x14ac:dyDescent="0.3">
      <c r="A634" t="s">
        <v>19</v>
      </c>
      <c r="B634">
        <v>2000</v>
      </c>
      <c r="C634">
        <v>7</v>
      </c>
      <c r="D634">
        <v>0</v>
      </c>
      <c r="E634">
        <v>0</v>
      </c>
      <c r="F634">
        <f t="shared" si="9"/>
        <v>0</v>
      </c>
    </row>
    <row r="635" spans="1:6" x14ac:dyDescent="0.3">
      <c r="A635" t="s">
        <v>19</v>
      </c>
      <c r="B635">
        <v>2000</v>
      </c>
      <c r="C635">
        <v>8</v>
      </c>
      <c r="D635">
        <v>3.7</v>
      </c>
      <c r="E635">
        <v>0</v>
      </c>
      <c r="F635">
        <f t="shared" si="9"/>
        <v>3.7</v>
      </c>
    </row>
    <row r="636" spans="1:6" x14ac:dyDescent="0.3">
      <c r="A636" t="s">
        <v>19</v>
      </c>
      <c r="B636">
        <v>2001</v>
      </c>
      <c r="C636">
        <v>6</v>
      </c>
      <c r="D636">
        <v>2.7</v>
      </c>
      <c r="E636">
        <v>9.3849999999999998</v>
      </c>
      <c r="F636">
        <f t="shared" si="9"/>
        <v>-6.6849999999999996</v>
      </c>
    </row>
    <row r="637" spans="1:6" x14ac:dyDescent="0.3">
      <c r="A637" t="s">
        <v>19</v>
      </c>
      <c r="B637">
        <v>2001</v>
      </c>
      <c r="C637">
        <v>7</v>
      </c>
      <c r="D637">
        <v>0</v>
      </c>
      <c r="E637">
        <v>0</v>
      </c>
      <c r="F637">
        <f t="shared" si="9"/>
        <v>0</v>
      </c>
    </row>
    <row r="638" spans="1:6" x14ac:dyDescent="0.3">
      <c r="A638" t="s">
        <v>19</v>
      </c>
      <c r="B638">
        <v>2001</v>
      </c>
      <c r="C638">
        <v>8</v>
      </c>
      <c r="D638">
        <v>0</v>
      </c>
      <c r="E638">
        <v>7.1609999999999996</v>
      </c>
      <c r="F638">
        <f t="shared" si="9"/>
        <v>-7.1609999999999996</v>
      </c>
    </row>
    <row r="639" spans="1:6" x14ac:dyDescent="0.3">
      <c r="A639" t="s">
        <v>19</v>
      </c>
      <c r="B639">
        <v>2002</v>
      </c>
      <c r="C639">
        <v>6</v>
      </c>
      <c r="D639">
        <v>7.8</v>
      </c>
      <c r="E639">
        <v>16.157</v>
      </c>
      <c r="F639">
        <f t="shared" si="9"/>
        <v>-8.3569999999999993</v>
      </c>
    </row>
    <row r="640" spans="1:6" x14ac:dyDescent="0.3">
      <c r="A640" t="s">
        <v>19</v>
      </c>
      <c r="B640">
        <v>2002</v>
      </c>
      <c r="C640">
        <v>7</v>
      </c>
      <c r="D640">
        <v>0</v>
      </c>
      <c r="E640">
        <v>3.5070000000000001</v>
      </c>
      <c r="F640">
        <f t="shared" si="9"/>
        <v>-3.5070000000000001</v>
      </c>
    </row>
    <row r="641" spans="1:6" x14ac:dyDescent="0.3">
      <c r="A641" t="s">
        <v>19</v>
      </c>
      <c r="B641">
        <v>2002</v>
      </c>
      <c r="C641">
        <v>8</v>
      </c>
      <c r="D641">
        <v>0</v>
      </c>
      <c r="E641">
        <v>12.510999999999999</v>
      </c>
      <c r="F641">
        <f t="shared" si="9"/>
        <v>-12.510999999999999</v>
      </c>
    </row>
    <row r="642" spans="1:6" x14ac:dyDescent="0.3">
      <c r="A642" t="s">
        <v>19</v>
      </c>
      <c r="B642">
        <v>2003</v>
      </c>
      <c r="C642">
        <v>6</v>
      </c>
      <c r="D642">
        <v>7.1</v>
      </c>
      <c r="E642">
        <v>9.5229999999999997</v>
      </c>
      <c r="F642">
        <f t="shared" si="9"/>
        <v>-2.423</v>
      </c>
    </row>
    <row r="643" spans="1:6" x14ac:dyDescent="0.3">
      <c r="A643" t="s">
        <v>19</v>
      </c>
      <c r="B643">
        <v>2003</v>
      </c>
      <c r="C643">
        <v>7</v>
      </c>
      <c r="D643">
        <v>0</v>
      </c>
      <c r="E643">
        <v>0</v>
      </c>
      <c r="F643">
        <f t="shared" ref="F643:F706" si="10">D643-E643</f>
        <v>0</v>
      </c>
    </row>
    <row r="644" spans="1:6" x14ac:dyDescent="0.3">
      <c r="A644" t="s">
        <v>19</v>
      </c>
      <c r="B644">
        <v>2003</v>
      </c>
      <c r="C644">
        <v>8</v>
      </c>
      <c r="D644">
        <v>0.4</v>
      </c>
      <c r="E644">
        <v>0</v>
      </c>
      <c r="F644">
        <f t="shared" si="10"/>
        <v>0.4</v>
      </c>
    </row>
    <row r="645" spans="1:6" x14ac:dyDescent="0.3">
      <c r="A645" t="s">
        <v>19</v>
      </c>
      <c r="B645">
        <v>2004</v>
      </c>
      <c r="C645">
        <v>6</v>
      </c>
      <c r="D645">
        <v>6.5</v>
      </c>
      <c r="E645">
        <v>6.8470000000000004</v>
      </c>
      <c r="F645">
        <f t="shared" si="10"/>
        <v>-0.34700000000000042</v>
      </c>
    </row>
    <row r="646" spans="1:6" x14ac:dyDescent="0.3">
      <c r="A646" t="s">
        <v>19</v>
      </c>
      <c r="B646">
        <v>2004</v>
      </c>
      <c r="C646">
        <v>7</v>
      </c>
      <c r="D646">
        <v>2.1</v>
      </c>
      <c r="E646">
        <v>0</v>
      </c>
      <c r="F646">
        <f t="shared" si="10"/>
        <v>2.1</v>
      </c>
    </row>
    <row r="647" spans="1:6" x14ac:dyDescent="0.3">
      <c r="A647" t="s">
        <v>19</v>
      </c>
      <c r="B647">
        <v>2004</v>
      </c>
      <c r="C647">
        <v>8</v>
      </c>
      <c r="D647">
        <v>0.3</v>
      </c>
      <c r="E647">
        <v>5.9820000000000002</v>
      </c>
      <c r="F647">
        <f t="shared" si="10"/>
        <v>-5.6820000000000004</v>
      </c>
    </row>
    <row r="648" spans="1:6" x14ac:dyDescent="0.3">
      <c r="A648" t="s">
        <v>19</v>
      </c>
      <c r="B648">
        <v>2005</v>
      </c>
      <c r="C648">
        <v>6</v>
      </c>
      <c r="D648">
        <v>0</v>
      </c>
      <c r="E648">
        <v>0</v>
      </c>
      <c r="F648">
        <f t="shared" si="10"/>
        <v>0</v>
      </c>
    </row>
    <row r="649" spans="1:6" x14ac:dyDescent="0.3">
      <c r="A649" t="s">
        <v>19</v>
      </c>
      <c r="B649">
        <v>2005</v>
      </c>
      <c r="C649">
        <v>7</v>
      </c>
      <c r="D649">
        <v>0</v>
      </c>
      <c r="E649">
        <v>0</v>
      </c>
      <c r="F649">
        <f t="shared" si="10"/>
        <v>0</v>
      </c>
    </row>
    <row r="650" spans="1:6" x14ac:dyDescent="0.3">
      <c r="A650" t="s">
        <v>19</v>
      </c>
      <c r="B650">
        <v>2005</v>
      </c>
      <c r="C650">
        <v>8</v>
      </c>
      <c r="D650">
        <v>2.6</v>
      </c>
      <c r="E650">
        <v>3.5590000000000002</v>
      </c>
      <c r="F650">
        <f t="shared" si="10"/>
        <v>-0.95900000000000007</v>
      </c>
    </row>
    <row r="651" spans="1:6" x14ac:dyDescent="0.3">
      <c r="A651" t="s">
        <v>19</v>
      </c>
      <c r="B651">
        <v>2006</v>
      </c>
      <c r="C651">
        <v>6</v>
      </c>
      <c r="D651">
        <v>0</v>
      </c>
      <c r="E651">
        <v>0</v>
      </c>
      <c r="F651">
        <f t="shared" si="10"/>
        <v>0</v>
      </c>
    </row>
    <row r="652" spans="1:6" x14ac:dyDescent="0.3">
      <c r="A652" t="s">
        <v>19</v>
      </c>
      <c r="B652">
        <v>2006</v>
      </c>
      <c r="C652">
        <v>7</v>
      </c>
      <c r="D652">
        <v>0</v>
      </c>
      <c r="E652">
        <v>0</v>
      </c>
      <c r="F652">
        <f t="shared" si="10"/>
        <v>0</v>
      </c>
    </row>
    <row r="653" spans="1:6" x14ac:dyDescent="0.3">
      <c r="A653" t="s">
        <v>19</v>
      </c>
      <c r="B653">
        <v>2006</v>
      </c>
      <c r="C653">
        <v>8</v>
      </c>
      <c r="D653">
        <v>40.200000000000003</v>
      </c>
      <c r="E653">
        <v>0</v>
      </c>
      <c r="F653">
        <f t="shared" si="10"/>
        <v>40.200000000000003</v>
      </c>
    </row>
    <row r="654" spans="1:6" x14ac:dyDescent="0.3">
      <c r="A654" t="s">
        <v>19</v>
      </c>
      <c r="B654">
        <v>2007</v>
      </c>
      <c r="C654">
        <v>6</v>
      </c>
      <c r="D654">
        <v>34.700000000000003</v>
      </c>
      <c r="E654">
        <v>10.872999999999999</v>
      </c>
      <c r="F654">
        <f t="shared" si="10"/>
        <v>23.827000000000005</v>
      </c>
    </row>
    <row r="655" spans="1:6" x14ac:dyDescent="0.3">
      <c r="A655" t="s">
        <v>19</v>
      </c>
      <c r="B655">
        <v>2007</v>
      </c>
      <c r="C655">
        <v>7</v>
      </c>
      <c r="D655">
        <v>0</v>
      </c>
      <c r="E655">
        <v>0</v>
      </c>
      <c r="F655">
        <f t="shared" si="10"/>
        <v>0</v>
      </c>
    </row>
    <row r="656" spans="1:6" x14ac:dyDescent="0.3">
      <c r="A656" t="s">
        <v>19</v>
      </c>
      <c r="B656">
        <v>2007</v>
      </c>
      <c r="C656">
        <v>8</v>
      </c>
      <c r="D656">
        <v>0</v>
      </c>
      <c r="E656">
        <v>0</v>
      </c>
      <c r="F656">
        <f t="shared" si="10"/>
        <v>0</v>
      </c>
    </row>
    <row r="657" spans="1:6" x14ac:dyDescent="0.3">
      <c r="A657" t="s">
        <v>19</v>
      </c>
      <c r="B657">
        <v>2008</v>
      </c>
      <c r="C657">
        <v>6</v>
      </c>
      <c r="D657">
        <v>9.1</v>
      </c>
      <c r="E657">
        <v>7.39</v>
      </c>
      <c r="F657">
        <f t="shared" si="10"/>
        <v>1.71</v>
      </c>
    </row>
    <row r="658" spans="1:6" x14ac:dyDescent="0.3">
      <c r="A658" t="s">
        <v>19</v>
      </c>
      <c r="B658">
        <v>2008</v>
      </c>
      <c r="C658">
        <v>7</v>
      </c>
      <c r="D658">
        <v>2.2999999999999998</v>
      </c>
      <c r="E658">
        <v>0</v>
      </c>
      <c r="F658">
        <f t="shared" si="10"/>
        <v>2.2999999999999998</v>
      </c>
    </row>
    <row r="659" spans="1:6" x14ac:dyDescent="0.3">
      <c r="A659" t="s">
        <v>19</v>
      </c>
      <c r="B659">
        <v>2008</v>
      </c>
      <c r="C659">
        <v>8</v>
      </c>
      <c r="D659">
        <v>0</v>
      </c>
      <c r="E659">
        <v>0</v>
      </c>
      <c r="F659">
        <f t="shared" si="10"/>
        <v>0</v>
      </c>
    </row>
    <row r="660" spans="1:6" x14ac:dyDescent="0.3">
      <c r="A660" t="s">
        <v>19</v>
      </c>
      <c r="B660">
        <v>2009</v>
      </c>
      <c r="C660">
        <v>6</v>
      </c>
      <c r="D660">
        <v>26.7</v>
      </c>
      <c r="E660">
        <v>19.795999999999999</v>
      </c>
      <c r="F660">
        <f t="shared" si="10"/>
        <v>6.9039999999999999</v>
      </c>
    </row>
    <row r="661" spans="1:6" x14ac:dyDescent="0.3">
      <c r="A661" t="s">
        <v>19</v>
      </c>
      <c r="B661">
        <v>2009</v>
      </c>
      <c r="C661">
        <v>7</v>
      </c>
      <c r="D661">
        <v>14.4</v>
      </c>
      <c r="E661">
        <v>0</v>
      </c>
      <c r="F661">
        <f t="shared" si="10"/>
        <v>14.4</v>
      </c>
    </row>
    <row r="662" spans="1:6" x14ac:dyDescent="0.3">
      <c r="A662" t="s">
        <v>19</v>
      </c>
      <c r="B662">
        <v>2009</v>
      </c>
      <c r="C662">
        <v>8</v>
      </c>
      <c r="D662">
        <v>0</v>
      </c>
      <c r="E662">
        <v>0</v>
      </c>
      <c r="F662">
        <f t="shared" si="10"/>
        <v>0</v>
      </c>
    </row>
    <row r="663" spans="1:6" x14ac:dyDescent="0.3">
      <c r="A663" t="s">
        <v>19</v>
      </c>
      <c r="B663">
        <v>2010</v>
      </c>
      <c r="C663">
        <v>6</v>
      </c>
      <c r="D663">
        <v>0</v>
      </c>
      <c r="E663">
        <v>0</v>
      </c>
      <c r="F663">
        <f t="shared" si="10"/>
        <v>0</v>
      </c>
    </row>
    <row r="664" spans="1:6" x14ac:dyDescent="0.3">
      <c r="A664" t="s">
        <v>19</v>
      </c>
      <c r="B664">
        <v>2010</v>
      </c>
      <c r="C664">
        <v>7</v>
      </c>
      <c r="D664">
        <v>0</v>
      </c>
      <c r="E664">
        <v>0</v>
      </c>
      <c r="F664">
        <f t="shared" si="10"/>
        <v>0</v>
      </c>
    </row>
    <row r="665" spans="1:6" x14ac:dyDescent="0.3">
      <c r="A665" t="s">
        <v>19</v>
      </c>
      <c r="B665">
        <v>2010</v>
      </c>
      <c r="C665">
        <v>8</v>
      </c>
      <c r="D665">
        <v>0</v>
      </c>
      <c r="E665">
        <v>0</v>
      </c>
      <c r="F665">
        <f t="shared" si="10"/>
        <v>0</v>
      </c>
    </row>
    <row r="666" spans="1:6" x14ac:dyDescent="0.3">
      <c r="A666" t="s">
        <v>19</v>
      </c>
      <c r="B666">
        <v>2011</v>
      </c>
      <c r="C666">
        <v>6</v>
      </c>
      <c r="D666">
        <v>18.3</v>
      </c>
      <c r="E666">
        <v>7.9779999999999998</v>
      </c>
      <c r="F666">
        <f t="shared" si="10"/>
        <v>10.322000000000001</v>
      </c>
    </row>
    <row r="667" spans="1:6" x14ac:dyDescent="0.3">
      <c r="A667" t="s">
        <v>19</v>
      </c>
      <c r="B667">
        <v>2011</v>
      </c>
      <c r="C667">
        <v>7</v>
      </c>
      <c r="D667">
        <v>0</v>
      </c>
      <c r="E667">
        <v>0</v>
      </c>
      <c r="F667">
        <f t="shared" si="10"/>
        <v>0</v>
      </c>
    </row>
    <row r="668" spans="1:6" x14ac:dyDescent="0.3">
      <c r="A668" t="s">
        <v>19</v>
      </c>
      <c r="B668">
        <v>2011</v>
      </c>
      <c r="C668">
        <v>8</v>
      </c>
      <c r="D668">
        <v>11.7</v>
      </c>
      <c r="E668">
        <v>5.7610000000000001</v>
      </c>
      <c r="F668">
        <f t="shared" si="10"/>
        <v>5.9389999999999992</v>
      </c>
    </row>
    <row r="669" spans="1:6" x14ac:dyDescent="0.3">
      <c r="A669" t="s">
        <v>19</v>
      </c>
      <c r="B669">
        <v>2012</v>
      </c>
      <c r="C669">
        <v>6</v>
      </c>
      <c r="D669">
        <v>0</v>
      </c>
      <c r="E669">
        <v>8.625</v>
      </c>
      <c r="F669">
        <f t="shared" si="10"/>
        <v>-8.625</v>
      </c>
    </row>
    <row r="670" spans="1:6" x14ac:dyDescent="0.3">
      <c r="A670" t="s">
        <v>19</v>
      </c>
      <c r="B670">
        <v>2012</v>
      </c>
      <c r="C670">
        <v>7</v>
      </c>
      <c r="D670">
        <v>0</v>
      </c>
      <c r="E670">
        <v>0</v>
      </c>
      <c r="F670">
        <f t="shared" si="10"/>
        <v>0</v>
      </c>
    </row>
    <row r="671" spans="1:6" x14ac:dyDescent="0.3">
      <c r="A671" t="s">
        <v>19</v>
      </c>
      <c r="B671">
        <v>2012</v>
      </c>
      <c r="C671">
        <v>8</v>
      </c>
      <c r="D671">
        <v>0</v>
      </c>
      <c r="E671">
        <v>0</v>
      </c>
      <c r="F671">
        <f t="shared" si="10"/>
        <v>0</v>
      </c>
    </row>
    <row r="672" spans="1:6" x14ac:dyDescent="0.3">
      <c r="A672" t="s">
        <v>19</v>
      </c>
      <c r="B672">
        <v>2013</v>
      </c>
      <c r="C672">
        <v>6</v>
      </c>
      <c r="D672">
        <v>0</v>
      </c>
      <c r="E672">
        <v>0</v>
      </c>
      <c r="F672">
        <f t="shared" si="10"/>
        <v>0</v>
      </c>
    </row>
    <row r="673" spans="1:6" x14ac:dyDescent="0.3">
      <c r="A673" t="s">
        <v>19</v>
      </c>
      <c r="B673">
        <v>2013</v>
      </c>
      <c r="C673">
        <v>7</v>
      </c>
      <c r="D673">
        <v>0</v>
      </c>
      <c r="E673">
        <v>0</v>
      </c>
      <c r="F673">
        <f t="shared" si="10"/>
        <v>0</v>
      </c>
    </row>
    <row r="674" spans="1:6" x14ac:dyDescent="0.3">
      <c r="A674" t="s">
        <v>19</v>
      </c>
      <c r="B674">
        <v>2013</v>
      </c>
      <c r="C674">
        <v>8</v>
      </c>
      <c r="D674">
        <v>0.1</v>
      </c>
      <c r="E674">
        <v>0</v>
      </c>
      <c r="F674">
        <f t="shared" si="10"/>
        <v>0.1</v>
      </c>
    </row>
    <row r="675" spans="1:6" x14ac:dyDescent="0.3">
      <c r="A675" t="s">
        <v>19</v>
      </c>
      <c r="B675">
        <v>2014</v>
      </c>
      <c r="C675">
        <v>6</v>
      </c>
      <c r="D675">
        <v>0</v>
      </c>
      <c r="E675">
        <v>0</v>
      </c>
      <c r="F675">
        <f t="shared" si="10"/>
        <v>0</v>
      </c>
    </row>
    <row r="676" spans="1:6" x14ac:dyDescent="0.3">
      <c r="A676" t="s">
        <v>19</v>
      </c>
      <c r="B676">
        <v>2014</v>
      </c>
      <c r="C676">
        <v>7</v>
      </c>
      <c r="D676">
        <v>0</v>
      </c>
      <c r="E676">
        <v>0</v>
      </c>
      <c r="F676">
        <f t="shared" si="10"/>
        <v>0</v>
      </c>
    </row>
    <row r="677" spans="1:6" x14ac:dyDescent="0.3">
      <c r="A677" t="s">
        <v>19</v>
      </c>
      <c r="B677">
        <v>2014</v>
      </c>
      <c r="C677">
        <v>8</v>
      </c>
      <c r="D677">
        <v>0</v>
      </c>
      <c r="E677">
        <v>5.8179999999999996</v>
      </c>
      <c r="F677">
        <f t="shared" si="10"/>
        <v>-5.8179999999999996</v>
      </c>
    </row>
    <row r="678" spans="1:6" x14ac:dyDescent="0.3">
      <c r="A678" t="s">
        <v>19</v>
      </c>
      <c r="B678">
        <v>2015</v>
      </c>
      <c r="C678">
        <v>6</v>
      </c>
      <c r="D678">
        <v>0</v>
      </c>
      <c r="E678">
        <v>0</v>
      </c>
      <c r="F678">
        <f t="shared" si="10"/>
        <v>0</v>
      </c>
    </row>
    <row r="679" spans="1:6" x14ac:dyDescent="0.3">
      <c r="A679" t="s">
        <v>19</v>
      </c>
      <c r="B679">
        <v>2015</v>
      </c>
      <c r="C679">
        <v>7</v>
      </c>
      <c r="D679">
        <v>8.5</v>
      </c>
      <c r="E679">
        <v>0</v>
      </c>
      <c r="F679">
        <f t="shared" si="10"/>
        <v>8.5</v>
      </c>
    </row>
    <row r="680" spans="1:6" x14ac:dyDescent="0.3">
      <c r="A680" t="s">
        <v>19</v>
      </c>
      <c r="B680">
        <v>2015</v>
      </c>
      <c r="C680">
        <v>8</v>
      </c>
      <c r="D680">
        <v>0</v>
      </c>
      <c r="E680">
        <v>0</v>
      </c>
      <c r="F680">
        <f t="shared" si="10"/>
        <v>0</v>
      </c>
    </row>
    <row r="681" spans="1:6" x14ac:dyDescent="0.3">
      <c r="A681" t="s">
        <v>19</v>
      </c>
      <c r="B681">
        <v>2016</v>
      </c>
      <c r="C681">
        <v>6</v>
      </c>
      <c r="D681">
        <v>11.4</v>
      </c>
      <c r="E681">
        <v>6.3490000000000002</v>
      </c>
      <c r="F681">
        <f t="shared" si="10"/>
        <v>5.0510000000000002</v>
      </c>
    </row>
    <row r="682" spans="1:6" x14ac:dyDescent="0.3">
      <c r="A682" t="s">
        <v>19</v>
      </c>
      <c r="B682">
        <v>2016</v>
      </c>
      <c r="C682">
        <v>7</v>
      </c>
      <c r="D682">
        <v>6.8</v>
      </c>
      <c r="E682">
        <v>3.456</v>
      </c>
      <c r="F682">
        <f t="shared" si="10"/>
        <v>3.3439999999999999</v>
      </c>
    </row>
    <row r="683" spans="1:6" x14ac:dyDescent="0.3">
      <c r="A683" t="s">
        <v>19</v>
      </c>
      <c r="B683">
        <v>2016</v>
      </c>
      <c r="C683">
        <v>8</v>
      </c>
      <c r="D683">
        <v>0.1</v>
      </c>
      <c r="E683">
        <v>0</v>
      </c>
      <c r="F683">
        <f t="shared" si="10"/>
        <v>0.1</v>
      </c>
    </row>
    <row r="684" spans="1:6" x14ac:dyDescent="0.3">
      <c r="A684" t="s">
        <v>19</v>
      </c>
      <c r="B684">
        <v>2017</v>
      </c>
      <c r="C684">
        <v>6</v>
      </c>
      <c r="D684">
        <v>0</v>
      </c>
      <c r="E684">
        <v>0</v>
      </c>
      <c r="F684">
        <f t="shared" si="10"/>
        <v>0</v>
      </c>
    </row>
    <row r="685" spans="1:6" x14ac:dyDescent="0.3">
      <c r="A685" t="s">
        <v>19</v>
      </c>
      <c r="B685">
        <v>2017</v>
      </c>
      <c r="C685">
        <v>7</v>
      </c>
      <c r="D685">
        <v>0</v>
      </c>
      <c r="E685">
        <v>0</v>
      </c>
      <c r="F685">
        <f t="shared" si="10"/>
        <v>0</v>
      </c>
    </row>
    <row r="686" spans="1:6" x14ac:dyDescent="0.3">
      <c r="A686" t="s">
        <v>19</v>
      </c>
      <c r="B686">
        <v>2017</v>
      </c>
      <c r="C686">
        <v>8</v>
      </c>
      <c r="D686">
        <v>0</v>
      </c>
      <c r="E686">
        <v>0</v>
      </c>
      <c r="F686">
        <f t="shared" si="10"/>
        <v>0</v>
      </c>
    </row>
    <row r="687" spans="1:6" x14ac:dyDescent="0.3">
      <c r="A687" t="s">
        <v>19</v>
      </c>
      <c r="B687">
        <v>2018</v>
      </c>
      <c r="C687">
        <v>6</v>
      </c>
      <c r="D687">
        <v>0</v>
      </c>
      <c r="E687">
        <v>0</v>
      </c>
      <c r="F687">
        <f t="shared" si="10"/>
        <v>0</v>
      </c>
    </row>
    <row r="688" spans="1:6" x14ac:dyDescent="0.3">
      <c r="A688" t="s">
        <v>19</v>
      </c>
      <c r="B688">
        <v>2018</v>
      </c>
      <c r="C688">
        <v>7</v>
      </c>
      <c r="D688">
        <v>0</v>
      </c>
      <c r="E688">
        <v>7.375</v>
      </c>
      <c r="F688">
        <f t="shared" si="10"/>
        <v>-7.375</v>
      </c>
    </row>
    <row r="689" spans="1:6" x14ac:dyDescent="0.3">
      <c r="A689" t="s">
        <v>19</v>
      </c>
      <c r="B689">
        <v>2018</v>
      </c>
      <c r="C689">
        <v>8</v>
      </c>
      <c r="D689">
        <v>0</v>
      </c>
      <c r="E689">
        <v>2.2869999999999999</v>
      </c>
      <c r="F689">
        <f t="shared" si="10"/>
        <v>-2.2869999999999999</v>
      </c>
    </row>
    <row r="690" spans="1:6" x14ac:dyDescent="0.3">
      <c r="A690" t="s">
        <v>19</v>
      </c>
      <c r="B690">
        <v>2019</v>
      </c>
      <c r="C690">
        <v>6</v>
      </c>
      <c r="D690">
        <v>0</v>
      </c>
      <c r="E690">
        <v>2.4380000000000002</v>
      </c>
      <c r="F690">
        <f t="shared" si="10"/>
        <v>-2.4380000000000002</v>
      </c>
    </row>
    <row r="691" spans="1:6" x14ac:dyDescent="0.3">
      <c r="A691" t="s">
        <v>19</v>
      </c>
      <c r="B691">
        <v>2019</v>
      </c>
      <c r="C691">
        <v>7</v>
      </c>
      <c r="D691">
        <v>0</v>
      </c>
      <c r="E691">
        <v>0</v>
      </c>
      <c r="F691">
        <f t="shared" si="10"/>
        <v>0</v>
      </c>
    </row>
    <row r="692" spans="1:6" x14ac:dyDescent="0.3">
      <c r="A692" t="s">
        <v>19</v>
      </c>
      <c r="B692">
        <v>2019</v>
      </c>
      <c r="C692">
        <v>8</v>
      </c>
      <c r="D692">
        <v>0</v>
      </c>
      <c r="E692">
        <v>0</v>
      </c>
      <c r="F692">
        <f t="shared" si="10"/>
        <v>0</v>
      </c>
    </row>
    <row r="693" spans="1:6" x14ac:dyDescent="0.3">
      <c r="A693" t="s">
        <v>19</v>
      </c>
      <c r="B693">
        <v>2020</v>
      </c>
      <c r="C693">
        <v>6</v>
      </c>
      <c r="D693">
        <v>5</v>
      </c>
      <c r="E693">
        <v>4.7320000000000002</v>
      </c>
      <c r="F693">
        <f t="shared" si="10"/>
        <v>0.26799999999999979</v>
      </c>
    </row>
    <row r="694" spans="1:6" x14ac:dyDescent="0.3">
      <c r="A694" t="s">
        <v>19</v>
      </c>
      <c r="B694">
        <v>2020</v>
      </c>
      <c r="C694">
        <v>7</v>
      </c>
      <c r="D694">
        <v>0</v>
      </c>
      <c r="E694">
        <v>1.26</v>
      </c>
      <c r="F694">
        <f t="shared" si="10"/>
        <v>-1.26</v>
      </c>
    </row>
    <row r="695" spans="1:6" x14ac:dyDescent="0.3">
      <c r="A695" t="s">
        <v>19</v>
      </c>
      <c r="B695">
        <v>2020</v>
      </c>
      <c r="C695">
        <v>8</v>
      </c>
      <c r="D695">
        <v>0</v>
      </c>
      <c r="E695">
        <v>0</v>
      </c>
      <c r="F695">
        <f t="shared" si="10"/>
        <v>0</v>
      </c>
    </row>
    <row r="696" spans="1:6" x14ac:dyDescent="0.3">
      <c r="A696" t="s">
        <v>19</v>
      </c>
      <c r="B696">
        <v>2021</v>
      </c>
      <c r="C696">
        <v>6</v>
      </c>
      <c r="D696">
        <v>0</v>
      </c>
      <c r="E696">
        <v>0</v>
      </c>
      <c r="F696">
        <f t="shared" si="10"/>
        <v>0</v>
      </c>
    </row>
    <row r="697" spans="1:6" x14ac:dyDescent="0.3">
      <c r="A697" t="s">
        <v>19</v>
      </c>
      <c r="B697">
        <v>2021</v>
      </c>
      <c r="C697">
        <v>7</v>
      </c>
      <c r="D697">
        <v>0</v>
      </c>
      <c r="E697">
        <v>0</v>
      </c>
      <c r="F697">
        <f t="shared" si="10"/>
        <v>0</v>
      </c>
    </row>
    <row r="698" spans="1:6" x14ac:dyDescent="0.3">
      <c r="A698" t="s">
        <v>19</v>
      </c>
      <c r="B698">
        <v>2021</v>
      </c>
      <c r="C698">
        <v>8</v>
      </c>
      <c r="D698">
        <v>46</v>
      </c>
      <c r="E698">
        <v>0</v>
      </c>
      <c r="F698">
        <f t="shared" si="10"/>
        <v>46</v>
      </c>
    </row>
    <row r="699" spans="1:6" x14ac:dyDescent="0.3">
      <c r="A699" t="s">
        <v>20</v>
      </c>
      <c r="B699">
        <v>2000</v>
      </c>
      <c r="C699">
        <v>6</v>
      </c>
      <c r="D699">
        <v>10.1</v>
      </c>
      <c r="E699">
        <v>0</v>
      </c>
      <c r="F699">
        <f t="shared" si="10"/>
        <v>10.1</v>
      </c>
    </row>
    <row r="700" spans="1:6" x14ac:dyDescent="0.3">
      <c r="A700" t="s">
        <v>20</v>
      </c>
      <c r="B700">
        <v>2000</v>
      </c>
      <c r="C700">
        <v>7</v>
      </c>
      <c r="D700">
        <v>0</v>
      </c>
      <c r="E700">
        <v>0</v>
      </c>
      <c r="F700">
        <f t="shared" si="10"/>
        <v>0</v>
      </c>
    </row>
    <row r="701" spans="1:6" x14ac:dyDescent="0.3">
      <c r="A701" t="s">
        <v>20</v>
      </c>
      <c r="B701">
        <v>2000</v>
      </c>
      <c r="C701">
        <v>8</v>
      </c>
      <c r="D701">
        <v>2.4</v>
      </c>
      <c r="E701">
        <v>0</v>
      </c>
      <c r="F701">
        <f t="shared" si="10"/>
        <v>2.4</v>
      </c>
    </row>
    <row r="702" spans="1:6" x14ac:dyDescent="0.3">
      <c r="A702" t="s">
        <v>20</v>
      </c>
      <c r="B702">
        <v>2001</v>
      </c>
      <c r="C702">
        <v>6</v>
      </c>
      <c r="D702">
        <v>4.3</v>
      </c>
      <c r="E702">
        <v>5.7830000000000004</v>
      </c>
      <c r="F702">
        <f t="shared" si="10"/>
        <v>-1.4830000000000005</v>
      </c>
    </row>
    <row r="703" spans="1:6" x14ac:dyDescent="0.3">
      <c r="A703" t="s">
        <v>20</v>
      </c>
      <c r="B703">
        <v>2001</v>
      </c>
      <c r="C703">
        <v>7</v>
      </c>
      <c r="D703">
        <v>0</v>
      </c>
      <c r="E703">
        <v>0</v>
      </c>
      <c r="F703">
        <f t="shared" si="10"/>
        <v>0</v>
      </c>
    </row>
    <row r="704" spans="1:6" x14ac:dyDescent="0.3">
      <c r="A704" t="s">
        <v>20</v>
      </c>
      <c r="B704">
        <v>2001</v>
      </c>
      <c r="C704">
        <v>8</v>
      </c>
      <c r="D704">
        <v>0</v>
      </c>
      <c r="E704">
        <v>7.53</v>
      </c>
      <c r="F704">
        <f t="shared" si="10"/>
        <v>-7.53</v>
      </c>
    </row>
    <row r="705" spans="1:6" x14ac:dyDescent="0.3">
      <c r="A705" t="s">
        <v>20</v>
      </c>
      <c r="B705">
        <v>2002</v>
      </c>
      <c r="C705">
        <v>6</v>
      </c>
      <c r="D705">
        <v>11.7</v>
      </c>
      <c r="E705">
        <v>11.154</v>
      </c>
      <c r="F705">
        <f t="shared" si="10"/>
        <v>0.54599999999999937</v>
      </c>
    </row>
    <row r="706" spans="1:6" x14ac:dyDescent="0.3">
      <c r="A706" t="s">
        <v>20</v>
      </c>
      <c r="B706">
        <v>2002</v>
      </c>
      <c r="C706">
        <v>7</v>
      </c>
      <c r="D706">
        <v>0</v>
      </c>
      <c r="E706">
        <v>2.488</v>
      </c>
      <c r="F706">
        <f t="shared" si="10"/>
        <v>-2.488</v>
      </c>
    </row>
    <row r="707" spans="1:6" x14ac:dyDescent="0.3">
      <c r="A707" t="s">
        <v>20</v>
      </c>
      <c r="B707">
        <v>2002</v>
      </c>
      <c r="C707">
        <v>8</v>
      </c>
      <c r="D707">
        <v>23.2</v>
      </c>
      <c r="E707">
        <v>13.202</v>
      </c>
      <c r="F707">
        <f t="shared" ref="F707:F770" si="11">D707-E707</f>
        <v>9.9979999999999993</v>
      </c>
    </row>
    <row r="708" spans="1:6" x14ac:dyDescent="0.3">
      <c r="A708" t="s">
        <v>20</v>
      </c>
      <c r="B708">
        <v>2003</v>
      </c>
      <c r="C708">
        <v>6</v>
      </c>
      <c r="D708">
        <v>2.1</v>
      </c>
      <c r="E708">
        <v>5.79</v>
      </c>
      <c r="F708">
        <f t="shared" si="11"/>
        <v>-3.69</v>
      </c>
    </row>
    <row r="709" spans="1:6" x14ac:dyDescent="0.3">
      <c r="A709" t="s">
        <v>20</v>
      </c>
      <c r="B709">
        <v>2003</v>
      </c>
      <c r="C709">
        <v>7</v>
      </c>
      <c r="D709">
        <v>0</v>
      </c>
      <c r="E709">
        <v>0</v>
      </c>
      <c r="F709">
        <f t="shared" si="11"/>
        <v>0</v>
      </c>
    </row>
    <row r="710" spans="1:6" x14ac:dyDescent="0.3">
      <c r="A710" t="s">
        <v>20</v>
      </c>
      <c r="B710">
        <v>2003</v>
      </c>
      <c r="C710">
        <v>8</v>
      </c>
      <c r="D710">
        <v>0.2</v>
      </c>
      <c r="E710">
        <v>0</v>
      </c>
      <c r="F710">
        <f t="shared" si="11"/>
        <v>0.2</v>
      </c>
    </row>
    <row r="711" spans="1:6" x14ac:dyDescent="0.3">
      <c r="A711" t="s">
        <v>20</v>
      </c>
      <c r="B711">
        <v>2004</v>
      </c>
      <c r="C711">
        <v>6</v>
      </c>
      <c r="D711">
        <v>5.7</v>
      </c>
      <c r="E711">
        <v>5.1130000000000004</v>
      </c>
      <c r="F711">
        <f t="shared" si="11"/>
        <v>0.58699999999999974</v>
      </c>
    </row>
    <row r="712" spans="1:6" x14ac:dyDescent="0.3">
      <c r="A712" t="s">
        <v>20</v>
      </c>
      <c r="B712">
        <v>2004</v>
      </c>
      <c r="C712">
        <v>7</v>
      </c>
      <c r="D712">
        <v>1.3</v>
      </c>
      <c r="E712">
        <v>0</v>
      </c>
      <c r="F712">
        <f t="shared" si="11"/>
        <v>1.3</v>
      </c>
    </row>
    <row r="713" spans="1:6" x14ac:dyDescent="0.3">
      <c r="A713" t="s">
        <v>20</v>
      </c>
      <c r="B713">
        <v>2004</v>
      </c>
      <c r="C713">
        <v>8</v>
      </c>
      <c r="D713">
        <v>0</v>
      </c>
      <c r="E713">
        <v>6.0620000000000003</v>
      </c>
      <c r="F713">
        <f t="shared" si="11"/>
        <v>-6.0620000000000003</v>
      </c>
    </row>
    <row r="714" spans="1:6" x14ac:dyDescent="0.3">
      <c r="A714" t="s">
        <v>20</v>
      </c>
      <c r="B714">
        <v>2005</v>
      </c>
      <c r="C714">
        <v>6</v>
      </c>
      <c r="D714">
        <v>0</v>
      </c>
      <c r="E714">
        <v>0</v>
      </c>
      <c r="F714">
        <f t="shared" si="11"/>
        <v>0</v>
      </c>
    </row>
    <row r="715" spans="1:6" x14ac:dyDescent="0.3">
      <c r="A715" t="s">
        <v>20</v>
      </c>
      <c r="B715">
        <v>2005</v>
      </c>
      <c r="C715">
        <v>7</v>
      </c>
      <c r="D715">
        <v>0</v>
      </c>
      <c r="E715">
        <v>0</v>
      </c>
      <c r="F715">
        <f t="shared" si="11"/>
        <v>0</v>
      </c>
    </row>
    <row r="716" spans="1:6" x14ac:dyDescent="0.3">
      <c r="A716" t="s">
        <v>20</v>
      </c>
      <c r="B716">
        <v>2005</v>
      </c>
      <c r="C716">
        <v>8</v>
      </c>
      <c r="D716">
        <v>0</v>
      </c>
      <c r="E716">
        <v>3.9569999999999999</v>
      </c>
      <c r="F716">
        <f t="shared" si="11"/>
        <v>-3.9569999999999999</v>
      </c>
    </row>
    <row r="717" spans="1:6" x14ac:dyDescent="0.3">
      <c r="A717" t="s">
        <v>20</v>
      </c>
      <c r="B717">
        <v>2006</v>
      </c>
      <c r="C717">
        <v>6</v>
      </c>
      <c r="D717">
        <v>0</v>
      </c>
      <c r="E717">
        <v>0</v>
      </c>
      <c r="F717">
        <f t="shared" si="11"/>
        <v>0</v>
      </c>
    </row>
    <row r="718" spans="1:6" x14ac:dyDescent="0.3">
      <c r="A718" t="s">
        <v>20</v>
      </c>
      <c r="B718">
        <v>2006</v>
      </c>
      <c r="C718">
        <v>7</v>
      </c>
      <c r="D718">
        <v>0</v>
      </c>
      <c r="E718">
        <v>0</v>
      </c>
      <c r="F718">
        <f t="shared" si="11"/>
        <v>0</v>
      </c>
    </row>
    <row r="719" spans="1:6" x14ac:dyDescent="0.3">
      <c r="A719" t="s">
        <v>20</v>
      </c>
      <c r="B719">
        <v>2006</v>
      </c>
      <c r="C719">
        <v>8</v>
      </c>
      <c r="D719">
        <v>18.8</v>
      </c>
      <c r="E719">
        <v>5.2919999999999998</v>
      </c>
      <c r="F719">
        <f t="shared" si="11"/>
        <v>13.508000000000001</v>
      </c>
    </row>
    <row r="720" spans="1:6" x14ac:dyDescent="0.3">
      <c r="A720" t="s">
        <v>20</v>
      </c>
      <c r="B720">
        <v>2007</v>
      </c>
      <c r="C720">
        <v>6</v>
      </c>
      <c r="D720">
        <v>38.5</v>
      </c>
      <c r="E720">
        <v>8.8049999999999997</v>
      </c>
      <c r="F720">
        <f t="shared" si="11"/>
        <v>29.695</v>
      </c>
    </row>
    <row r="721" spans="1:6" x14ac:dyDescent="0.3">
      <c r="A721" t="s">
        <v>20</v>
      </c>
      <c r="B721">
        <v>2007</v>
      </c>
      <c r="C721">
        <v>7</v>
      </c>
      <c r="D721">
        <v>5.2</v>
      </c>
      <c r="E721">
        <v>2.2069999999999999</v>
      </c>
      <c r="F721">
        <f t="shared" si="11"/>
        <v>2.9930000000000003</v>
      </c>
    </row>
    <row r="722" spans="1:6" x14ac:dyDescent="0.3">
      <c r="A722" t="s">
        <v>20</v>
      </c>
      <c r="B722">
        <v>2007</v>
      </c>
      <c r="C722">
        <v>8</v>
      </c>
      <c r="D722">
        <v>0</v>
      </c>
      <c r="E722">
        <v>0</v>
      </c>
      <c r="F722">
        <f t="shared" si="11"/>
        <v>0</v>
      </c>
    </row>
    <row r="723" spans="1:6" x14ac:dyDescent="0.3">
      <c r="A723" t="s">
        <v>20</v>
      </c>
      <c r="B723">
        <v>2008</v>
      </c>
      <c r="C723">
        <v>6</v>
      </c>
      <c r="D723">
        <v>6</v>
      </c>
      <c r="E723">
        <v>5.6829999999999998</v>
      </c>
      <c r="F723">
        <f t="shared" si="11"/>
        <v>0.31700000000000017</v>
      </c>
    </row>
    <row r="724" spans="1:6" x14ac:dyDescent="0.3">
      <c r="A724" t="s">
        <v>20</v>
      </c>
      <c r="B724">
        <v>2008</v>
      </c>
      <c r="C724">
        <v>7</v>
      </c>
      <c r="D724">
        <v>1.6</v>
      </c>
      <c r="E724">
        <v>0</v>
      </c>
      <c r="F724">
        <f t="shared" si="11"/>
        <v>1.6</v>
      </c>
    </row>
    <row r="725" spans="1:6" x14ac:dyDescent="0.3">
      <c r="A725" t="s">
        <v>20</v>
      </c>
      <c r="B725">
        <v>2008</v>
      </c>
      <c r="C725">
        <v>8</v>
      </c>
      <c r="D725">
        <v>0</v>
      </c>
      <c r="E725">
        <v>0</v>
      </c>
      <c r="F725">
        <f t="shared" si="11"/>
        <v>0</v>
      </c>
    </row>
    <row r="726" spans="1:6" x14ac:dyDescent="0.3">
      <c r="A726" t="s">
        <v>20</v>
      </c>
      <c r="B726">
        <v>2009</v>
      </c>
      <c r="C726">
        <v>6</v>
      </c>
      <c r="D726">
        <v>25.6</v>
      </c>
      <c r="E726">
        <v>18.957999999999998</v>
      </c>
      <c r="F726">
        <f t="shared" si="11"/>
        <v>6.642000000000003</v>
      </c>
    </row>
    <row r="727" spans="1:6" x14ac:dyDescent="0.3">
      <c r="A727" t="s">
        <v>20</v>
      </c>
      <c r="B727">
        <v>2009</v>
      </c>
      <c r="C727">
        <v>7</v>
      </c>
      <c r="D727">
        <v>0.3</v>
      </c>
      <c r="E727">
        <v>0</v>
      </c>
      <c r="F727">
        <f t="shared" si="11"/>
        <v>0.3</v>
      </c>
    </row>
    <row r="728" spans="1:6" x14ac:dyDescent="0.3">
      <c r="A728" t="s">
        <v>20</v>
      </c>
      <c r="B728">
        <v>2009</v>
      </c>
      <c r="C728">
        <v>8</v>
      </c>
      <c r="D728">
        <v>17</v>
      </c>
      <c r="E728">
        <v>5.282</v>
      </c>
      <c r="F728">
        <f t="shared" si="11"/>
        <v>11.718</v>
      </c>
    </row>
    <row r="729" spans="1:6" x14ac:dyDescent="0.3">
      <c r="A729" t="s">
        <v>20</v>
      </c>
      <c r="B729">
        <v>2010</v>
      </c>
      <c r="C729">
        <v>6</v>
      </c>
      <c r="D729">
        <v>0</v>
      </c>
      <c r="E729">
        <v>0</v>
      </c>
      <c r="F729">
        <f t="shared" si="11"/>
        <v>0</v>
      </c>
    </row>
    <row r="730" spans="1:6" x14ac:dyDescent="0.3">
      <c r="A730" t="s">
        <v>20</v>
      </c>
      <c r="B730">
        <v>2010</v>
      </c>
      <c r="C730">
        <v>7</v>
      </c>
      <c r="D730">
        <v>0</v>
      </c>
      <c r="E730">
        <v>0</v>
      </c>
      <c r="F730">
        <f t="shared" si="11"/>
        <v>0</v>
      </c>
    </row>
    <row r="731" spans="1:6" x14ac:dyDescent="0.3">
      <c r="A731" t="s">
        <v>20</v>
      </c>
      <c r="B731">
        <v>2010</v>
      </c>
      <c r="C731">
        <v>8</v>
      </c>
      <c r="D731">
        <v>0</v>
      </c>
      <c r="E731">
        <v>0</v>
      </c>
      <c r="F731">
        <f t="shared" si="11"/>
        <v>0</v>
      </c>
    </row>
    <row r="732" spans="1:6" x14ac:dyDescent="0.3">
      <c r="A732" t="s">
        <v>20</v>
      </c>
      <c r="B732">
        <v>2011</v>
      </c>
      <c r="C732">
        <v>6</v>
      </c>
      <c r="D732">
        <v>13.5</v>
      </c>
      <c r="E732">
        <v>5.05</v>
      </c>
      <c r="F732">
        <f t="shared" si="11"/>
        <v>8.4499999999999993</v>
      </c>
    </row>
    <row r="733" spans="1:6" x14ac:dyDescent="0.3">
      <c r="A733" t="s">
        <v>20</v>
      </c>
      <c r="B733">
        <v>2011</v>
      </c>
      <c r="C733">
        <v>7</v>
      </c>
      <c r="D733">
        <v>0</v>
      </c>
      <c r="E733">
        <v>0</v>
      </c>
      <c r="F733">
        <f t="shared" si="11"/>
        <v>0</v>
      </c>
    </row>
    <row r="734" spans="1:6" x14ac:dyDescent="0.3">
      <c r="A734" t="s">
        <v>20</v>
      </c>
      <c r="B734">
        <v>2011</v>
      </c>
      <c r="C734">
        <v>8</v>
      </c>
      <c r="D734">
        <v>7.4</v>
      </c>
      <c r="E734">
        <v>7.5350000000000001</v>
      </c>
      <c r="F734">
        <f t="shared" si="11"/>
        <v>-0.13499999999999979</v>
      </c>
    </row>
    <row r="735" spans="1:6" x14ac:dyDescent="0.3">
      <c r="A735" t="s">
        <v>20</v>
      </c>
      <c r="B735">
        <v>2012</v>
      </c>
      <c r="C735">
        <v>6</v>
      </c>
      <c r="D735">
        <v>0</v>
      </c>
      <c r="E735">
        <v>5.0880000000000001</v>
      </c>
      <c r="F735">
        <f t="shared" si="11"/>
        <v>-5.0880000000000001</v>
      </c>
    </row>
    <row r="736" spans="1:6" x14ac:dyDescent="0.3">
      <c r="A736" t="s">
        <v>20</v>
      </c>
      <c r="B736">
        <v>2012</v>
      </c>
      <c r="C736">
        <v>7</v>
      </c>
      <c r="D736">
        <v>0</v>
      </c>
      <c r="E736">
        <v>0</v>
      </c>
      <c r="F736">
        <f t="shared" si="11"/>
        <v>0</v>
      </c>
    </row>
    <row r="737" spans="1:6" x14ac:dyDescent="0.3">
      <c r="A737" t="s">
        <v>20</v>
      </c>
      <c r="B737">
        <v>2012</v>
      </c>
      <c r="C737">
        <v>8</v>
      </c>
      <c r="D737">
        <v>0</v>
      </c>
      <c r="E737">
        <v>0</v>
      </c>
      <c r="F737">
        <f t="shared" si="11"/>
        <v>0</v>
      </c>
    </row>
    <row r="738" spans="1:6" x14ac:dyDescent="0.3">
      <c r="A738" t="s">
        <v>20</v>
      </c>
      <c r="B738">
        <v>2015</v>
      </c>
      <c r="C738">
        <v>8</v>
      </c>
      <c r="D738">
        <v>0</v>
      </c>
      <c r="E738">
        <v>2.2250000000000001</v>
      </c>
      <c r="F738">
        <f t="shared" si="11"/>
        <v>-2.2250000000000001</v>
      </c>
    </row>
    <row r="739" spans="1:6" x14ac:dyDescent="0.3">
      <c r="A739" t="s">
        <v>20</v>
      </c>
      <c r="B739">
        <v>2016</v>
      </c>
      <c r="C739">
        <v>6</v>
      </c>
      <c r="D739">
        <v>0</v>
      </c>
      <c r="E739">
        <v>6.8330000000000002</v>
      </c>
      <c r="F739">
        <f t="shared" si="11"/>
        <v>-6.8330000000000002</v>
      </c>
    </row>
    <row r="740" spans="1:6" x14ac:dyDescent="0.3">
      <c r="A740" t="s">
        <v>20</v>
      </c>
      <c r="B740">
        <v>2016</v>
      </c>
      <c r="C740">
        <v>7</v>
      </c>
      <c r="D740">
        <v>0</v>
      </c>
      <c r="E740">
        <v>0</v>
      </c>
      <c r="F740">
        <f t="shared" si="11"/>
        <v>0</v>
      </c>
    </row>
    <row r="741" spans="1:6" x14ac:dyDescent="0.3">
      <c r="A741" t="s">
        <v>20</v>
      </c>
      <c r="B741">
        <v>2016</v>
      </c>
      <c r="C741">
        <v>8</v>
      </c>
      <c r="D741">
        <v>0</v>
      </c>
      <c r="E741">
        <v>0</v>
      </c>
      <c r="F741">
        <f t="shared" si="11"/>
        <v>0</v>
      </c>
    </row>
    <row r="742" spans="1:6" x14ac:dyDescent="0.3">
      <c r="A742" t="s">
        <v>20</v>
      </c>
      <c r="B742">
        <v>2017</v>
      </c>
      <c r="C742">
        <v>6</v>
      </c>
      <c r="D742">
        <v>0</v>
      </c>
      <c r="E742">
        <v>0</v>
      </c>
      <c r="F742">
        <f t="shared" si="11"/>
        <v>0</v>
      </c>
    </row>
    <row r="743" spans="1:6" x14ac:dyDescent="0.3">
      <c r="A743" t="s">
        <v>20</v>
      </c>
      <c r="B743">
        <v>2017</v>
      </c>
      <c r="C743">
        <v>7</v>
      </c>
      <c r="D743">
        <v>0</v>
      </c>
      <c r="E743">
        <v>0</v>
      </c>
      <c r="F743">
        <f t="shared" si="11"/>
        <v>0</v>
      </c>
    </row>
    <row r="744" spans="1:6" x14ac:dyDescent="0.3">
      <c r="A744" t="s">
        <v>20</v>
      </c>
      <c r="B744">
        <v>2017</v>
      </c>
      <c r="C744">
        <v>8</v>
      </c>
      <c r="D744">
        <v>11.4</v>
      </c>
      <c r="E744">
        <v>0</v>
      </c>
      <c r="F744">
        <f t="shared" si="11"/>
        <v>11.4</v>
      </c>
    </row>
    <row r="745" spans="1:6" x14ac:dyDescent="0.3">
      <c r="A745" t="s">
        <v>20</v>
      </c>
      <c r="B745">
        <v>2020</v>
      </c>
      <c r="C745">
        <v>6</v>
      </c>
      <c r="D745">
        <v>0</v>
      </c>
      <c r="E745">
        <v>5.58</v>
      </c>
      <c r="F745">
        <f t="shared" si="11"/>
        <v>-5.58</v>
      </c>
    </row>
    <row r="746" spans="1:6" x14ac:dyDescent="0.3">
      <c r="A746" t="s">
        <v>20</v>
      </c>
      <c r="B746">
        <v>2020</v>
      </c>
      <c r="C746">
        <v>7</v>
      </c>
      <c r="D746">
        <v>0</v>
      </c>
      <c r="E746">
        <v>1.9119999999999999</v>
      </c>
      <c r="F746">
        <f t="shared" si="11"/>
        <v>-1.9119999999999999</v>
      </c>
    </row>
    <row r="747" spans="1:6" x14ac:dyDescent="0.3">
      <c r="A747" t="s">
        <v>20</v>
      </c>
      <c r="B747">
        <v>2020</v>
      </c>
      <c r="C747">
        <v>8</v>
      </c>
      <c r="D747">
        <v>0</v>
      </c>
      <c r="E747">
        <v>0</v>
      </c>
      <c r="F747">
        <f t="shared" si="11"/>
        <v>0</v>
      </c>
    </row>
    <row r="748" spans="1:6" x14ac:dyDescent="0.3">
      <c r="A748" t="s">
        <v>20</v>
      </c>
      <c r="B748">
        <v>2021</v>
      </c>
      <c r="C748">
        <v>6</v>
      </c>
      <c r="D748">
        <v>0</v>
      </c>
      <c r="E748">
        <v>0</v>
      </c>
      <c r="F748">
        <f t="shared" si="11"/>
        <v>0</v>
      </c>
    </row>
    <row r="749" spans="1:6" x14ac:dyDescent="0.3">
      <c r="A749" t="s">
        <v>20</v>
      </c>
      <c r="B749">
        <v>2021</v>
      </c>
      <c r="C749">
        <v>7</v>
      </c>
      <c r="D749">
        <v>0.4</v>
      </c>
      <c r="E749">
        <v>0</v>
      </c>
      <c r="F749">
        <f t="shared" si="11"/>
        <v>0.4</v>
      </c>
    </row>
    <row r="750" spans="1:6" x14ac:dyDescent="0.3">
      <c r="A750" t="s">
        <v>20</v>
      </c>
      <c r="B750">
        <v>2021</v>
      </c>
      <c r="C750">
        <v>8</v>
      </c>
      <c r="D750">
        <v>0</v>
      </c>
      <c r="E750">
        <v>0</v>
      </c>
      <c r="F750">
        <f t="shared" si="11"/>
        <v>0</v>
      </c>
    </row>
    <row r="751" spans="1:6" x14ac:dyDescent="0.3">
      <c r="A751" t="s">
        <v>21</v>
      </c>
      <c r="B751">
        <v>2000</v>
      </c>
      <c r="C751">
        <v>6</v>
      </c>
      <c r="D751">
        <v>0</v>
      </c>
      <c r="E751">
        <v>0</v>
      </c>
      <c r="F751">
        <f t="shared" si="11"/>
        <v>0</v>
      </c>
    </row>
    <row r="752" spans="1:6" x14ac:dyDescent="0.3">
      <c r="A752" t="s">
        <v>21</v>
      </c>
      <c r="B752">
        <v>2000</v>
      </c>
      <c r="C752">
        <v>7</v>
      </c>
      <c r="D752">
        <v>0</v>
      </c>
      <c r="E752">
        <v>0</v>
      </c>
      <c r="F752">
        <f t="shared" si="11"/>
        <v>0</v>
      </c>
    </row>
    <row r="753" spans="1:6" x14ac:dyDescent="0.3">
      <c r="A753" t="s">
        <v>21</v>
      </c>
      <c r="B753">
        <v>2000</v>
      </c>
      <c r="C753">
        <v>8</v>
      </c>
      <c r="D753">
        <v>0</v>
      </c>
      <c r="E753">
        <v>0</v>
      </c>
      <c r="F753">
        <f t="shared" si="11"/>
        <v>0</v>
      </c>
    </row>
    <row r="754" spans="1:6" x14ac:dyDescent="0.3">
      <c r="A754" t="s">
        <v>21</v>
      </c>
      <c r="B754">
        <v>2001</v>
      </c>
      <c r="C754">
        <v>6</v>
      </c>
      <c r="D754">
        <v>0</v>
      </c>
      <c r="E754">
        <v>6.2240000000000002</v>
      </c>
      <c r="F754">
        <f t="shared" si="11"/>
        <v>-6.2240000000000002</v>
      </c>
    </row>
    <row r="755" spans="1:6" x14ac:dyDescent="0.3">
      <c r="A755" t="s">
        <v>21</v>
      </c>
      <c r="B755">
        <v>2001</v>
      </c>
      <c r="C755">
        <v>7</v>
      </c>
      <c r="D755">
        <v>0</v>
      </c>
      <c r="E755">
        <v>0</v>
      </c>
      <c r="F755">
        <f t="shared" si="11"/>
        <v>0</v>
      </c>
    </row>
    <row r="756" spans="1:6" x14ac:dyDescent="0.3">
      <c r="A756" t="s">
        <v>21</v>
      </c>
      <c r="B756">
        <v>2001</v>
      </c>
      <c r="C756">
        <v>8</v>
      </c>
      <c r="D756">
        <v>0</v>
      </c>
      <c r="E756">
        <v>7.5890000000000004</v>
      </c>
      <c r="F756">
        <f t="shared" si="11"/>
        <v>-7.5890000000000004</v>
      </c>
    </row>
    <row r="757" spans="1:6" x14ac:dyDescent="0.3">
      <c r="A757" t="s">
        <v>21</v>
      </c>
      <c r="B757">
        <v>2002</v>
      </c>
      <c r="C757">
        <v>6</v>
      </c>
      <c r="D757">
        <v>6</v>
      </c>
      <c r="E757">
        <v>11.913</v>
      </c>
      <c r="F757">
        <f t="shared" si="11"/>
        <v>-5.9130000000000003</v>
      </c>
    </row>
    <row r="758" spans="1:6" x14ac:dyDescent="0.3">
      <c r="A758" t="s">
        <v>21</v>
      </c>
      <c r="B758">
        <v>2002</v>
      </c>
      <c r="C758">
        <v>7</v>
      </c>
      <c r="D758">
        <v>0</v>
      </c>
      <c r="E758">
        <v>0</v>
      </c>
      <c r="F758">
        <f t="shared" si="11"/>
        <v>0</v>
      </c>
    </row>
    <row r="759" spans="1:6" x14ac:dyDescent="0.3">
      <c r="A759" t="s">
        <v>21</v>
      </c>
      <c r="B759">
        <v>2002</v>
      </c>
      <c r="C759">
        <v>8</v>
      </c>
      <c r="D759">
        <v>25.2</v>
      </c>
      <c r="E759">
        <v>13.242000000000001</v>
      </c>
      <c r="F759">
        <f t="shared" si="11"/>
        <v>11.957999999999998</v>
      </c>
    </row>
    <row r="760" spans="1:6" x14ac:dyDescent="0.3">
      <c r="A760" t="s">
        <v>21</v>
      </c>
      <c r="B760">
        <v>2003</v>
      </c>
      <c r="C760">
        <v>6</v>
      </c>
      <c r="D760">
        <v>5</v>
      </c>
      <c r="E760">
        <v>6.2279999999999998</v>
      </c>
      <c r="F760">
        <f t="shared" si="11"/>
        <v>-1.2279999999999998</v>
      </c>
    </row>
    <row r="761" spans="1:6" x14ac:dyDescent="0.3">
      <c r="A761" t="s">
        <v>21</v>
      </c>
      <c r="B761">
        <v>2003</v>
      </c>
      <c r="C761">
        <v>7</v>
      </c>
      <c r="D761">
        <v>0</v>
      </c>
      <c r="E761">
        <v>0</v>
      </c>
      <c r="F761">
        <f t="shared" si="11"/>
        <v>0</v>
      </c>
    </row>
    <row r="762" spans="1:6" x14ac:dyDescent="0.3">
      <c r="A762" t="s">
        <v>21</v>
      </c>
      <c r="B762">
        <v>2003</v>
      </c>
      <c r="C762">
        <v>8</v>
      </c>
      <c r="D762">
        <v>0</v>
      </c>
      <c r="E762">
        <v>0</v>
      </c>
      <c r="F762">
        <f t="shared" si="11"/>
        <v>0</v>
      </c>
    </row>
    <row r="763" spans="1:6" x14ac:dyDescent="0.3">
      <c r="A763" t="s">
        <v>21</v>
      </c>
      <c r="B763">
        <v>2004</v>
      </c>
      <c r="C763">
        <v>6</v>
      </c>
      <c r="D763">
        <v>14.5</v>
      </c>
      <c r="E763">
        <v>5.5069999999999997</v>
      </c>
      <c r="F763">
        <f t="shared" si="11"/>
        <v>8.9930000000000003</v>
      </c>
    </row>
    <row r="764" spans="1:6" x14ac:dyDescent="0.3">
      <c r="A764" t="s">
        <v>21</v>
      </c>
      <c r="B764">
        <v>2004</v>
      </c>
      <c r="C764">
        <v>7</v>
      </c>
      <c r="D764">
        <v>0</v>
      </c>
      <c r="E764">
        <v>0</v>
      </c>
      <c r="F764">
        <f t="shared" si="11"/>
        <v>0</v>
      </c>
    </row>
    <row r="765" spans="1:6" x14ac:dyDescent="0.3">
      <c r="A765" t="s">
        <v>21</v>
      </c>
      <c r="B765">
        <v>2005</v>
      </c>
      <c r="C765">
        <v>6</v>
      </c>
      <c r="D765">
        <v>0</v>
      </c>
      <c r="E765">
        <v>0</v>
      </c>
      <c r="F765">
        <f t="shared" si="11"/>
        <v>0</v>
      </c>
    </row>
    <row r="766" spans="1:6" x14ac:dyDescent="0.3">
      <c r="A766" t="s">
        <v>21</v>
      </c>
      <c r="B766">
        <v>2005</v>
      </c>
      <c r="C766">
        <v>7</v>
      </c>
      <c r="D766">
        <v>0</v>
      </c>
      <c r="E766">
        <v>0</v>
      </c>
      <c r="F766">
        <f t="shared" si="11"/>
        <v>0</v>
      </c>
    </row>
    <row r="767" spans="1:6" x14ac:dyDescent="0.3">
      <c r="A767" t="s">
        <v>21</v>
      </c>
      <c r="B767">
        <v>2005</v>
      </c>
      <c r="C767">
        <v>8</v>
      </c>
      <c r="D767">
        <v>0</v>
      </c>
      <c r="E767">
        <v>4.0679999999999996</v>
      </c>
      <c r="F767">
        <f t="shared" si="11"/>
        <v>-4.0679999999999996</v>
      </c>
    </row>
    <row r="768" spans="1:6" x14ac:dyDescent="0.3">
      <c r="A768" t="s">
        <v>21</v>
      </c>
      <c r="B768">
        <v>2006</v>
      </c>
      <c r="C768">
        <v>6</v>
      </c>
      <c r="D768">
        <v>0</v>
      </c>
      <c r="E768">
        <v>0</v>
      </c>
      <c r="F768">
        <f t="shared" si="11"/>
        <v>0</v>
      </c>
    </row>
    <row r="769" spans="1:6" x14ac:dyDescent="0.3">
      <c r="A769" t="s">
        <v>21</v>
      </c>
      <c r="B769">
        <v>2006</v>
      </c>
      <c r="C769">
        <v>7</v>
      </c>
      <c r="D769">
        <v>0</v>
      </c>
      <c r="E769">
        <v>0</v>
      </c>
      <c r="F769">
        <f t="shared" si="11"/>
        <v>0</v>
      </c>
    </row>
    <row r="770" spans="1:6" x14ac:dyDescent="0.3">
      <c r="A770" t="s">
        <v>21</v>
      </c>
      <c r="B770">
        <v>2006</v>
      </c>
      <c r="C770">
        <v>8</v>
      </c>
      <c r="D770">
        <v>4.4000000000000004</v>
      </c>
      <c r="E770">
        <v>0</v>
      </c>
      <c r="F770">
        <f t="shared" si="11"/>
        <v>4.4000000000000004</v>
      </c>
    </row>
    <row r="771" spans="1:6" x14ac:dyDescent="0.3">
      <c r="A771" t="s">
        <v>21</v>
      </c>
      <c r="B771">
        <v>2007</v>
      </c>
      <c r="C771">
        <v>6</v>
      </c>
      <c r="D771">
        <v>38</v>
      </c>
      <c r="E771">
        <v>9.4559999999999995</v>
      </c>
      <c r="F771">
        <f t="shared" ref="F771:F834" si="12">D771-E771</f>
        <v>28.544</v>
      </c>
    </row>
    <row r="772" spans="1:6" x14ac:dyDescent="0.3">
      <c r="A772" t="s">
        <v>21</v>
      </c>
      <c r="B772">
        <v>2007</v>
      </c>
      <c r="C772">
        <v>7</v>
      </c>
      <c r="D772">
        <v>0</v>
      </c>
      <c r="E772">
        <v>0</v>
      </c>
      <c r="F772">
        <f t="shared" si="12"/>
        <v>0</v>
      </c>
    </row>
    <row r="773" spans="1:6" x14ac:dyDescent="0.3">
      <c r="A773" t="s">
        <v>21</v>
      </c>
      <c r="B773">
        <v>2007</v>
      </c>
      <c r="C773">
        <v>8</v>
      </c>
      <c r="D773">
        <v>0</v>
      </c>
      <c r="E773">
        <v>0</v>
      </c>
      <c r="F773">
        <f t="shared" si="12"/>
        <v>0</v>
      </c>
    </row>
    <row r="774" spans="1:6" x14ac:dyDescent="0.3">
      <c r="A774" t="s">
        <v>21</v>
      </c>
      <c r="B774">
        <v>2008</v>
      </c>
      <c r="C774">
        <v>6</v>
      </c>
      <c r="D774">
        <v>0</v>
      </c>
      <c r="E774">
        <v>6.11</v>
      </c>
      <c r="F774">
        <f t="shared" si="12"/>
        <v>-6.11</v>
      </c>
    </row>
    <row r="775" spans="1:6" x14ac:dyDescent="0.3">
      <c r="A775" t="s">
        <v>21</v>
      </c>
      <c r="B775">
        <v>2008</v>
      </c>
      <c r="C775">
        <v>7</v>
      </c>
      <c r="D775">
        <v>0</v>
      </c>
      <c r="E775">
        <v>0</v>
      </c>
      <c r="F775">
        <f t="shared" si="12"/>
        <v>0</v>
      </c>
    </row>
    <row r="776" spans="1:6" x14ac:dyDescent="0.3">
      <c r="A776" t="s">
        <v>21</v>
      </c>
      <c r="B776">
        <v>2008</v>
      </c>
      <c r="C776">
        <v>8</v>
      </c>
      <c r="D776">
        <v>0</v>
      </c>
      <c r="E776">
        <v>0</v>
      </c>
      <c r="F776">
        <f t="shared" si="12"/>
        <v>0</v>
      </c>
    </row>
    <row r="777" spans="1:6" x14ac:dyDescent="0.3">
      <c r="A777" t="s">
        <v>21</v>
      </c>
      <c r="B777">
        <v>2009</v>
      </c>
      <c r="C777">
        <v>6</v>
      </c>
      <c r="D777">
        <v>0</v>
      </c>
      <c r="E777">
        <v>18.683</v>
      </c>
      <c r="F777">
        <f t="shared" si="12"/>
        <v>-18.683</v>
      </c>
    </row>
    <row r="778" spans="1:6" x14ac:dyDescent="0.3">
      <c r="A778" t="s">
        <v>21</v>
      </c>
      <c r="B778">
        <v>2009</v>
      </c>
      <c r="C778">
        <v>7</v>
      </c>
      <c r="D778">
        <v>0</v>
      </c>
      <c r="E778">
        <v>0</v>
      </c>
      <c r="F778">
        <f t="shared" si="12"/>
        <v>0</v>
      </c>
    </row>
    <row r="779" spans="1:6" x14ac:dyDescent="0.3">
      <c r="A779" t="s">
        <v>21</v>
      </c>
      <c r="B779">
        <v>2009</v>
      </c>
      <c r="C779">
        <v>8</v>
      </c>
      <c r="D779">
        <v>0</v>
      </c>
      <c r="E779">
        <v>5.43</v>
      </c>
      <c r="F779">
        <f t="shared" si="12"/>
        <v>-5.43</v>
      </c>
    </row>
    <row r="780" spans="1:6" x14ac:dyDescent="0.3">
      <c r="A780" t="s">
        <v>21</v>
      </c>
      <c r="B780">
        <v>2010</v>
      </c>
      <c r="C780">
        <v>6</v>
      </c>
      <c r="D780">
        <v>0</v>
      </c>
      <c r="E780">
        <v>0</v>
      </c>
      <c r="F780">
        <f t="shared" si="12"/>
        <v>0</v>
      </c>
    </row>
    <row r="781" spans="1:6" x14ac:dyDescent="0.3">
      <c r="A781" t="s">
        <v>21</v>
      </c>
      <c r="B781">
        <v>2010</v>
      </c>
      <c r="C781">
        <v>7</v>
      </c>
      <c r="D781">
        <v>0</v>
      </c>
      <c r="E781">
        <v>0</v>
      </c>
      <c r="F781">
        <f t="shared" si="12"/>
        <v>0</v>
      </c>
    </row>
    <row r="782" spans="1:6" x14ac:dyDescent="0.3">
      <c r="A782" t="s">
        <v>21</v>
      </c>
      <c r="B782">
        <v>2010</v>
      </c>
      <c r="C782">
        <v>8</v>
      </c>
      <c r="D782">
        <v>0</v>
      </c>
      <c r="E782">
        <v>0</v>
      </c>
      <c r="F782">
        <f t="shared" si="12"/>
        <v>0</v>
      </c>
    </row>
    <row r="783" spans="1:6" x14ac:dyDescent="0.3">
      <c r="A783" t="s">
        <v>21</v>
      </c>
      <c r="B783">
        <v>2011</v>
      </c>
      <c r="C783">
        <v>6</v>
      </c>
      <c r="D783">
        <v>0</v>
      </c>
      <c r="E783">
        <v>5.3710000000000004</v>
      </c>
      <c r="F783">
        <f t="shared" si="12"/>
        <v>-5.3710000000000004</v>
      </c>
    </row>
    <row r="784" spans="1:6" x14ac:dyDescent="0.3">
      <c r="A784" t="s">
        <v>21</v>
      </c>
      <c r="B784">
        <v>2011</v>
      </c>
      <c r="C784">
        <v>8</v>
      </c>
      <c r="D784">
        <v>0</v>
      </c>
      <c r="E784">
        <v>6.5979999999999999</v>
      </c>
      <c r="F784">
        <f t="shared" si="12"/>
        <v>-6.5979999999999999</v>
      </c>
    </row>
    <row r="785" spans="1:6" x14ac:dyDescent="0.3">
      <c r="A785" t="s">
        <v>21</v>
      </c>
      <c r="B785">
        <v>2012</v>
      </c>
      <c r="C785">
        <v>6</v>
      </c>
      <c r="D785">
        <v>0.2</v>
      </c>
      <c r="E785">
        <v>5.4969999999999999</v>
      </c>
      <c r="F785">
        <f t="shared" si="12"/>
        <v>-5.2969999999999997</v>
      </c>
    </row>
    <row r="786" spans="1:6" x14ac:dyDescent="0.3">
      <c r="A786" t="s">
        <v>21</v>
      </c>
      <c r="B786">
        <v>2012</v>
      </c>
      <c r="C786">
        <v>7</v>
      </c>
      <c r="D786">
        <v>0</v>
      </c>
      <c r="E786">
        <v>0</v>
      </c>
      <c r="F786">
        <f t="shared" si="12"/>
        <v>0</v>
      </c>
    </row>
    <row r="787" spans="1:6" x14ac:dyDescent="0.3">
      <c r="A787" t="s">
        <v>21</v>
      </c>
      <c r="B787">
        <v>2012</v>
      </c>
      <c r="C787">
        <v>8</v>
      </c>
      <c r="D787">
        <v>2</v>
      </c>
      <c r="E787">
        <v>0</v>
      </c>
      <c r="F787">
        <f t="shared" si="12"/>
        <v>2</v>
      </c>
    </row>
    <row r="788" spans="1:6" x14ac:dyDescent="0.3">
      <c r="A788" t="s">
        <v>21</v>
      </c>
      <c r="B788">
        <v>2013</v>
      </c>
      <c r="C788">
        <v>6</v>
      </c>
      <c r="D788">
        <v>0</v>
      </c>
      <c r="E788">
        <v>0</v>
      </c>
      <c r="F788">
        <f t="shared" si="12"/>
        <v>0</v>
      </c>
    </row>
    <row r="789" spans="1:6" x14ac:dyDescent="0.3">
      <c r="A789" t="s">
        <v>21</v>
      </c>
      <c r="B789">
        <v>2013</v>
      </c>
      <c r="C789">
        <v>7</v>
      </c>
      <c r="D789">
        <v>0</v>
      </c>
      <c r="E789">
        <v>0</v>
      </c>
      <c r="F789">
        <f t="shared" si="12"/>
        <v>0</v>
      </c>
    </row>
    <row r="790" spans="1:6" x14ac:dyDescent="0.3">
      <c r="A790" t="s">
        <v>21</v>
      </c>
      <c r="B790">
        <v>2013</v>
      </c>
      <c r="C790">
        <v>8</v>
      </c>
      <c r="D790">
        <v>0</v>
      </c>
      <c r="E790">
        <v>0</v>
      </c>
      <c r="F790">
        <f t="shared" si="12"/>
        <v>0</v>
      </c>
    </row>
    <row r="791" spans="1:6" x14ac:dyDescent="0.3">
      <c r="A791" t="s">
        <v>21</v>
      </c>
      <c r="B791">
        <v>2015</v>
      </c>
      <c r="C791">
        <v>8</v>
      </c>
      <c r="D791">
        <v>0</v>
      </c>
      <c r="E791">
        <v>0</v>
      </c>
      <c r="F791">
        <f t="shared" si="12"/>
        <v>0</v>
      </c>
    </row>
    <row r="792" spans="1:6" x14ac:dyDescent="0.3">
      <c r="A792" t="s">
        <v>21</v>
      </c>
      <c r="B792">
        <v>2016</v>
      </c>
      <c r="C792">
        <v>6</v>
      </c>
      <c r="D792">
        <v>13</v>
      </c>
      <c r="E792">
        <v>7.4420000000000002</v>
      </c>
      <c r="F792">
        <f t="shared" si="12"/>
        <v>5.5579999999999998</v>
      </c>
    </row>
    <row r="793" spans="1:6" x14ac:dyDescent="0.3">
      <c r="A793" t="s">
        <v>21</v>
      </c>
      <c r="B793">
        <v>2016</v>
      </c>
      <c r="C793">
        <v>7</v>
      </c>
      <c r="D793">
        <v>2.6</v>
      </c>
      <c r="E793">
        <v>0</v>
      </c>
      <c r="F793">
        <f t="shared" si="12"/>
        <v>2.6</v>
      </c>
    </row>
    <row r="794" spans="1:6" x14ac:dyDescent="0.3">
      <c r="A794" t="s">
        <v>21</v>
      </c>
      <c r="B794">
        <v>2016</v>
      </c>
      <c r="C794">
        <v>8</v>
      </c>
      <c r="D794">
        <v>0</v>
      </c>
      <c r="E794">
        <v>0</v>
      </c>
      <c r="F794">
        <f t="shared" si="12"/>
        <v>0</v>
      </c>
    </row>
    <row r="795" spans="1:6" x14ac:dyDescent="0.3">
      <c r="A795" t="s">
        <v>21</v>
      </c>
      <c r="B795">
        <v>2017</v>
      </c>
      <c r="C795">
        <v>6</v>
      </c>
      <c r="D795">
        <v>0</v>
      </c>
      <c r="E795">
        <v>0</v>
      </c>
      <c r="F795">
        <f t="shared" si="12"/>
        <v>0</v>
      </c>
    </row>
    <row r="796" spans="1:6" x14ac:dyDescent="0.3">
      <c r="A796" t="s">
        <v>21</v>
      </c>
      <c r="B796">
        <v>2017</v>
      </c>
      <c r="C796">
        <v>7</v>
      </c>
      <c r="D796">
        <v>0.8</v>
      </c>
      <c r="E796">
        <v>0</v>
      </c>
      <c r="F796">
        <f t="shared" si="12"/>
        <v>0.8</v>
      </c>
    </row>
    <row r="797" spans="1:6" x14ac:dyDescent="0.3">
      <c r="A797" t="s">
        <v>21</v>
      </c>
      <c r="B797">
        <v>2017</v>
      </c>
      <c r="C797">
        <v>8</v>
      </c>
      <c r="D797">
        <v>0</v>
      </c>
      <c r="E797">
        <v>0</v>
      </c>
      <c r="F797">
        <f t="shared" si="12"/>
        <v>0</v>
      </c>
    </row>
    <row r="798" spans="1:6" x14ac:dyDescent="0.3">
      <c r="A798" t="s">
        <v>21</v>
      </c>
      <c r="B798">
        <v>2018</v>
      </c>
      <c r="C798">
        <v>6</v>
      </c>
      <c r="D798">
        <v>0.2</v>
      </c>
      <c r="E798">
        <v>0</v>
      </c>
      <c r="F798">
        <f t="shared" si="12"/>
        <v>0.2</v>
      </c>
    </row>
    <row r="799" spans="1:6" x14ac:dyDescent="0.3">
      <c r="A799" t="s">
        <v>21</v>
      </c>
      <c r="B799">
        <v>2018</v>
      </c>
      <c r="C799">
        <v>7</v>
      </c>
      <c r="D799">
        <v>0</v>
      </c>
      <c r="E799">
        <v>11.805999999999999</v>
      </c>
      <c r="F799">
        <f t="shared" si="12"/>
        <v>-11.805999999999999</v>
      </c>
    </row>
    <row r="800" spans="1:6" x14ac:dyDescent="0.3">
      <c r="A800" t="s">
        <v>21</v>
      </c>
      <c r="B800">
        <v>2018</v>
      </c>
      <c r="C800">
        <v>8</v>
      </c>
      <c r="D800">
        <v>2.4</v>
      </c>
      <c r="E800">
        <v>2.4660000000000002</v>
      </c>
      <c r="F800">
        <f t="shared" si="12"/>
        <v>-6.6000000000000281E-2</v>
      </c>
    </row>
    <row r="801" spans="1:6" x14ac:dyDescent="0.3">
      <c r="A801" t="s">
        <v>21</v>
      </c>
      <c r="B801">
        <v>2019</v>
      </c>
      <c r="C801">
        <v>8</v>
      </c>
      <c r="D801">
        <v>0</v>
      </c>
      <c r="E801">
        <v>0</v>
      </c>
      <c r="F801">
        <f t="shared" si="12"/>
        <v>0</v>
      </c>
    </row>
    <row r="802" spans="1:6" x14ac:dyDescent="0.3">
      <c r="A802" t="s">
        <v>21</v>
      </c>
      <c r="B802">
        <v>2020</v>
      </c>
      <c r="C802">
        <v>6</v>
      </c>
      <c r="D802">
        <v>0</v>
      </c>
      <c r="E802">
        <v>6.0529999999999999</v>
      </c>
      <c r="F802">
        <f t="shared" si="12"/>
        <v>-6.0529999999999999</v>
      </c>
    </row>
    <row r="803" spans="1:6" x14ac:dyDescent="0.3">
      <c r="A803" t="s">
        <v>21</v>
      </c>
      <c r="B803">
        <v>2020</v>
      </c>
      <c r="C803">
        <v>7</v>
      </c>
      <c r="D803">
        <v>0</v>
      </c>
      <c r="E803">
        <v>1.8680000000000001</v>
      </c>
      <c r="F803">
        <f t="shared" si="12"/>
        <v>-1.8680000000000001</v>
      </c>
    </row>
    <row r="804" spans="1:6" x14ac:dyDescent="0.3">
      <c r="A804" t="s">
        <v>21</v>
      </c>
      <c r="B804">
        <v>2020</v>
      </c>
      <c r="C804">
        <v>8</v>
      </c>
      <c r="D804">
        <v>0</v>
      </c>
      <c r="E804">
        <v>0</v>
      </c>
      <c r="F804">
        <f t="shared" si="12"/>
        <v>0</v>
      </c>
    </row>
    <row r="805" spans="1:6" x14ac:dyDescent="0.3">
      <c r="A805" t="s">
        <v>21</v>
      </c>
      <c r="B805">
        <v>2021</v>
      </c>
      <c r="C805">
        <v>6</v>
      </c>
      <c r="D805">
        <v>0</v>
      </c>
      <c r="E805">
        <v>0</v>
      </c>
      <c r="F805">
        <f t="shared" si="12"/>
        <v>0</v>
      </c>
    </row>
    <row r="806" spans="1:6" x14ac:dyDescent="0.3">
      <c r="A806" t="s">
        <v>21</v>
      </c>
      <c r="B806">
        <v>2021</v>
      </c>
      <c r="C806">
        <v>7</v>
      </c>
      <c r="D806">
        <v>0</v>
      </c>
      <c r="E806">
        <v>0</v>
      </c>
      <c r="F806">
        <f t="shared" si="12"/>
        <v>0</v>
      </c>
    </row>
    <row r="807" spans="1:6" x14ac:dyDescent="0.3">
      <c r="A807" t="s">
        <v>21</v>
      </c>
      <c r="B807">
        <v>2021</v>
      </c>
      <c r="C807">
        <v>8</v>
      </c>
      <c r="D807">
        <v>0.6</v>
      </c>
      <c r="E807">
        <v>0</v>
      </c>
      <c r="F807">
        <f t="shared" si="12"/>
        <v>0.6</v>
      </c>
    </row>
    <row r="808" spans="1:6" x14ac:dyDescent="0.3">
      <c r="A808" t="s">
        <v>22</v>
      </c>
      <c r="B808">
        <v>2000</v>
      </c>
      <c r="C808">
        <v>6</v>
      </c>
      <c r="D808">
        <v>14.4</v>
      </c>
      <c r="E808">
        <v>0</v>
      </c>
      <c r="F808">
        <f t="shared" si="12"/>
        <v>14.4</v>
      </c>
    </row>
    <row r="809" spans="1:6" x14ac:dyDescent="0.3">
      <c r="A809" t="s">
        <v>22</v>
      </c>
      <c r="B809">
        <v>2000</v>
      </c>
      <c r="C809">
        <v>7</v>
      </c>
      <c r="D809">
        <v>0</v>
      </c>
      <c r="E809">
        <v>0</v>
      </c>
      <c r="F809">
        <f t="shared" si="12"/>
        <v>0</v>
      </c>
    </row>
    <row r="810" spans="1:6" x14ac:dyDescent="0.3">
      <c r="A810" t="s">
        <v>22</v>
      </c>
      <c r="B810">
        <v>2000</v>
      </c>
      <c r="C810">
        <v>8</v>
      </c>
      <c r="D810">
        <v>1.3</v>
      </c>
      <c r="E810">
        <v>0</v>
      </c>
      <c r="F810">
        <f t="shared" si="12"/>
        <v>1.3</v>
      </c>
    </row>
    <row r="811" spans="1:6" x14ac:dyDescent="0.3">
      <c r="A811" t="s">
        <v>22</v>
      </c>
      <c r="B811">
        <v>2001</v>
      </c>
      <c r="C811">
        <v>6</v>
      </c>
      <c r="D811">
        <v>8.6</v>
      </c>
      <c r="E811">
        <v>0</v>
      </c>
      <c r="F811">
        <f t="shared" si="12"/>
        <v>8.6</v>
      </c>
    </row>
    <row r="812" spans="1:6" x14ac:dyDescent="0.3">
      <c r="A812" t="s">
        <v>22</v>
      </c>
      <c r="B812">
        <v>2001</v>
      </c>
      <c r="C812">
        <v>7</v>
      </c>
      <c r="D812">
        <v>0</v>
      </c>
      <c r="E812">
        <v>0</v>
      </c>
      <c r="F812">
        <f t="shared" si="12"/>
        <v>0</v>
      </c>
    </row>
    <row r="813" spans="1:6" x14ac:dyDescent="0.3">
      <c r="A813" t="s">
        <v>22</v>
      </c>
      <c r="B813">
        <v>2001</v>
      </c>
      <c r="C813">
        <v>8</v>
      </c>
      <c r="D813">
        <v>0</v>
      </c>
      <c r="E813">
        <v>1.837</v>
      </c>
      <c r="F813">
        <f t="shared" si="12"/>
        <v>-1.837</v>
      </c>
    </row>
    <row r="814" spans="1:6" x14ac:dyDescent="0.3">
      <c r="A814" t="s">
        <v>22</v>
      </c>
      <c r="B814">
        <v>2002</v>
      </c>
      <c r="C814">
        <v>6</v>
      </c>
      <c r="D814">
        <v>1</v>
      </c>
      <c r="E814">
        <v>5.915</v>
      </c>
      <c r="F814">
        <f t="shared" si="12"/>
        <v>-4.915</v>
      </c>
    </row>
    <row r="815" spans="1:6" x14ac:dyDescent="0.3">
      <c r="A815" t="s">
        <v>22</v>
      </c>
      <c r="B815">
        <v>2002</v>
      </c>
      <c r="C815">
        <v>7</v>
      </c>
      <c r="D815">
        <v>0</v>
      </c>
      <c r="E815">
        <v>0.57699999999999996</v>
      </c>
      <c r="F815">
        <f t="shared" si="12"/>
        <v>-0.57699999999999996</v>
      </c>
    </row>
    <row r="816" spans="1:6" x14ac:dyDescent="0.3">
      <c r="A816" t="s">
        <v>22</v>
      </c>
      <c r="B816">
        <v>2002</v>
      </c>
      <c r="C816">
        <v>8</v>
      </c>
      <c r="D816">
        <v>49.3</v>
      </c>
      <c r="E816">
        <v>2.79</v>
      </c>
      <c r="F816">
        <f t="shared" si="12"/>
        <v>46.51</v>
      </c>
    </row>
    <row r="817" spans="1:6" x14ac:dyDescent="0.3">
      <c r="A817" t="s">
        <v>22</v>
      </c>
      <c r="B817">
        <v>2003</v>
      </c>
      <c r="C817">
        <v>6</v>
      </c>
      <c r="D817">
        <v>0</v>
      </c>
      <c r="E817">
        <v>0</v>
      </c>
      <c r="F817">
        <f t="shared" si="12"/>
        <v>0</v>
      </c>
    </row>
    <row r="818" spans="1:6" x14ac:dyDescent="0.3">
      <c r="A818" t="s">
        <v>22</v>
      </c>
      <c r="B818">
        <v>2003</v>
      </c>
      <c r="C818">
        <v>7</v>
      </c>
      <c r="D818">
        <v>0</v>
      </c>
      <c r="E818">
        <v>0</v>
      </c>
      <c r="F818">
        <f t="shared" si="12"/>
        <v>0</v>
      </c>
    </row>
    <row r="819" spans="1:6" x14ac:dyDescent="0.3">
      <c r="A819" t="s">
        <v>22</v>
      </c>
      <c r="B819">
        <v>2003</v>
      </c>
      <c r="C819">
        <v>8</v>
      </c>
      <c r="D819">
        <v>0</v>
      </c>
      <c r="E819">
        <v>0</v>
      </c>
      <c r="F819">
        <f t="shared" si="12"/>
        <v>0</v>
      </c>
    </row>
    <row r="820" spans="1:6" x14ac:dyDescent="0.3">
      <c r="A820" t="s">
        <v>22</v>
      </c>
      <c r="B820">
        <v>2004</v>
      </c>
      <c r="C820">
        <v>6</v>
      </c>
      <c r="D820">
        <v>0</v>
      </c>
      <c r="E820">
        <v>0</v>
      </c>
      <c r="F820">
        <f t="shared" si="12"/>
        <v>0</v>
      </c>
    </row>
    <row r="821" spans="1:6" x14ac:dyDescent="0.3">
      <c r="A821" t="s">
        <v>22</v>
      </c>
      <c r="B821">
        <v>2004</v>
      </c>
      <c r="C821">
        <v>7</v>
      </c>
      <c r="D821">
        <v>0</v>
      </c>
      <c r="E821">
        <v>0</v>
      </c>
      <c r="F821">
        <f t="shared" si="12"/>
        <v>0</v>
      </c>
    </row>
    <row r="822" spans="1:6" x14ac:dyDescent="0.3">
      <c r="A822" t="s">
        <v>22</v>
      </c>
      <c r="B822">
        <v>2004</v>
      </c>
      <c r="C822">
        <v>8</v>
      </c>
      <c r="D822">
        <v>0</v>
      </c>
      <c r="E822">
        <v>0.96899999999999997</v>
      </c>
      <c r="F822">
        <f t="shared" si="12"/>
        <v>-0.96899999999999997</v>
      </c>
    </row>
    <row r="823" spans="1:6" x14ac:dyDescent="0.3">
      <c r="A823" t="s">
        <v>22</v>
      </c>
      <c r="B823">
        <v>2005</v>
      </c>
      <c r="C823">
        <v>6</v>
      </c>
      <c r="D823">
        <v>0</v>
      </c>
      <c r="E823">
        <v>0</v>
      </c>
      <c r="F823">
        <f t="shared" si="12"/>
        <v>0</v>
      </c>
    </row>
    <row r="824" spans="1:6" x14ac:dyDescent="0.3">
      <c r="A824" t="s">
        <v>22</v>
      </c>
      <c r="B824">
        <v>2005</v>
      </c>
      <c r="C824">
        <v>7</v>
      </c>
      <c r="D824">
        <v>0</v>
      </c>
      <c r="E824">
        <v>0</v>
      </c>
      <c r="F824">
        <f t="shared" si="12"/>
        <v>0</v>
      </c>
    </row>
    <row r="825" spans="1:6" x14ac:dyDescent="0.3">
      <c r="A825" t="s">
        <v>22</v>
      </c>
      <c r="B825">
        <v>2005</v>
      </c>
      <c r="C825">
        <v>8</v>
      </c>
      <c r="D825">
        <v>0</v>
      </c>
      <c r="E825">
        <v>0</v>
      </c>
      <c r="F825">
        <f t="shared" si="12"/>
        <v>0</v>
      </c>
    </row>
    <row r="826" spans="1:6" x14ac:dyDescent="0.3">
      <c r="A826" t="s">
        <v>22</v>
      </c>
      <c r="B826">
        <v>2006</v>
      </c>
      <c r="C826">
        <v>6</v>
      </c>
      <c r="D826">
        <v>0</v>
      </c>
      <c r="E826">
        <v>0</v>
      </c>
      <c r="F826">
        <f t="shared" si="12"/>
        <v>0</v>
      </c>
    </row>
    <row r="827" spans="1:6" x14ac:dyDescent="0.3">
      <c r="A827" t="s">
        <v>22</v>
      </c>
      <c r="B827">
        <v>2006</v>
      </c>
      <c r="C827">
        <v>7</v>
      </c>
      <c r="D827">
        <v>0</v>
      </c>
      <c r="E827">
        <v>0</v>
      </c>
      <c r="F827">
        <f t="shared" si="12"/>
        <v>0</v>
      </c>
    </row>
    <row r="828" spans="1:6" x14ac:dyDescent="0.3">
      <c r="A828" t="s">
        <v>22</v>
      </c>
      <c r="B828">
        <v>2006</v>
      </c>
      <c r="C828">
        <v>8</v>
      </c>
      <c r="D828">
        <v>6</v>
      </c>
      <c r="E828">
        <v>0</v>
      </c>
      <c r="F828">
        <f t="shared" si="12"/>
        <v>6</v>
      </c>
    </row>
    <row r="829" spans="1:6" x14ac:dyDescent="0.3">
      <c r="A829" t="s">
        <v>22</v>
      </c>
      <c r="B829">
        <v>2007</v>
      </c>
      <c r="C829">
        <v>6</v>
      </c>
      <c r="D829">
        <v>27.4</v>
      </c>
      <c r="E829">
        <v>0</v>
      </c>
      <c r="F829">
        <f t="shared" si="12"/>
        <v>27.4</v>
      </c>
    </row>
    <row r="830" spans="1:6" x14ac:dyDescent="0.3">
      <c r="A830" t="s">
        <v>22</v>
      </c>
      <c r="B830">
        <v>2007</v>
      </c>
      <c r="C830">
        <v>7</v>
      </c>
      <c r="D830">
        <v>7.2</v>
      </c>
      <c r="E830">
        <v>0</v>
      </c>
      <c r="F830">
        <f t="shared" si="12"/>
        <v>7.2</v>
      </c>
    </row>
    <row r="831" spans="1:6" x14ac:dyDescent="0.3">
      <c r="A831" t="s">
        <v>22</v>
      </c>
      <c r="B831">
        <v>2007</v>
      </c>
      <c r="C831">
        <v>8</v>
      </c>
      <c r="D831">
        <v>0</v>
      </c>
      <c r="E831">
        <v>0</v>
      </c>
      <c r="F831">
        <f t="shared" si="12"/>
        <v>0</v>
      </c>
    </row>
    <row r="832" spans="1:6" x14ac:dyDescent="0.3">
      <c r="A832" t="s">
        <v>22</v>
      </c>
      <c r="B832">
        <v>2008</v>
      </c>
      <c r="C832">
        <v>6</v>
      </c>
      <c r="D832">
        <v>1.2</v>
      </c>
      <c r="E832">
        <v>0</v>
      </c>
      <c r="F832">
        <f t="shared" si="12"/>
        <v>1.2</v>
      </c>
    </row>
    <row r="833" spans="1:6" x14ac:dyDescent="0.3">
      <c r="A833" t="s">
        <v>22</v>
      </c>
      <c r="B833">
        <v>2008</v>
      </c>
      <c r="C833">
        <v>7</v>
      </c>
      <c r="D833">
        <v>0</v>
      </c>
      <c r="E833">
        <v>0</v>
      </c>
      <c r="F833">
        <f t="shared" si="12"/>
        <v>0</v>
      </c>
    </row>
    <row r="834" spans="1:6" x14ac:dyDescent="0.3">
      <c r="A834" t="s">
        <v>22</v>
      </c>
      <c r="B834">
        <v>2008</v>
      </c>
      <c r="C834">
        <v>8</v>
      </c>
      <c r="D834">
        <v>0</v>
      </c>
      <c r="E834">
        <v>0</v>
      </c>
      <c r="F834">
        <f t="shared" si="12"/>
        <v>0</v>
      </c>
    </row>
    <row r="835" spans="1:6" x14ac:dyDescent="0.3">
      <c r="A835" t="s">
        <v>22</v>
      </c>
      <c r="B835">
        <v>2009</v>
      </c>
      <c r="C835">
        <v>6</v>
      </c>
      <c r="D835">
        <v>33.200000000000003</v>
      </c>
      <c r="E835">
        <v>12.388999999999999</v>
      </c>
      <c r="F835">
        <f t="shared" ref="F835:F898" si="13">D835-E835</f>
        <v>20.811000000000003</v>
      </c>
    </row>
    <row r="836" spans="1:6" x14ac:dyDescent="0.3">
      <c r="A836" t="s">
        <v>22</v>
      </c>
      <c r="B836">
        <v>2009</v>
      </c>
      <c r="C836">
        <v>7</v>
      </c>
      <c r="D836">
        <v>3.4</v>
      </c>
      <c r="E836">
        <v>0</v>
      </c>
      <c r="F836">
        <f t="shared" si="13"/>
        <v>3.4</v>
      </c>
    </row>
    <row r="837" spans="1:6" x14ac:dyDescent="0.3">
      <c r="A837" t="s">
        <v>22</v>
      </c>
      <c r="B837">
        <v>2009</v>
      </c>
      <c r="C837">
        <v>8</v>
      </c>
      <c r="D837">
        <v>0</v>
      </c>
      <c r="E837">
        <v>0</v>
      </c>
      <c r="F837">
        <f t="shared" si="13"/>
        <v>0</v>
      </c>
    </row>
    <row r="838" spans="1:6" x14ac:dyDescent="0.3">
      <c r="A838" t="s">
        <v>22</v>
      </c>
      <c r="B838">
        <v>2010</v>
      </c>
      <c r="C838">
        <v>6</v>
      </c>
      <c r="D838">
        <v>0</v>
      </c>
      <c r="E838">
        <v>0</v>
      </c>
      <c r="F838">
        <f t="shared" si="13"/>
        <v>0</v>
      </c>
    </row>
    <row r="839" spans="1:6" x14ac:dyDescent="0.3">
      <c r="A839" t="s">
        <v>22</v>
      </c>
      <c r="B839">
        <v>2010</v>
      </c>
      <c r="C839">
        <v>7</v>
      </c>
      <c r="D839">
        <v>0.4</v>
      </c>
      <c r="E839">
        <v>0</v>
      </c>
      <c r="F839">
        <f t="shared" si="13"/>
        <v>0.4</v>
      </c>
    </row>
    <row r="840" spans="1:6" x14ac:dyDescent="0.3">
      <c r="A840" t="s">
        <v>22</v>
      </c>
      <c r="B840">
        <v>2010</v>
      </c>
      <c r="C840">
        <v>8</v>
      </c>
      <c r="D840">
        <v>0</v>
      </c>
      <c r="E840">
        <v>0</v>
      </c>
      <c r="F840">
        <f t="shared" si="13"/>
        <v>0</v>
      </c>
    </row>
    <row r="841" spans="1:6" x14ac:dyDescent="0.3">
      <c r="A841" t="s">
        <v>22</v>
      </c>
      <c r="B841">
        <v>2011</v>
      </c>
      <c r="C841">
        <v>6</v>
      </c>
      <c r="D841">
        <v>0</v>
      </c>
      <c r="E841">
        <v>0</v>
      </c>
      <c r="F841">
        <f t="shared" si="13"/>
        <v>0</v>
      </c>
    </row>
    <row r="842" spans="1:6" x14ac:dyDescent="0.3">
      <c r="A842" t="s">
        <v>22</v>
      </c>
      <c r="B842">
        <v>2011</v>
      </c>
      <c r="C842">
        <v>7</v>
      </c>
      <c r="D842">
        <v>0</v>
      </c>
      <c r="E842">
        <v>0</v>
      </c>
      <c r="F842">
        <f t="shared" si="13"/>
        <v>0</v>
      </c>
    </row>
    <row r="843" spans="1:6" x14ac:dyDescent="0.3">
      <c r="A843" t="s">
        <v>22</v>
      </c>
      <c r="B843">
        <v>2011</v>
      </c>
      <c r="C843">
        <v>8</v>
      </c>
      <c r="D843">
        <v>0</v>
      </c>
      <c r="E843">
        <v>0</v>
      </c>
      <c r="F843">
        <f t="shared" si="13"/>
        <v>0</v>
      </c>
    </row>
    <row r="844" spans="1:6" x14ac:dyDescent="0.3">
      <c r="A844" t="s">
        <v>22</v>
      </c>
      <c r="B844">
        <v>2012</v>
      </c>
      <c r="C844">
        <v>6</v>
      </c>
      <c r="D844">
        <v>0.2</v>
      </c>
      <c r="E844">
        <v>0</v>
      </c>
      <c r="F844">
        <f t="shared" si="13"/>
        <v>0.2</v>
      </c>
    </row>
    <row r="845" spans="1:6" x14ac:dyDescent="0.3">
      <c r="A845" t="s">
        <v>22</v>
      </c>
      <c r="B845">
        <v>2012</v>
      </c>
      <c r="C845">
        <v>7</v>
      </c>
      <c r="D845">
        <v>0</v>
      </c>
      <c r="E845">
        <v>0</v>
      </c>
      <c r="F845">
        <f t="shared" si="13"/>
        <v>0</v>
      </c>
    </row>
    <row r="846" spans="1:6" x14ac:dyDescent="0.3">
      <c r="A846" t="s">
        <v>22</v>
      </c>
      <c r="B846">
        <v>2012</v>
      </c>
      <c r="C846">
        <v>8</v>
      </c>
      <c r="D846">
        <v>0.2</v>
      </c>
      <c r="E846">
        <v>0</v>
      </c>
      <c r="F846">
        <f t="shared" si="13"/>
        <v>0.2</v>
      </c>
    </row>
    <row r="847" spans="1:6" x14ac:dyDescent="0.3">
      <c r="A847" t="s">
        <v>22</v>
      </c>
      <c r="B847">
        <v>2013</v>
      </c>
      <c r="C847">
        <v>6</v>
      </c>
      <c r="D847">
        <v>0</v>
      </c>
      <c r="E847">
        <v>0</v>
      </c>
      <c r="F847">
        <f t="shared" si="13"/>
        <v>0</v>
      </c>
    </row>
    <row r="848" spans="1:6" x14ac:dyDescent="0.3">
      <c r="A848" t="s">
        <v>22</v>
      </c>
      <c r="B848">
        <v>2013</v>
      </c>
      <c r="C848">
        <v>7</v>
      </c>
      <c r="D848">
        <v>0</v>
      </c>
      <c r="E848">
        <v>0</v>
      </c>
      <c r="F848">
        <f t="shared" si="13"/>
        <v>0</v>
      </c>
    </row>
    <row r="849" spans="1:6" x14ac:dyDescent="0.3">
      <c r="A849" t="s">
        <v>22</v>
      </c>
      <c r="B849">
        <v>2013</v>
      </c>
      <c r="C849">
        <v>8</v>
      </c>
      <c r="D849">
        <v>0.8</v>
      </c>
      <c r="E849">
        <v>0</v>
      </c>
      <c r="F849">
        <f t="shared" si="13"/>
        <v>0.8</v>
      </c>
    </row>
    <row r="850" spans="1:6" x14ac:dyDescent="0.3">
      <c r="A850" t="s">
        <v>22</v>
      </c>
      <c r="B850">
        <v>2014</v>
      </c>
      <c r="C850">
        <v>6</v>
      </c>
      <c r="D850">
        <v>0</v>
      </c>
      <c r="E850">
        <v>0</v>
      </c>
      <c r="F850">
        <f t="shared" si="13"/>
        <v>0</v>
      </c>
    </row>
    <row r="851" spans="1:6" x14ac:dyDescent="0.3">
      <c r="A851" t="s">
        <v>22</v>
      </c>
      <c r="B851">
        <v>2014</v>
      </c>
      <c r="C851">
        <v>7</v>
      </c>
      <c r="D851">
        <v>0</v>
      </c>
      <c r="E851">
        <v>0</v>
      </c>
      <c r="F851">
        <f t="shared" si="13"/>
        <v>0</v>
      </c>
    </row>
    <row r="852" spans="1:6" x14ac:dyDescent="0.3">
      <c r="A852" t="s">
        <v>22</v>
      </c>
      <c r="B852">
        <v>2014</v>
      </c>
      <c r="C852">
        <v>8</v>
      </c>
      <c r="D852">
        <v>0</v>
      </c>
      <c r="E852">
        <v>0</v>
      </c>
      <c r="F852">
        <f t="shared" si="13"/>
        <v>0</v>
      </c>
    </row>
    <row r="853" spans="1:6" x14ac:dyDescent="0.3">
      <c r="A853" t="s">
        <v>22</v>
      </c>
      <c r="B853">
        <v>2015</v>
      </c>
      <c r="C853">
        <v>6</v>
      </c>
      <c r="D853">
        <v>0</v>
      </c>
      <c r="E853">
        <v>0</v>
      </c>
      <c r="F853">
        <f t="shared" si="13"/>
        <v>0</v>
      </c>
    </row>
    <row r="854" spans="1:6" x14ac:dyDescent="0.3">
      <c r="A854" t="s">
        <v>22</v>
      </c>
      <c r="B854">
        <v>2015</v>
      </c>
      <c r="C854">
        <v>7</v>
      </c>
      <c r="D854">
        <v>1</v>
      </c>
      <c r="E854">
        <v>0</v>
      </c>
      <c r="F854">
        <f t="shared" si="13"/>
        <v>1</v>
      </c>
    </row>
    <row r="855" spans="1:6" x14ac:dyDescent="0.3">
      <c r="A855" t="s">
        <v>22</v>
      </c>
      <c r="B855">
        <v>2015</v>
      </c>
      <c r="C855">
        <v>8</v>
      </c>
      <c r="D855">
        <v>0</v>
      </c>
      <c r="E855">
        <v>0</v>
      </c>
      <c r="F855">
        <f t="shared" si="13"/>
        <v>0</v>
      </c>
    </row>
    <row r="856" spans="1:6" x14ac:dyDescent="0.3">
      <c r="A856" t="s">
        <v>22</v>
      </c>
      <c r="B856">
        <v>2016</v>
      </c>
      <c r="C856">
        <v>6</v>
      </c>
      <c r="D856">
        <v>11.4</v>
      </c>
      <c r="E856">
        <v>5.0720000000000001</v>
      </c>
      <c r="F856">
        <f t="shared" si="13"/>
        <v>6.3280000000000003</v>
      </c>
    </row>
    <row r="857" spans="1:6" x14ac:dyDescent="0.3">
      <c r="A857" t="s">
        <v>22</v>
      </c>
      <c r="B857">
        <v>2016</v>
      </c>
      <c r="C857">
        <v>7</v>
      </c>
      <c r="D857">
        <v>5.6</v>
      </c>
      <c r="E857">
        <v>0</v>
      </c>
      <c r="F857">
        <f t="shared" si="13"/>
        <v>5.6</v>
      </c>
    </row>
    <row r="858" spans="1:6" x14ac:dyDescent="0.3">
      <c r="A858" t="s">
        <v>22</v>
      </c>
      <c r="B858">
        <v>2016</v>
      </c>
      <c r="C858">
        <v>8</v>
      </c>
      <c r="D858">
        <v>0</v>
      </c>
      <c r="E858">
        <v>0</v>
      </c>
      <c r="F858">
        <f t="shared" si="13"/>
        <v>0</v>
      </c>
    </row>
    <row r="859" spans="1:6" x14ac:dyDescent="0.3">
      <c r="A859" t="s">
        <v>22</v>
      </c>
      <c r="B859">
        <v>2017</v>
      </c>
      <c r="C859">
        <v>6</v>
      </c>
      <c r="D859">
        <v>0</v>
      </c>
      <c r="E859">
        <v>0</v>
      </c>
      <c r="F859">
        <f t="shared" si="13"/>
        <v>0</v>
      </c>
    </row>
    <row r="860" spans="1:6" x14ac:dyDescent="0.3">
      <c r="A860" t="s">
        <v>22</v>
      </c>
      <c r="B860">
        <v>2017</v>
      </c>
      <c r="C860">
        <v>7</v>
      </c>
      <c r="D860">
        <v>0.8</v>
      </c>
      <c r="E860">
        <v>0</v>
      </c>
      <c r="F860">
        <f t="shared" si="13"/>
        <v>0.8</v>
      </c>
    </row>
    <row r="861" spans="1:6" x14ac:dyDescent="0.3">
      <c r="A861" t="s">
        <v>22</v>
      </c>
      <c r="B861">
        <v>2017</v>
      </c>
      <c r="C861">
        <v>8</v>
      </c>
      <c r="D861">
        <v>0</v>
      </c>
      <c r="E861">
        <v>0</v>
      </c>
      <c r="F861">
        <f t="shared" si="13"/>
        <v>0</v>
      </c>
    </row>
    <row r="862" spans="1:6" x14ac:dyDescent="0.3">
      <c r="A862" t="s">
        <v>22</v>
      </c>
      <c r="B862">
        <v>2018</v>
      </c>
      <c r="C862">
        <v>6</v>
      </c>
      <c r="D862">
        <v>0.2</v>
      </c>
      <c r="E862">
        <v>0</v>
      </c>
      <c r="F862">
        <f t="shared" si="13"/>
        <v>0.2</v>
      </c>
    </row>
    <row r="863" spans="1:6" x14ac:dyDescent="0.3">
      <c r="A863" t="s">
        <v>22</v>
      </c>
      <c r="B863">
        <v>2018</v>
      </c>
      <c r="C863">
        <v>7</v>
      </c>
      <c r="D863">
        <v>0</v>
      </c>
      <c r="E863">
        <v>0</v>
      </c>
      <c r="F863">
        <f t="shared" si="13"/>
        <v>0</v>
      </c>
    </row>
    <row r="864" spans="1:6" x14ac:dyDescent="0.3">
      <c r="A864" t="s">
        <v>22</v>
      </c>
      <c r="B864">
        <v>2018</v>
      </c>
      <c r="C864">
        <v>8</v>
      </c>
      <c r="D864">
        <v>0</v>
      </c>
      <c r="E864">
        <v>0.52300000000000002</v>
      </c>
      <c r="F864">
        <f t="shared" si="13"/>
        <v>-0.52300000000000002</v>
      </c>
    </row>
    <row r="865" spans="1:6" x14ac:dyDescent="0.3">
      <c r="A865" t="s">
        <v>22</v>
      </c>
      <c r="B865">
        <v>2019</v>
      </c>
      <c r="C865">
        <v>6</v>
      </c>
      <c r="D865">
        <v>0</v>
      </c>
      <c r="E865">
        <v>2.0470000000000002</v>
      </c>
      <c r="F865">
        <f t="shared" si="13"/>
        <v>-2.0470000000000002</v>
      </c>
    </row>
    <row r="866" spans="1:6" x14ac:dyDescent="0.3">
      <c r="A866" t="s">
        <v>22</v>
      </c>
      <c r="B866">
        <v>2019</v>
      </c>
      <c r="C866">
        <v>7</v>
      </c>
      <c r="D866">
        <v>0</v>
      </c>
      <c r="E866">
        <v>0</v>
      </c>
      <c r="F866">
        <f t="shared" si="13"/>
        <v>0</v>
      </c>
    </row>
    <row r="867" spans="1:6" x14ac:dyDescent="0.3">
      <c r="A867" t="s">
        <v>22</v>
      </c>
      <c r="B867">
        <v>2019</v>
      </c>
      <c r="C867">
        <v>8</v>
      </c>
      <c r="D867">
        <v>0</v>
      </c>
      <c r="E867">
        <v>0</v>
      </c>
      <c r="F867">
        <f t="shared" si="13"/>
        <v>0</v>
      </c>
    </row>
    <row r="868" spans="1:6" x14ac:dyDescent="0.3">
      <c r="A868" t="s">
        <v>22</v>
      </c>
      <c r="B868">
        <v>2020</v>
      </c>
      <c r="C868">
        <v>6</v>
      </c>
      <c r="D868">
        <v>0.4</v>
      </c>
      <c r="E868">
        <v>2.9980000000000002</v>
      </c>
      <c r="F868">
        <f t="shared" si="13"/>
        <v>-2.5980000000000003</v>
      </c>
    </row>
    <row r="869" spans="1:6" x14ac:dyDescent="0.3">
      <c r="A869" t="s">
        <v>22</v>
      </c>
      <c r="B869">
        <v>2020</v>
      </c>
      <c r="C869">
        <v>7</v>
      </c>
      <c r="D869">
        <v>0</v>
      </c>
      <c r="E869">
        <v>0.46700000000000003</v>
      </c>
      <c r="F869">
        <f t="shared" si="13"/>
        <v>-0.46700000000000003</v>
      </c>
    </row>
    <row r="870" spans="1:6" x14ac:dyDescent="0.3">
      <c r="A870" t="s">
        <v>22</v>
      </c>
      <c r="B870">
        <v>2020</v>
      </c>
      <c r="C870">
        <v>8</v>
      </c>
      <c r="D870">
        <v>0</v>
      </c>
      <c r="E870">
        <v>0</v>
      </c>
      <c r="F870">
        <f t="shared" si="13"/>
        <v>0</v>
      </c>
    </row>
    <row r="871" spans="1:6" x14ac:dyDescent="0.3">
      <c r="A871" t="s">
        <v>22</v>
      </c>
      <c r="B871">
        <v>2021</v>
      </c>
      <c r="C871">
        <v>6</v>
      </c>
      <c r="D871">
        <v>0</v>
      </c>
      <c r="E871">
        <v>0</v>
      </c>
      <c r="F871">
        <f t="shared" si="13"/>
        <v>0</v>
      </c>
    </row>
    <row r="872" spans="1:6" x14ac:dyDescent="0.3">
      <c r="A872" t="s">
        <v>22</v>
      </c>
      <c r="B872">
        <v>2021</v>
      </c>
      <c r="C872">
        <v>7</v>
      </c>
      <c r="D872">
        <v>0</v>
      </c>
      <c r="E872">
        <v>0</v>
      </c>
      <c r="F872">
        <f t="shared" si="13"/>
        <v>0</v>
      </c>
    </row>
    <row r="873" spans="1:6" x14ac:dyDescent="0.3">
      <c r="A873" t="s">
        <v>22</v>
      </c>
      <c r="B873">
        <v>2021</v>
      </c>
      <c r="C873">
        <v>8</v>
      </c>
      <c r="D873">
        <v>0</v>
      </c>
      <c r="E873">
        <v>0</v>
      </c>
      <c r="F873">
        <f t="shared" si="13"/>
        <v>0</v>
      </c>
    </row>
    <row r="874" spans="1:6" x14ac:dyDescent="0.3">
      <c r="A874" t="s">
        <v>23</v>
      </c>
      <c r="B874">
        <v>2000</v>
      </c>
      <c r="C874">
        <v>6</v>
      </c>
      <c r="D874">
        <v>3.7</v>
      </c>
      <c r="E874">
        <v>6.8959999999999999</v>
      </c>
      <c r="F874">
        <f t="shared" si="13"/>
        <v>-3.1959999999999997</v>
      </c>
    </row>
    <row r="875" spans="1:6" x14ac:dyDescent="0.3">
      <c r="A875" t="s">
        <v>23</v>
      </c>
      <c r="B875">
        <v>2000</v>
      </c>
      <c r="C875">
        <v>7</v>
      </c>
      <c r="D875">
        <v>12.1</v>
      </c>
      <c r="E875">
        <v>0</v>
      </c>
      <c r="F875">
        <f t="shared" si="13"/>
        <v>12.1</v>
      </c>
    </row>
    <row r="876" spans="1:6" x14ac:dyDescent="0.3">
      <c r="A876" t="s">
        <v>23</v>
      </c>
      <c r="B876">
        <v>2000</v>
      </c>
      <c r="C876">
        <v>8</v>
      </c>
      <c r="D876">
        <v>9</v>
      </c>
      <c r="E876">
        <v>0</v>
      </c>
      <c r="F876">
        <f t="shared" si="13"/>
        <v>9</v>
      </c>
    </row>
    <row r="877" spans="1:6" x14ac:dyDescent="0.3">
      <c r="A877" t="s">
        <v>23</v>
      </c>
      <c r="B877">
        <v>2001</v>
      </c>
      <c r="C877">
        <v>6</v>
      </c>
      <c r="D877">
        <v>5.6</v>
      </c>
      <c r="E877">
        <v>6.9249999999999998</v>
      </c>
      <c r="F877">
        <f t="shared" si="13"/>
        <v>-1.3250000000000002</v>
      </c>
    </row>
    <row r="878" spans="1:6" x14ac:dyDescent="0.3">
      <c r="A878" t="s">
        <v>23</v>
      </c>
      <c r="B878">
        <v>2001</v>
      </c>
      <c r="C878">
        <v>7</v>
      </c>
      <c r="D878">
        <v>0</v>
      </c>
      <c r="E878">
        <v>0</v>
      </c>
      <c r="F878">
        <f t="shared" si="13"/>
        <v>0</v>
      </c>
    </row>
    <row r="879" spans="1:6" x14ac:dyDescent="0.3">
      <c r="A879" t="s">
        <v>23</v>
      </c>
      <c r="B879">
        <v>2001</v>
      </c>
      <c r="C879">
        <v>8</v>
      </c>
      <c r="D879">
        <v>0</v>
      </c>
      <c r="E879">
        <v>7.2089999999999996</v>
      </c>
      <c r="F879">
        <f t="shared" si="13"/>
        <v>-7.2089999999999996</v>
      </c>
    </row>
    <row r="880" spans="1:6" x14ac:dyDescent="0.3">
      <c r="A880" t="s">
        <v>23</v>
      </c>
      <c r="B880">
        <v>2002</v>
      </c>
      <c r="C880">
        <v>6</v>
      </c>
      <c r="D880">
        <v>8.6999999999999993</v>
      </c>
      <c r="E880">
        <v>6.7279999999999998</v>
      </c>
      <c r="F880">
        <f t="shared" si="13"/>
        <v>1.9719999999999995</v>
      </c>
    </row>
    <row r="881" spans="1:6" x14ac:dyDescent="0.3">
      <c r="A881" t="s">
        <v>23</v>
      </c>
      <c r="B881">
        <v>2002</v>
      </c>
      <c r="C881">
        <v>7</v>
      </c>
      <c r="D881">
        <v>0</v>
      </c>
      <c r="E881">
        <v>0</v>
      </c>
      <c r="F881">
        <f t="shared" si="13"/>
        <v>0</v>
      </c>
    </row>
    <row r="882" spans="1:6" x14ac:dyDescent="0.3">
      <c r="A882" t="s">
        <v>23</v>
      </c>
      <c r="B882">
        <v>2002</v>
      </c>
      <c r="C882">
        <v>8</v>
      </c>
      <c r="D882">
        <v>16.899999999999999</v>
      </c>
      <c r="E882">
        <v>13.637</v>
      </c>
      <c r="F882">
        <f t="shared" si="13"/>
        <v>3.2629999999999981</v>
      </c>
    </row>
    <row r="883" spans="1:6" x14ac:dyDescent="0.3">
      <c r="A883" t="s">
        <v>23</v>
      </c>
      <c r="B883">
        <v>2003</v>
      </c>
      <c r="C883">
        <v>6</v>
      </c>
      <c r="D883">
        <v>17.8</v>
      </c>
      <c r="E883">
        <v>6.2489999999999997</v>
      </c>
      <c r="F883">
        <f t="shared" si="13"/>
        <v>11.551000000000002</v>
      </c>
    </row>
    <row r="884" spans="1:6" x14ac:dyDescent="0.3">
      <c r="A884" t="s">
        <v>23</v>
      </c>
      <c r="B884">
        <v>2003</v>
      </c>
      <c r="C884">
        <v>7</v>
      </c>
      <c r="D884">
        <v>0</v>
      </c>
      <c r="E884">
        <v>0</v>
      </c>
      <c r="F884">
        <f t="shared" si="13"/>
        <v>0</v>
      </c>
    </row>
    <row r="885" spans="1:6" x14ac:dyDescent="0.3">
      <c r="A885" t="s">
        <v>23</v>
      </c>
      <c r="B885">
        <v>2003</v>
      </c>
      <c r="C885">
        <v>8</v>
      </c>
      <c r="D885">
        <v>0</v>
      </c>
      <c r="E885">
        <v>0</v>
      </c>
      <c r="F885">
        <f t="shared" si="13"/>
        <v>0</v>
      </c>
    </row>
    <row r="886" spans="1:6" x14ac:dyDescent="0.3">
      <c r="A886" t="s">
        <v>23</v>
      </c>
      <c r="B886">
        <v>2004</v>
      </c>
      <c r="C886">
        <v>6</v>
      </c>
      <c r="D886">
        <v>0</v>
      </c>
      <c r="E886">
        <v>5.7210000000000001</v>
      </c>
      <c r="F886">
        <f t="shared" si="13"/>
        <v>-5.7210000000000001</v>
      </c>
    </row>
    <row r="887" spans="1:6" x14ac:dyDescent="0.3">
      <c r="A887" t="s">
        <v>23</v>
      </c>
      <c r="B887">
        <v>2004</v>
      </c>
      <c r="C887">
        <v>7</v>
      </c>
      <c r="D887">
        <v>0</v>
      </c>
      <c r="E887">
        <v>2.7250000000000001</v>
      </c>
      <c r="F887">
        <f t="shared" si="13"/>
        <v>-2.7250000000000001</v>
      </c>
    </row>
    <row r="888" spans="1:6" x14ac:dyDescent="0.3">
      <c r="A888" t="s">
        <v>23</v>
      </c>
      <c r="B888">
        <v>2004</v>
      </c>
      <c r="C888">
        <v>8</v>
      </c>
      <c r="D888">
        <v>0</v>
      </c>
      <c r="E888">
        <v>0</v>
      </c>
      <c r="F888">
        <f t="shared" si="13"/>
        <v>0</v>
      </c>
    </row>
    <row r="889" spans="1:6" x14ac:dyDescent="0.3">
      <c r="A889" t="s">
        <v>23</v>
      </c>
      <c r="B889">
        <v>2005</v>
      </c>
      <c r="C889">
        <v>6</v>
      </c>
      <c r="D889">
        <v>0</v>
      </c>
      <c r="E889">
        <v>0</v>
      </c>
      <c r="F889">
        <f t="shared" si="13"/>
        <v>0</v>
      </c>
    </row>
    <row r="890" spans="1:6" x14ac:dyDescent="0.3">
      <c r="A890" t="s">
        <v>23</v>
      </c>
      <c r="B890">
        <v>2005</v>
      </c>
      <c r="C890">
        <v>7</v>
      </c>
      <c r="D890">
        <v>0</v>
      </c>
      <c r="E890">
        <v>0</v>
      </c>
      <c r="F890">
        <f t="shared" si="13"/>
        <v>0</v>
      </c>
    </row>
    <row r="891" spans="1:6" x14ac:dyDescent="0.3">
      <c r="A891" t="s">
        <v>23</v>
      </c>
      <c r="B891">
        <v>2005</v>
      </c>
      <c r="C891">
        <v>8</v>
      </c>
      <c r="D891">
        <v>0</v>
      </c>
      <c r="E891">
        <v>0</v>
      </c>
      <c r="F891">
        <f t="shared" si="13"/>
        <v>0</v>
      </c>
    </row>
    <row r="892" spans="1:6" x14ac:dyDescent="0.3">
      <c r="A892" t="s">
        <v>23</v>
      </c>
      <c r="B892">
        <v>2006</v>
      </c>
      <c r="C892">
        <v>6</v>
      </c>
      <c r="D892">
        <v>11</v>
      </c>
      <c r="E892">
        <v>7.6719999999999997</v>
      </c>
      <c r="F892">
        <f t="shared" si="13"/>
        <v>3.3280000000000003</v>
      </c>
    </row>
    <row r="893" spans="1:6" x14ac:dyDescent="0.3">
      <c r="A893" t="s">
        <v>23</v>
      </c>
      <c r="B893">
        <v>2006</v>
      </c>
      <c r="C893">
        <v>7</v>
      </c>
      <c r="D893">
        <v>0</v>
      </c>
      <c r="E893">
        <v>0</v>
      </c>
      <c r="F893">
        <f t="shared" si="13"/>
        <v>0</v>
      </c>
    </row>
    <row r="894" spans="1:6" x14ac:dyDescent="0.3">
      <c r="A894" t="s">
        <v>23</v>
      </c>
      <c r="B894">
        <v>2006</v>
      </c>
      <c r="C894">
        <v>8</v>
      </c>
      <c r="D894">
        <v>4.2</v>
      </c>
      <c r="E894">
        <v>5.7329999999999997</v>
      </c>
      <c r="F894">
        <f t="shared" si="13"/>
        <v>-1.5329999999999995</v>
      </c>
    </row>
    <row r="895" spans="1:6" x14ac:dyDescent="0.3">
      <c r="A895" t="s">
        <v>23</v>
      </c>
      <c r="B895">
        <v>2007</v>
      </c>
      <c r="C895">
        <v>6</v>
      </c>
      <c r="D895">
        <v>30</v>
      </c>
      <c r="E895">
        <v>15.04</v>
      </c>
      <c r="F895">
        <f t="shared" si="13"/>
        <v>14.96</v>
      </c>
    </row>
    <row r="896" spans="1:6" x14ac:dyDescent="0.3">
      <c r="A896" t="s">
        <v>23</v>
      </c>
      <c r="B896">
        <v>2007</v>
      </c>
      <c r="C896">
        <v>7</v>
      </c>
      <c r="D896">
        <v>2.4</v>
      </c>
      <c r="E896">
        <v>0</v>
      </c>
      <c r="F896">
        <f t="shared" si="13"/>
        <v>2.4</v>
      </c>
    </row>
    <row r="897" spans="1:6" x14ac:dyDescent="0.3">
      <c r="A897" t="s">
        <v>23</v>
      </c>
      <c r="B897">
        <v>2007</v>
      </c>
      <c r="C897">
        <v>8</v>
      </c>
      <c r="D897">
        <v>0</v>
      </c>
      <c r="E897">
        <v>0</v>
      </c>
      <c r="F897">
        <f t="shared" si="13"/>
        <v>0</v>
      </c>
    </row>
    <row r="898" spans="1:6" x14ac:dyDescent="0.3">
      <c r="A898" t="s">
        <v>23</v>
      </c>
      <c r="B898">
        <v>2008</v>
      </c>
      <c r="C898">
        <v>6</v>
      </c>
      <c r="D898">
        <v>0</v>
      </c>
      <c r="E898">
        <v>9.8469999999999995</v>
      </c>
      <c r="F898">
        <f t="shared" si="13"/>
        <v>-9.8469999999999995</v>
      </c>
    </row>
    <row r="899" spans="1:6" x14ac:dyDescent="0.3">
      <c r="A899" t="s">
        <v>23</v>
      </c>
      <c r="B899">
        <v>2008</v>
      </c>
      <c r="C899">
        <v>7</v>
      </c>
      <c r="D899">
        <v>0</v>
      </c>
      <c r="E899">
        <v>0</v>
      </c>
      <c r="F899">
        <f t="shared" ref="F899:F962" si="14">D899-E899</f>
        <v>0</v>
      </c>
    </row>
    <row r="900" spans="1:6" x14ac:dyDescent="0.3">
      <c r="A900" t="s">
        <v>23</v>
      </c>
      <c r="B900">
        <v>2008</v>
      </c>
      <c r="C900">
        <v>8</v>
      </c>
      <c r="D900">
        <v>0</v>
      </c>
      <c r="E900">
        <v>0</v>
      </c>
      <c r="F900">
        <f t="shared" si="14"/>
        <v>0</v>
      </c>
    </row>
    <row r="901" spans="1:6" x14ac:dyDescent="0.3">
      <c r="A901" t="s">
        <v>23</v>
      </c>
      <c r="B901">
        <v>2009</v>
      </c>
      <c r="C901">
        <v>6</v>
      </c>
      <c r="D901">
        <v>3.7</v>
      </c>
      <c r="E901">
        <v>16.7</v>
      </c>
      <c r="F901">
        <f t="shared" si="14"/>
        <v>-13</v>
      </c>
    </row>
    <row r="902" spans="1:6" x14ac:dyDescent="0.3">
      <c r="A902" t="s">
        <v>23</v>
      </c>
      <c r="B902">
        <v>2009</v>
      </c>
      <c r="C902">
        <v>7</v>
      </c>
      <c r="D902">
        <v>0</v>
      </c>
      <c r="E902">
        <v>0</v>
      </c>
      <c r="F902">
        <f t="shared" si="14"/>
        <v>0</v>
      </c>
    </row>
    <row r="903" spans="1:6" x14ac:dyDescent="0.3">
      <c r="A903" t="s">
        <v>23</v>
      </c>
      <c r="B903">
        <v>2009</v>
      </c>
      <c r="C903">
        <v>8</v>
      </c>
      <c r="D903">
        <v>32</v>
      </c>
      <c r="E903">
        <v>5.048</v>
      </c>
      <c r="F903">
        <f t="shared" si="14"/>
        <v>26.951999999999998</v>
      </c>
    </row>
    <row r="904" spans="1:6" x14ac:dyDescent="0.3">
      <c r="A904" t="s">
        <v>23</v>
      </c>
      <c r="B904">
        <v>2010</v>
      </c>
      <c r="C904">
        <v>6</v>
      </c>
      <c r="D904">
        <v>0</v>
      </c>
      <c r="E904">
        <v>0</v>
      </c>
      <c r="F904">
        <f t="shared" si="14"/>
        <v>0</v>
      </c>
    </row>
    <row r="905" spans="1:6" x14ac:dyDescent="0.3">
      <c r="A905" t="s">
        <v>23</v>
      </c>
      <c r="B905">
        <v>2010</v>
      </c>
      <c r="C905">
        <v>7</v>
      </c>
      <c r="D905">
        <v>0</v>
      </c>
      <c r="E905">
        <v>0</v>
      </c>
      <c r="F905">
        <f t="shared" si="14"/>
        <v>0</v>
      </c>
    </row>
    <row r="906" spans="1:6" x14ac:dyDescent="0.3">
      <c r="A906" t="s">
        <v>23</v>
      </c>
      <c r="B906">
        <v>2010</v>
      </c>
      <c r="C906">
        <v>8</v>
      </c>
      <c r="D906">
        <v>0</v>
      </c>
      <c r="E906">
        <v>0</v>
      </c>
      <c r="F906">
        <f t="shared" si="14"/>
        <v>0</v>
      </c>
    </row>
    <row r="907" spans="1:6" x14ac:dyDescent="0.3">
      <c r="A907" t="s">
        <v>23</v>
      </c>
      <c r="B907">
        <v>2011</v>
      </c>
      <c r="C907">
        <v>6</v>
      </c>
      <c r="D907">
        <v>32</v>
      </c>
      <c r="E907">
        <v>8.91</v>
      </c>
      <c r="F907">
        <f t="shared" si="14"/>
        <v>23.09</v>
      </c>
    </row>
    <row r="908" spans="1:6" x14ac:dyDescent="0.3">
      <c r="A908" t="s">
        <v>23</v>
      </c>
      <c r="B908">
        <v>2011</v>
      </c>
      <c r="C908">
        <v>7</v>
      </c>
      <c r="D908">
        <v>0</v>
      </c>
      <c r="E908">
        <v>0</v>
      </c>
      <c r="F908">
        <f t="shared" si="14"/>
        <v>0</v>
      </c>
    </row>
    <row r="909" spans="1:6" x14ac:dyDescent="0.3">
      <c r="A909" t="s">
        <v>23</v>
      </c>
      <c r="B909">
        <v>2011</v>
      </c>
      <c r="C909">
        <v>8</v>
      </c>
      <c r="D909">
        <v>0</v>
      </c>
      <c r="E909">
        <v>0</v>
      </c>
      <c r="F909">
        <f t="shared" si="14"/>
        <v>0</v>
      </c>
    </row>
    <row r="910" spans="1:6" x14ac:dyDescent="0.3">
      <c r="A910" t="s">
        <v>23</v>
      </c>
      <c r="B910">
        <v>2012</v>
      </c>
      <c r="C910">
        <v>6</v>
      </c>
      <c r="D910">
        <v>0</v>
      </c>
      <c r="E910">
        <v>6.97</v>
      </c>
      <c r="F910">
        <f t="shared" si="14"/>
        <v>-6.97</v>
      </c>
    </row>
    <row r="911" spans="1:6" x14ac:dyDescent="0.3">
      <c r="A911" t="s">
        <v>23</v>
      </c>
      <c r="B911">
        <v>2012</v>
      </c>
      <c r="C911">
        <v>7</v>
      </c>
      <c r="D911">
        <v>0</v>
      </c>
      <c r="E911">
        <v>0</v>
      </c>
      <c r="F911">
        <f t="shared" si="14"/>
        <v>0</v>
      </c>
    </row>
    <row r="912" spans="1:6" x14ac:dyDescent="0.3">
      <c r="A912" t="s">
        <v>23</v>
      </c>
      <c r="B912">
        <v>2012</v>
      </c>
      <c r="C912">
        <v>8</v>
      </c>
      <c r="D912">
        <v>0</v>
      </c>
      <c r="E912">
        <v>3.9449999999999998</v>
      </c>
      <c r="F912">
        <f t="shared" si="14"/>
        <v>-3.9449999999999998</v>
      </c>
    </row>
    <row r="913" spans="1:6" x14ac:dyDescent="0.3">
      <c r="A913" t="s">
        <v>23</v>
      </c>
      <c r="B913">
        <v>2013</v>
      </c>
      <c r="C913">
        <v>6</v>
      </c>
      <c r="D913">
        <v>0</v>
      </c>
      <c r="E913">
        <v>3.4209999999999998</v>
      </c>
      <c r="F913">
        <f t="shared" si="14"/>
        <v>-3.4209999999999998</v>
      </c>
    </row>
    <row r="914" spans="1:6" x14ac:dyDescent="0.3">
      <c r="A914" t="s">
        <v>23</v>
      </c>
      <c r="B914">
        <v>2013</v>
      </c>
      <c r="C914">
        <v>7</v>
      </c>
      <c r="D914">
        <v>0</v>
      </c>
      <c r="E914">
        <v>0</v>
      </c>
      <c r="F914">
        <f t="shared" si="14"/>
        <v>0</v>
      </c>
    </row>
    <row r="915" spans="1:6" x14ac:dyDescent="0.3">
      <c r="A915" t="s">
        <v>23</v>
      </c>
      <c r="B915">
        <v>2013</v>
      </c>
      <c r="C915">
        <v>8</v>
      </c>
      <c r="D915">
        <v>0</v>
      </c>
      <c r="E915">
        <v>5.4329999999999998</v>
      </c>
      <c r="F915">
        <f t="shared" si="14"/>
        <v>-5.4329999999999998</v>
      </c>
    </row>
    <row r="916" spans="1:6" x14ac:dyDescent="0.3">
      <c r="A916" t="s">
        <v>23</v>
      </c>
      <c r="B916">
        <v>2014</v>
      </c>
      <c r="C916">
        <v>6</v>
      </c>
      <c r="D916">
        <v>0</v>
      </c>
      <c r="E916">
        <v>0</v>
      </c>
      <c r="F916">
        <f t="shared" si="14"/>
        <v>0</v>
      </c>
    </row>
    <row r="917" spans="1:6" x14ac:dyDescent="0.3">
      <c r="A917" t="s">
        <v>23</v>
      </c>
      <c r="B917">
        <v>2014</v>
      </c>
      <c r="C917">
        <v>7</v>
      </c>
      <c r="D917">
        <v>0</v>
      </c>
      <c r="E917">
        <v>0</v>
      </c>
      <c r="F917">
        <f t="shared" si="14"/>
        <v>0</v>
      </c>
    </row>
    <row r="918" spans="1:6" x14ac:dyDescent="0.3">
      <c r="A918" t="s">
        <v>23</v>
      </c>
      <c r="B918">
        <v>2014</v>
      </c>
      <c r="C918">
        <v>8</v>
      </c>
      <c r="D918">
        <v>0</v>
      </c>
      <c r="E918">
        <v>0</v>
      </c>
      <c r="F918">
        <f t="shared" si="14"/>
        <v>0</v>
      </c>
    </row>
    <row r="919" spans="1:6" x14ac:dyDescent="0.3">
      <c r="A919" t="s">
        <v>23</v>
      </c>
      <c r="B919">
        <v>2015</v>
      </c>
      <c r="C919">
        <v>6</v>
      </c>
      <c r="D919">
        <v>0</v>
      </c>
      <c r="E919">
        <v>6.1760000000000002</v>
      </c>
      <c r="F919">
        <f t="shared" si="14"/>
        <v>-6.1760000000000002</v>
      </c>
    </row>
    <row r="920" spans="1:6" x14ac:dyDescent="0.3">
      <c r="A920" t="s">
        <v>23</v>
      </c>
      <c r="B920">
        <v>2015</v>
      </c>
      <c r="C920">
        <v>7</v>
      </c>
      <c r="D920">
        <v>12</v>
      </c>
      <c r="E920">
        <v>0</v>
      </c>
      <c r="F920">
        <f t="shared" si="14"/>
        <v>12</v>
      </c>
    </row>
    <row r="921" spans="1:6" x14ac:dyDescent="0.3">
      <c r="A921" t="s">
        <v>23</v>
      </c>
      <c r="B921">
        <v>2015</v>
      </c>
      <c r="C921">
        <v>8</v>
      </c>
      <c r="D921">
        <v>0</v>
      </c>
      <c r="E921">
        <v>0</v>
      </c>
      <c r="F921">
        <f t="shared" si="14"/>
        <v>0</v>
      </c>
    </row>
    <row r="922" spans="1:6" x14ac:dyDescent="0.3">
      <c r="A922" t="s">
        <v>23</v>
      </c>
      <c r="B922">
        <v>2016</v>
      </c>
      <c r="C922">
        <v>6</v>
      </c>
      <c r="D922">
        <v>26.5</v>
      </c>
      <c r="E922">
        <v>10.228</v>
      </c>
      <c r="F922">
        <f t="shared" si="14"/>
        <v>16.271999999999998</v>
      </c>
    </row>
    <row r="923" spans="1:6" x14ac:dyDescent="0.3">
      <c r="A923" t="s">
        <v>23</v>
      </c>
      <c r="B923">
        <v>2016</v>
      </c>
      <c r="C923">
        <v>7</v>
      </c>
      <c r="D923">
        <v>16</v>
      </c>
      <c r="E923">
        <v>7.4610000000000003</v>
      </c>
      <c r="F923">
        <f t="shared" si="14"/>
        <v>8.5389999999999997</v>
      </c>
    </row>
    <row r="924" spans="1:6" x14ac:dyDescent="0.3">
      <c r="A924" t="s">
        <v>23</v>
      </c>
      <c r="B924">
        <v>2016</v>
      </c>
      <c r="C924">
        <v>8</v>
      </c>
      <c r="D924">
        <v>0</v>
      </c>
      <c r="E924">
        <v>0</v>
      </c>
      <c r="F924">
        <f t="shared" si="14"/>
        <v>0</v>
      </c>
    </row>
    <row r="925" spans="1:6" x14ac:dyDescent="0.3">
      <c r="A925" t="s">
        <v>23</v>
      </c>
      <c r="B925">
        <v>2017</v>
      </c>
      <c r="C925">
        <v>6</v>
      </c>
      <c r="D925">
        <v>0</v>
      </c>
      <c r="E925">
        <v>0</v>
      </c>
      <c r="F925">
        <f t="shared" si="14"/>
        <v>0</v>
      </c>
    </row>
    <row r="926" spans="1:6" x14ac:dyDescent="0.3">
      <c r="A926" t="s">
        <v>23</v>
      </c>
      <c r="B926">
        <v>2017</v>
      </c>
      <c r="C926">
        <v>7</v>
      </c>
      <c r="D926">
        <v>0</v>
      </c>
      <c r="E926">
        <v>0</v>
      </c>
      <c r="F926">
        <f t="shared" si="14"/>
        <v>0</v>
      </c>
    </row>
    <row r="927" spans="1:6" x14ac:dyDescent="0.3">
      <c r="A927" t="s">
        <v>23</v>
      </c>
      <c r="B927">
        <v>2017</v>
      </c>
      <c r="C927">
        <v>8</v>
      </c>
      <c r="D927">
        <v>0</v>
      </c>
      <c r="E927">
        <v>0</v>
      </c>
      <c r="F927">
        <f t="shared" si="14"/>
        <v>0</v>
      </c>
    </row>
    <row r="928" spans="1:6" x14ac:dyDescent="0.3">
      <c r="A928" t="s">
        <v>23</v>
      </c>
      <c r="B928">
        <v>2018</v>
      </c>
      <c r="C928">
        <v>6</v>
      </c>
      <c r="D928">
        <v>0</v>
      </c>
      <c r="E928">
        <v>0</v>
      </c>
      <c r="F928">
        <f t="shared" si="14"/>
        <v>0</v>
      </c>
    </row>
    <row r="929" spans="1:6" x14ac:dyDescent="0.3">
      <c r="A929" t="s">
        <v>23</v>
      </c>
      <c r="B929">
        <v>2018</v>
      </c>
      <c r="C929">
        <v>7</v>
      </c>
      <c r="D929">
        <v>0</v>
      </c>
      <c r="E929">
        <v>0</v>
      </c>
      <c r="F929">
        <f t="shared" si="14"/>
        <v>0</v>
      </c>
    </row>
    <row r="930" spans="1:6" x14ac:dyDescent="0.3">
      <c r="A930" t="s">
        <v>23</v>
      </c>
      <c r="B930">
        <v>2018</v>
      </c>
      <c r="C930">
        <v>8</v>
      </c>
      <c r="D930">
        <v>0</v>
      </c>
      <c r="E930">
        <v>1.655</v>
      </c>
      <c r="F930">
        <f t="shared" si="14"/>
        <v>-1.655</v>
      </c>
    </row>
    <row r="931" spans="1:6" x14ac:dyDescent="0.3">
      <c r="A931" t="s">
        <v>23</v>
      </c>
      <c r="B931">
        <v>2019</v>
      </c>
      <c r="C931">
        <v>6</v>
      </c>
      <c r="D931">
        <v>0</v>
      </c>
      <c r="E931">
        <v>2.843</v>
      </c>
      <c r="F931">
        <f t="shared" si="14"/>
        <v>-2.843</v>
      </c>
    </row>
    <row r="932" spans="1:6" x14ac:dyDescent="0.3">
      <c r="A932" t="s">
        <v>23</v>
      </c>
      <c r="B932">
        <v>2019</v>
      </c>
      <c r="C932">
        <v>7</v>
      </c>
      <c r="D932">
        <v>0</v>
      </c>
      <c r="E932">
        <v>0</v>
      </c>
      <c r="F932">
        <f t="shared" si="14"/>
        <v>0</v>
      </c>
    </row>
    <row r="933" spans="1:6" x14ac:dyDescent="0.3">
      <c r="A933" t="s">
        <v>23</v>
      </c>
      <c r="B933">
        <v>2019</v>
      </c>
      <c r="C933">
        <v>8</v>
      </c>
      <c r="D933">
        <v>0</v>
      </c>
      <c r="E933">
        <v>0</v>
      </c>
      <c r="F933">
        <f t="shared" si="14"/>
        <v>0</v>
      </c>
    </row>
    <row r="934" spans="1:6" x14ac:dyDescent="0.3">
      <c r="A934" t="s">
        <v>23</v>
      </c>
      <c r="B934">
        <v>2020</v>
      </c>
      <c r="C934">
        <v>8</v>
      </c>
      <c r="D934">
        <v>0</v>
      </c>
      <c r="E934">
        <v>0</v>
      </c>
      <c r="F934">
        <f t="shared" si="14"/>
        <v>0</v>
      </c>
    </row>
    <row r="935" spans="1:6" x14ac:dyDescent="0.3">
      <c r="A935" t="s">
        <v>23</v>
      </c>
      <c r="B935">
        <v>2021</v>
      </c>
      <c r="C935">
        <v>6</v>
      </c>
      <c r="D935">
        <v>0</v>
      </c>
      <c r="E935">
        <v>7.2750000000000004</v>
      </c>
      <c r="F935">
        <f t="shared" si="14"/>
        <v>-7.2750000000000004</v>
      </c>
    </row>
    <row r="936" spans="1:6" x14ac:dyDescent="0.3">
      <c r="A936" t="s">
        <v>23</v>
      </c>
      <c r="B936">
        <v>2021</v>
      </c>
      <c r="C936">
        <v>7</v>
      </c>
      <c r="D936">
        <v>0</v>
      </c>
      <c r="E936">
        <v>0</v>
      </c>
      <c r="F936">
        <f t="shared" si="14"/>
        <v>0</v>
      </c>
    </row>
    <row r="937" spans="1:6" x14ac:dyDescent="0.3">
      <c r="A937" t="s">
        <v>23</v>
      </c>
      <c r="B937">
        <v>2021</v>
      </c>
      <c r="C937">
        <v>8</v>
      </c>
      <c r="D937">
        <v>0</v>
      </c>
      <c r="E937">
        <v>5.0419999999999998</v>
      </c>
      <c r="F937">
        <f t="shared" si="14"/>
        <v>-5.0419999999999998</v>
      </c>
    </row>
    <row r="938" spans="1:6" x14ac:dyDescent="0.3">
      <c r="A938" t="s">
        <v>24</v>
      </c>
      <c r="B938">
        <v>2000</v>
      </c>
      <c r="C938">
        <v>6</v>
      </c>
      <c r="D938">
        <v>0</v>
      </c>
      <c r="E938">
        <v>6.8330000000000002</v>
      </c>
      <c r="F938">
        <f t="shared" si="14"/>
        <v>-6.8330000000000002</v>
      </c>
    </row>
    <row r="939" spans="1:6" x14ac:dyDescent="0.3">
      <c r="A939" t="s">
        <v>24</v>
      </c>
      <c r="B939">
        <v>2000</v>
      </c>
      <c r="C939">
        <v>7</v>
      </c>
      <c r="D939">
        <v>15</v>
      </c>
      <c r="E939">
        <v>0</v>
      </c>
      <c r="F939">
        <f t="shared" si="14"/>
        <v>15</v>
      </c>
    </row>
    <row r="940" spans="1:6" x14ac:dyDescent="0.3">
      <c r="A940" t="s">
        <v>24</v>
      </c>
      <c r="B940">
        <v>2000</v>
      </c>
      <c r="C940">
        <v>8</v>
      </c>
      <c r="D940">
        <v>0</v>
      </c>
      <c r="E940">
        <v>0</v>
      </c>
      <c r="F940">
        <f t="shared" si="14"/>
        <v>0</v>
      </c>
    </row>
    <row r="941" spans="1:6" x14ac:dyDescent="0.3">
      <c r="A941" t="s">
        <v>24</v>
      </c>
      <c r="B941">
        <v>2001</v>
      </c>
      <c r="C941">
        <v>6</v>
      </c>
      <c r="D941">
        <v>9.5</v>
      </c>
      <c r="E941">
        <v>6.84</v>
      </c>
      <c r="F941">
        <f t="shared" si="14"/>
        <v>2.66</v>
      </c>
    </row>
    <row r="942" spans="1:6" x14ac:dyDescent="0.3">
      <c r="A942" t="s">
        <v>24</v>
      </c>
      <c r="B942">
        <v>2001</v>
      </c>
      <c r="C942">
        <v>7</v>
      </c>
      <c r="D942">
        <v>0</v>
      </c>
      <c r="E942">
        <v>0</v>
      </c>
      <c r="F942">
        <f t="shared" si="14"/>
        <v>0</v>
      </c>
    </row>
    <row r="943" spans="1:6" x14ac:dyDescent="0.3">
      <c r="A943" t="s">
        <v>24</v>
      </c>
      <c r="B943">
        <v>2001</v>
      </c>
      <c r="C943">
        <v>8</v>
      </c>
      <c r="D943">
        <v>5</v>
      </c>
      <c r="E943">
        <v>7.7850000000000001</v>
      </c>
      <c r="F943">
        <f t="shared" si="14"/>
        <v>-2.7850000000000001</v>
      </c>
    </row>
    <row r="944" spans="1:6" x14ac:dyDescent="0.3">
      <c r="A944" t="s">
        <v>24</v>
      </c>
      <c r="B944">
        <v>2002</v>
      </c>
      <c r="C944">
        <v>6</v>
      </c>
      <c r="D944">
        <v>1.9</v>
      </c>
      <c r="E944">
        <v>6.9020000000000001</v>
      </c>
      <c r="F944">
        <f t="shared" si="14"/>
        <v>-5.0020000000000007</v>
      </c>
    </row>
    <row r="945" spans="1:6" x14ac:dyDescent="0.3">
      <c r="A945" t="s">
        <v>24</v>
      </c>
      <c r="B945">
        <v>2002</v>
      </c>
      <c r="C945">
        <v>7</v>
      </c>
      <c r="D945">
        <v>0</v>
      </c>
      <c r="E945">
        <v>0</v>
      </c>
      <c r="F945">
        <f t="shared" si="14"/>
        <v>0</v>
      </c>
    </row>
    <row r="946" spans="1:6" x14ac:dyDescent="0.3">
      <c r="A946" t="s">
        <v>24</v>
      </c>
      <c r="B946">
        <v>2002</v>
      </c>
      <c r="C946">
        <v>8</v>
      </c>
      <c r="D946">
        <v>18</v>
      </c>
      <c r="E946">
        <v>15.503</v>
      </c>
      <c r="F946">
        <f t="shared" si="14"/>
        <v>2.4969999999999999</v>
      </c>
    </row>
    <row r="947" spans="1:6" x14ac:dyDescent="0.3">
      <c r="A947" t="s">
        <v>24</v>
      </c>
      <c r="B947">
        <v>2003</v>
      </c>
      <c r="C947">
        <v>6</v>
      </c>
      <c r="D947">
        <v>0</v>
      </c>
      <c r="E947">
        <v>6.2789999999999999</v>
      </c>
      <c r="F947">
        <f t="shared" si="14"/>
        <v>-6.2789999999999999</v>
      </c>
    </row>
    <row r="948" spans="1:6" x14ac:dyDescent="0.3">
      <c r="A948" t="s">
        <v>24</v>
      </c>
      <c r="B948">
        <v>2003</v>
      </c>
      <c r="C948">
        <v>7</v>
      </c>
      <c r="D948">
        <v>0</v>
      </c>
      <c r="E948">
        <v>0</v>
      </c>
      <c r="F948">
        <f t="shared" si="14"/>
        <v>0</v>
      </c>
    </row>
    <row r="949" spans="1:6" x14ac:dyDescent="0.3">
      <c r="A949" t="s">
        <v>24</v>
      </c>
      <c r="B949">
        <v>2003</v>
      </c>
      <c r="C949">
        <v>8</v>
      </c>
      <c r="D949">
        <v>0</v>
      </c>
      <c r="E949">
        <v>0</v>
      </c>
      <c r="F949">
        <f t="shared" si="14"/>
        <v>0</v>
      </c>
    </row>
    <row r="950" spans="1:6" x14ac:dyDescent="0.3">
      <c r="A950" t="s">
        <v>24</v>
      </c>
      <c r="B950">
        <v>2004</v>
      </c>
      <c r="C950">
        <v>6</v>
      </c>
      <c r="D950">
        <v>0</v>
      </c>
      <c r="E950">
        <v>5.6660000000000004</v>
      </c>
      <c r="F950">
        <f t="shared" si="14"/>
        <v>-5.6660000000000004</v>
      </c>
    </row>
    <row r="951" spans="1:6" x14ac:dyDescent="0.3">
      <c r="A951" t="s">
        <v>24</v>
      </c>
      <c r="B951">
        <v>2004</v>
      </c>
      <c r="C951">
        <v>7</v>
      </c>
      <c r="D951">
        <v>0</v>
      </c>
      <c r="E951">
        <v>0</v>
      </c>
      <c r="F951">
        <f t="shared" si="14"/>
        <v>0</v>
      </c>
    </row>
    <row r="952" spans="1:6" x14ac:dyDescent="0.3">
      <c r="A952" t="s">
        <v>24</v>
      </c>
      <c r="B952">
        <v>2004</v>
      </c>
      <c r="C952">
        <v>8</v>
      </c>
      <c r="D952">
        <v>0</v>
      </c>
      <c r="E952">
        <v>0</v>
      </c>
      <c r="F952">
        <f t="shared" si="14"/>
        <v>0</v>
      </c>
    </row>
    <row r="953" spans="1:6" x14ac:dyDescent="0.3">
      <c r="A953" t="s">
        <v>24</v>
      </c>
      <c r="B953">
        <v>2005</v>
      </c>
      <c r="C953">
        <v>6</v>
      </c>
      <c r="D953">
        <v>0</v>
      </c>
      <c r="E953">
        <v>0</v>
      </c>
      <c r="F953">
        <f t="shared" si="14"/>
        <v>0</v>
      </c>
    </row>
    <row r="954" spans="1:6" x14ac:dyDescent="0.3">
      <c r="A954" t="s">
        <v>24</v>
      </c>
      <c r="B954">
        <v>2005</v>
      </c>
      <c r="C954">
        <v>7</v>
      </c>
      <c r="D954">
        <v>0</v>
      </c>
      <c r="E954">
        <v>0</v>
      </c>
      <c r="F954">
        <f t="shared" si="14"/>
        <v>0</v>
      </c>
    </row>
    <row r="955" spans="1:6" x14ac:dyDescent="0.3">
      <c r="A955" t="s">
        <v>24</v>
      </c>
      <c r="B955">
        <v>2005</v>
      </c>
      <c r="C955">
        <v>8</v>
      </c>
      <c r="D955">
        <v>0</v>
      </c>
      <c r="E955">
        <v>0</v>
      </c>
      <c r="F955">
        <f t="shared" si="14"/>
        <v>0</v>
      </c>
    </row>
    <row r="956" spans="1:6" x14ac:dyDescent="0.3">
      <c r="A956" t="s">
        <v>24</v>
      </c>
      <c r="B956">
        <v>2006</v>
      </c>
      <c r="C956">
        <v>6</v>
      </c>
      <c r="D956">
        <v>27.5</v>
      </c>
      <c r="E956">
        <v>7.4630000000000001</v>
      </c>
      <c r="F956">
        <f t="shared" si="14"/>
        <v>20.036999999999999</v>
      </c>
    </row>
    <row r="957" spans="1:6" x14ac:dyDescent="0.3">
      <c r="A957" t="s">
        <v>24</v>
      </c>
      <c r="B957">
        <v>2006</v>
      </c>
      <c r="C957">
        <v>7</v>
      </c>
      <c r="D957">
        <v>0</v>
      </c>
      <c r="E957">
        <v>0</v>
      </c>
      <c r="F957">
        <f t="shared" si="14"/>
        <v>0</v>
      </c>
    </row>
    <row r="958" spans="1:6" x14ac:dyDescent="0.3">
      <c r="A958" t="s">
        <v>24</v>
      </c>
      <c r="B958">
        <v>2006</v>
      </c>
      <c r="C958">
        <v>8</v>
      </c>
      <c r="D958">
        <v>54</v>
      </c>
      <c r="E958">
        <v>7.5490000000000004</v>
      </c>
      <c r="F958">
        <f t="shared" si="14"/>
        <v>46.451000000000001</v>
      </c>
    </row>
    <row r="959" spans="1:6" x14ac:dyDescent="0.3">
      <c r="A959" t="s">
        <v>24</v>
      </c>
      <c r="B959">
        <v>2007</v>
      </c>
      <c r="C959">
        <v>6</v>
      </c>
      <c r="D959">
        <v>25.8</v>
      </c>
      <c r="E959">
        <v>15.28</v>
      </c>
      <c r="F959">
        <f t="shared" si="14"/>
        <v>10.520000000000001</v>
      </c>
    </row>
    <row r="960" spans="1:6" x14ac:dyDescent="0.3">
      <c r="A960" t="s">
        <v>24</v>
      </c>
      <c r="B960">
        <v>2007</v>
      </c>
      <c r="C960">
        <v>7</v>
      </c>
      <c r="D960">
        <v>0</v>
      </c>
      <c r="E960">
        <v>0</v>
      </c>
      <c r="F960">
        <f t="shared" si="14"/>
        <v>0</v>
      </c>
    </row>
    <row r="961" spans="1:6" x14ac:dyDescent="0.3">
      <c r="A961" t="s">
        <v>24</v>
      </c>
      <c r="B961">
        <v>2007</v>
      </c>
      <c r="C961">
        <v>8</v>
      </c>
      <c r="D961">
        <v>0</v>
      </c>
      <c r="E961">
        <v>0</v>
      </c>
      <c r="F961">
        <f t="shared" si="14"/>
        <v>0</v>
      </c>
    </row>
    <row r="962" spans="1:6" x14ac:dyDescent="0.3">
      <c r="A962" t="s">
        <v>24</v>
      </c>
      <c r="B962">
        <v>2008</v>
      </c>
      <c r="C962">
        <v>6</v>
      </c>
      <c r="D962">
        <v>7.5</v>
      </c>
      <c r="E962">
        <v>9.7940000000000005</v>
      </c>
      <c r="F962">
        <f t="shared" si="14"/>
        <v>-2.2940000000000005</v>
      </c>
    </row>
    <row r="963" spans="1:6" x14ac:dyDescent="0.3">
      <c r="A963" t="s">
        <v>24</v>
      </c>
      <c r="B963">
        <v>2008</v>
      </c>
      <c r="C963">
        <v>7</v>
      </c>
      <c r="D963">
        <v>0</v>
      </c>
      <c r="E963">
        <v>0</v>
      </c>
      <c r="F963">
        <f t="shared" ref="F963:F1026" si="15">D963-E963</f>
        <v>0</v>
      </c>
    </row>
    <row r="964" spans="1:6" x14ac:dyDescent="0.3">
      <c r="A964" t="s">
        <v>24</v>
      </c>
      <c r="B964">
        <v>2008</v>
      </c>
      <c r="C964">
        <v>8</v>
      </c>
      <c r="D964">
        <v>0</v>
      </c>
      <c r="E964">
        <v>0</v>
      </c>
      <c r="F964">
        <f t="shared" si="15"/>
        <v>0</v>
      </c>
    </row>
    <row r="965" spans="1:6" x14ac:dyDescent="0.3">
      <c r="A965" t="s">
        <v>24</v>
      </c>
      <c r="B965">
        <v>2009</v>
      </c>
      <c r="C965">
        <v>6</v>
      </c>
      <c r="D965">
        <v>36</v>
      </c>
      <c r="E965">
        <v>17.228999999999999</v>
      </c>
      <c r="F965">
        <f t="shared" si="15"/>
        <v>18.771000000000001</v>
      </c>
    </row>
    <row r="966" spans="1:6" x14ac:dyDescent="0.3">
      <c r="A966" t="s">
        <v>24</v>
      </c>
      <c r="B966">
        <v>2009</v>
      </c>
      <c r="C966">
        <v>7</v>
      </c>
      <c r="D966">
        <v>6</v>
      </c>
      <c r="E966">
        <v>0</v>
      </c>
      <c r="F966">
        <f t="shared" si="15"/>
        <v>6</v>
      </c>
    </row>
    <row r="967" spans="1:6" x14ac:dyDescent="0.3">
      <c r="A967" t="s">
        <v>24</v>
      </c>
      <c r="B967">
        <v>2009</v>
      </c>
      <c r="C967">
        <v>8</v>
      </c>
      <c r="D967">
        <v>36</v>
      </c>
      <c r="E967">
        <v>0</v>
      </c>
      <c r="F967">
        <f t="shared" si="15"/>
        <v>36</v>
      </c>
    </row>
    <row r="968" spans="1:6" x14ac:dyDescent="0.3">
      <c r="A968" t="s">
        <v>24</v>
      </c>
      <c r="B968">
        <v>2010</v>
      </c>
      <c r="C968">
        <v>6</v>
      </c>
      <c r="D968">
        <v>0</v>
      </c>
      <c r="E968">
        <v>0</v>
      </c>
      <c r="F968">
        <f t="shared" si="15"/>
        <v>0</v>
      </c>
    </row>
    <row r="969" spans="1:6" x14ac:dyDescent="0.3">
      <c r="A969" t="s">
        <v>24</v>
      </c>
      <c r="B969">
        <v>2010</v>
      </c>
      <c r="C969">
        <v>7</v>
      </c>
      <c r="D969">
        <v>0</v>
      </c>
      <c r="E969">
        <v>0</v>
      </c>
      <c r="F969">
        <f t="shared" si="15"/>
        <v>0</v>
      </c>
    </row>
    <row r="970" spans="1:6" x14ac:dyDescent="0.3">
      <c r="A970" t="s">
        <v>24</v>
      </c>
      <c r="B970">
        <v>2010</v>
      </c>
      <c r="C970">
        <v>8</v>
      </c>
      <c r="D970">
        <v>0</v>
      </c>
      <c r="E970">
        <v>0</v>
      </c>
      <c r="F970">
        <f t="shared" si="15"/>
        <v>0</v>
      </c>
    </row>
    <row r="971" spans="1:6" x14ac:dyDescent="0.3">
      <c r="A971" t="s">
        <v>24</v>
      </c>
      <c r="B971">
        <v>2011</v>
      </c>
      <c r="C971">
        <v>6</v>
      </c>
      <c r="D971">
        <v>62</v>
      </c>
      <c r="E971">
        <v>9.1560000000000006</v>
      </c>
      <c r="F971">
        <f t="shared" si="15"/>
        <v>52.844000000000001</v>
      </c>
    </row>
    <row r="972" spans="1:6" x14ac:dyDescent="0.3">
      <c r="A972" t="s">
        <v>24</v>
      </c>
      <c r="B972">
        <v>2011</v>
      </c>
      <c r="C972">
        <v>7</v>
      </c>
      <c r="D972">
        <v>0</v>
      </c>
      <c r="E972">
        <v>0</v>
      </c>
      <c r="F972">
        <f t="shared" si="15"/>
        <v>0</v>
      </c>
    </row>
    <row r="973" spans="1:6" x14ac:dyDescent="0.3">
      <c r="A973" t="s">
        <v>24</v>
      </c>
      <c r="B973">
        <v>2011</v>
      </c>
      <c r="C973">
        <v>8</v>
      </c>
      <c r="D973">
        <v>0</v>
      </c>
      <c r="E973">
        <v>0</v>
      </c>
      <c r="F973">
        <f t="shared" si="15"/>
        <v>0</v>
      </c>
    </row>
    <row r="974" spans="1:6" x14ac:dyDescent="0.3">
      <c r="A974" t="s">
        <v>24</v>
      </c>
      <c r="B974">
        <v>2012</v>
      </c>
      <c r="C974">
        <v>6</v>
      </c>
      <c r="D974">
        <v>0</v>
      </c>
      <c r="E974">
        <v>7.0830000000000002</v>
      </c>
      <c r="F974">
        <f t="shared" si="15"/>
        <v>-7.0830000000000002</v>
      </c>
    </row>
    <row r="975" spans="1:6" x14ac:dyDescent="0.3">
      <c r="A975" t="s">
        <v>24</v>
      </c>
      <c r="B975">
        <v>2012</v>
      </c>
      <c r="C975">
        <v>7</v>
      </c>
      <c r="D975">
        <v>0</v>
      </c>
      <c r="E975">
        <v>0</v>
      </c>
      <c r="F975">
        <f t="shared" si="15"/>
        <v>0</v>
      </c>
    </row>
    <row r="976" spans="1:6" x14ac:dyDescent="0.3">
      <c r="A976" t="s">
        <v>24</v>
      </c>
      <c r="B976">
        <v>2012</v>
      </c>
      <c r="C976">
        <v>8</v>
      </c>
      <c r="D976">
        <v>0</v>
      </c>
      <c r="E976">
        <v>4.09</v>
      </c>
      <c r="F976">
        <f t="shared" si="15"/>
        <v>-4.09</v>
      </c>
    </row>
    <row r="977" spans="1:6" x14ac:dyDescent="0.3">
      <c r="A977" t="s">
        <v>24</v>
      </c>
      <c r="B977">
        <v>2013</v>
      </c>
      <c r="C977">
        <v>6</v>
      </c>
      <c r="D977">
        <v>0</v>
      </c>
      <c r="E977">
        <v>3.8330000000000002</v>
      </c>
      <c r="F977">
        <f t="shared" si="15"/>
        <v>-3.8330000000000002</v>
      </c>
    </row>
    <row r="978" spans="1:6" x14ac:dyDescent="0.3">
      <c r="A978" t="s">
        <v>24</v>
      </c>
      <c r="B978">
        <v>2013</v>
      </c>
      <c r="C978">
        <v>7</v>
      </c>
      <c r="D978">
        <v>0</v>
      </c>
      <c r="E978">
        <v>0</v>
      </c>
      <c r="F978">
        <f t="shared" si="15"/>
        <v>0</v>
      </c>
    </row>
    <row r="979" spans="1:6" x14ac:dyDescent="0.3">
      <c r="A979" t="s">
        <v>24</v>
      </c>
      <c r="B979">
        <v>2013</v>
      </c>
      <c r="C979">
        <v>8</v>
      </c>
      <c r="D979">
        <v>0</v>
      </c>
      <c r="E979">
        <v>6.23</v>
      </c>
      <c r="F979">
        <f t="shared" si="15"/>
        <v>-6.23</v>
      </c>
    </row>
    <row r="980" spans="1:6" x14ac:dyDescent="0.3">
      <c r="A980" t="s">
        <v>24</v>
      </c>
      <c r="B980">
        <v>2014</v>
      </c>
      <c r="C980">
        <v>6</v>
      </c>
      <c r="D980">
        <v>0</v>
      </c>
      <c r="E980">
        <v>0</v>
      </c>
      <c r="F980">
        <f t="shared" si="15"/>
        <v>0</v>
      </c>
    </row>
    <row r="981" spans="1:6" x14ac:dyDescent="0.3">
      <c r="A981" t="s">
        <v>24</v>
      </c>
      <c r="B981">
        <v>2014</v>
      </c>
      <c r="C981">
        <v>7</v>
      </c>
      <c r="D981">
        <v>0</v>
      </c>
      <c r="E981">
        <v>0</v>
      </c>
      <c r="F981">
        <f t="shared" si="15"/>
        <v>0</v>
      </c>
    </row>
    <row r="982" spans="1:6" x14ac:dyDescent="0.3">
      <c r="A982" t="s">
        <v>24</v>
      </c>
      <c r="B982">
        <v>2014</v>
      </c>
      <c r="C982">
        <v>8</v>
      </c>
      <c r="D982">
        <v>0</v>
      </c>
      <c r="E982">
        <v>5.0359999999999996</v>
      </c>
      <c r="F982">
        <f t="shared" si="15"/>
        <v>-5.0359999999999996</v>
      </c>
    </row>
    <row r="983" spans="1:6" x14ac:dyDescent="0.3">
      <c r="A983" t="s">
        <v>24</v>
      </c>
      <c r="B983">
        <v>2015</v>
      </c>
      <c r="C983">
        <v>6</v>
      </c>
      <c r="D983">
        <v>2.5</v>
      </c>
      <c r="E983">
        <v>6.1779999999999999</v>
      </c>
      <c r="F983">
        <f t="shared" si="15"/>
        <v>-3.6779999999999999</v>
      </c>
    </row>
    <row r="984" spans="1:6" x14ac:dyDescent="0.3">
      <c r="A984" t="s">
        <v>24</v>
      </c>
      <c r="B984">
        <v>2015</v>
      </c>
      <c r="C984">
        <v>7</v>
      </c>
      <c r="D984">
        <v>9.1</v>
      </c>
      <c r="E984">
        <v>0</v>
      </c>
      <c r="F984">
        <f t="shared" si="15"/>
        <v>9.1</v>
      </c>
    </row>
    <row r="985" spans="1:6" x14ac:dyDescent="0.3">
      <c r="A985" t="s">
        <v>24</v>
      </c>
      <c r="B985">
        <v>2015</v>
      </c>
      <c r="C985">
        <v>8</v>
      </c>
      <c r="D985">
        <v>0</v>
      </c>
      <c r="E985">
        <v>0</v>
      </c>
      <c r="F985">
        <f t="shared" si="15"/>
        <v>0</v>
      </c>
    </row>
    <row r="986" spans="1:6" x14ac:dyDescent="0.3">
      <c r="A986" t="s">
        <v>24</v>
      </c>
      <c r="B986">
        <v>2016</v>
      </c>
      <c r="C986">
        <v>6</v>
      </c>
      <c r="D986">
        <v>22.5</v>
      </c>
      <c r="E986">
        <v>10.612</v>
      </c>
      <c r="F986">
        <f t="shared" si="15"/>
        <v>11.888</v>
      </c>
    </row>
    <row r="987" spans="1:6" x14ac:dyDescent="0.3">
      <c r="A987" t="s">
        <v>24</v>
      </c>
      <c r="B987">
        <v>2016</v>
      </c>
      <c r="C987">
        <v>7</v>
      </c>
      <c r="D987">
        <v>18</v>
      </c>
      <c r="E987">
        <v>8.3049999999999997</v>
      </c>
      <c r="F987">
        <f t="shared" si="15"/>
        <v>9.6950000000000003</v>
      </c>
    </row>
    <row r="988" spans="1:6" x14ac:dyDescent="0.3">
      <c r="A988" t="s">
        <v>24</v>
      </c>
      <c r="B988">
        <v>2016</v>
      </c>
      <c r="C988">
        <v>8</v>
      </c>
      <c r="D988">
        <v>0</v>
      </c>
      <c r="E988">
        <v>0</v>
      </c>
      <c r="F988">
        <f t="shared" si="15"/>
        <v>0</v>
      </c>
    </row>
    <row r="989" spans="1:6" x14ac:dyDescent="0.3">
      <c r="A989" t="s">
        <v>24</v>
      </c>
      <c r="B989">
        <v>2017</v>
      </c>
      <c r="C989">
        <v>6</v>
      </c>
      <c r="D989">
        <v>0</v>
      </c>
      <c r="E989">
        <v>0</v>
      </c>
      <c r="F989">
        <f t="shared" si="15"/>
        <v>0</v>
      </c>
    </row>
    <row r="990" spans="1:6" x14ac:dyDescent="0.3">
      <c r="A990" t="s">
        <v>24</v>
      </c>
      <c r="B990">
        <v>2017</v>
      </c>
      <c r="C990">
        <v>7</v>
      </c>
      <c r="D990">
        <v>0</v>
      </c>
      <c r="E990">
        <v>0</v>
      </c>
      <c r="F990">
        <f t="shared" si="15"/>
        <v>0</v>
      </c>
    </row>
    <row r="991" spans="1:6" x14ac:dyDescent="0.3">
      <c r="A991" t="s">
        <v>24</v>
      </c>
      <c r="B991">
        <v>2017</v>
      </c>
      <c r="C991">
        <v>8</v>
      </c>
      <c r="D991">
        <v>0</v>
      </c>
      <c r="E991">
        <v>0</v>
      </c>
      <c r="F991">
        <f t="shared" si="15"/>
        <v>0</v>
      </c>
    </row>
    <row r="992" spans="1:6" x14ac:dyDescent="0.3">
      <c r="A992" t="s">
        <v>24</v>
      </c>
      <c r="B992">
        <v>2018</v>
      </c>
      <c r="C992">
        <v>6</v>
      </c>
      <c r="D992">
        <v>0</v>
      </c>
      <c r="E992">
        <v>0</v>
      </c>
      <c r="F992">
        <f t="shared" si="15"/>
        <v>0</v>
      </c>
    </row>
    <row r="993" spans="1:6" x14ac:dyDescent="0.3">
      <c r="A993" t="s">
        <v>24</v>
      </c>
      <c r="B993">
        <v>2018</v>
      </c>
      <c r="C993">
        <v>7</v>
      </c>
      <c r="D993">
        <v>0</v>
      </c>
      <c r="E993">
        <v>0</v>
      </c>
      <c r="F993">
        <f t="shared" si="15"/>
        <v>0</v>
      </c>
    </row>
    <row r="994" spans="1:6" x14ac:dyDescent="0.3">
      <c r="A994" t="s">
        <v>24</v>
      </c>
      <c r="B994">
        <v>2018</v>
      </c>
      <c r="C994">
        <v>8</v>
      </c>
      <c r="D994">
        <v>0</v>
      </c>
      <c r="E994">
        <v>1.93</v>
      </c>
      <c r="F994">
        <f t="shared" si="15"/>
        <v>-1.93</v>
      </c>
    </row>
    <row r="995" spans="1:6" x14ac:dyDescent="0.3">
      <c r="A995" t="s">
        <v>24</v>
      </c>
      <c r="B995">
        <v>2019</v>
      </c>
      <c r="C995">
        <v>6</v>
      </c>
      <c r="D995">
        <v>0</v>
      </c>
      <c r="E995">
        <v>5.1619999999999999</v>
      </c>
      <c r="F995">
        <f t="shared" si="15"/>
        <v>-5.1619999999999999</v>
      </c>
    </row>
    <row r="996" spans="1:6" x14ac:dyDescent="0.3">
      <c r="A996" t="s">
        <v>24</v>
      </c>
      <c r="B996">
        <v>2019</v>
      </c>
      <c r="C996">
        <v>7</v>
      </c>
      <c r="D996">
        <v>0</v>
      </c>
      <c r="E996">
        <v>0</v>
      </c>
      <c r="F996">
        <f t="shared" si="15"/>
        <v>0</v>
      </c>
    </row>
    <row r="997" spans="1:6" x14ac:dyDescent="0.3">
      <c r="A997" t="s">
        <v>24</v>
      </c>
      <c r="B997">
        <v>2019</v>
      </c>
      <c r="C997">
        <v>8</v>
      </c>
      <c r="D997">
        <v>0</v>
      </c>
      <c r="E997">
        <v>0</v>
      </c>
      <c r="F997">
        <f t="shared" si="15"/>
        <v>0</v>
      </c>
    </row>
    <row r="998" spans="1:6" x14ac:dyDescent="0.3">
      <c r="A998" t="s">
        <v>24</v>
      </c>
      <c r="B998">
        <v>2020</v>
      </c>
      <c r="C998">
        <v>6</v>
      </c>
      <c r="D998">
        <v>0</v>
      </c>
      <c r="E998">
        <v>5.6760000000000002</v>
      </c>
      <c r="F998">
        <f t="shared" si="15"/>
        <v>-5.6760000000000002</v>
      </c>
    </row>
    <row r="999" spans="1:6" x14ac:dyDescent="0.3">
      <c r="A999" t="s">
        <v>24</v>
      </c>
      <c r="B999">
        <v>2020</v>
      </c>
      <c r="C999">
        <v>7</v>
      </c>
      <c r="D999">
        <v>0</v>
      </c>
      <c r="E999">
        <v>2.0920000000000001</v>
      </c>
      <c r="F999">
        <f t="shared" si="15"/>
        <v>-2.0920000000000001</v>
      </c>
    </row>
    <row r="1000" spans="1:6" x14ac:dyDescent="0.3">
      <c r="A1000" t="s">
        <v>24</v>
      </c>
      <c r="B1000">
        <v>2020</v>
      </c>
      <c r="C1000">
        <v>8</v>
      </c>
      <c r="D1000">
        <v>0</v>
      </c>
      <c r="E1000">
        <v>0</v>
      </c>
      <c r="F1000">
        <f t="shared" si="15"/>
        <v>0</v>
      </c>
    </row>
    <row r="1001" spans="1:6" x14ac:dyDescent="0.3">
      <c r="A1001" t="s">
        <v>24</v>
      </c>
      <c r="B1001">
        <v>2021</v>
      </c>
      <c r="C1001">
        <v>6</v>
      </c>
      <c r="D1001">
        <v>0</v>
      </c>
      <c r="E1001">
        <v>7.1719999999999997</v>
      </c>
      <c r="F1001">
        <f t="shared" si="15"/>
        <v>-7.1719999999999997</v>
      </c>
    </row>
    <row r="1002" spans="1:6" x14ac:dyDescent="0.3">
      <c r="A1002" t="s">
        <v>24</v>
      </c>
      <c r="B1002">
        <v>2021</v>
      </c>
      <c r="C1002">
        <v>7</v>
      </c>
      <c r="D1002">
        <v>0</v>
      </c>
      <c r="E1002">
        <v>0</v>
      </c>
      <c r="F1002">
        <f t="shared" si="15"/>
        <v>0</v>
      </c>
    </row>
    <row r="1003" spans="1:6" x14ac:dyDescent="0.3">
      <c r="A1003" t="s">
        <v>24</v>
      </c>
      <c r="B1003">
        <v>2021</v>
      </c>
      <c r="C1003">
        <v>8</v>
      </c>
      <c r="D1003">
        <v>0</v>
      </c>
      <c r="E1003">
        <v>5.7789999999999999</v>
      </c>
      <c r="F1003">
        <f t="shared" si="15"/>
        <v>-5.7789999999999999</v>
      </c>
    </row>
    <row r="1004" spans="1:6" x14ac:dyDescent="0.3">
      <c r="A1004" t="s">
        <v>25</v>
      </c>
      <c r="B1004">
        <v>2000</v>
      </c>
      <c r="C1004">
        <v>6</v>
      </c>
      <c r="D1004">
        <v>4.8</v>
      </c>
      <c r="E1004">
        <v>7.843</v>
      </c>
      <c r="F1004">
        <f t="shared" si="15"/>
        <v>-3.0430000000000001</v>
      </c>
    </row>
    <row r="1005" spans="1:6" x14ac:dyDescent="0.3">
      <c r="A1005" t="s">
        <v>25</v>
      </c>
      <c r="B1005">
        <v>2000</v>
      </c>
      <c r="C1005">
        <v>7</v>
      </c>
      <c r="D1005">
        <v>0</v>
      </c>
      <c r="E1005">
        <v>5.4290000000000003</v>
      </c>
      <c r="F1005">
        <f t="shared" si="15"/>
        <v>-5.4290000000000003</v>
      </c>
    </row>
    <row r="1006" spans="1:6" x14ac:dyDescent="0.3">
      <c r="A1006" t="s">
        <v>25</v>
      </c>
      <c r="B1006">
        <v>2000</v>
      </c>
      <c r="C1006">
        <v>8</v>
      </c>
      <c r="D1006">
        <v>0</v>
      </c>
      <c r="E1006">
        <v>0</v>
      </c>
      <c r="F1006">
        <f t="shared" si="15"/>
        <v>0</v>
      </c>
    </row>
    <row r="1007" spans="1:6" x14ac:dyDescent="0.3">
      <c r="A1007" t="s">
        <v>25</v>
      </c>
      <c r="B1007">
        <v>2001</v>
      </c>
      <c r="C1007">
        <v>6</v>
      </c>
      <c r="D1007">
        <v>1.2</v>
      </c>
      <c r="E1007">
        <v>9.0269999999999992</v>
      </c>
      <c r="F1007">
        <f t="shared" si="15"/>
        <v>-7.8269999999999991</v>
      </c>
    </row>
    <row r="1008" spans="1:6" x14ac:dyDescent="0.3">
      <c r="A1008" t="s">
        <v>25</v>
      </c>
      <c r="B1008">
        <v>2001</v>
      </c>
      <c r="C1008">
        <v>7</v>
      </c>
      <c r="D1008">
        <v>0</v>
      </c>
      <c r="E1008">
        <v>0</v>
      </c>
      <c r="F1008">
        <f t="shared" si="15"/>
        <v>0</v>
      </c>
    </row>
    <row r="1009" spans="1:6" x14ac:dyDescent="0.3">
      <c r="A1009" t="s">
        <v>25</v>
      </c>
      <c r="B1009">
        <v>2001</v>
      </c>
      <c r="C1009">
        <v>8</v>
      </c>
      <c r="D1009">
        <v>0</v>
      </c>
      <c r="E1009">
        <v>8.3339999999999996</v>
      </c>
      <c r="F1009">
        <f t="shared" si="15"/>
        <v>-8.3339999999999996</v>
      </c>
    </row>
    <row r="1010" spans="1:6" x14ac:dyDescent="0.3">
      <c r="A1010" t="s">
        <v>25</v>
      </c>
      <c r="B1010">
        <v>2002</v>
      </c>
      <c r="C1010">
        <v>6</v>
      </c>
      <c r="D1010">
        <v>6</v>
      </c>
      <c r="E1010">
        <v>15.103999999999999</v>
      </c>
      <c r="F1010">
        <f t="shared" si="15"/>
        <v>-9.1039999999999992</v>
      </c>
    </row>
    <row r="1011" spans="1:6" x14ac:dyDescent="0.3">
      <c r="A1011" t="s">
        <v>25</v>
      </c>
      <c r="B1011">
        <v>2002</v>
      </c>
      <c r="C1011">
        <v>7</v>
      </c>
      <c r="D1011">
        <v>0</v>
      </c>
      <c r="E1011">
        <v>5.35</v>
      </c>
      <c r="F1011">
        <f t="shared" si="15"/>
        <v>-5.35</v>
      </c>
    </row>
    <row r="1012" spans="1:6" x14ac:dyDescent="0.3">
      <c r="A1012" t="s">
        <v>25</v>
      </c>
      <c r="B1012">
        <v>2002</v>
      </c>
      <c r="C1012">
        <v>8</v>
      </c>
      <c r="D1012">
        <v>1.4</v>
      </c>
      <c r="E1012">
        <v>14.49</v>
      </c>
      <c r="F1012">
        <f t="shared" si="15"/>
        <v>-13.09</v>
      </c>
    </row>
    <row r="1013" spans="1:6" x14ac:dyDescent="0.3">
      <c r="A1013" t="s">
        <v>25</v>
      </c>
      <c r="B1013">
        <v>2003</v>
      </c>
      <c r="C1013">
        <v>6</v>
      </c>
      <c r="D1013">
        <v>7</v>
      </c>
      <c r="E1013">
        <v>9.3350000000000009</v>
      </c>
      <c r="F1013">
        <f t="shared" si="15"/>
        <v>-2.3350000000000009</v>
      </c>
    </row>
    <row r="1014" spans="1:6" x14ac:dyDescent="0.3">
      <c r="A1014" t="s">
        <v>25</v>
      </c>
      <c r="B1014">
        <v>2003</v>
      </c>
      <c r="C1014">
        <v>7</v>
      </c>
      <c r="D1014">
        <v>0</v>
      </c>
      <c r="E1014">
        <v>5.1070000000000002</v>
      </c>
      <c r="F1014">
        <f t="shared" si="15"/>
        <v>-5.1070000000000002</v>
      </c>
    </row>
    <row r="1015" spans="1:6" x14ac:dyDescent="0.3">
      <c r="A1015" t="s">
        <v>25</v>
      </c>
      <c r="B1015">
        <v>2003</v>
      </c>
      <c r="C1015">
        <v>8</v>
      </c>
      <c r="D1015">
        <v>0</v>
      </c>
      <c r="E1015">
        <v>0</v>
      </c>
      <c r="F1015">
        <f t="shared" si="15"/>
        <v>0</v>
      </c>
    </row>
    <row r="1016" spans="1:6" x14ac:dyDescent="0.3">
      <c r="A1016" t="s">
        <v>25</v>
      </c>
      <c r="B1016">
        <v>2004</v>
      </c>
      <c r="C1016">
        <v>6</v>
      </c>
      <c r="D1016">
        <v>5.2</v>
      </c>
      <c r="E1016">
        <v>8.0399999999999991</v>
      </c>
      <c r="F1016">
        <f t="shared" si="15"/>
        <v>-2.839999999999999</v>
      </c>
    </row>
    <row r="1017" spans="1:6" x14ac:dyDescent="0.3">
      <c r="A1017" t="s">
        <v>25</v>
      </c>
      <c r="B1017">
        <v>2004</v>
      </c>
      <c r="C1017">
        <v>7</v>
      </c>
      <c r="D1017">
        <v>1.6</v>
      </c>
      <c r="E1017">
        <v>5.6689999999999996</v>
      </c>
      <c r="F1017">
        <f t="shared" si="15"/>
        <v>-4.0689999999999991</v>
      </c>
    </row>
    <row r="1018" spans="1:6" x14ac:dyDescent="0.3">
      <c r="A1018" t="s">
        <v>25</v>
      </c>
      <c r="B1018">
        <v>2004</v>
      </c>
      <c r="C1018">
        <v>8</v>
      </c>
      <c r="D1018">
        <v>0.2</v>
      </c>
      <c r="E1018">
        <v>6.2460000000000004</v>
      </c>
      <c r="F1018">
        <f t="shared" si="15"/>
        <v>-6.0460000000000003</v>
      </c>
    </row>
    <row r="1019" spans="1:6" x14ac:dyDescent="0.3">
      <c r="A1019" t="s">
        <v>25</v>
      </c>
      <c r="B1019">
        <v>2005</v>
      </c>
      <c r="C1019">
        <v>6</v>
      </c>
      <c r="D1019">
        <v>0</v>
      </c>
      <c r="E1019">
        <v>5.2640000000000002</v>
      </c>
      <c r="F1019">
        <f t="shared" si="15"/>
        <v>-5.2640000000000002</v>
      </c>
    </row>
    <row r="1020" spans="1:6" x14ac:dyDescent="0.3">
      <c r="A1020" t="s">
        <v>25</v>
      </c>
      <c r="B1020">
        <v>2005</v>
      </c>
      <c r="C1020">
        <v>7</v>
      </c>
      <c r="D1020">
        <v>0</v>
      </c>
      <c r="E1020">
        <v>0</v>
      </c>
      <c r="F1020">
        <f t="shared" si="15"/>
        <v>0</v>
      </c>
    </row>
    <row r="1021" spans="1:6" x14ac:dyDescent="0.3">
      <c r="A1021" t="s">
        <v>25</v>
      </c>
      <c r="B1021">
        <v>2005</v>
      </c>
      <c r="C1021">
        <v>8</v>
      </c>
      <c r="D1021">
        <v>2</v>
      </c>
      <c r="E1021">
        <v>0</v>
      </c>
      <c r="F1021">
        <f t="shared" si="15"/>
        <v>2</v>
      </c>
    </row>
    <row r="1022" spans="1:6" x14ac:dyDescent="0.3">
      <c r="A1022" t="s">
        <v>25</v>
      </c>
      <c r="B1022">
        <v>2006</v>
      </c>
      <c r="C1022">
        <v>6</v>
      </c>
      <c r="D1022">
        <v>0</v>
      </c>
      <c r="E1022">
        <v>6.0289999999999999</v>
      </c>
      <c r="F1022">
        <f t="shared" si="15"/>
        <v>-6.0289999999999999</v>
      </c>
    </row>
    <row r="1023" spans="1:6" x14ac:dyDescent="0.3">
      <c r="A1023" t="s">
        <v>25</v>
      </c>
      <c r="B1023">
        <v>2006</v>
      </c>
      <c r="C1023">
        <v>7</v>
      </c>
      <c r="D1023">
        <v>0</v>
      </c>
      <c r="E1023">
        <v>2.9350000000000001</v>
      </c>
      <c r="F1023">
        <f t="shared" si="15"/>
        <v>-2.9350000000000001</v>
      </c>
    </row>
    <row r="1024" spans="1:6" x14ac:dyDescent="0.3">
      <c r="A1024" t="s">
        <v>25</v>
      </c>
      <c r="B1024">
        <v>2006</v>
      </c>
      <c r="C1024">
        <v>8</v>
      </c>
      <c r="D1024">
        <v>36.200000000000003</v>
      </c>
      <c r="E1024">
        <v>10.002000000000001</v>
      </c>
      <c r="F1024">
        <f t="shared" si="15"/>
        <v>26.198</v>
      </c>
    </row>
    <row r="1025" spans="1:6" x14ac:dyDescent="0.3">
      <c r="A1025" t="s">
        <v>25</v>
      </c>
      <c r="B1025">
        <v>2007</v>
      </c>
      <c r="C1025">
        <v>6</v>
      </c>
      <c r="D1025">
        <v>0.4</v>
      </c>
      <c r="E1025">
        <v>15.266</v>
      </c>
      <c r="F1025">
        <f t="shared" si="15"/>
        <v>-14.866</v>
      </c>
    </row>
    <row r="1026" spans="1:6" x14ac:dyDescent="0.3">
      <c r="A1026" t="s">
        <v>25</v>
      </c>
      <c r="B1026">
        <v>2007</v>
      </c>
      <c r="C1026">
        <v>7</v>
      </c>
      <c r="D1026">
        <v>4.2</v>
      </c>
      <c r="E1026">
        <v>5.298</v>
      </c>
      <c r="F1026">
        <f t="shared" si="15"/>
        <v>-1.0979999999999999</v>
      </c>
    </row>
    <row r="1027" spans="1:6" x14ac:dyDescent="0.3">
      <c r="A1027" t="s">
        <v>25</v>
      </c>
      <c r="B1027">
        <v>2007</v>
      </c>
      <c r="C1027">
        <v>8</v>
      </c>
      <c r="D1027">
        <v>0</v>
      </c>
      <c r="E1027">
        <v>0</v>
      </c>
      <c r="F1027">
        <f t="shared" ref="F1027:F1090" si="16">D1027-E1027</f>
        <v>0</v>
      </c>
    </row>
    <row r="1028" spans="1:6" x14ac:dyDescent="0.3">
      <c r="A1028" t="s">
        <v>25</v>
      </c>
      <c r="B1028">
        <v>2008</v>
      </c>
      <c r="C1028">
        <v>6</v>
      </c>
      <c r="D1028">
        <v>4.8</v>
      </c>
      <c r="E1028">
        <v>9.3030000000000008</v>
      </c>
      <c r="F1028">
        <f t="shared" si="16"/>
        <v>-4.503000000000001</v>
      </c>
    </row>
    <row r="1029" spans="1:6" x14ac:dyDescent="0.3">
      <c r="A1029" t="s">
        <v>25</v>
      </c>
      <c r="B1029">
        <v>2008</v>
      </c>
      <c r="C1029">
        <v>7</v>
      </c>
      <c r="D1029">
        <v>1.4</v>
      </c>
      <c r="E1029">
        <v>5.1159999999999997</v>
      </c>
      <c r="F1029">
        <f t="shared" si="16"/>
        <v>-3.7159999999999997</v>
      </c>
    </row>
    <row r="1030" spans="1:6" x14ac:dyDescent="0.3">
      <c r="A1030" t="s">
        <v>25</v>
      </c>
      <c r="B1030">
        <v>2008</v>
      </c>
      <c r="C1030">
        <v>8</v>
      </c>
      <c r="D1030">
        <v>0</v>
      </c>
      <c r="E1030">
        <v>0</v>
      </c>
      <c r="F1030">
        <f t="shared" si="16"/>
        <v>0</v>
      </c>
    </row>
    <row r="1031" spans="1:6" x14ac:dyDescent="0.3">
      <c r="A1031" t="s">
        <v>25</v>
      </c>
      <c r="B1031">
        <v>2009</v>
      </c>
      <c r="C1031">
        <v>6</v>
      </c>
      <c r="D1031">
        <v>21.8</v>
      </c>
      <c r="E1031">
        <v>19.472999999999999</v>
      </c>
      <c r="F1031">
        <f t="shared" si="16"/>
        <v>2.3270000000000017</v>
      </c>
    </row>
    <row r="1032" spans="1:6" x14ac:dyDescent="0.3">
      <c r="A1032" t="s">
        <v>25</v>
      </c>
      <c r="B1032">
        <v>2009</v>
      </c>
      <c r="C1032">
        <v>7</v>
      </c>
      <c r="D1032">
        <v>7.4</v>
      </c>
      <c r="E1032">
        <v>5.2880000000000003</v>
      </c>
      <c r="F1032">
        <f t="shared" si="16"/>
        <v>2.1120000000000001</v>
      </c>
    </row>
    <row r="1033" spans="1:6" x14ac:dyDescent="0.3">
      <c r="A1033" t="s">
        <v>25</v>
      </c>
      <c r="B1033">
        <v>2009</v>
      </c>
      <c r="C1033">
        <v>8</v>
      </c>
      <c r="D1033">
        <v>18.600000000000001</v>
      </c>
      <c r="E1033">
        <v>6.4039999999999999</v>
      </c>
      <c r="F1033">
        <f t="shared" si="16"/>
        <v>12.196000000000002</v>
      </c>
    </row>
    <row r="1034" spans="1:6" x14ac:dyDescent="0.3">
      <c r="A1034" t="s">
        <v>25</v>
      </c>
      <c r="B1034">
        <v>2010</v>
      </c>
      <c r="C1034">
        <v>6</v>
      </c>
      <c r="D1034">
        <v>0</v>
      </c>
      <c r="E1034">
        <v>5.4509999999999996</v>
      </c>
      <c r="F1034">
        <f t="shared" si="16"/>
        <v>-5.4509999999999996</v>
      </c>
    </row>
    <row r="1035" spans="1:6" x14ac:dyDescent="0.3">
      <c r="A1035" t="s">
        <v>25</v>
      </c>
      <c r="B1035">
        <v>2010</v>
      </c>
      <c r="C1035">
        <v>7</v>
      </c>
      <c r="D1035">
        <v>0</v>
      </c>
      <c r="E1035">
        <v>0</v>
      </c>
      <c r="F1035">
        <f t="shared" si="16"/>
        <v>0</v>
      </c>
    </row>
    <row r="1036" spans="1:6" x14ac:dyDescent="0.3">
      <c r="A1036" t="s">
        <v>25</v>
      </c>
      <c r="B1036">
        <v>2010</v>
      </c>
      <c r="C1036">
        <v>8</v>
      </c>
      <c r="D1036">
        <v>0</v>
      </c>
      <c r="E1036">
        <v>0</v>
      </c>
      <c r="F1036">
        <f t="shared" si="16"/>
        <v>0</v>
      </c>
    </row>
    <row r="1037" spans="1:6" x14ac:dyDescent="0.3">
      <c r="A1037" t="s">
        <v>25</v>
      </c>
      <c r="B1037">
        <v>2011</v>
      </c>
      <c r="C1037">
        <v>6</v>
      </c>
      <c r="D1037">
        <v>40.200000000000003</v>
      </c>
      <c r="E1037">
        <v>10.648999999999999</v>
      </c>
      <c r="F1037">
        <f t="shared" si="16"/>
        <v>29.551000000000002</v>
      </c>
    </row>
    <row r="1038" spans="1:6" x14ac:dyDescent="0.3">
      <c r="A1038" t="s">
        <v>25</v>
      </c>
      <c r="B1038">
        <v>2011</v>
      </c>
      <c r="C1038">
        <v>7</v>
      </c>
      <c r="D1038">
        <v>0</v>
      </c>
      <c r="E1038">
        <v>0</v>
      </c>
      <c r="F1038">
        <f t="shared" si="16"/>
        <v>0</v>
      </c>
    </row>
    <row r="1039" spans="1:6" x14ac:dyDescent="0.3">
      <c r="A1039" t="s">
        <v>25</v>
      </c>
      <c r="B1039">
        <v>2011</v>
      </c>
      <c r="C1039">
        <v>8</v>
      </c>
      <c r="D1039">
        <v>0</v>
      </c>
      <c r="E1039">
        <v>5.2140000000000004</v>
      </c>
      <c r="F1039">
        <f t="shared" si="16"/>
        <v>-5.2140000000000004</v>
      </c>
    </row>
    <row r="1040" spans="1:6" x14ac:dyDescent="0.3">
      <c r="A1040" t="s">
        <v>25</v>
      </c>
      <c r="B1040">
        <v>2012</v>
      </c>
      <c r="C1040">
        <v>6</v>
      </c>
      <c r="D1040">
        <v>2.2000000000000002</v>
      </c>
      <c r="E1040">
        <v>5.8360000000000003</v>
      </c>
      <c r="F1040">
        <f t="shared" si="16"/>
        <v>-3.6360000000000001</v>
      </c>
    </row>
    <row r="1041" spans="1:6" x14ac:dyDescent="0.3">
      <c r="A1041" t="s">
        <v>25</v>
      </c>
      <c r="B1041">
        <v>2012</v>
      </c>
      <c r="C1041">
        <v>7</v>
      </c>
      <c r="D1041">
        <v>0</v>
      </c>
      <c r="E1041">
        <v>0</v>
      </c>
      <c r="F1041">
        <f t="shared" si="16"/>
        <v>0</v>
      </c>
    </row>
    <row r="1042" spans="1:6" x14ac:dyDescent="0.3">
      <c r="A1042" t="s">
        <v>25</v>
      </c>
      <c r="B1042">
        <v>2012</v>
      </c>
      <c r="C1042">
        <v>8</v>
      </c>
      <c r="D1042">
        <v>0</v>
      </c>
      <c r="E1042">
        <v>0</v>
      </c>
      <c r="F1042">
        <f t="shared" si="16"/>
        <v>0</v>
      </c>
    </row>
    <row r="1043" spans="1:6" x14ac:dyDescent="0.3">
      <c r="A1043" t="s">
        <v>25</v>
      </c>
      <c r="B1043">
        <v>2013</v>
      </c>
      <c r="C1043">
        <v>8</v>
      </c>
      <c r="D1043">
        <v>0</v>
      </c>
      <c r="E1043">
        <v>8.0039999999999996</v>
      </c>
      <c r="F1043">
        <f t="shared" si="16"/>
        <v>-8.0039999999999996</v>
      </c>
    </row>
    <row r="1044" spans="1:6" x14ac:dyDescent="0.3">
      <c r="A1044" t="s">
        <v>25</v>
      </c>
      <c r="B1044">
        <v>2014</v>
      </c>
      <c r="C1044">
        <v>6</v>
      </c>
      <c r="D1044">
        <v>0</v>
      </c>
      <c r="E1044">
        <v>5.72</v>
      </c>
      <c r="F1044">
        <f t="shared" si="16"/>
        <v>-5.72</v>
      </c>
    </row>
    <row r="1045" spans="1:6" x14ac:dyDescent="0.3">
      <c r="A1045" t="s">
        <v>25</v>
      </c>
      <c r="B1045">
        <v>2014</v>
      </c>
      <c r="C1045">
        <v>7</v>
      </c>
      <c r="D1045">
        <v>0</v>
      </c>
      <c r="E1045">
        <v>0</v>
      </c>
      <c r="F1045">
        <f t="shared" si="16"/>
        <v>0</v>
      </c>
    </row>
    <row r="1046" spans="1:6" x14ac:dyDescent="0.3">
      <c r="A1046" t="s">
        <v>25</v>
      </c>
      <c r="B1046">
        <v>2014</v>
      </c>
      <c r="C1046">
        <v>8</v>
      </c>
      <c r="D1046">
        <v>1.6</v>
      </c>
      <c r="E1046">
        <v>6.5979999999999999</v>
      </c>
      <c r="F1046">
        <f t="shared" si="16"/>
        <v>-4.9979999999999993</v>
      </c>
    </row>
    <row r="1047" spans="1:6" x14ac:dyDescent="0.3">
      <c r="A1047" t="s">
        <v>25</v>
      </c>
      <c r="B1047">
        <v>2015</v>
      </c>
      <c r="C1047">
        <v>6</v>
      </c>
      <c r="D1047">
        <v>0.8</v>
      </c>
      <c r="E1047">
        <v>5.6050000000000004</v>
      </c>
      <c r="F1047">
        <f t="shared" si="16"/>
        <v>-4.8050000000000006</v>
      </c>
    </row>
    <row r="1048" spans="1:6" x14ac:dyDescent="0.3">
      <c r="A1048" t="s">
        <v>25</v>
      </c>
      <c r="B1048">
        <v>2015</v>
      </c>
      <c r="C1048">
        <v>7</v>
      </c>
      <c r="D1048">
        <v>12.8</v>
      </c>
      <c r="E1048">
        <v>7.1859999999999999</v>
      </c>
      <c r="F1048">
        <f t="shared" si="16"/>
        <v>5.6140000000000008</v>
      </c>
    </row>
    <row r="1049" spans="1:6" x14ac:dyDescent="0.3">
      <c r="A1049" t="s">
        <v>25</v>
      </c>
      <c r="B1049">
        <v>2015</v>
      </c>
      <c r="C1049">
        <v>8</v>
      </c>
      <c r="D1049">
        <v>0</v>
      </c>
      <c r="E1049">
        <v>0</v>
      </c>
      <c r="F1049">
        <f t="shared" si="16"/>
        <v>0</v>
      </c>
    </row>
    <row r="1050" spans="1:6" x14ac:dyDescent="0.3">
      <c r="A1050" t="s">
        <v>25</v>
      </c>
      <c r="B1050">
        <v>2016</v>
      </c>
      <c r="C1050">
        <v>6</v>
      </c>
      <c r="D1050">
        <v>17</v>
      </c>
      <c r="E1050">
        <v>10.815</v>
      </c>
      <c r="F1050">
        <f t="shared" si="16"/>
        <v>6.1850000000000005</v>
      </c>
    </row>
    <row r="1051" spans="1:6" x14ac:dyDescent="0.3">
      <c r="A1051" t="s">
        <v>25</v>
      </c>
      <c r="B1051">
        <v>2016</v>
      </c>
      <c r="C1051">
        <v>7</v>
      </c>
      <c r="D1051">
        <v>12.4</v>
      </c>
      <c r="E1051">
        <v>7.0030000000000001</v>
      </c>
      <c r="F1051">
        <f t="shared" si="16"/>
        <v>5.3970000000000002</v>
      </c>
    </row>
    <row r="1052" spans="1:6" x14ac:dyDescent="0.3">
      <c r="A1052" t="s">
        <v>25</v>
      </c>
      <c r="B1052">
        <v>2017</v>
      </c>
      <c r="C1052">
        <v>6</v>
      </c>
      <c r="D1052">
        <v>0</v>
      </c>
      <c r="E1052">
        <v>0</v>
      </c>
      <c r="F1052">
        <f t="shared" si="16"/>
        <v>0</v>
      </c>
    </row>
    <row r="1053" spans="1:6" x14ac:dyDescent="0.3">
      <c r="A1053" t="s">
        <v>25</v>
      </c>
      <c r="B1053">
        <v>2017</v>
      </c>
      <c r="C1053">
        <v>7</v>
      </c>
      <c r="D1053">
        <v>0</v>
      </c>
      <c r="E1053">
        <v>0</v>
      </c>
      <c r="F1053">
        <f t="shared" si="16"/>
        <v>0</v>
      </c>
    </row>
    <row r="1054" spans="1:6" x14ac:dyDescent="0.3">
      <c r="A1054" t="s">
        <v>25</v>
      </c>
      <c r="B1054">
        <v>2017</v>
      </c>
      <c r="C1054">
        <v>8</v>
      </c>
      <c r="D1054">
        <v>0</v>
      </c>
      <c r="E1054">
        <v>0</v>
      </c>
      <c r="F1054">
        <f t="shared" si="16"/>
        <v>0</v>
      </c>
    </row>
    <row r="1055" spans="1:6" x14ac:dyDescent="0.3">
      <c r="A1055" t="s">
        <v>25</v>
      </c>
      <c r="B1055">
        <v>2018</v>
      </c>
      <c r="C1055">
        <v>6</v>
      </c>
      <c r="D1055">
        <v>0.2</v>
      </c>
      <c r="E1055">
        <v>5.1580000000000004</v>
      </c>
      <c r="F1055">
        <f t="shared" si="16"/>
        <v>-4.9580000000000002</v>
      </c>
    </row>
    <row r="1056" spans="1:6" x14ac:dyDescent="0.3">
      <c r="A1056" t="s">
        <v>25</v>
      </c>
      <c r="B1056">
        <v>2018</v>
      </c>
      <c r="C1056">
        <v>7</v>
      </c>
      <c r="D1056">
        <v>0.2</v>
      </c>
      <c r="E1056">
        <v>11.654</v>
      </c>
      <c r="F1056">
        <f t="shared" si="16"/>
        <v>-11.454000000000001</v>
      </c>
    </row>
    <row r="1057" spans="1:6" x14ac:dyDescent="0.3">
      <c r="A1057" t="s">
        <v>25</v>
      </c>
      <c r="B1057">
        <v>2018</v>
      </c>
      <c r="C1057">
        <v>8</v>
      </c>
      <c r="D1057">
        <v>0</v>
      </c>
      <c r="E1057">
        <v>2.6019999999999999</v>
      </c>
      <c r="F1057">
        <f t="shared" si="16"/>
        <v>-2.6019999999999999</v>
      </c>
    </row>
    <row r="1058" spans="1:6" x14ac:dyDescent="0.3">
      <c r="A1058" t="s">
        <v>25</v>
      </c>
      <c r="B1058">
        <v>2019</v>
      </c>
      <c r="C1058">
        <v>6</v>
      </c>
      <c r="D1058">
        <v>0</v>
      </c>
      <c r="E1058">
        <v>5.2169999999999996</v>
      </c>
      <c r="F1058">
        <f t="shared" si="16"/>
        <v>-5.2169999999999996</v>
      </c>
    </row>
    <row r="1059" spans="1:6" x14ac:dyDescent="0.3">
      <c r="A1059" t="s">
        <v>25</v>
      </c>
      <c r="B1059">
        <v>2019</v>
      </c>
      <c r="C1059">
        <v>7</v>
      </c>
      <c r="D1059">
        <v>0.2</v>
      </c>
      <c r="E1059">
        <v>5.25</v>
      </c>
      <c r="F1059">
        <f t="shared" si="16"/>
        <v>-5.05</v>
      </c>
    </row>
    <row r="1060" spans="1:6" x14ac:dyDescent="0.3">
      <c r="A1060" t="s">
        <v>25</v>
      </c>
      <c r="B1060">
        <v>2019</v>
      </c>
      <c r="C1060">
        <v>8</v>
      </c>
      <c r="D1060">
        <v>0</v>
      </c>
      <c r="E1060">
        <v>0</v>
      </c>
      <c r="F1060">
        <f t="shared" si="16"/>
        <v>0</v>
      </c>
    </row>
    <row r="1061" spans="1:6" x14ac:dyDescent="0.3">
      <c r="A1061" t="s">
        <v>25</v>
      </c>
      <c r="B1061">
        <v>2020</v>
      </c>
      <c r="C1061">
        <v>6</v>
      </c>
      <c r="D1061">
        <v>2.6</v>
      </c>
      <c r="E1061">
        <v>5.8449999999999998</v>
      </c>
      <c r="F1061">
        <f t="shared" si="16"/>
        <v>-3.2449999999999997</v>
      </c>
    </row>
    <row r="1062" spans="1:6" x14ac:dyDescent="0.3">
      <c r="A1062" t="s">
        <v>25</v>
      </c>
      <c r="B1062">
        <v>2020</v>
      </c>
      <c r="C1062">
        <v>7</v>
      </c>
      <c r="D1062">
        <v>0</v>
      </c>
      <c r="E1062">
        <v>2.9390000000000001</v>
      </c>
      <c r="F1062">
        <f t="shared" si="16"/>
        <v>-2.9390000000000001</v>
      </c>
    </row>
    <row r="1063" spans="1:6" x14ac:dyDescent="0.3">
      <c r="A1063" t="s">
        <v>25</v>
      </c>
      <c r="B1063">
        <v>2020</v>
      </c>
      <c r="C1063">
        <v>8</v>
      </c>
      <c r="D1063">
        <v>0</v>
      </c>
      <c r="E1063">
        <v>5.1180000000000003</v>
      </c>
      <c r="F1063">
        <f t="shared" si="16"/>
        <v>-5.1180000000000003</v>
      </c>
    </row>
    <row r="1064" spans="1:6" x14ac:dyDescent="0.3">
      <c r="A1064" t="s">
        <v>25</v>
      </c>
      <c r="B1064">
        <v>2021</v>
      </c>
      <c r="C1064">
        <v>6</v>
      </c>
      <c r="D1064">
        <v>0.4</v>
      </c>
      <c r="E1064">
        <v>5.6890000000000001</v>
      </c>
      <c r="F1064">
        <f t="shared" si="16"/>
        <v>-5.2889999999999997</v>
      </c>
    </row>
    <row r="1065" spans="1:6" x14ac:dyDescent="0.3">
      <c r="A1065" t="s">
        <v>25</v>
      </c>
      <c r="B1065">
        <v>2021</v>
      </c>
      <c r="C1065">
        <v>7</v>
      </c>
      <c r="D1065">
        <v>0</v>
      </c>
      <c r="E1065">
        <v>0</v>
      </c>
      <c r="F1065">
        <f t="shared" si="16"/>
        <v>0</v>
      </c>
    </row>
    <row r="1066" spans="1:6" x14ac:dyDescent="0.3">
      <c r="A1066" t="s">
        <v>25</v>
      </c>
      <c r="B1066">
        <v>2021</v>
      </c>
      <c r="C1066">
        <v>8</v>
      </c>
      <c r="D1066">
        <v>0</v>
      </c>
      <c r="E1066">
        <v>5.2939999999999996</v>
      </c>
      <c r="F1066">
        <f t="shared" si="16"/>
        <v>-5.2939999999999996</v>
      </c>
    </row>
    <row r="1067" spans="1:6" x14ac:dyDescent="0.3">
      <c r="A1067" t="s">
        <v>26</v>
      </c>
      <c r="B1067">
        <v>2000</v>
      </c>
      <c r="C1067">
        <v>6</v>
      </c>
      <c r="D1067">
        <v>3.6</v>
      </c>
      <c r="E1067">
        <v>9.4789999999999992</v>
      </c>
      <c r="F1067">
        <f t="shared" si="16"/>
        <v>-5.8789999999999996</v>
      </c>
    </row>
    <row r="1068" spans="1:6" x14ac:dyDescent="0.3">
      <c r="A1068" t="s">
        <v>26</v>
      </c>
      <c r="B1068">
        <v>2000</v>
      </c>
      <c r="C1068">
        <v>7</v>
      </c>
      <c r="D1068">
        <v>0</v>
      </c>
      <c r="E1068">
        <v>6.5170000000000003</v>
      </c>
      <c r="F1068">
        <f t="shared" si="16"/>
        <v>-6.5170000000000003</v>
      </c>
    </row>
    <row r="1069" spans="1:6" x14ac:dyDescent="0.3">
      <c r="A1069" t="s">
        <v>26</v>
      </c>
      <c r="B1069">
        <v>2000</v>
      </c>
      <c r="C1069">
        <v>8</v>
      </c>
      <c r="D1069">
        <v>0</v>
      </c>
      <c r="E1069">
        <v>5.8049999999999997</v>
      </c>
      <c r="F1069">
        <f t="shared" si="16"/>
        <v>-5.8049999999999997</v>
      </c>
    </row>
    <row r="1070" spans="1:6" x14ac:dyDescent="0.3">
      <c r="A1070" t="s">
        <v>26</v>
      </c>
      <c r="B1070">
        <v>2001</v>
      </c>
      <c r="C1070">
        <v>6</v>
      </c>
      <c r="D1070">
        <v>12.6</v>
      </c>
      <c r="E1070">
        <v>11.456</v>
      </c>
      <c r="F1070">
        <f t="shared" si="16"/>
        <v>1.1440000000000001</v>
      </c>
    </row>
    <row r="1071" spans="1:6" x14ac:dyDescent="0.3">
      <c r="A1071" t="s">
        <v>26</v>
      </c>
      <c r="B1071">
        <v>2001</v>
      </c>
      <c r="C1071">
        <v>7</v>
      </c>
      <c r="D1071">
        <v>0</v>
      </c>
      <c r="E1071">
        <v>5.3419999999999996</v>
      </c>
      <c r="F1071">
        <f t="shared" si="16"/>
        <v>-5.3419999999999996</v>
      </c>
    </row>
    <row r="1072" spans="1:6" x14ac:dyDescent="0.3">
      <c r="A1072" t="s">
        <v>26</v>
      </c>
      <c r="B1072">
        <v>2001</v>
      </c>
      <c r="C1072">
        <v>8</v>
      </c>
      <c r="D1072">
        <v>1</v>
      </c>
      <c r="E1072">
        <v>11.058</v>
      </c>
      <c r="F1072">
        <f t="shared" si="16"/>
        <v>-10.058</v>
      </c>
    </row>
    <row r="1073" spans="1:6" x14ac:dyDescent="0.3">
      <c r="A1073" t="s">
        <v>26</v>
      </c>
      <c r="B1073">
        <v>2002</v>
      </c>
      <c r="C1073">
        <v>6</v>
      </c>
      <c r="D1073">
        <v>0</v>
      </c>
      <c r="E1073">
        <v>18.681999999999999</v>
      </c>
      <c r="F1073">
        <f t="shared" si="16"/>
        <v>-18.681999999999999</v>
      </c>
    </row>
    <row r="1074" spans="1:6" x14ac:dyDescent="0.3">
      <c r="A1074" t="s">
        <v>26</v>
      </c>
      <c r="B1074">
        <v>2002</v>
      </c>
      <c r="C1074">
        <v>7</v>
      </c>
      <c r="D1074">
        <v>0</v>
      </c>
      <c r="E1074">
        <v>7.1589999999999998</v>
      </c>
      <c r="F1074">
        <f t="shared" si="16"/>
        <v>-7.1589999999999998</v>
      </c>
    </row>
    <row r="1075" spans="1:6" x14ac:dyDescent="0.3">
      <c r="A1075" t="s">
        <v>26</v>
      </c>
      <c r="B1075">
        <v>2002</v>
      </c>
      <c r="C1075">
        <v>8</v>
      </c>
      <c r="D1075">
        <v>18.8</v>
      </c>
      <c r="E1075">
        <v>20.712</v>
      </c>
      <c r="F1075">
        <f t="shared" si="16"/>
        <v>-1.911999999999999</v>
      </c>
    </row>
    <row r="1076" spans="1:6" x14ac:dyDescent="0.3">
      <c r="A1076" t="s">
        <v>26</v>
      </c>
      <c r="B1076">
        <v>2003</v>
      </c>
      <c r="C1076">
        <v>6</v>
      </c>
      <c r="D1076">
        <v>10.6</v>
      </c>
      <c r="E1076">
        <v>11.224</v>
      </c>
      <c r="F1076">
        <f t="shared" si="16"/>
        <v>-0.62400000000000055</v>
      </c>
    </row>
    <row r="1077" spans="1:6" x14ac:dyDescent="0.3">
      <c r="A1077" t="s">
        <v>26</v>
      </c>
      <c r="B1077">
        <v>2003</v>
      </c>
      <c r="C1077">
        <v>7</v>
      </c>
      <c r="D1077">
        <v>0</v>
      </c>
      <c r="E1077">
        <v>6.19</v>
      </c>
      <c r="F1077">
        <f t="shared" si="16"/>
        <v>-6.19</v>
      </c>
    </row>
    <row r="1078" spans="1:6" x14ac:dyDescent="0.3">
      <c r="A1078" t="s">
        <v>26</v>
      </c>
      <c r="B1078">
        <v>2003</v>
      </c>
      <c r="C1078">
        <v>8</v>
      </c>
      <c r="D1078">
        <v>0</v>
      </c>
      <c r="E1078">
        <v>6.1420000000000003</v>
      </c>
      <c r="F1078">
        <f t="shared" si="16"/>
        <v>-6.1420000000000003</v>
      </c>
    </row>
    <row r="1079" spans="1:6" x14ac:dyDescent="0.3">
      <c r="A1079" t="s">
        <v>26</v>
      </c>
      <c r="B1079">
        <v>2004</v>
      </c>
      <c r="C1079">
        <v>6</v>
      </c>
      <c r="D1079">
        <v>11.3</v>
      </c>
      <c r="E1079">
        <v>9.4060000000000006</v>
      </c>
      <c r="F1079">
        <f t="shared" si="16"/>
        <v>1.8940000000000001</v>
      </c>
    </row>
    <row r="1080" spans="1:6" x14ac:dyDescent="0.3">
      <c r="A1080" t="s">
        <v>26</v>
      </c>
      <c r="B1080">
        <v>2004</v>
      </c>
      <c r="C1080">
        <v>7</v>
      </c>
      <c r="D1080">
        <v>4.3</v>
      </c>
      <c r="E1080">
        <v>7.1479999999999997</v>
      </c>
      <c r="F1080">
        <f t="shared" si="16"/>
        <v>-2.8479999999999999</v>
      </c>
    </row>
    <row r="1081" spans="1:6" x14ac:dyDescent="0.3">
      <c r="A1081" t="s">
        <v>26</v>
      </c>
      <c r="B1081">
        <v>2004</v>
      </c>
      <c r="C1081">
        <v>8</v>
      </c>
      <c r="D1081">
        <v>4.9000000000000004</v>
      </c>
      <c r="E1081">
        <v>9.0410000000000004</v>
      </c>
      <c r="F1081">
        <f t="shared" si="16"/>
        <v>-4.141</v>
      </c>
    </row>
    <row r="1082" spans="1:6" x14ac:dyDescent="0.3">
      <c r="A1082" t="s">
        <v>26</v>
      </c>
      <c r="B1082">
        <v>2005</v>
      </c>
      <c r="C1082">
        <v>6</v>
      </c>
      <c r="D1082">
        <v>0</v>
      </c>
      <c r="E1082">
        <v>6.4240000000000004</v>
      </c>
      <c r="F1082">
        <f t="shared" si="16"/>
        <v>-6.4240000000000004</v>
      </c>
    </row>
    <row r="1083" spans="1:6" x14ac:dyDescent="0.3">
      <c r="A1083" t="s">
        <v>26</v>
      </c>
      <c r="B1083">
        <v>2005</v>
      </c>
      <c r="C1083">
        <v>7</v>
      </c>
      <c r="D1083">
        <v>0</v>
      </c>
      <c r="E1083">
        <v>5.298</v>
      </c>
      <c r="F1083">
        <f t="shared" si="16"/>
        <v>-5.298</v>
      </c>
    </row>
    <row r="1084" spans="1:6" x14ac:dyDescent="0.3">
      <c r="A1084" t="s">
        <v>26</v>
      </c>
      <c r="B1084">
        <v>2005</v>
      </c>
      <c r="C1084">
        <v>8</v>
      </c>
      <c r="D1084">
        <v>1.5</v>
      </c>
      <c r="E1084">
        <v>5.6139999999999999</v>
      </c>
      <c r="F1084">
        <f t="shared" si="16"/>
        <v>-4.1139999999999999</v>
      </c>
    </row>
    <row r="1085" spans="1:6" x14ac:dyDescent="0.3">
      <c r="A1085" t="s">
        <v>26</v>
      </c>
      <c r="B1085">
        <v>2006</v>
      </c>
      <c r="C1085">
        <v>6</v>
      </c>
      <c r="D1085">
        <v>2.5</v>
      </c>
      <c r="E1085">
        <v>7.2709999999999999</v>
      </c>
      <c r="F1085">
        <f t="shared" si="16"/>
        <v>-4.7709999999999999</v>
      </c>
    </row>
    <row r="1086" spans="1:6" x14ac:dyDescent="0.3">
      <c r="A1086" t="s">
        <v>26</v>
      </c>
      <c r="B1086">
        <v>2006</v>
      </c>
      <c r="C1086">
        <v>7</v>
      </c>
      <c r="D1086">
        <v>0</v>
      </c>
      <c r="E1086">
        <v>5.3120000000000003</v>
      </c>
      <c r="F1086">
        <f t="shared" si="16"/>
        <v>-5.3120000000000003</v>
      </c>
    </row>
    <row r="1087" spans="1:6" x14ac:dyDescent="0.3">
      <c r="A1087" t="s">
        <v>26</v>
      </c>
      <c r="B1087">
        <v>2006</v>
      </c>
      <c r="C1087">
        <v>8</v>
      </c>
      <c r="D1087">
        <v>30.4</v>
      </c>
      <c r="E1087">
        <v>12.615</v>
      </c>
      <c r="F1087">
        <f t="shared" si="16"/>
        <v>17.784999999999997</v>
      </c>
    </row>
    <row r="1088" spans="1:6" x14ac:dyDescent="0.3">
      <c r="A1088" t="s">
        <v>26</v>
      </c>
      <c r="B1088">
        <v>2007</v>
      </c>
      <c r="C1088">
        <v>6</v>
      </c>
      <c r="D1088">
        <v>34.200000000000003</v>
      </c>
      <c r="E1088">
        <v>18.690999999999999</v>
      </c>
      <c r="F1088">
        <f t="shared" si="16"/>
        <v>15.509000000000004</v>
      </c>
    </row>
    <row r="1089" spans="1:6" x14ac:dyDescent="0.3">
      <c r="A1089" t="s">
        <v>26</v>
      </c>
      <c r="B1089">
        <v>2007</v>
      </c>
      <c r="C1089">
        <v>7</v>
      </c>
      <c r="D1089">
        <v>2.2000000000000002</v>
      </c>
      <c r="E1089">
        <v>6.2779999999999996</v>
      </c>
      <c r="F1089">
        <f t="shared" si="16"/>
        <v>-4.0779999999999994</v>
      </c>
    </row>
    <row r="1090" spans="1:6" x14ac:dyDescent="0.3">
      <c r="A1090" t="s">
        <v>26</v>
      </c>
      <c r="B1090">
        <v>2007</v>
      </c>
      <c r="C1090">
        <v>8</v>
      </c>
      <c r="D1090">
        <v>1.4</v>
      </c>
      <c r="E1090">
        <v>5.3810000000000002</v>
      </c>
      <c r="F1090">
        <f t="shared" si="16"/>
        <v>-3.9810000000000003</v>
      </c>
    </row>
    <row r="1091" spans="1:6" x14ac:dyDescent="0.3">
      <c r="A1091" t="s">
        <v>26</v>
      </c>
      <c r="B1091">
        <v>2008</v>
      </c>
      <c r="C1091">
        <v>6</v>
      </c>
      <c r="D1091">
        <v>6</v>
      </c>
      <c r="E1091">
        <v>11.106999999999999</v>
      </c>
      <c r="F1091">
        <f t="shared" ref="F1091:F1154" si="17">D1091-E1091</f>
        <v>-5.1069999999999993</v>
      </c>
    </row>
    <row r="1092" spans="1:6" x14ac:dyDescent="0.3">
      <c r="A1092" t="s">
        <v>26</v>
      </c>
      <c r="B1092">
        <v>2008</v>
      </c>
      <c r="C1092">
        <v>7</v>
      </c>
      <c r="D1092">
        <v>0.1</v>
      </c>
      <c r="E1092">
        <v>6.0789999999999997</v>
      </c>
      <c r="F1092">
        <f t="shared" si="17"/>
        <v>-5.9790000000000001</v>
      </c>
    </row>
    <row r="1093" spans="1:6" x14ac:dyDescent="0.3">
      <c r="A1093" t="s">
        <v>26</v>
      </c>
      <c r="B1093">
        <v>2008</v>
      </c>
      <c r="C1093">
        <v>8</v>
      </c>
      <c r="D1093">
        <v>0</v>
      </c>
      <c r="E1093">
        <v>5.468</v>
      </c>
      <c r="F1093">
        <f t="shared" si="17"/>
        <v>-5.468</v>
      </c>
    </row>
    <row r="1094" spans="1:6" x14ac:dyDescent="0.3">
      <c r="A1094" t="s">
        <v>26</v>
      </c>
      <c r="B1094">
        <v>2009</v>
      </c>
      <c r="C1094">
        <v>6</v>
      </c>
      <c r="D1094">
        <v>19.399999999999999</v>
      </c>
      <c r="E1094">
        <v>24.465</v>
      </c>
      <c r="F1094">
        <f t="shared" si="17"/>
        <v>-5.0650000000000013</v>
      </c>
    </row>
    <row r="1095" spans="1:6" x14ac:dyDescent="0.3">
      <c r="A1095" t="s">
        <v>26</v>
      </c>
      <c r="B1095">
        <v>2009</v>
      </c>
      <c r="C1095">
        <v>7</v>
      </c>
      <c r="D1095">
        <v>14.1</v>
      </c>
      <c r="E1095">
        <v>6.3819999999999997</v>
      </c>
      <c r="F1095">
        <f t="shared" si="17"/>
        <v>7.718</v>
      </c>
    </row>
    <row r="1096" spans="1:6" x14ac:dyDescent="0.3">
      <c r="A1096" t="s">
        <v>26</v>
      </c>
      <c r="B1096">
        <v>2009</v>
      </c>
      <c r="C1096">
        <v>8</v>
      </c>
      <c r="D1096">
        <v>17.2</v>
      </c>
      <c r="E1096">
        <v>8.5679999999999996</v>
      </c>
      <c r="F1096">
        <f t="shared" si="17"/>
        <v>8.6319999999999997</v>
      </c>
    </row>
    <row r="1097" spans="1:6" x14ac:dyDescent="0.3">
      <c r="A1097" t="s">
        <v>26</v>
      </c>
      <c r="B1097">
        <v>2010</v>
      </c>
      <c r="C1097">
        <v>6</v>
      </c>
      <c r="D1097">
        <v>0</v>
      </c>
      <c r="E1097">
        <v>6.6950000000000003</v>
      </c>
      <c r="F1097">
        <f t="shared" si="17"/>
        <v>-6.6950000000000003</v>
      </c>
    </row>
    <row r="1098" spans="1:6" x14ac:dyDescent="0.3">
      <c r="A1098" t="s">
        <v>26</v>
      </c>
      <c r="B1098">
        <v>2010</v>
      </c>
      <c r="C1098">
        <v>7</v>
      </c>
      <c r="D1098">
        <v>0</v>
      </c>
      <c r="E1098">
        <v>5.2969999999999997</v>
      </c>
      <c r="F1098">
        <f t="shared" si="17"/>
        <v>-5.2969999999999997</v>
      </c>
    </row>
    <row r="1099" spans="1:6" x14ac:dyDescent="0.3">
      <c r="A1099" t="s">
        <v>26</v>
      </c>
      <c r="B1099">
        <v>2010</v>
      </c>
      <c r="C1099">
        <v>8</v>
      </c>
      <c r="D1099">
        <v>0</v>
      </c>
      <c r="E1099">
        <v>5.4020000000000001</v>
      </c>
      <c r="F1099">
        <f t="shared" si="17"/>
        <v>-5.4020000000000001</v>
      </c>
    </row>
    <row r="1100" spans="1:6" x14ac:dyDescent="0.3">
      <c r="A1100" t="s">
        <v>26</v>
      </c>
      <c r="B1100">
        <v>2011</v>
      </c>
      <c r="C1100">
        <v>6</v>
      </c>
      <c r="D1100">
        <v>53</v>
      </c>
      <c r="E1100">
        <v>13.132</v>
      </c>
      <c r="F1100">
        <f t="shared" si="17"/>
        <v>39.868000000000002</v>
      </c>
    </row>
    <row r="1101" spans="1:6" x14ac:dyDescent="0.3">
      <c r="A1101" t="s">
        <v>26</v>
      </c>
      <c r="B1101">
        <v>2011</v>
      </c>
      <c r="C1101">
        <v>7</v>
      </c>
      <c r="D1101">
        <v>0</v>
      </c>
      <c r="E1101">
        <v>5.5869999999999997</v>
      </c>
      <c r="F1101">
        <f t="shared" si="17"/>
        <v>-5.5869999999999997</v>
      </c>
    </row>
    <row r="1102" spans="1:6" x14ac:dyDescent="0.3">
      <c r="A1102" t="s">
        <v>26</v>
      </c>
      <c r="B1102">
        <v>2011</v>
      </c>
      <c r="C1102">
        <v>8</v>
      </c>
      <c r="D1102">
        <v>0</v>
      </c>
      <c r="E1102">
        <v>6.3460000000000001</v>
      </c>
      <c r="F1102">
        <f t="shared" si="17"/>
        <v>-6.3460000000000001</v>
      </c>
    </row>
    <row r="1103" spans="1:6" x14ac:dyDescent="0.3">
      <c r="A1103" t="s">
        <v>26</v>
      </c>
      <c r="B1103">
        <v>2012</v>
      </c>
      <c r="C1103">
        <v>6</v>
      </c>
      <c r="D1103">
        <v>0</v>
      </c>
      <c r="E1103">
        <v>7.5119999999999996</v>
      </c>
      <c r="F1103">
        <f t="shared" si="17"/>
        <v>-7.5119999999999996</v>
      </c>
    </row>
    <row r="1104" spans="1:6" x14ac:dyDescent="0.3">
      <c r="A1104" t="s">
        <v>26</v>
      </c>
      <c r="B1104">
        <v>2012</v>
      </c>
      <c r="C1104">
        <v>7</v>
      </c>
      <c r="D1104">
        <v>0</v>
      </c>
      <c r="E1104">
        <v>5.4379999999999997</v>
      </c>
      <c r="F1104">
        <f t="shared" si="17"/>
        <v>-5.4379999999999997</v>
      </c>
    </row>
    <row r="1105" spans="1:6" x14ac:dyDescent="0.3">
      <c r="A1105" t="s">
        <v>26</v>
      </c>
      <c r="B1105">
        <v>2012</v>
      </c>
      <c r="C1105">
        <v>8</v>
      </c>
      <c r="D1105">
        <v>0</v>
      </c>
      <c r="E1105">
        <v>5.5860000000000003</v>
      </c>
      <c r="F1105">
        <f t="shared" si="17"/>
        <v>-5.5860000000000003</v>
      </c>
    </row>
    <row r="1106" spans="1:6" x14ac:dyDescent="0.3">
      <c r="A1106" t="s">
        <v>26</v>
      </c>
      <c r="B1106">
        <v>2013</v>
      </c>
      <c r="C1106">
        <v>6</v>
      </c>
      <c r="D1106">
        <v>0</v>
      </c>
      <c r="E1106">
        <v>6.5970000000000004</v>
      </c>
      <c r="F1106">
        <f t="shared" si="17"/>
        <v>-6.5970000000000004</v>
      </c>
    </row>
    <row r="1107" spans="1:6" x14ac:dyDescent="0.3">
      <c r="A1107" t="s">
        <v>26</v>
      </c>
      <c r="B1107">
        <v>2013</v>
      </c>
      <c r="C1107">
        <v>7</v>
      </c>
      <c r="D1107">
        <v>0</v>
      </c>
      <c r="E1107">
        <v>5.5659999999999998</v>
      </c>
      <c r="F1107">
        <f t="shared" si="17"/>
        <v>-5.5659999999999998</v>
      </c>
    </row>
    <row r="1108" spans="1:6" x14ac:dyDescent="0.3">
      <c r="A1108" t="s">
        <v>26</v>
      </c>
      <c r="B1108">
        <v>2013</v>
      </c>
      <c r="C1108">
        <v>8</v>
      </c>
      <c r="D1108">
        <v>0</v>
      </c>
      <c r="E1108">
        <v>11.811999999999999</v>
      </c>
      <c r="F1108">
        <f t="shared" si="17"/>
        <v>-11.811999999999999</v>
      </c>
    </row>
    <row r="1109" spans="1:6" x14ac:dyDescent="0.3">
      <c r="A1109" t="s">
        <v>26</v>
      </c>
      <c r="B1109">
        <v>2014</v>
      </c>
      <c r="C1109">
        <v>6</v>
      </c>
      <c r="D1109">
        <v>0</v>
      </c>
      <c r="E1109">
        <v>7.3259999999999996</v>
      </c>
      <c r="F1109">
        <f t="shared" si="17"/>
        <v>-7.3259999999999996</v>
      </c>
    </row>
    <row r="1110" spans="1:6" x14ac:dyDescent="0.3">
      <c r="A1110" t="s">
        <v>26</v>
      </c>
      <c r="B1110">
        <v>2014</v>
      </c>
      <c r="C1110">
        <v>7</v>
      </c>
      <c r="D1110">
        <v>0</v>
      </c>
      <c r="E1110">
        <v>5.6790000000000003</v>
      </c>
      <c r="F1110">
        <f t="shared" si="17"/>
        <v>-5.6790000000000003</v>
      </c>
    </row>
    <row r="1111" spans="1:6" x14ac:dyDescent="0.3">
      <c r="A1111" t="s">
        <v>26</v>
      </c>
      <c r="B1111">
        <v>2014</v>
      </c>
      <c r="C1111">
        <v>8</v>
      </c>
      <c r="D1111">
        <v>0</v>
      </c>
      <c r="E1111">
        <v>8.6630000000000003</v>
      </c>
      <c r="F1111">
        <f t="shared" si="17"/>
        <v>-8.6630000000000003</v>
      </c>
    </row>
    <row r="1112" spans="1:6" x14ac:dyDescent="0.3">
      <c r="A1112" t="s">
        <v>26</v>
      </c>
      <c r="B1112">
        <v>2015</v>
      </c>
      <c r="C1112">
        <v>6</v>
      </c>
      <c r="D1112">
        <v>1.2</v>
      </c>
      <c r="E1112">
        <v>7.2569999999999997</v>
      </c>
      <c r="F1112">
        <f t="shared" si="17"/>
        <v>-6.0569999999999995</v>
      </c>
    </row>
    <row r="1113" spans="1:6" x14ac:dyDescent="0.3">
      <c r="A1113" t="s">
        <v>26</v>
      </c>
      <c r="B1113">
        <v>2015</v>
      </c>
      <c r="C1113">
        <v>7</v>
      </c>
      <c r="D1113">
        <v>9</v>
      </c>
      <c r="E1113">
        <v>8.7319999999999993</v>
      </c>
      <c r="F1113">
        <f t="shared" si="17"/>
        <v>0.26800000000000068</v>
      </c>
    </row>
    <row r="1114" spans="1:6" x14ac:dyDescent="0.3">
      <c r="A1114" t="s">
        <v>26</v>
      </c>
      <c r="B1114">
        <v>2015</v>
      </c>
      <c r="C1114">
        <v>8</v>
      </c>
      <c r="D1114">
        <v>0</v>
      </c>
      <c r="E1114">
        <v>6.1269999999999998</v>
      </c>
      <c r="F1114">
        <f t="shared" si="17"/>
        <v>-6.1269999999999998</v>
      </c>
    </row>
    <row r="1115" spans="1:6" x14ac:dyDescent="0.3">
      <c r="A1115" t="s">
        <v>26</v>
      </c>
      <c r="B1115">
        <v>2016</v>
      </c>
      <c r="C1115">
        <v>6</v>
      </c>
      <c r="D1115">
        <v>18.399999999999999</v>
      </c>
      <c r="E1115">
        <v>14.053000000000001</v>
      </c>
      <c r="F1115">
        <f t="shared" si="17"/>
        <v>4.3469999999999978</v>
      </c>
    </row>
    <row r="1116" spans="1:6" x14ac:dyDescent="0.3">
      <c r="A1116" t="s">
        <v>26</v>
      </c>
      <c r="B1116">
        <v>2016</v>
      </c>
      <c r="C1116">
        <v>7</v>
      </c>
      <c r="D1116">
        <v>0</v>
      </c>
      <c r="E1116">
        <v>10.688000000000001</v>
      </c>
      <c r="F1116">
        <f t="shared" si="17"/>
        <v>-10.688000000000001</v>
      </c>
    </row>
    <row r="1117" spans="1:6" x14ac:dyDescent="0.3">
      <c r="A1117" t="s">
        <v>26</v>
      </c>
      <c r="B1117">
        <v>2016</v>
      </c>
      <c r="C1117">
        <v>8</v>
      </c>
      <c r="D1117">
        <v>0</v>
      </c>
      <c r="E1117">
        <v>6.4450000000000003</v>
      </c>
      <c r="F1117">
        <f t="shared" si="17"/>
        <v>-6.4450000000000003</v>
      </c>
    </row>
    <row r="1118" spans="1:6" x14ac:dyDescent="0.3">
      <c r="A1118" t="s">
        <v>26</v>
      </c>
      <c r="B1118">
        <v>2017</v>
      </c>
      <c r="C1118">
        <v>6</v>
      </c>
      <c r="D1118">
        <v>0</v>
      </c>
      <c r="E1118">
        <v>6.375</v>
      </c>
      <c r="F1118">
        <f t="shared" si="17"/>
        <v>-6.375</v>
      </c>
    </row>
    <row r="1119" spans="1:6" x14ac:dyDescent="0.3">
      <c r="A1119" t="s">
        <v>26</v>
      </c>
      <c r="B1119">
        <v>2017</v>
      </c>
      <c r="C1119">
        <v>7</v>
      </c>
      <c r="D1119">
        <v>0</v>
      </c>
      <c r="E1119">
        <v>5.899</v>
      </c>
      <c r="F1119">
        <f t="shared" si="17"/>
        <v>-5.899</v>
      </c>
    </row>
    <row r="1120" spans="1:6" x14ac:dyDescent="0.3">
      <c r="A1120" t="s">
        <v>26</v>
      </c>
      <c r="B1120">
        <v>2017</v>
      </c>
      <c r="C1120">
        <v>8</v>
      </c>
      <c r="D1120">
        <v>0</v>
      </c>
      <c r="E1120">
        <v>5.54</v>
      </c>
      <c r="F1120">
        <f t="shared" si="17"/>
        <v>-5.54</v>
      </c>
    </row>
    <row r="1121" spans="1:6" x14ac:dyDescent="0.3">
      <c r="A1121" t="s">
        <v>26</v>
      </c>
      <c r="B1121">
        <v>2018</v>
      </c>
      <c r="C1121">
        <v>6</v>
      </c>
      <c r="D1121">
        <v>0</v>
      </c>
      <c r="E1121">
        <v>6.702</v>
      </c>
      <c r="F1121">
        <f t="shared" si="17"/>
        <v>-6.702</v>
      </c>
    </row>
    <row r="1122" spans="1:6" x14ac:dyDescent="0.3">
      <c r="A1122" t="s">
        <v>26</v>
      </c>
      <c r="B1122">
        <v>2018</v>
      </c>
      <c r="C1122">
        <v>7</v>
      </c>
      <c r="D1122">
        <v>0</v>
      </c>
      <c r="E1122">
        <v>10.922000000000001</v>
      </c>
      <c r="F1122">
        <f t="shared" si="17"/>
        <v>-10.922000000000001</v>
      </c>
    </row>
    <row r="1123" spans="1:6" x14ac:dyDescent="0.3">
      <c r="A1123" t="s">
        <v>26</v>
      </c>
      <c r="B1123">
        <v>2018</v>
      </c>
      <c r="C1123">
        <v>8</v>
      </c>
      <c r="D1123">
        <v>0</v>
      </c>
      <c r="E1123">
        <v>5.81</v>
      </c>
      <c r="F1123">
        <f t="shared" si="17"/>
        <v>-5.81</v>
      </c>
    </row>
    <row r="1124" spans="1:6" x14ac:dyDescent="0.3">
      <c r="A1124" t="s">
        <v>26</v>
      </c>
      <c r="B1124">
        <v>2019</v>
      </c>
      <c r="C1124">
        <v>6</v>
      </c>
      <c r="D1124">
        <v>0</v>
      </c>
      <c r="E1124">
        <v>7.2290000000000001</v>
      </c>
      <c r="F1124">
        <f t="shared" si="17"/>
        <v>-7.2290000000000001</v>
      </c>
    </row>
    <row r="1125" spans="1:6" x14ac:dyDescent="0.3">
      <c r="A1125" t="s">
        <v>26</v>
      </c>
      <c r="B1125">
        <v>2019</v>
      </c>
      <c r="C1125">
        <v>7</v>
      </c>
      <c r="D1125">
        <v>0</v>
      </c>
      <c r="E1125">
        <v>6.4569999999999999</v>
      </c>
      <c r="F1125">
        <f t="shared" si="17"/>
        <v>-6.4569999999999999</v>
      </c>
    </row>
    <row r="1126" spans="1:6" x14ac:dyDescent="0.3">
      <c r="A1126" t="s">
        <v>26</v>
      </c>
      <c r="B1126">
        <v>2019</v>
      </c>
      <c r="C1126">
        <v>8</v>
      </c>
      <c r="D1126">
        <v>0</v>
      </c>
      <c r="E1126">
        <v>5.3840000000000003</v>
      </c>
      <c r="F1126">
        <f t="shared" si="17"/>
        <v>-5.3840000000000003</v>
      </c>
    </row>
    <row r="1127" spans="1:6" x14ac:dyDescent="0.3">
      <c r="A1127" t="s">
        <v>26</v>
      </c>
      <c r="B1127">
        <v>2020</v>
      </c>
      <c r="C1127">
        <v>6</v>
      </c>
      <c r="D1127">
        <v>5.5</v>
      </c>
      <c r="E1127">
        <v>8.1750000000000007</v>
      </c>
      <c r="F1127">
        <f t="shared" si="17"/>
        <v>-2.6750000000000007</v>
      </c>
    </row>
    <row r="1128" spans="1:6" x14ac:dyDescent="0.3">
      <c r="A1128" t="s">
        <v>26</v>
      </c>
      <c r="B1128">
        <v>2020</v>
      </c>
      <c r="C1128">
        <v>7</v>
      </c>
      <c r="D1128">
        <v>0</v>
      </c>
      <c r="E1128">
        <v>5.53</v>
      </c>
      <c r="F1128">
        <f t="shared" si="17"/>
        <v>-5.53</v>
      </c>
    </row>
    <row r="1129" spans="1:6" x14ac:dyDescent="0.3">
      <c r="A1129" t="s">
        <v>26</v>
      </c>
      <c r="B1129">
        <v>2020</v>
      </c>
      <c r="C1129">
        <v>8</v>
      </c>
      <c r="D1129">
        <v>0</v>
      </c>
      <c r="E1129">
        <v>6.5910000000000002</v>
      </c>
      <c r="F1129">
        <f t="shared" si="17"/>
        <v>-6.5910000000000002</v>
      </c>
    </row>
    <row r="1130" spans="1:6" x14ac:dyDescent="0.3">
      <c r="A1130" t="s">
        <v>26</v>
      </c>
      <c r="B1130">
        <v>2021</v>
      </c>
      <c r="C1130">
        <v>6</v>
      </c>
      <c r="D1130">
        <v>0</v>
      </c>
      <c r="E1130">
        <v>7.41</v>
      </c>
      <c r="F1130">
        <f t="shared" si="17"/>
        <v>-7.41</v>
      </c>
    </row>
    <row r="1131" spans="1:6" x14ac:dyDescent="0.3">
      <c r="A1131" t="s">
        <v>26</v>
      </c>
      <c r="B1131">
        <v>2021</v>
      </c>
      <c r="C1131">
        <v>7</v>
      </c>
      <c r="D1131">
        <v>0</v>
      </c>
      <c r="E1131">
        <v>5.4089999999999998</v>
      </c>
      <c r="F1131">
        <f t="shared" si="17"/>
        <v>-5.4089999999999998</v>
      </c>
    </row>
    <row r="1132" spans="1:6" x14ac:dyDescent="0.3">
      <c r="A1132" t="s">
        <v>26</v>
      </c>
      <c r="B1132">
        <v>2021</v>
      </c>
      <c r="C1132">
        <v>8</v>
      </c>
      <c r="D1132">
        <v>0</v>
      </c>
      <c r="E1132">
        <v>7.1120000000000001</v>
      </c>
      <c r="F1132">
        <f t="shared" si="17"/>
        <v>-7.1120000000000001</v>
      </c>
    </row>
    <row r="1133" spans="1:6" x14ac:dyDescent="0.3">
      <c r="A1133" t="s">
        <v>27</v>
      </c>
      <c r="B1133">
        <v>2000</v>
      </c>
      <c r="C1133">
        <v>6</v>
      </c>
      <c r="D1133">
        <v>0</v>
      </c>
      <c r="E1133">
        <v>7.95</v>
      </c>
      <c r="F1133">
        <f t="shared" si="17"/>
        <v>-7.95</v>
      </c>
    </row>
    <row r="1134" spans="1:6" x14ac:dyDescent="0.3">
      <c r="A1134" t="s">
        <v>27</v>
      </c>
      <c r="B1134">
        <v>2000</v>
      </c>
      <c r="C1134">
        <v>7</v>
      </c>
      <c r="D1134">
        <v>0</v>
      </c>
      <c r="E1134">
        <v>0</v>
      </c>
      <c r="F1134">
        <f t="shared" si="17"/>
        <v>0</v>
      </c>
    </row>
    <row r="1135" spans="1:6" x14ac:dyDescent="0.3">
      <c r="A1135" t="s">
        <v>27</v>
      </c>
      <c r="B1135">
        <v>2000</v>
      </c>
      <c r="C1135">
        <v>8</v>
      </c>
      <c r="D1135">
        <v>0</v>
      </c>
      <c r="E1135">
        <v>0</v>
      </c>
      <c r="F1135">
        <f t="shared" si="17"/>
        <v>0</v>
      </c>
    </row>
    <row r="1136" spans="1:6" x14ac:dyDescent="0.3">
      <c r="A1136" t="s">
        <v>27</v>
      </c>
      <c r="B1136">
        <v>2001</v>
      </c>
      <c r="C1136">
        <v>6</v>
      </c>
      <c r="D1136">
        <v>5.6</v>
      </c>
      <c r="E1136">
        <v>10.057</v>
      </c>
      <c r="F1136">
        <f t="shared" si="17"/>
        <v>-4.4570000000000007</v>
      </c>
    </row>
    <row r="1137" spans="1:6" x14ac:dyDescent="0.3">
      <c r="A1137" t="s">
        <v>27</v>
      </c>
      <c r="B1137">
        <v>2001</v>
      </c>
      <c r="C1137">
        <v>7</v>
      </c>
      <c r="D1137">
        <v>0</v>
      </c>
      <c r="E1137">
        <v>0</v>
      </c>
      <c r="F1137">
        <f t="shared" si="17"/>
        <v>0</v>
      </c>
    </row>
    <row r="1138" spans="1:6" x14ac:dyDescent="0.3">
      <c r="A1138" t="s">
        <v>27</v>
      </c>
      <c r="B1138">
        <v>2001</v>
      </c>
      <c r="C1138">
        <v>8</v>
      </c>
      <c r="D1138">
        <v>2</v>
      </c>
      <c r="E1138">
        <v>8.5530000000000008</v>
      </c>
      <c r="F1138">
        <f t="shared" si="17"/>
        <v>-6.5530000000000008</v>
      </c>
    </row>
    <row r="1139" spans="1:6" x14ac:dyDescent="0.3">
      <c r="A1139" t="s">
        <v>27</v>
      </c>
      <c r="B1139">
        <v>2002</v>
      </c>
      <c r="C1139">
        <v>6</v>
      </c>
      <c r="D1139">
        <v>4.5</v>
      </c>
      <c r="E1139">
        <v>17.765000000000001</v>
      </c>
      <c r="F1139">
        <f t="shared" si="17"/>
        <v>-13.265000000000001</v>
      </c>
    </row>
    <row r="1140" spans="1:6" x14ac:dyDescent="0.3">
      <c r="A1140" t="s">
        <v>27</v>
      </c>
      <c r="B1140">
        <v>2002</v>
      </c>
      <c r="C1140">
        <v>7</v>
      </c>
      <c r="D1140">
        <v>0</v>
      </c>
      <c r="E1140">
        <v>5.1520000000000001</v>
      </c>
      <c r="F1140">
        <f t="shared" si="17"/>
        <v>-5.1520000000000001</v>
      </c>
    </row>
    <row r="1141" spans="1:6" x14ac:dyDescent="0.3">
      <c r="A1141" t="s">
        <v>27</v>
      </c>
      <c r="B1141">
        <v>2002</v>
      </c>
      <c r="C1141">
        <v>8</v>
      </c>
      <c r="D1141">
        <v>9.5</v>
      </c>
      <c r="E1141">
        <v>13.756</v>
      </c>
      <c r="F1141">
        <f t="shared" si="17"/>
        <v>-4.2560000000000002</v>
      </c>
    </row>
    <row r="1142" spans="1:6" x14ac:dyDescent="0.3">
      <c r="A1142" t="s">
        <v>27</v>
      </c>
      <c r="B1142">
        <v>2003</v>
      </c>
      <c r="C1142">
        <v>6</v>
      </c>
      <c r="D1142">
        <v>0</v>
      </c>
      <c r="E1142">
        <v>9.9169999999999998</v>
      </c>
      <c r="F1142">
        <f t="shared" si="17"/>
        <v>-9.9169999999999998</v>
      </c>
    </row>
    <row r="1143" spans="1:6" x14ac:dyDescent="0.3">
      <c r="A1143" t="s">
        <v>27</v>
      </c>
      <c r="B1143">
        <v>2003</v>
      </c>
      <c r="C1143">
        <v>7</v>
      </c>
      <c r="D1143">
        <v>0</v>
      </c>
      <c r="E1143">
        <v>0</v>
      </c>
      <c r="F1143">
        <f t="shared" si="17"/>
        <v>0</v>
      </c>
    </row>
    <row r="1144" spans="1:6" x14ac:dyDescent="0.3">
      <c r="A1144" t="s">
        <v>27</v>
      </c>
      <c r="B1144">
        <v>2003</v>
      </c>
      <c r="C1144">
        <v>8</v>
      </c>
      <c r="D1144">
        <v>0</v>
      </c>
      <c r="E1144">
        <v>0</v>
      </c>
      <c r="F1144">
        <f t="shared" si="17"/>
        <v>0</v>
      </c>
    </row>
    <row r="1145" spans="1:6" x14ac:dyDescent="0.3">
      <c r="A1145" t="s">
        <v>27</v>
      </c>
      <c r="B1145">
        <v>2004</v>
      </c>
      <c r="C1145">
        <v>6</v>
      </c>
      <c r="D1145">
        <v>0</v>
      </c>
      <c r="E1145">
        <v>8.298</v>
      </c>
      <c r="F1145">
        <f t="shared" si="17"/>
        <v>-8.298</v>
      </c>
    </row>
    <row r="1146" spans="1:6" x14ac:dyDescent="0.3">
      <c r="A1146" t="s">
        <v>27</v>
      </c>
      <c r="B1146">
        <v>2004</v>
      </c>
      <c r="C1146">
        <v>7</v>
      </c>
      <c r="D1146">
        <v>9</v>
      </c>
      <c r="E1146">
        <v>0</v>
      </c>
      <c r="F1146">
        <f t="shared" si="17"/>
        <v>9</v>
      </c>
    </row>
    <row r="1147" spans="1:6" x14ac:dyDescent="0.3">
      <c r="A1147" t="s">
        <v>27</v>
      </c>
      <c r="B1147">
        <v>2004</v>
      </c>
      <c r="C1147">
        <v>8</v>
      </c>
      <c r="D1147">
        <v>1.4</v>
      </c>
      <c r="E1147">
        <v>6.3220000000000001</v>
      </c>
      <c r="F1147">
        <f t="shared" si="17"/>
        <v>-4.9220000000000006</v>
      </c>
    </row>
    <row r="1148" spans="1:6" x14ac:dyDescent="0.3">
      <c r="A1148" t="s">
        <v>27</v>
      </c>
      <c r="B1148">
        <v>2005</v>
      </c>
      <c r="C1148">
        <v>6</v>
      </c>
      <c r="D1148">
        <v>0</v>
      </c>
      <c r="E1148">
        <v>5.6059999999999999</v>
      </c>
      <c r="F1148">
        <f t="shared" si="17"/>
        <v>-5.6059999999999999</v>
      </c>
    </row>
    <row r="1149" spans="1:6" x14ac:dyDescent="0.3">
      <c r="A1149" t="s">
        <v>27</v>
      </c>
      <c r="B1149">
        <v>2005</v>
      </c>
      <c r="C1149">
        <v>7</v>
      </c>
      <c r="D1149">
        <v>0</v>
      </c>
      <c r="E1149">
        <v>0</v>
      </c>
      <c r="F1149">
        <f t="shared" si="17"/>
        <v>0</v>
      </c>
    </row>
    <row r="1150" spans="1:6" x14ac:dyDescent="0.3">
      <c r="A1150" t="s">
        <v>27</v>
      </c>
      <c r="B1150">
        <v>2005</v>
      </c>
      <c r="C1150">
        <v>8</v>
      </c>
      <c r="D1150">
        <v>0</v>
      </c>
      <c r="E1150">
        <v>0</v>
      </c>
      <c r="F1150">
        <f t="shared" si="17"/>
        <v>0</v>
      </c>
    </row>
    <row r="1151" spans="1:6" x14ac:dyDescent="0.3">
      <c r="A1151" t="s">
        <v>27</v>
      </c>
      <c r="B1151">
        <v>2006</v>
      </c>
      <c r="C1151">
        <v>6</v>
      </c>
      <c r="D1151">
        <v>2</v>
      </c>
      <c r="E1151">
        <v>5.8659999999999997</v>
      </c>
      <c r="F1151">
        <f t="shared" si="17"/>
        <v>-3.8659999999999997</v>
      </c>
    </row>
    <row r="1152" spans="1:6" x14ac:dyDescent="0.3">
      <c r="A1152" t="s">
        <v>27</v>
      </c>
      <c r="B1152">
        <v>2006</v>
      </c>
      <c r="C1152">
        <v>7</v>
      </c>
      <c r="D1152">
        <v>0</v>
      </c>
      <c r="E1152">
        <v>2.585</v>
      </c>
      <c r="F1152">
        <f t="shared" si="17"/>
        <v>-2.585</v>
      </c>
    </row>
    <row r="1153" spans="1:6" x14ac:dyDescent="0.3">
      <c r="A1153" t="s">
        <v>27</v>
      </c>
      <c r="B1153">
        <v>2006</v>
      </c>
      <c r="C1153">
        <v>8</v>
      </c>
      <c r="D1153">
        <v>39.5</v>
      </c>
      <c r="E1153">
        <v>10.051</v>
      </c>
      <c r="F1153">
        <f t="shared" si="17"/>
        <v>29.448999999999998</v>
      </c>
    </row>
    <row r="1154" spans="1:6" x14ac:dyDescent="0.3">
      <c r="A1154" t="s">
        <v>27</v>
      </c>
      <c r="B1154">
        <v>2007</v>
      </c>
      <c r="C1154">
        <v>6</v>
      </c>
      <c r="D1154">
        <v>40.5</v>
      </c>
      <c r="E1154">
        <v>14.397</v>
      </c>
      <c r="F1154">
        <f t="shared" si="17"/>
        <v>26.103000000000002</v>
      </c>
    </row>
    <row r="1155" spans="1:6" x14ac:dyDescent="0.3">
      <c r="A1155" t="s">
        <v>27</v>
      </c>
      <c r="B1155">
        <v>2007</v>
      </c>
      <c r="C1155">
        <v>7</v>
      </c>
      <c r="D1155">
        <v>3</v>
      </c>
      <c r="E1155">
        <v>0</v>
      </c>
      <c r="F1155">
        <f t="shared" ref="F1155:F1218" si="18">D1155-E1155</f>
        <v>3</v>
      </c>
    </row>
    <row r="1156" spans="1:6" x14ac:dyDescent="0.3">
      <c r="A1156" t="s">
        <v>27</v>
      </c>
      <c r="B1156">
        <v>2007</v>
      </c>
      <c r="C1156">
        <v>8</v>
      </c>
      <c r="D1156">
        <v>0</v>
      </c>
      <c r="E1156">
        <v>0</v>
      </c>
      <c r="F1156">
        <f t="shared" si="18"/>
        <v>0</v>
      </c>
    </row>
    <row r="1157" spans="1:6" x14ac:dyDescent="0.3">
      <c r="A1157" t="s">
        <v>27</v>
      </c>
      <c r="B1157">
        <v>2008</v>
      </c>
      <c r="C1157">
        <v>6</v>
      </c>
      <c r="D1157">
        <v>40.5</v>
      </c>
      <c r="E1157">
        <v>8.2100000000000009</v>
      </c>
      <c r="F1157">
        <f t="shared" si="18"/>
        <v>32.29</v>
      </c>
    </row>
    <row r="1158" spans="1:6" x14ac:dyDescent="0.3">
      <c r="A1158" t="s">
        <v>27</v>
      </c>
      <c r="B1158">
        <v>2008</v>
      </c>
      <c r="C1158">
        <v>7</v>
      </c>
      <c r="D1158">
        <v>3</v>
      </c>
      <c r="E1158">
        <v>0</v>
      </c>
      <c r="F1158">
        <f t="shared" si="18"/>
        <v>3</v>
      </c>
    </row>
    <row r="1159" spans="1:6" x14ac:dyDescent="0.3">
      <c r="A1159" t="s">
        <v>27</v>
      </c>
      <c r="B1159">
        <v>2008</v>
      </c>
      <c r="C1159">
        <v>8</v>
      </c>
      <c r="D1159">
        <v>0</v>
      </c>
      <c r="E1159">
        <v>0</v>
      </c>
      <c r="F1159">
        <f t="shared" si="18"/>
        <v>0</v>
      </c>
    </row>
    <row r="1160" spans="1:6" x14ac:dyDescent="0.3">
      <c r="A1160" t="s">
        <v>27</v>
      </c>
      <c r="B1160">
        <v>2009</v>
      </c>
      <c r="C1160">
        <v>6</v>
      </c>
      <c r="D1160">
        <v>0</v>
      </c>
      <c r="E1160">
        <v>21.475999999999999</v>
      </c>
      <c r="F1160">
        <f t="shared" si="18"/>
        <v>-21.475999999999999</v>
      </c>
    </row>
    <row r="1161" spans="1:6" x14ac:dyDescent="0.3">
      <c r="A1161" t="s">
        <v>27</v>
      </c>
      <c r="B1161">
        <v>2009</v>
      </c>
      <c r="C1161">
        <v>7</v>
      </c>
      <c r="D1161">
        <v>7</v>
      </c>
      <c r="E1161">
        <v>0</v>
      </c>
      <c r="F1161">
        <f t="shared" si="18"/>
        <v>7</v>
      </c>
    </row>
    <row r="1162" spans="1:6" x14ac:dyDescent="0.3">
      <c r="A1162" t="s">
        <v>27</v>
      </c>
      <c r="B1162">
        <v>2009</v>
      </c>
      <c r="C1162">
        <v>8</v>
      </c>
      <c r="D1162">
        <v>27</v>
      </c>
      <c r="E1162">
        <v>5.798</v>
      </c>
      <c r="F1162">
        <f t="shared" si="18"/>
        <v>21.201999999999998</v>
      </c>
    </row>
    <row r="1163" spans="1:6" x14ac:dyDescent="0.3">
      <c r="A1163" t="s">
        <v>27</v>
      </c>
      <c r="B1163">
        <v>2010</v>
      </c>
      <c r="C1163">
        <v>6</v>
      </c>
      <c r="D1163">
        <v>2.8</v>
      </c>
      <c r="E1163">
        <v>5.6689999999999996</v>
      </c>
      <c r="F1163">
        <f t="shared" si="18"/>
        <v>-2.8689999999999998</v>
      </c>
    </row>
    <row r="1164" spans="1:6" x14ac:dyDescent="0.3">
      <c r="A1164" t="s">
        <v>27</v>
      </c>
      <c r="B1164">
        <v>2010</v>
      </c>
      <c r="C1164">
        <v>7</v>
      </c>
      <c r="D1164">
        <v>1.6</v>
      </c>
      <c r="E1164">
        <v>0</v>
      </c>
      <c r="F1164">
        <f t="shared" si="18"/>
        <v>1.6</v>
      </c>
    </row>
    <row r="1165" spans="1:6" x14ac:dyDescent="0.3">
      <c r="A1165" t="s">
        <v>27</v>
      </c>
      <c r="B1165">
        <v>2010</v>
      </c>
      <c r="C1165">
        <v>8</v>
      </c>
      <c r="D1165">
        <v>0.2</v>
      </c>
      <c r="E1165">
        <v>0</v>
      </c>
      <c r="F1165">
        <f t="shared" si="18"/>
        <v>0.2</v>
      </c>
    </row>
    <row r="1166" spans="1:6" x14ac:dyDescent="0.3">
      <c r="A1166" t="s">
        <v>27</v>
      </c>
      <c r="B1166">
        <v>2011</v>
      </c>
      <c r="C1166">
        <v>6</v>
      </c>
      <c r="D1166">
        <v>54.4</v>
      </c>
      <c r="E1166">
        <v>10.928000000000001</v>
      </c>
      <c r="F1166">
        <f t="shared" si="18"/>
        <v>43.471999999999994</v>
      </c>
    </row>
    <row r="1167" spans="1:6" x14ac:dyDescent="0.3">
      <c r="A1167" t="s">
        <v>27</v>
      </c>
      <c r="B1167">
        <v>2011</v>
      </c>
      <c r="C1167">
        <v>7</v>
      </c>
      <c r="D1167">
        <v>5.4</v>
      </c>
      <c r="E1167">
        <v>0</v>
      </c>
      <c r="F1167">
        <f t="shared" si="18"/>
        <v>5.4</v>
      </c>
    </row>
    <row r="1168" spans="1:6" x14ac:dyDescent="0.3">
      <c r="A1168" t="s">
        <v>27</v>
      </c>
      <c r="B1168">
        <v>2011</v>
      </c>
      <c r="C1168">
        <v>8</v>
      </c>
      <c r="D1168">
        <v>0.4</v>
      </c>
      <c r="E1168">
        <v>5.1609999999999996</v>
      </c>
      <c r="F1168">
        <f t="shared" si="18"/>
        <v>-4.7609999999999992</v>
      </c>
    </row>
    <row r="1169" spans="1:6" x14ac:dyDescent="0.3">
      <c r="A1169" t="s">
        <v>27</v>
      </c>
      <c r="B1169">
        <v>2012</v>
      </c>
      <c r="C1169">
        <v>6</v>
      </c>
      <c r="D1169">
        <v>4.4000000000000004</v>
      </c>
      <c r="E1169">
        <v>5.7149999999999999</v>
      </c>
      <c r="F1169">
        <f t="shared" si="18"/>
        <v>-1.3149999999999995</v>
      </c>
    </row>
    <row r="1170" spans="1:6" x14ac:dyDescent="0.3">
      <c r="A1170" t="s">
        <v>27</v>
      </c>
      <c r="B1170">
        <v>2012</v>
      </c>
      <c r="C1170">
        <v>7</v>
      </c>
      <c r="D1170">
        <v>1.6</v>
      </c>
      <c r="E1170">
        <v>0</v>
      </c>
      <c r="F1170">
        <f t="shared" si="18"/>
        <v>1.6</v>
      </c>
    </row>
    <row r="1171" spans="1:6" x14ac:dyDescent="0.3">
      <c r="A1171" t="s">
        <v>27</v>
      </c>
      <c r="B1171">
        <v>2012</v>
      </c>
      <c r="C1171">
        <v>8</v>
      </c>
      <c r="D1171">
        <v>0.2</v>
      </c>
      <c r="E1171">
        <v>0</v>
      </c>
      <c r="F1171">
        <f t="shared" si="18"/>
        <v>0.2</v>
      </c>
    </row>
    <row r="1172" spans="1:6" x14ac:dyDescent="0.3">
      <c r="A1172" t="s">
        <v>27</v>
      </c>
      <c r="B1172">
        <v>2013</v>
      </c>
      <c r="C1172">
        <v>6</v>
      </c>
      <c r="D1172">
        <v>0</v>
      </c>
      <c r="E1172">
        <v>5.415</v>
      </c>
      <c r="F1172">
        <f t="shared" si="18"/>
        <v>-5.415</v>
      </c>
    </row>
    <row r="1173" spans="1:6" x14ac:dyDescent="0.3">
      <c r="A1173" t="s">
        <v>27</v>
      </c>
      <c r="B1173">
        <v>2013</v>
      </c>
      <c r="C1173">
        <v>7</v>
      </c>
      <c r="D1173">
        <v>0</v>
      </c>
      <c r="E1173">
        <v>0</v>
      </c>
      <c r="F1173">
        <f t="shared" si="18"/>
        <v>0</v>
      </c>
    </row>
    <row r="1174" spans="1:6" x14ac:dyDescent="0.3">
      <c r="A1174" t="s">
        <v>27</v>
      </c>
      <c r="B1174">
        <v>2013</v>
      </c>
      <c r="C1174">
        <v>8</v>
      </c>
      <c r="D1174">
        <v>8</v>
      </c>
      <c r="E1174">
        <v>7.0810000000000004</v>
      </c>
      <c r="F1174">
        <f t="shared" si="18"/>
        <v>0.91899999999999959</v>
      </c>
    </row>
    <row r="1175" spans="1:6" x14ac:dyDescent="0.3">
      <c r="A1175" t="s">
        <v>27</v>
      </c>
      <c r="B1175">
        <v>2014</v>
      </c>
      <c r="C1175">
        <v>6</v>
      </c>
      <c r="D1175">
        <v>0</v>
      </c>
      <c r="E1175">
        <v>6.585</v>
      </c>
      <c r="F1175">
        <f t="shared" si="18"/>
        <v>-6.585</v>
      </c>
    </row>
    <row r="1176" spans="1:6" x14ac:dyDescent="0.3">
      <c r="A1176" t="s">
        <v>27</v>
      </c>
      <c r="B1176">
        <v>2014</v>
      </c>
      <c r="C1176">
        <v>7</v>
      </c>
      <c r="D1176">
        <v>0</v>
      </c>
      <c r="E1176">
        <v>0</v>
      </c>
      <c r="F1176">
        <f t="shared" si="18"/>
        <v>0</v>
      </c>
    </row>
    <row r="1177" spans="1:6" x14ac:dyDescent="0.3">
      <c r="A1177" t="s">
        <v>27</v>
      </c>
      <c r="B1177">
        <v>2014</v>
      </c>
      <c r="C1177">
        <v>8</v>
      </c>
      <c r="D1177">
        <v>0</v>
      </c>
      <c r="E1177">
        <v>6.4459999999999997</v>
      </c>
      <c r="F1177">
        <f t="shared" si="18"/>
        <v>-6.4459999999999997</v>
      </c>
    </row>
    <row r="1178" spans="1:6" x14ac:dyDescent="0.3">
      <c r="A1178" t="s">
        <v>27</v>
      </c>
      <c r="B1178">
        <v>2015</v>
      </c>
      <c r="C1178">
        <v>6</v>
      </c>
      <c r="D1178">
        <v>1.6</v>
      </c>
      <c r="E1178">
        <v>5.8419999999999996</v>
      </c>
      <c r="F1178">
        <f t="shared" si="18"/>
        <v>-4.2419999999999991</v>
      </c>
    </row>
    <row r="1179" spans="1:6" x14ac:dyDescent="0.3">
      <c r="A1179" t="s">
        <v>27</v>
      </c>
      <c r="B1179">
        <v>2015</v>
      </c>
      <c r="C1179">
        <v>7</v>
      </c>
      <c r="D1179">
        <v>24.6</v>
      </c>
      <c r="E1179">
        <v>6.24</v>
      </c>
      <c r="F1179">
        <f t="shared" si="18"/>
        <v>18.36</v>
      </c>
    </row>
    <row r="1180" spans="1:6" x14ac:dyDescent="0.3">
      <c r="A1180" t="s">
        <v>27</v>
      </c>
      <c r="B1180">
        <v>2015</v>
      </c>
      <c r="C1180">
        <v>8</v>
      </c>
      <c r="D1180">
        <v>0</v>
      </c>
      <c r="E1180">
        <v>0</v>
      </c>
      <c r="F1180">
        <f t="shared" si="18"/>
        <v>0</v>
      </c>
    </row>
    <row r="1181" spans="1:6" x14ac:dyDescent="0.3">
      <c r="A1181" t="s">
        <v>27</v>
      </c>
      <c r="B1181">
        <v>2016</v>
      </c>
      <c r="C1181">
        <v>6</v>
      </c>
      <c r="D1181">
        <v>16.399999999999999</v>
      </c>
      <c r="E1181">
        <v>11.031000000000001</v>
      </c>
      <c r="F1181">
        <f t="shared" si="18"/>
        <v>5.368999999999998</v>
      </c>
    </row>
    <row r="1182" spans="1:6" x14ac:dyDescent="0.3">
      <c r="A1182" t="s">
        <v>27</v>
      </c>
      <c r="B1182">
        <v>2016</v>
      </c>
      <c r="C1182">
        <v>7</v>
      </c>
      <c r="D1182">
        <v>34.4</v>
      </c>
      <c r="E1182">
        <v>6.6959999999999997</v>
      </c>
      <c r="F1182">
        <f t="shared" si="18"/>
        <v>27.704000000000001</v>
      </c>
    </row>
    <row r="1183" spans="1:6" x14ac:dyDescent="0.3">
      <c r="A1183" t="s">
        <v>27</v>
      </c>
      <c r="B1183">
        <v>2016</v>
      </c>
      <c r="C1183">
        <v>8</v>
      </c>
      <c r="D1183">
        <v>0.2</v>
      </c>
      <c r="E1183">
        <v>0</v>
      </c>
      <c r="F1183">
        <f t="shared" si="18"/>
        <v>0.2</v>
      </c>
    </row>
    <row r="1184" spans="1:6" x14ac:dyDescent="0.3">
      <c r="A1184" t="s">
        <v>27</v>
      </c>
      <c r="B1184">
        <v>2017</v>
      </c>
      <c r="C1184">
        <v>6</v>
      </c>
      <c r="D1184">
        <v>0</v>
      </c>
      <c r="E1184">
        <v>5.3689999999999998</v>
      </c>
      <c r="F1184">
        <f t="shared" si="18"/>
        <v>-5.3689999999999998</v>
      </c>
    </row>
    <row r="1185" spans="1:6" x14ac:dyDescent="0.3">
      <c r="A1185" t="s">
        <v>27</v>
      </c>
      <c r="B1185">
        <v>2017</v>
      </c>
      <c r="C1185">
        <v>7</v>
      </c>
      <c r="D1185">
        <v>2.6</v>
      </c>
      <c r="E1185">
        <v>0</v>
      </c>
      <c r="F1185">
        <f t="shared" si="18"/>
        <v>2.6</v>
      </c>
    </row>
    <row r="1186" spans="1:6" x14ac:dyDescent="0.3">
      <c r="A1186" t="s">
        <v>27</v>
      </c>
      <c r="B1186">
        <v>2017</v>
      </c>
      <c r="C1186">
        <v>8</v>
      </c>
      <c r="D1186">
        <v>0.2</v>
      </c>
      <c r="E1186">
        <v>0</v>
      </c>
      <c r="F1186">
        <f t="shared" si="18"/>
        <v>0.2</v>
      </c>
    </row>
    <row r="1187" spans="1:6" x14ac:dyDescent="0.3">
      <c r="A1187" t="s">
        <v>27</v>
      </c>
      <c r="B1187">
        <v>2018</v>
      </c>
      <c r="C1187">
        <v>6</v>
      </c>
      <c r="D1187">
        <v>0</v>
      </c>
      <c r="E1187">
        <v>5.8380000000000001</v>
      </c>
      <c r="F1187">
        <f t="shared" si="18"/>
        <v>-5.8380000000000001</v>
      </c>
    </row>
    <row r="1188" spans="1:6" x14ac:dyDescent="0.3">
      <c r="A1188" t="s">
        <v>27</v>
      </c>
      <c r="B1188">
        <v>2018</v>
      </c>
      <c r="C1188">
        <v>7</v>
      </c>
      <c r="D1188">
        <v>13.4</v>
      </c>
      <c r="E1188">
        <v>10.193</v>
      </c>
      <c r="F1188">
        <f t="shared" si="18"/>
        <v>3.2070000000000007</v>
      </c>
    </row>
    <row r="1189" spans="1:6" x14ac:dyDescent="0.3">
      <c r="A1189" t="s">
        <v>27</v>
      </c>
      <c r="B1189">
        <v>2018</v>
      </c>
      <c r="C1189">
        <v>8</v>
      </c>
      <c r="D1189">
        <v>0</v>
      </c>
      <c r="E1189">
        <v>2.3860000000000001</v>
      </c>
      <c r="F1189">
        <f t="shared" si="18"/>
        <v>-2.3860000000000001</v>
      </c>
    </row>
    <row r="1190" spans="1:6" x14ac:dyDescent="0.3">
      <c r="A1190" t="s">
        <v>27</v>
      </c>
      <c r="B1190">
        <v>2019</v>
      </c>
      <c r="C1190">
        <v>6</v>
      </c>
      <c r="D1190">
        <v>0</v>
      </c>
      <c r="E1190">
        <v>5.5839999999999996</v>
      </c>
      <c r="F1190">
        <f t="shared" si="18"/>
        <v>-5.5839999999999996</v>
      </c>
    </row>
    <row r="1191" spans="1:6" x14ac:dyDescent="0.3">
      <c r="A1191" t="s">
        <v>27</v>
      </c>
      <c r="B1191">
        <v>2019</v>
      </c>
      <c r="C1191">
        <v>7</v>
      </c>
      <c r="D1191">
        <v>0</v>
      </c>
      <c r="E1191">
        <v>0</v>
      </c>
      <c r="F1191">
        <f t="shared" si="18"/>
        <v>0</v>
      </c>
    </row>
    <row r="1192" spans="1:6" x14ac:dyDescent="0.3">
      <c r="A1192" t="s">
        <v>27</v>
      </c>
      <c r="B1192">
        <v>2019</v>
      </c>
      <c r="C1192">
        <v>8</v>
      </c>
      <c r="D1192">
        <v>0</v>
      </c>
      <c r="E1192">
        <v>0</v>
      </c>
      <c r="F1192">
        <f t="shared" si="18"/>
        <v>0</v>
      </c>
    </row>
    <row r="1193" spans="1:6" x14ac:dyDescent="0.3">
      <c r="A1193" t="s">
        <v>27</v>
      </c>
      <c r="B1193">
        <v>2020</v>
      </c>
      <c r="C1193">
        <v>6</v>
      </c>
      <c r="D1193">
        <v>8.8000000000000007</v>
      </c>
      <c r="E1193">
        <v>7.359</v>
      </c>
      <c r="F1193">
        <f t="shared" si="18"/>
        <v>1.4410000000000007</v>
      </c>
    </row>
    <row r="1194" spans="1:6" x14ac:dyDescent="0.3">
      <c r="A1194" t="s">
        <v>27</v>
      </c>
      <c r="B1194">
        <v>2020</v>
      </c>
      <c r="C1194">
        <v>7</v>
      </c>
      <c r="D1194">
        <v>0</v>
      </c>
      <c r="E1194">
        <v>2.5329999999999999</v>
      </c>
      <c r="F1194">
        <f t="shared" si="18"/>
        <v>-2.5329999999999999</v>
      </c>
    </row>
    <row r="1195" spans="1:6" x14ac:dyDescent="0.3">
      <c r="A1195" t="s">
        <v>27</v>
      </c>
      <c r="B1195">
        <v>2020</v>
      </c>
      <c r="C1195">
        <v>8</v>
      </c>
      <c r="D1195">
        <v>2.2000000000000002</v>
      </c>
      <c r="E1195">
        <v>0</v>
      </c>
      <c r="F1195">
        <f t="shared" si="18"/>
        <v>2.2000000000000002</v>
      </c>
    </row>
    <row r="1196" spans="1:6" x14ac:dyDescent="0.3">
      <c r="A1196" t="s">
        <v>27</v>
      </c>
      <c r="B1196">
        <v>2021</v>
      </c>
      <c r="C1196">
        <v>6</v>
      </c>
      <c r="D1196">
        <v>8.3000000000000007</v>
      </c>
      <c r="E1196">
        <v>5.9580000000000002</v>
      </c>
      <c r="F1196">
        <f t="shared" si="18"/>
        <v>2.3420000000000005</v>
      </c>
    </row>
    <row r="1197" spans="1:6" x14ac:dyDescent="0.3">
      <c r="A1197" t="s">
        <v>27</v>
      </c>
      <c r="B1197">
        <v>2021</v>
      </c>
      <c r="C1197">
        <v>7</v>
      </c>
      <c r="D1197">
        <v>0</v>
      </c>
      <c r="E1197">
        <v>0</v>
      </c>
      <c r="F1197">
        <f t="shared" si="18"/>
        <v>0</v>
      </c>
    </row>
    <row r="1198" spans="1:6" x14ac:dyDescent="0.3">
      <c r="A1198" t="s">
        <v>27</v>
      </c>
      <c r="B1198">
        <v>2021</v>
      </c>
      <c r="C1198">
        <v>8</v>
      </c>
      <c r="D1198">
        <v>0</v>
      </c>
      <c r="E1198">
        <v>0</v>
      </c>
      <c r="F1198">
        <f t="shared" si="18"/>
        <v>0</v>
      </c>
    </row>
    <row r="1199" spans="1:6" x14ac:dyDescent="0.3">
      <c r="A1199" t="s">
        <v>28</v>
      </c>
      <c r="B1199">
        <v>2000</v>
      </c>
      <c r="C1199">
        <v>6</v>
      </c>
      <c r="D1199">
        <v>0</v>
      </c>
      <c r="E1199">
        <v>6.6989999999999998</v>
      </c>
      <c r="F1199">
        <f t="shared" si="18"/>
        <v>-6.6989999999999998</v>
      </c>
    </row>
    <row r="1200" spans="1:6" x14ac:dyDescent="0.3">
      <c r="A1200" t="s">
        <v>28</v>
      </c>
      <c r="B1200">
        <v>2000</v>
      </c>
      <c r="C1200">
        <v>7</v>
      </c>
      <c r="D1200">
        <v>0</v>
      </c>
      <c r="E1200">
        <v>0</v>
      </c>
      <c r="F1200">
        <f t="shared" si="18"/>
        <v>0</v>
      </c>
    </row>
    <row r="1201" spans="1:6" x14ac:dyDescent="0.3">
      <c r="A1201" t="s">
        <v>28</v>
      </c>
      <c r="B1201">
        <v>2000</v>
      </c>
      <c r="C1201">
        <v>8</v>
      </c>
      <c r="D1201">
        <v>0</v>
      </c>
      <c r="E1201">
        <v>0</v>
      </c>
      <c r="F1201">
        <f t="shared" si="18"/>
        <v>0</v>
      </c>
    </row>
    <row r="1202" spans="1:6" x14ac:dyDescent="0.3">
      <c r="A1202" t="s">
        <v>28</v>
      </c>
      <c r="B1202">
        <v>2001</v>
      </c>
      <c r="C1202">
        <v>6</v>
      </c>
      <c r="D1202">
        <v>0</v>
      </c>
      <c r="E1202">
        <v>8.5359999999999996</v>
      </c>
      <c r="F1202">
        <f t="shared" si="18"/>
        <v>-8.5359999999999996</v>
      </c>
    </row>
    <row r="1203" spans="1:6" x14ac:dyDescent="0.3">
      <c r="A1203" t="s">
        <v>28</v>
      </c>
      <c r="B1203">
        <v>2001</v>
      </c>
      <c r="C1203">
        <v>7</v>
      </c>
      <c r="D1203">
        <v>0</v>
      </c>
      <c r="E1203">
        <v>0</v>
      </c>
      <c r="F1203">
        <f t="shared" si="18"/>
        <v>0</v>
      </c>
    </row>
    <row r="1204" spans="1:6" x14ac:dyDescent="0.3">
      <c r="A1204" t="s">
        <v>28</v>
      </c>
      <c r="B1204">
        <v>2001</v>
      </c>
      <c r="C1204">
        <v>8</v>
      </c>
      <c r="D1204">
        <v>0</v>
      </c>
      <c r="E1204">
        <v>4.3869999999999996</v>
      </c>
      <c r="F1204">
        <f t="shared" si="18"/>
        <v>-4.3869999999999996</v>
      </c>
    </row>
    <row r="1205" spans="1:6" x14ac:dyDescent="0.3">
      <c r="A1205" t="s">
        <v>28</v>
      </c>
      <c r="B1205">
        <v>2002</v>
      </c>
      <c r="C1205">
        <v>6</v>
      </c>
      <c r="D1205">
        <v>0</v>
      </c>
      <c r="E1205">
        <v>13.942</v>
      </c>
      <c r="F1205">
        <f t="shared" si="18"/>
        <v>-13.942</v>
      </c>
    </row>
    <row r="1206" spans="1:6" x14ac:dyDescent="0.3">
      <c r="A1206" t="s">
        <v>28</v>
      </c>
      <c r="B1206">
        <v>2002</v>
      </c>
      <c r="C1206">
        <v>7</v>
      </c>
      <c r="D1206">
        <v>0</v>
      </c>
      <c r="E1206">
        <v>2.4409999999999998</v>
      </c>
      <c r="F1206">
        <f t="shared" si="18"/>
        <v>-2.4409999999999998</v>
      </c>
    </row>
    <row r="1207" spans="1:6" x14ac:dyDescent="0.3">
      <c r="A1207" t="s">
        <v>28</v>
      </c>
      <c r="B1207">
        <v>2002</v>
      </c>
      <c r="C1207">
        <v>8</v>
      </c>
      <c r="D1207">
        <v>21.8</v>
      </c>
      <c r="E1207">
        <v>7.4169999999999998</v>
      </c>
      <c r="F1207">
        <f t="shared" si="18"/>
        <v>14.383000000000001</v>
      </c>
    </row>
    <row r="1208" spans="1:6" x14ac:dyDescent="0.3">
      <c r="A1208" t="s">
        <v>28</v>
      </c>
      <c r="B1208">
        <v>2003</v>
      </c>
      <c r="C1208">
        <v>6</v>
      </c>
      <c r="D1208">
        <v>0</v>
      </c>
      <c r="E1208">
        <v>8.41</v>
      </c>
      <c r="F1208">
        <f t="shared" si="18"/>
        <v>-8.41</v>
      </c>
    </row>
    <row r="1209" spans="1:6" x14ac:dyDescent="0.3">
      <c r="A1209" t="s">
        <v>28</v>
      </c>
      <c r="B1209">
        <v>2003</v>
      </c>
      <c r="C1209">
        <v>7</v>
      </c>
      <c r="D1209">
        <v>0</v>
      </c>
      <c r="E1209">
        <v>0</v>
      </c>
      <c r="F1209">
        <f t="shared" si="18"/>
        <v>0</v>
      </c>
    </row>
    <row r="1210" spans="1:6" x14ac:dyDescent="0.3">
      <c r="A1210" t="s">
        <v>28</v>
      </c>
      <c r="B1210">
        <v>2003</v>
      </c>
      <c r="C1210">
        <v>8</v>
      </c>
      <c r="D1210">
        <v>0</v>
      </c>
      <c r="E1210">
        <v>0</v>
      </c>
      <c r="F1210">
        <f t="shared" si="18"/>
        <v>0</v>
      </c>
    </row>
    <row r="1211" spans="1:6" x14ac:dyDescent="0.3">
      <c r="A1211" t="s">
        <v>28</v>
      </c>
      <c r="B1211">
        <v>2004</v>
      </c>
      <c r="C1211">
        <v>6</v>
      </c>
      <c r="D1211">
        <v>0.4</v>
      </c>
      <c r="E1211">
        <v>7.0860000000000003</v>
      </c>
      <c r="F1211">
        <f t="shared" si="18"/>
        <v>-6.6859999999999999</v>
      </c>
    </row>
    <row r="1212" spans="1:6" x14ac:dyDescent="0.3">
      <c r="A1212" t="s">
        <v>28</v>
      </c>
      <c r="B1212">
        <v>2004</v>
      </c>
      <c r="C1212">
        <v>7</v>
      </c>
      <c r="D1212">
        <v>0</v>
      </c>
      <c r="E1212">
        <v>0</v>
      </c>
      <c r="F1212">
        <f t="shared" si="18"/>
        <v>0</v>
      </c>
    </row>
    <row r="1213" spans="1:6" x14ac:dyDescent="0.3">
      <c r="A1213" t="s">
        <v>28</v>
      </c>
      <c r="B1213">
        <v>2004</v>
      </c>
      <c r="C1213">
        <v>8</v>
      </c>
      <c r="D1213">
        <v>0</v>
      </c>
      <c r="E1213">
        <v>2.5369999999999999</v>
      </c>
      <c r="F1213">
        <f t="shared" si="18"/>
        <v>-2.5369999999999999</v>
      </c>
    </row>
    <row r="1214" spans="1:6" x14ac:dyDescent="0.3">
      <c r="A1214" t="s">
        <v>28</v>
      </c>
      <c r="B1214">
        <v>2005</v>
      </c>
      <c r="C1214">
        <v>6</v>
      </c>
      <c r="D1214">
        <v>0</v>
      </c>
      <c r="E1214">
        <v>0</v>
      </c>
      <c r="F1214">
        <f t="shared" si="18"/>
        <v>0</v>
      </c>
    </row>
    <row r="1215" spans="1:6" x14ac:dyDescent="0.3">
      <c r="A1215" t="s">
        <v>28</v>
      </c>
      <c r="B1215">
        <v>2005</v>
      </c>
      <c r="C1215">
        <v>7</v>
      </c>
      <c r="D1215">
        <v>0</v>
      </c>
      <c r="E1215">
        <v>0</v>
      </c>
      <c r="F1215">
        <f t="shared" si="18"/>
        <v>0</v>
      </c>
    </row>
    <row r="1216" spans="1:6" x14ac:dyDescent="0.3">
      <c r="A1216" t="s">
        <v>28</v>
      </c>
      <c r="B1216">
        <v>2005</v>
      </c>
      <c r="C1216">
        <v>8</v>
      </c>
      <c r="D1216">
        <v>0</v>
      </c>
      <c r="E1216">
        <v>0</v>
      </c>
      <c r="F1216">
        <f t="shared" si="18"/>
        <v>0</v>
      </c>
    </row>
    <row r="1217" spans="1:6" x14ac:dyDescent="0.3">
      <c r="A1217" t="s">
        <v>28</v>
      </c>
      <c r="B1217">
        <v>2006</v>
      </c>
      <c r="C1217">
        <v>6</v>
      </c>
      <c r="D1217">
        <v>0</v>
      </c>
      <c r="E1217">
        <v>0</v>
      </c>
      <c r="F1217">
        <f t="shared" si="18"/>
        <v>0</v>
      </c>
    </row>
    <row r="1218" spans="1:6" x14ac:dyDescent="0.3">
      <c r="A1218" t="s">
        <v>28</v>
      </c>
      <c r="B1218">
        <v>2006</v>
      </c>
      <c r="C1218">
        <v>7</v>
      </c>
      <c r="D1218">
        <v>0</v>
      </c>
      <c r="E1218">
        <v>0</v>
      </c>
      <c r="F1218">
        <f t="shared" si="18"/>
        <v>0</v>
      </c>
    </row>
    <row r="1219" spans="1:6" x14ac:dyDescent="0.3">
      <c r="A1219" t="s">
        <v>28</v>
      </c>
      <c r="B1219">
        <v>2006</v>
      </c>
      <c r="C1219">
        <v>8</v>
      </c>
      <c r="D1219">
        <v>0</v>
      </c>
      <c r="E1219">
        <v>0</v>
      </c>
      <c r="F1219">
        <f t="shared" ref="F1219:F1282" si="19">D1219-E1219</f>
        <v>0</v>
      </c>
    </row>
    <row r="1220" spans="1:6" x14ac:dyDescent="0.3">
      <c r="A1220" t="s">
        <v>28</v>
      </c>
      <c r="B1220">
        <v>2007</v>
      </c>
      <c r="C1220">
        <v>6</v>
      </c>
      <c r="D1220">
        <v>0</v>
      </c>
      <c r="E1220">
        <v>12.117000000000001</v>
      </c>
      <c r="F1220">
        <f t="shared" si="19"/>
        <v>-12.117000000000001</v>
      </c>
    </row>
    <row r="1221" spans="1:6" x14ac:dyDescent="0.3">
      <c r="A1221" t="s">
        <v>28</v>
      </c>
      <c r="B1221">
        <v>2007</v>
      </c>
      <c r="C1221">
        <v>7</v>
      </c>
      <c r="D1221">
        <v>0</v>
      </c>
      <c r="E1221">
        <v>0</v>
      </c>
      <c r="F1221">
        <f t="shared" si="19"/>
        <v>0</v>
      </c>
    </row>
    <row r="1222" spans="1:6" x14ac:dyDescent="0.3">
      <c r="A1222" t="s">
        <v>28</v>
      </c>
      <c r="B1222">
        <v>2007</v>
      </c>
      <c r="C1222">
        <v>8</v>
      </c>
      <c r="D1222">
        <v>0</v>
      </c>
      <c r="E1222">
        <v>0</v>
      </c>
      <c r="F1222">
        <f t="shared" si="19"/>
        <v>0</v>
      </c>
    </row>
    <row r="1223" spans="1:6" x14ac:dyDescent="0.3">
      <c r="A1223" t="s">
        <v>28</v>
      </c>
      <c r="B1223">
        <v>2008</v>
      </c>
      <c r="C1223">
        <v>6</v>
      </c>
      <c r="D1223">
        <v>7</v>
      </c>
      <c r="E1223">
        <v>6.8719999999999999</v>
      </c>
      <c r="F1223">
        <f t="shared" si="19"/>
        <v>0.12800000000000011</v>
      </c>
    </row>
    <row r="1224" spans="1:6" x14ac:dyDescent="0.3">
      <c r="A1224" t="s">
        <v>28</v>
      </c>
      <c r="B1224">
        <v>2008</v>
      </c>
      <c r="C1224">
        <v>7</v>
      </c>
      <c r="D1224">
        <v>0</v>
      </c>
      <c r="E1224">
        <v>0</v>
      </c>
      <c r="F1224">
        <f t="shared" si="19"/>
        <v>0</v>
      </c>
    </row>
    <row r="1225" spans="1:6" x14ac:dyDescent="0.3">
      <c r="A1225" t="s">
        <v>28</v>
      </c>
      <c r="B1225">
        <v>2008</v>
      </c>
      <c r="C1225">
        <v>8</v>
      </c>
      <c r="D1225">
        <v>0</v>
      </c>
      <c r="E1225">
        <v>0</v>
      </c>
      <c r="F1225">
        <f t="shared" si="19"/>
        <v>0</v>
      </c>
    </row>
    <row r="1226" spans="1:6" x14ac:dyDescent="0.3">
      <c r="A1226" t="s">
        <v>28</v>
      </c>
      <c r="B1226">
        <v>2009</v>
      </c>
      <c r="C1226">
        <v>6</v>
      </c>
      <c r="D1226">
        <v>7</v>
      </c>
      <c r="E1226">
        <v>20.010999999999999</v>
      </c>
      <c r="F1226">
        <f t="shared" si="19"/>
        <v>-13.010999999999999</v>
      </c>
    </row>
    <row r="1227" spans="1:6" x14ac:dyDescent="0.3">
      <c r="A1227" t="s">
        <v>28</v>
      </c>
      <c r="B1227">
        <v>2009</v>
      </c>
      <c r="C1227">
        <v>7</v>
      </c>
      <c r="D1227">
        <v>0</v>
      </c>
      <c r="E1227">
        <v>0</v>
      </c>
      <c r="F1227">
        <f t="shared" si="19"/>
        <v>0</v>
      </c>
    </row>
    <row r="1228" spans="1:6" x14ac:dyDescent="0.3">
      <c r="A1228" t="s">
        <v>28</v>
      </c>
      <c r="B1228">
        <v>2009</v>
      </c>
      <c r="C1228">
        <v>8</v>
      </c>
      <c r="D1228">
        <v>0</v>
      </c>
      <c r="E1228">
        <v>0</v>
      </c>
      <c r="F1228">
        <f t="shared" si="19"/>
        <v>0</v>
      </c>
    </row>
    <row r="1229" spans="1:6" x14ac:dyDescent="0.3">
      <c r="A1229" t="s">
        <v>28</v>
      </c>
      <c r="B1229">
        <v>2010</v>
      </c>
      <c r="C1229">
        <v>6</v>
      </c>
      <c r="D1229">
        <v>0</v>
      </c>
      <c r="E1229">
        <v>0</v>
      </c>
      <c r="F1229">
        <f t="shared" si="19"/>
        <v>0</v>
      </c>
    </row>
    <row r="1230" spans="1:6" x14ac:dyDescent="0.3">
      <c r="A1230" t="s">
        <v>28</v>
      </c>
      <c r="B1230">
        <v>2010</v>
      </c>
      <c r="C1230">
        <v>7</v>
      </c>
      <c r="D1230">
        <v>0</v>
      </c>
      <c r="E1230">
        <v>0</v>
      </c>
      <c r="F1230">
        <f t="shared" si="19"/>
        <v>0</v>
      </c>
    </row>
    <row r="1231" spans="1:6" x14ac:dyDescent="0.3">
      <c r="A1231" t="s">
        <v>28</v>
      </c>
      <c r="B1231">
        <v>2010</v>
      </c>
      <c r="C1231">
        <v>8</v>
      </c>
      <c r="D1231">
        <v>0</v>
      </c>
      <c r="E1231">
        <v>0</v>
      </c>
      <c r="F1231">
        <f t="shared" si="19"/>
        <v>0</v>
      </c>
    </row>
    <row r="1232" spans="1:6" x14ac:dyDescent="0.3">
      <c r="A1232" t="s">
        <v>28</v>
      </c>
      <c r="B1232">
        <v>2011</v>
      </c>
      <c r="C1232">
        <v>6</v>
      </c>
      <c r="D1232">
        <v>25.5</v>
      </c>
      <c r="E1232">
        <v>8.7469999999999999</v>
      </c>
      <c r="F1232">
        <f t="shared" si="19"/>
        <v>16.753</v>
      </c>
    </row>
    <row r="1233" spans="1:6" x14ac:dyDescent="0.3">
      <c r="A1233" t="s">
        <v>28</v>
      </c>
      <c r="B1233">
        <v>2011</v>
      </c>
      <c r="C1233">
        <v>7</v>
      </c>
      <c r="D1233">
        <v>0</v>
      </c>
      <c r="E1233">
        <v>0</v>
      </c>
      <c r="F1233">
        <f t="shared" si="19"/>
        <v>0</v>
      </c>
    </row>
    <row r="1234" spans="1:6" x14ac:dyDescent="0.3">
      <c r="A1234" t="s">
        <v>28</v>
      </c>
      <c r="B1234">
        <v>2011</v>
      </c>
      <c r="C1234">
        <v>8</v>
      </c>
      <c r="D1234">
        <v>0</v>
      </c>
      <c r="E1234">
        <v>0</v>
      </c>
      <c r="F1234">
        <f t="shared" si="19"/>
        <v>0</v>
      </c>
    </row>
    <row r="1235" spans="1:6" x14ac:dyDescent="0.3">
      <c r="A1235" t="s">
        <v>28</v>
      </c>
      <c r="B1235">
        <v>2012</v>
      </c>
      <c r="C1235">
        <v>6</v>
      </c>
      <c r="D1235">
        <v>0</v>
      </c>
      <c r="E1235">
        <v>0</v>
      </c>
      <c r="F1235">
        <f t="shared" si="19"/>
        <v>0</v>
      </c>
    </row>
    <row r="1236" spans="1:6" x14ac:dyDescent="0.3">
      <c r="A1236" t="s">
        <v>28</v>
      </c>
      <c r="B1236">
        <v>2012</v>
      </c>
      <c r="C1236">
        <v>7</v>
      </c>
      <c r="D1236">
        <v>0</v>
      </c>
      <c r="E1236">
        <v>0</v>
      </c>
      <c r="F1236">
        <f t="shared" si="19"/>
        <v>0</v>
      </c>
    </row>
    <row r="1237" spans="1:6" x14ac:dyDescent="0.3">
      <c r="A1237" t="s">
        <v>28</v>
      </c>
      <c r="B1237">
        <v>2012</v>
      </c>
      <c r="C1237">
        <v>8</v>
      </c>
      <c r="D1237">
        <v>0</v>
      </c>
      <c r="E1237">
        <v>0</v>
      </c>
      <c r="F1237">
        <f t="shared" si="19"/>
        <v>0</v>
      </c>
    </row>
    <row r="1238" spans="1:6" x14ac:dyDescent="0.3">
      <c r="A1238" t="s">
        <v>28</v>
      </c>
      <c r="B1238">
        <v>2013</v>
      </c>
      <c r="C1238">
        <v>6</v>
      </c>
      <c r="D1238">
        <v>0</v>
      </c>
      <c r="E1238">
        <v>0</v>
      </c>
      <c r="F1238">
        <f t="shared" si="19"/>
        <v>0</v>
      </c>
    </row>
    <row r="1239" spans="1:6" x14ac:dyDescent="0.3">
      <c r="A1239" t="s">
        <v>28</v>
      </c>
      <c r="B1239">
        <v>2013</v>
      </c>
      <c r="C1239">
        <v>7</v>
      </c>
      <c r="D1239">
        <v>0</v>
      </c>
      <c r="E1239">
        <v>0</v>
      </c>
      <c r="F1239">
        <f t="shared" si="19"/>
        <v>0</v>
      </c>
    </row>
    <row r="1240" spans="1:6" x14ac:dyDescent="0.3">
      <c r="A1240" t="s">
        <v>28</v>
      </c>
      <c r="B1240">
        <v>2013</v>
      </c>
      <c r="C1240">
        <v>8</v>
      </c>
      <c r="D1240">
        <v>0</v>
      </c>
      <c r="E1240">
        <v>0</v>
      </c>
      <c r="F1240">
        <f t="shared" si="19"/>
        <v>0</v>
      </c>
    </row>
    <row r="1241" spans="1:6" x14ac:dyDescent="0.3">
      <c r="A1241" t="s">
        <v>28</v>
      </c>
      <c r="B1241">
        <v>2014</v>
      </c>
      <c r="C1241">
        <v>6</v>
      </c>
      <c r="D1241">
        <v>0</v>
      </c>
      <c r="E1241">
        <v>5.8449999999999998</v>
      </c>
      <c r="F1241">
        <f t="shared" si="19"/>
        <v>-5.8449999999999998</v>
      </c>
    </row>
    <row r="1242" spans="1:6" x14ac:dyDescent="0.3">
      <c r="A1242" t="s">
        <v>28</v>
      </c>
      <c r="B1242">
        <v>2014</v>
      </c>
      <c r="C1242">
        <v>7</v>
      </c>
      <c r="D1242">
        <v>0</v>
      </c>
      <c r="E1242">
        <v>0</v>
      </c>
      <c r="F1242">
        <f t="shared" si="19"/>
        <v>0</v>
      </c>
    </row>
    <row r="1243" spans="1:6" x14ac:dyDescent="0.3">
      <c r="A1243" t="s">
        <v>28</v>
      </c>
      <c r="B1243">
        <v>2014</v>
      </c>
      <c r="C1243">
        <v>8</v>
      </c>
      <c r="D1243">
        <v>0</v>
      </c>
      <c r="E1243">
        <v>0</v>
      </c>
      <c r="F1243">
        <f t="shared" si="19"/>
        <v>0</v>
      </c>
    </row>
    <row r="1244" spans="1:6" x14ac:dyDescent="0.3">
      <c r="A1244" t="s">
        <v>28</v>
      </c>
      <c r="B1244">
        <v>2015</v>
      </c>
      <c r="C1244">
        <v>6</v>
      </c>
      <c r="D1244">
        <v>0</v>
      </c>
      <c r="E1244">
        <v>5.0629999999999997</v>
      </c>
      <c r="F1244">
        <f t="shared" si="19"/>
        <v>-5.0629999999999997</v>
      </c>
    </row>
    <row r="1245" spans="1:6" x14ac:dyDescent="0.3">
      <c r="A1245" t="s">
        <v>28</v>
      </c>
      <c r="B1245">
        <v>2015</v>
      </c>
      <c r="C1245">
        <v>7</v>
      </c>
      <c r="D1245">
        <v>0.5</v>
      </c>
      <c r="E1245">
        <v>0</v>
      </c>
      <c r="F1245">
        <f t="shared" si="19"/>
        <v>0.5</v>
      </c>
    </row>
    <row r="1246" spans="1:6" x14ac:dyDescent="0.3">
      <c r="A1246" t="s">
        <v>28</v>
      </c>
      <c r="B1246">
        <v>2015</v>
      </c>
      <c r="C1246">
        <v>8</v>
      </c>
      <c r="D1246">
        <v>0</v>
      </c>
      <c r="E1246">
        <v>0</v>
      </c>
      <c r="F1246">
        <f t="shared" si="19"/>
        <v>0</v>
      </c>
    </row>
    <row r="1247" spans="1:6" x14ac:dyDescent="0.3">
      <c r="A1247" t="s">
        <v>28</v>
      </c>
      <c r="B1247">
        <v>2016</v>
      </c>
      <c r="C1247">
        <v>6</v>
      </c>
      <c r="D1247">
        <v>17.5</v>
      </c>
      <c r="E1247">
        <v>9.2349999999999994</v>
      </c>
      <c r="F1247">
        <f t="shared" si="19"/>
        <v>8.2650000000000006</v>
      </c>
    </row>
    <row r="1248" spans="1:6" x14ac:dyDescent="0.3">
      <c r="A1248" t="s">
        <v>28</v>
      </c>
      <c r="B1248">
        <v>2016</v>
      </c>
      <c r="C1248">
        <v>7</v>
      </c>
      <c r="D1248">
        <v>0</v>
      </c>
      <c r="E1248">
        <v>4.4450000000000003</v>
      </c>
      <c r="F1248">
        <f t="shared" si="19"/>
        <v>-4.4450000000000003</v>
      </c>
    </row>
    <row r="1249" spans="1:6" x14ac:dyDescent="0.3">
      <c r="A1249" t="s">
        <v>28</v>
      </c>
      <c r="B1249">
        <v>2016</v>
      </c>
      <c r="C1249">
        <v>8</v>
      </c>
      <c r="D1249">
        <v>0</v>
      </c>
      <c r="E1249">
        <v>0</v>
      </c>
      <c r="F1249">
        <f t="shared" si="19"/>
        <v>0</v>
      </c>
    </row>
    <row r="1250" spans="1:6" x14ac:dyDescent="0.3">
      <c r="A1250" t="s">
        <v>28</v>
      </c>
      <c r="B1250">
        <v>2017</v>
      </c>
      <c r="C1250">
        <v>6</v>
      </c>
      <c r="D1250">
        <v>0</v>
      </c>
      <c r="E1250">
        <v>0</v>
      </c>
      <c r="F1250">
        <f t="shared" si="19"/>
        <v>0</v>
      </c>
    </row>
    <row r="1251" spans="1:6" x14ac:dyDescent="0.3">
      <c r="A1251" t="s">
        <v>28</v>
      </c>
      <c r="B1251">
        <v>2017</v>
      </c>
      <c r="C1251">
        <v>7</v>
      </c>
      <c r="D1251">
        <v>0</v>
      </c>
      <c r="E1251">
        <v>0</v>
      </c>
      <c r="F1251">
        <f t="shared" si="19"/>
        <v>0</v>
      </c>
    </row>
    <row r="1252" spans="1:6" x14ac:dyDescent="0.3">
      <c r="A1252" t="s">
        <v>28</v>
      </c>
      <c r="B1252">
        <v>2017</v>
      </c>
      <c r="C1252">
        <v>8</v>
      </c>
      <c r="D1252">
        <v>0</v>
      </c>
      <c r="E1252">
        <v>0</v>
      </c>
      <c r="F1252">
        <f t="shared" si="19"/>
        <v>0</v>
      </c>
    </row>
    <row r="1253" spans="1:6" x14ac:dyDescent="0.3">
      <c r="A1253" t="s">
        <v>28</v>
      </c>
      <c r="B1253">
        <v>2018</v>
      </c>
      <c r="C1253">
        <v>6</v>
      </c>
      <c r="D1253">
        <v>0</v>
      </c>
      <c r="E1253">
        <v>5.1429999999999998</v>
      </c>
      <c r="F1253">
        <f t="shared" si="19"/>
        <v>-5.1429999999999998</v>
      </c>
    </row>
    <row r="1254" spans="1:6" x14ac:dyDescent="0.3">
      <c r="A1254" t="s">
        <v>28</v>
      </c>
      <c r="B1254">
        <v>2018</v>
      </c>
      <c r="C1254">
        <v>7</v>
      </c>
      <c r="D1254">
        <v>0</v>
      </c>
      <c r="E1254">
        <v>9.7230000000000008</v>
      </c>
      <c r="F1254">
        <f t="shared" si="19"/>
        <v>-9.7230000000000008</v>
      </c>
    </row>
    <row r="1255" spans="1:6" x14ac:dyDescent="0.3">
      <c r="A1255" t="s">
        <v>28</v>
      </c>
      <c r="B1255">
        <v>2018</v>
      </c>
      <c r="C1255">
        <v>8</v>
      </c>
      <c r="D1255">
        <v>0</v>
      </c>
      <c r="E1255">
        <v>1.075</v>
      </c>
      <c r="F1255">
        <f t="shared" si="19"/>
        <v>-1.075</v>
      </c>
    </row>
    <row r="1256" spans="1:6" x14ac:dyDescent="0.3">
      <c r="A1256" t="s">
        <v>28</v>
      </c>
      <c r="B1256">
        <v>2019</v>
      </c>
      <c r="C1256">
        <v>6</v>
      </c>
      <c r="D1256">
        <v>0</v>
      </c>
      <c r="E1256">
        <v>5.1550000000000002</v>
      </c>
      <c r="F1256">
        <f t="shared" si="19"/>
        <v>-5.1550000000000002</v>
      </c>
    </row>
    <row r="1257" spans="1:6" x14ac:dyDescent="0.3">
      <c r="A1257" t="s">
        <v>28</v>
      </c>
      <c r="B1257">
        <v>2019</v>
      </c>
      <c r="C1257">
        <v>7</v>
      </c>
      <c r="D1257">
        <v>0</v>
      </c>
      <c r="E1257">
        <v>0</v>
      </c>
      <c r="F1257">
        <f t="shared" si="19"/>
        <v>0</v>
      </c>
    </row>
    <row r="1258" spans="1:6" x14ac:dyDescent="0.3">
      <c r="A1258" t="s">
        <v>28</v>
      </c>
      <c r="B1258">
        <v>2019</v>
      </c>
      <c r="C1258">
        <v>8</v>
      </c>
      <c r="D1258">
        <v>0</v>
      </c>
      <c r="E1258">
        <v>0</v>
      </c>
      <c r="F1258">
        <f t="shared" si="19"/>
        <v>0</v>
      </c>
    </row>
    <row r="1259" spans="1:6" x14ac:dyDescent="0.3">
      <c r="A1259" t="s">
        <v>28</v>
      </c>
      <c r="B1259">
        <v>2020</v>
      </c>
      <c r="C1259">
        <v>6</v>
      </c>
      <c r="D1259">
        <v>20</v>
      </c>
      <c r="E1259">
        <v>6.5419999999999998</v>
      </c>
      <c r="F1259">
        <f t="shared" si="19"/>
        <v>13.458</v>
      </c>
    </row>
    <row r="1260" spans="1:6" x14ac:dyDescent="0.3">
      <c r="A1260" t="s">
        <v>28</v>
      </c>
      <c r="B1260">
        <v>2020</v>
      </c>
      <c r="C1260">
        <v>7</v>
      </c>
      <c r="D1260">
        <v>0</v>
      </c>
      <c r="E1260">
        <v>1.8779999999999999</v>
      </c>
      <c r="F1260">
        <f t="shared" si="19"/>
        <v>-1.8779999999999999</v>
      </c>
    </row>
    <row r="1261" spans="1:6" x14ac:dyDescent="0.3">
      <c r="A1261" t="s">
        <v>28</v>
      </c>
      <c r="B1261">
        <v>2020</v>
      </c>
      <c r="C1261">
        <v>8</v>
      </c>
      <c r="D1261">
        <v>0</v>
      </c>
      <c r="E1261">
        <v>0</v>
      </c>
      <c r="F1261">
        <f t="shared" si="19"/>
        <v>0</v>
      </c>
    </row>
    <row r="1262" spans="1:6" x14ac:dyDescent="0.3">
      <c r="A1262" t="s">
        <v>28</v>
      </c>
      <c r="B1262">
        <v>2021</v>
      </c>
      <c r="C1262">
        <v>6</v>
      </c>
      <c r="D1262">
        <v>0</v>
      </c>
      <c r="E1262">
        <v>5.008</v>
      </c>
      <c r="F1262">
        <f t="shared" si="19"/>
        <v>-5.008</v>
      </c>
    </row>
    <row r="1263" spans="1:6" x14ac:dyDescent="0.3">
      <c r="A1263" t="s">
        <v>28</v>
      </c>
      <c r="B1263">
        <v>2021</v>
      </c>
      <c r="C1263">
        <v>7</v>
      </c>
      <c r="D1263">
        <v>0</v>
      </c>
      <c r="E1263">
        <v>0</v>
      </c>
      <c r="F1263">
        <f t="shared" si="19"/>
        <v>0</v>
      </c>
    </row>
    <row r="1264" spans="1:6" x14ac:dyDescent="0.3">
      <c r="A1264" t="s">
        <v>28</v>
      </c>
      <c r="B1264">
        <v>2021</v>
      </c>
      <c r="C1264">
        <v>8</v>
      </c>
      <c r="D1264">
        <v>0</v>
      </c>
      <c r="E1264">
        <v>0</v>
      </c>
      <c r="F1264">
        <f t="shared" si="19"/>
        <v>0</v>
      </c>
    </row>
    <row r="1265" spans="1:6" x14ac:dyDescent="0.3">
      <c r="A1265" t="s">
        <v>29</v>
      </c>
      <c r="B1265">
        <v>2000</v>
      </c>
      <c r="C1265">
        <v>6</v>
      </c>
      <c r="D1265">
        <v>0</v>
      </c>
      <c r="E1265">
        <v>7.1189999999999998</v>
      </c>
      <c r="F1265">
        <f t="shared" si="19"/>
        <v>-7.1189999999999998</v>
      </c>
    </row>
    <row r="1266" spans="1:6" x14ac:dyDescent="0.3">
      <c r="A1266" t="s">
        <v>29</v>
      </c>
      <c r="B1266">
        <v>2000</v>
      </c>
      <c r="C1266">
        <v>7</v>
      </c>
      <c r="D1266">
        <v>0</v>
      </c>
      <c r="E1266">
        <v>0</v>
      </c>
      <c r="F1266">
        <f t="shared" si="19"/>
        <v>0</v>
      </c>
    </row>
    <row r="1267" spans="1:6" x14ac:dyDescent="0.3">
      <c r="A1267" t="s">
        <v>29</v>
      </c>
      <c r="B1267">
        <v>2000</v>
      </c>
      <c r="C1267">
        <v>8</v>
      </c>
      <c r="D1267">
        <v>0</v>
      </c>
      <c r="E1267">
        <v>0</v>
      </c>
      <c r="F1267">
        <f t="shared" si="19"/>
        <v>0</v>
      </c>
    </row>
    <row r="1268" spans="1:6" x14ac:dyDescent="0.3">
      <c r="A1268" t="s">
        <v>29</v>
      </c>
      <c r="B1268">
        <v>2001</v>
      </c>
      <c r="C1268">
        <v>6</v>
      </c>
      <c r="D1268">
        <v>0</v>
      </c>
      <c r="E1268">
        <v>9.16</v>
      </c>
      <c r="F1268">
        <f t="shared" si="19"/>
        <v>-9.16</v>
      </c>
    </row>
    <row r="1269" spans="1:6" x14ac:dyDescent="0.3">
      <c r="A1269" t="s">
        <v>29</v>
      </c>
      <c r="B1269">
        <v>2001</v>
      </c>
      <c r="C1269">
        <v>7</v>
      </c>
      <c r="D1269">
        <v>0</v>
      </c>
      <c r="E1269">
        <v>0</v>
      </c>
      <c r="F1269">
        <f t="shared" si="19"/>
        <v>0</v>
      </c>
    </row>
    <row r="1270" spans="1:6" x14ac:dyDescent="0.3">
      <c r="A1270" t="s">
        <v>29</v>
      </c>
      <c r="B1270">
        <v>2001</v>
      </c>
      <c r="C1270">
        <v>8</v>
      </c>
      <c r="D1270">
        <v>0</v>
      </c>
      <c r="E1270">
        <v>6.0439999999999996</v>
      </c>
      <c r="F1270">
        <f t="shared" si="19"/>
        <v>-6.0439999999999996</v>
      </c>
    </row>
    <row r="1271" spans="1:6" x14ac:dyDescent="0.3">
      <c r="A1271" t="s">
        <v>29</v>
      </c>
      <c r="B1271">
        <v>2002</v>
      </c>
      <c r="C1271">
        <v>6</v>
      </c>
      <c r="D1271">
        <v>2.1</v>
      </c>
      <c r="E1271">
        <v>15.371</v>
      </c>
      <c r="F1271">
        <f t="shared" si="19"/>
        <v>-13.271000000000001</v>
      </c>
    </row>
    <row r="1272" spans="1:6" x14ac:dyDescent="0.3">
      <c r="A1272" t="s">
        <v>29</v>
      </c>
      <c r="B1272">
        <v>2002</v>
      </c>
      <c r="C1272">
        <v>7</v>
      </c>
      <c r="D1272">
        <v>0</v>
      </c>
      <c r="E1272">
        <v>2.8090000000000002</v>
      </c>
      <c r="F1272">
        <f t="shared" si="19"/>
        <v>-2.8090000000000002</v>
      </c>
    </row>
    <row r="1273" spans="1:6" x14ac:dyDescent="0.3">
      <c r="A1273" t="s">
        <v>29</v>
      </c>
      <c r="B1273">
        <v>2002</v>
      </c>
      <c r="C1273">
        <v>8</v>
      </c>
      <c r="D1273">
        <v>30</v>
      </c>
      <c r="E1273">
        <v>10.502000000000001</v>
      </c>
      <c r="F1273">
        <f t="shared" si="19"/>
        <v>19.497999999999998</v>
      </c>
    </row>
    <row r="1274" spans="1:6" x14ac:dyDescent="0.3">
      <c r="A1274" t="s">
        <v>29</v>
      </c>
      <c r="B1274">
        <v>2003</v>
      </c>
      <c r="C1274">
        <v>6</v>
      </c>
      <c r="D1274">
        <v>0</v>
      </c>
      <c r="E1274">
        <v>9.0069999999999997</v>
      </c>
      <c r="F1274">
        <f t="shared" si="19"/>
        <v>-9.0069999999999997</v>
      </c>
    </row>
    <row r="1275" spans="1:6" x14ac:dyDescent="0.3">
      <c r="A1275" t="s">
        <v>29</v>
      </c>
      <c r="B1275">
        <v>2003</v>
      </c>
      <c r="C1275">
        <v>7</v>
      </c>
      <c r="D1275">
        <v>0</v>
      </c>
      <c r="E1275">
        <v>0</v>
      </c>
      <c r="F1275">
        <f t="shared" si="19"/>
        <v>0</v>
      </c>
    </row>
    <row r="1276" spans="1:6" x14ac:dyDescent="0.3">
      <c r="A1276" t="s">
        <v>29</v>
      </c>
      <c r="B1276">
        <v>2003</v>
      </c>
      <c r="C1276">
        <v>8</v>
      </c>
      <c r="D1276">
        <v>0</v>
      </c>
      <c r="E1276">
        <v>0</v>
      </c>
      <c r="F1276">
        <f t="shared" si="19"/>
        <v>0</v>
      </c>
    </row>
    <row r="1277" spans="1:6" x14ac:dyDescent="0.3">
      <c r="A1277" t="s">
        <v>29</v>
      </c>
      <c r="B1277">
        <v>2004</v>
      </c>
      <c r="C1277">
        <v>6</v>
      </c>
      <c r="D1277">
        <v>0.2</v>
      </c>
      <c r="E1277">
        <v>7.5410000000000004</v>
      </c>
      <c r="F1277">
        <f t="shared" si="19"/>
        <v>-7.3410000000000002</v>
      </c>
    </row>
    <row r="1278" spans="1:6" x14ac:dyDescent="0.3">
      <c r="A1278" t="s">
        <v>29</v>
      </c>
      <c r="B1278">
        <v>2004</v>
      </c>
      <c r="C1278">
        <v>7</v>
      </c>
      <c r="D1278">
        <v>0</v>
      </c>
      <c r="E1278">
        <v>0</v>
      </c>
      <c r="F1278">
        <f t="shared" si="19"/>
        <v>0</v>
      </c>
    </row>
    <row r="1279" spans="1:6" x14ac:dyDescent="0.3">
      <c r="A1279" t="s">
        <v>29</v>
      </c>
      <c r="B1279">
        <v>2004</v>
      </c>
      <c r="C1279">
        <v>8</v>
      </c>
      <c r="D1279">
        <v>0</v>
      </c>
      <c r="E1279">
        <v>4.1689999999999996</v>
      </c>
      <c r="F1279">
        <f t="shared" si="19"/>
        <v>-4.1689999999999996</v>
      </c>
    </row>
    <row r="1280" spans="1:6" x14ac:dyDescent="0.3">
      <c r="A1280" t="s">
        <v>29</v>
      </c>
      <c r="B1280">
        <v>2005</v>
      </c>
      <c r="C1280">
        <v>6</v>
      </c>
      <c r="D1280">
        <v>0</v>
      </c>
      <c r="E1280">
        <v>5.2560000000000002</v>
      </c>
      <c r="F1280">
        <f t="shared" si="19"/>
        <v>-5.2560000000000002</v>
      </c>
    </row>
    <row r="1281" spans="1:6" x14ac:dyDescent="0.3">
      <c r="A1281" t="s">
        <v>29</v>
      </c>
      <c r="B1281">
        <v>2005</v>
      </c>
      <c r="C1281">
        <v>7</v>
      </c>
      <c r="D1281">
        <v>0</v>
      </c>
      <c r="E1281">
        <v>0</v>
      </c>
      <c r="F1281">
        <f t="shared" si="19"/>
        <v>0</v>
      </c>
    </row>
    <row r="1282" spans="1:6" x14ac:dyDescent="0.3">
      <c r="A1282" t="s">
        <v>29</v>
      </c>
      <c r="B1282">
        <v>2005</v>
      </c>
      <c r="C1282">
        <v>8</v>
      </c>
      <c r="D1282">
        <v>0</v>
      </c>
      <c r="E1282">
        <v>0</v>
      </c>
      <c r="F1282">
        <f t="shared" si="19"/>
        <v>0</v>
      </c>
    </row>
    <row r="1283" spans="1:6" x14ac:dyDescent="0.3">
      <c r="A1283" t="s">
        <v>29</v>
      </c>
      <c r="B1283">
        <v>2006</v>
      </c>
      <c r="C1283">
        <v>6</v>
      </c>
      <c r="D1283">
        <v>0</v>
      </c>
      <c r="E1283">
        <v>5.3360000000000003</v>
      </c>
      <c r="F1283">
        <f t="shared" ref="F1283:F1346" si="20">D1283-E1283</f>
        <v>-5.3360000000000003</v>
      </c>
    </row>
    <row r="1284" spans="1:6" x14ac:dyDescent="0.3">
      <c r="A1284" t="s">
        <v>29</v>
      </c>
      <c r="B1284">
        <v>2006</v>
      </c>
      <c r="C1284">
        <v>7</v>
      </c>
      <c r="D1284">
        <v>0</v>
      </c>
      <c r="E1284">
        <v>0</v>
      </c>
      <c r="F1284">
        <f t="shared" si="20"/>
        <v>0</v>
      </c>
    </row>
    <row r="1285" spans="1:6" x14ac:dyDescent="0.3">
      <c r="A1285" t="s">
        <v>29</v>
      </c>
      <c r="B1285">
        <v>2006</v>
      </c>
      <c r="C1285">
        <v>8</v>
      </c>
      <c r="D1285">
        <v>0</v>
      </c>
      <c r="E1285">
        <v>0</v>
      </c>
      <c r="F1285">
        <f t="shared" si="20"/>
        <v>0</v>
      </c>
    </row>
    <row r="1286" spans="1:6" x14ac:dyDescent="0.3">
      <c r="A1286" t="s">
        <v>29</v>
      </c>
      <c r="B1286">
        <v>2007</v>
      </c>
      <c r="C1286">
        <v>6</v>
      </c>
      <c r="D1286">
        <v>0</v>
      </c>
      <c r="E1286">
        <v>11.704000000000001</v>
      </c>
      <c r="F1286">
        <f t="shared" si="20"/>
        <v>-11.704000000000001</v>
      </c>
    </row>
    <row r="1287" spans="1:6" x14ac:dyDescent="0.3">
      <c r="A1287" t="s">
        <v>29</v>
      </c>
      <c r="B1287">
        <v>2007</v>
      </c>
      <c r="C1287">
        <v>7</v>
      </c>
      <c r="D1287">
        <v>0</v>
      </c>
      <c r="E1287">
        <v>0</v>
      </c>
      <c r="F1287">
        <f t="shared" si="20"/>
        <v>0</v>
      </c>
    </row>
    <row r="1288" spans="1:6" x14ac:dyDescent="0.3">
      <c r="A1288" t="s">
        <v>29</v>
      </c>
      <c r="B1288">
        <v>2007</v>
      </c>
      <c r="C1288">
        <v>8</v>
      </c>
      <c r="D1288">
        <v>0</v>
      </c>
      <c r="E1288">
        <v>0</v>
      </c>
      <c r="F1288">
        <f t="shared" si="20"/>
        <v>0</v>
      </c>
    </row>
    <row r="1289" spans="1:6" x14ac:dyDescent="0.3">
      <c r="A1289" t="s">
        <v>29</v>
      </c>
      <c r="B1289">
        <v>2008</v>
      </c>
      <c r="C1289">
        <v>6</v>
      </c>
      <c r="D1289">
        <v>5.5</v>
      </c>
      <c r="E1289">
        <v>7.3869999999999996</v>
      </c>
      <c r="F1289">
        <f t="shared" si="20"/>
        <v>-1.8869999999999996</v>
      </c>
    </row>
    <row r="1290" spans="1:6" x14ac:dyDescent="0.3">
      <c r="A1290" t="s">
        <v>29</v>
      </c>
      <c r="B1290">
        <v>2008</v>
      </c>
      <c r="C1290">
        <v>7</v>
      </c>
      <c r="D1290">
        <v>0</v>
      </c>
      <c r="E1290">
        <v>0</v>
      </c>
      <c r="F1290">
        <f t="shared" si="20"/>
        <v>0</v>
      </c>
    </row>
    <row r="1291" spans="1:6" x14ac:dyDescent="0.3">
      <c r="A1291" t="s">
        <v>29</v>
      </c>
      <c r="B1291">
        <v>2008</v>
      </c>
      <c r="C1291">
        <v>8</v>
      </c>
      <c r="D1291">
        <v>0</v>
      </c>
      <c r="E1291">
        <v>0</v>
      </c>
      <c r="F1291">
        <f t="shared" si="20"/>
        <v>0</v>
      </c>
    </row>
    <row r="1292" spans="1:6" x14ac:dyDescent="0.3">
      <c r="A1292" t="s">
        <v>29</v>
      </c>
      <c r="B1292">
        <v>2009</v>
      </c>
      <c r="C1292">
        <v>6</v>
      </c>
      <c r="D1292">
        <v>5.5</v>
      </c>
      <c r="E1292">
        <v>20.971</v>
      </c>
      <c r="F1292">
        <f t="shared" si="20"/>
        <v>-15.471</v>
      </c>
    </row>
    <row r="1293" spans="1:6" x14ac:dyDescent="0.3">
      <c r="A1293" t="s">
        <v>29</v>
      </c>
      <c r="B1293">
        <v>2009</v>
      </c>
      <c r="C1293">
        <v>7</v>
      </c>
      <c r="D1293">
        <v>0</v>
      </c>
      <c r="E1293">
        <v>0</v>
      </c>
      <c r="F1293">
        <f t="shared" si="20"/>
        <v>0</v>
      </c>
    </row>
    <row r="1294" spans="1:6" x14ac:dyDescent="0.3">
      <c r="A1294" t="s">
        <v>29</v>
      </c>
      <c r="B1294">
        <v>2009</v>
      </c>
      <c r="C1294">
        <v>8</v>
      </c>
      <c r="D1294">
        <v>0</v>
      </c>
      <c r="E1294">
        <v>5.508</v>
      </c>
      <c r="F1294">
        <f t="shared" si="20"/>
        <v>-5.508</v>
      </c>
    </row>
    <row r="1295" spans="1:6" x14ac:dyDescent="0.3">
      <c r="A1295" t="s">
        <v>29</v>
      </c>
      <c r="B1295">
        <v>2010</v>
      </c>
      <c r="C1295">
        <v>6</v>
      </c>
      <c r="D1295">
        <v>0</v>
      </c>
      <c r="E1295">
        <v>5.2560000000000002</v>
      </c>
      <c r="F1295">
        <f t="shared" si="20"/>
        <v>-5.2560000000000002</v>
      </c>
    </row>
    <row r="1296" spans="1:6" x14ac:dyDescent="0.3">
      <c r="A1296" t="s">
        <v>29</v>
      </c>
      <c r="B1296">
        <v>2010</v>
      </c>
      <c r="C1296">
        <v>7</v>
      </c>
      <c r="D1296">
        <v>0</v>
      </c>
      <c r="E1296">
        <v>0</v>
      </c>
      <c r="F1296">
        <f t="shared" si="20"/>
        <v>0</v>
      </c>
    </row>
    <row r="1297" spans="1:6" x14ac:dyDescent="0.3">
      <c r="A1297" t="s">
        <v>29</v>
      </c>
      <c r="B1297">
        <v>2010</v>
      </c>
      <c r="C1297">
        <v>8</v>
      </c>
      <c r="D1297">
        <v>0</v>
      </c>
      <c r="E1297">
        <v>0</v>
      </c>
      <c r="F1297">
        <f t="shared" si="20"/>
        <v>0</v>
      </c>
    </row>
    <row r="1298" spans="1:6" x14ac:dyDescent="0.3">
      <c r="A1298" t="s">
        <v>29</v>
      </c>
      <c r="B1298">
        <v>2011</v>
      </c>
      <c r="C1298">
        <v>6</v>
      </c>
      <c r="D1298">
        <v>26</v>
      </c>
      <c r="E1298">
        <v>8.6180000000000003</v>
      </c>
      <c r="F1298">
        <f t="shared" si="20"/>
        <v>17.381999999999998</v>
      </c>
    </row>
    <row r="1299" spans="1:6" x14ac:dyDescent="0.3">
      <c r="A1299" t="s">
        <v>29</v>
      </c>
      <c r="B1299">
        <v>2011</v>
      </c>
      <c r="C1299">
        <v>7</v>
      </c>
      <c r="D1299">
        <v>0</v>
      </c>
      <c r="E1299">
        <v>0</v>
      </c>
      <c r="F1299">
        <f t="shared" si="20"/>
        <v>0</v>
      </c>
    </row>
    <row r="1300" spans="1:6" x14ac:dyDescent="0.3">
      <c r="A1300" t="s">
        <v>29</v>
      </c>
      <c r="B1300">
        <v>2011</v>
      </c>
      <c r="C1300">
        <v>8</v>
      </c>
      <c r="D1300">
        <v>0</v>
      </c>
      <c r="E1300">
        <v>5.4749999999999996</v>
      </c>
      <c r="F1300">
        <f t="shared" si="20"/>
        <v>-5.4749999999999996</v>
      </c>
    </row>
    <row r="1301" spans="1:6" x14ac:dyDescent="0.3">
      <c r="A1301" t="s">
        <v>29</v>
      </c>
      <c r="B1301">
        <v>2012</v>
      </c>
      <c r="C1301">
        <v>6</v>
      </c>
      <c r="D1301">
        <v>0</v>
      </c>
      <c r="E1301">
        <v>5.59</v>
      </c>
      <c r="F1301">
        <f t="shared" si="20"/>
        <v>-5.59</v>
      </c>
    </row>
    <row r="1302" spans="1:6" x14ac:dyDescent="0.3">
      <c r="A1302" t="s">
        <v>29</v>
      </c>
      <c r="B1302">
        <v>2012</v>
      </c>
      <c r="C1302">
        <v>7</v>
      </c>
      <c r="D1302">
        <v>0</v>
      </c>
      <c r="E1302">
        <v>0</v>
      </c>
      <c r="F1302">
        <f t="shared" si="20"/>
        <v>0</v>
      </c>
    </row>
    <row r="1303" spans="1:6" x14ac:dyDescent="0.3">
      <c r="A1303" t="s">
        <v>29</v>
      </c>
      <c r="B1303">
        <v>2012</v>
      </c>
      <c r="C1303">
        <v>8</v>
      </c>
      <c r="D1303">
        <v>0</v>
      </c>
      <c r="E1303">
        <v>0</v>
      </c>
      <c r="F1303">
        <f t="shared" si="20"/>
        <v>0</v>
      </c>
    </row>
    <row r="1304" spans="1:6" x14ac:dyDescent="0.3">
      <c r="A1304" t="s">
        <v>29</v>
      </c>
      <c r="B1304">
        <v>2013</v>
      </c>
      <c r="C1304">
        <v>6</v>
      </c>
      <c r="D1304">
        <v>0</v>
      </c>
      <c r="E1304">
        <v>0</v>
      </c>
      <c r="F1304">
        <f t="shared" si="20"/>
        <v>0</v>
      </c>
    </row>
    <row r="1305" spans="1:6" x14ac:dyDescent="0.3">
      <c r="A1305" t="s">
        <v>29</v>
      </c>
      <c r="B1305">
        <v>2013</v>
      </c>
      <c r="C1305">
        <v>7</v>
      </c>
      <c r="D1305">
        <v>0</v>
      </c>
      <c r="E1305">
        <v>0</v>
      </c>
      <c r="F1305">
        <f t="shared" si="20"/>
        <v>0</v>
      </c>
    </row>
    <row r="1306" spans="1:6" x14ac:dyDescent="0.3">
      <c r="A1306" t="s">
        <v>29</v>
      </c>
      <c r="B1306">
        <v>2013</v>
      </c>
      <c r="C1306">
        <v>8</v>
      </c>
      <c r="D1306">
        <v>0</v>
      </c>
      <c r="E1306">
        <v>0</v>
      </c>
      <c r="F1306">
        <f t="shared" si="20"/>
        <v>0</v>
      </c>
    </row>
    <row r="1307" spans="1:6" x14ac:dyDescent="0.3">
      <c r="A1307" t="s">
        <v>29</v>
      </c>
      <c r="B1307">
        <v>2014</v>
      </c>
      <c r="C1307">
        <v>6</v>
      </c>
      <c r="D1307">
        <v>0</v>
      </c>
      <c r="E1307">
        <v>0</v>
      </c>
      <c r="F1307">
        <f t="shared" si="20"/>
        <v>0</v>
      </c>
    </row>
    <row r="1308" spans="1:6" x14ac:dyDescent="0.3">
      <c r="A1308" t="s">
        <v>29</v>
      </c>
      <c r="B1308">
        <v>2014</v>
      </c>
      <c r="C1308">
        <v>7</v>
      </c>
      <c r="D1308">
        <v>0</v>
      </c>
      <c r="E1308">
        <v>0</v>
      </c>
      <c r="F1308">
        <f t="shared" si="20"/>
        <v>0</v>
      </c>
    </row>
    <row r="1309" spans="1:6" x14ac:dyDescent="0.3">
      <c r="A1309" t="s">
        <v>29</v>
      </c>
      <c r="B1309">
        <v>2014</v>
      </c>
      <c r="C1309">
        <v>8</v>
      </c>
      <c r="D1309">
        <v>0</v>
      </c>
      <c r="E1309">
        <v>5.0030000000000001</v>
      </c>
      <c r="F1309">
        <f t="shared" si="20"/>
        <v>-5.0030000000000001</v>
      </c>
    </row>
    <row r="1310" spans="1:6" x14ac:dyDescent="0.3">
      <c r="A1310" t="s">
        <v>29</v>
      </c>
      <c r="B1310">
        <v>2015</v>
      </c>
      <c r="C1310">
        <v>6</v>
      </c>
      <c r="D1310">
        <v>0</v>
      </c>
      <c r="E1310">
        <v>0</v>
      </c>
      <c r="F1310">
        <f t="shared" si="20"/>
        <v>0</v>
      </c>
    </row>
    <row r="1311" spans="1:6" x14ac:dyDescent="0.3">
      <c r="A1311" t="s">
        <v>29</v>
      </c>
      <c r="B1311">
        <v>2015</v>
      </c>
      <c r="C1311">
        <v>7</v>
      </c>
      <c r="D1311">
        <v>0.8</v>
      </c>
      <c r="E1311">
        <v>5.3040000000000003</v>
      </c>
      <c r="F1311">
        <f t="shared" si="20"/>
        <v>-4.5040000000000004</v>
      </c>
    </row>
    <row r="1312" spans="1:6" x14ac:dyDescent="0.3">
      <c r="A1312" t="s">
        <v>29</v>
      </c>
      <c r="B1312">
        <v>2015</v>
      </c>
      <c r="C1312">
        <v>8</v>
      </c>
      <c r="D1312">
        <v>0</v>
      </c>
      <c r="E1312">
        <v>0</v>
      </c>
      <c r="F1312">
        <f t="shared" si="20"/>
        <v>0</v>
      </c>
    </row>
    <row r="1313" spans="1:6" x14ac:dyDescent="0.3">
      <c r="A1313" t="s">
        <v>29</v>
      </c>
      <c r="B1313">
        <v>2016</v>
      </c>
      <c r="C1313">
        <v>6</v>
      </c>
      <c r="D1313">
        <v>18</v>
      </c>
      <c r="E1313">
        <v>7.1529999999999996</v>
      </c>
      <c r="F1313">
        <f t="shared" si="20"/>
        <v>10.847000000000001</v>
      </c>
    </row>
    <row r="1314" spans="1:6" x14ac:dyDescent="0.3">
      <c r="A1314" t="s">
        <v>29</v>
      </c>
      <c r="B1314">
        <v>2016</v>
      </c>
      <c r="C1314">
        <v>7</v>
      </c>
      <c r="D1314">
        <v>0</v>
      </c>
      <c r="E1314">
        <v>5.1849999999999996</v>
      </c>
      <c r="F1314">
        <f t="shared" si="20"/>
        <v>-5.1849999999999996</v>
      </c>
    </row>
    <row r="1315" spans="1:6" x14ac:dyDescent="0.3">
      <c r="A1315" t="s">
        <v>29</v>
      </c>
      <c r="B1315">
        <v>2016</v>
      </c>
      <c r="C1315">
        <v>8</v>
      </c>
      <c r="D1315">
        <v>0</v>
      </c>
      <c r="E1315">
        <v>0</v>
      </c>
      <c r="F1315">
        <f t="shared" si="20"/>
        <v>0</v>
      </c>
    </row>
    <row r="1316" spans="1:6" x14ac:dyDescent="0.3">
      <c r="A1316" t="s">
        <v>29</v>
      </c>
      <c r="B1316">
        <v>2017</v>
      </c>
      <c r="C1316">
        <v>6</v>
      </c>
      <c r="D1316">
        <v>0</v>
      </c>
      <c r="E1316">
        <v>0</v>
      </c>
      <c r="F1316">
        <f t="shared" si="20"/>
        <v>0</v>
      </c>
    </row>
    <row r="1317" spans="1:6" x14ac:dyDescent="0.3">
      <c r="A1317" t="s">
        <v>29</v>
      </c>
      <c r="B1317">
        <v>2017</v>
      </c>
      <c r="C1317">
        <v>7</v>
      </c>
      <c r="D1317">
        <v>0</v>
      </c>
      <c r="E1317">
        <v>0</v>
      </c>
      <c r="F1317">
        <f t="shared" si="20"/>
        <v>0</v>
      </c>
    </row>
    <row r="1318" spans="1:6" x14ac:dyDescent="0.3">
      <c r="A1318" t="s">
        <v>29</v>
      </c>
      <c r="B1318">
        <v>2017</v>
      </c>
      <c r="C1318">
        <v>8</v>
      </c>
      <c r="D1318">
        <v>0</v>
      </c>
      <c r="E1318">
        <v>0</v>
      </c>
      <c r="F1318">
        <f t="shared" si="20"/>
        <v>0</v>
      </c>
    </row>
    <row r="1319" spans="1:6" x14ac:dyDescent="0.3">
      <c r="A1319" t="s">
        <v>29</v>
      </c>
      <c r="B1319">
        <v>2018</v>
      </c>
      <c r="C1319">
        <v>6</v>
      </c>
      <c r="D1319">
        <v>0</v>
      </c>
      <c r="E1319">
        <v>0</v>
      </c>
      <c r="F1319">
        <f t="shared" si="20"/>
        <v>0</v>
      </c>
    </row>
    <row r="1320" spans="1:6" x14ac:dyDescent="0.3">
      <c r="A1320" t="s">
        <v>29</v>
      </c>
      <c r="B1320">
        <v>2018</v>
      </c>
      <c r="C1320">
        <v>7</v>
      </c>
      <c r="D1320">
        <v>0</v>
      </c>
      <c r="E1320">
        <v>11.734999999999999</v>
      </c>
      <c r="F1320">
        <f t="shared" si="20"/>
        <v>-11.734999999999999</v>
      </c>
    </row>
    <row r="1321" spans="1:6" x14ac:dyDescent="0.3">
      <c r="A1321" t="s">
        <v>29</v>
      </c>
      <c r="B1321">
        <v>2018</v>
      </c>
      <c r="C1321">
        <v>8</v>
      </c>
      <c r="D1321">
        <v>0</v>
      </c>
      <c r="E1321">
        <v>1.8740000000000001</v>
      </c>
      <c r="F1321">
        <f t="shared" si="20"/>
        <v>-1.8740000000000001</v>
      </c>
    </row>
    <row r="1322" spans="1:6" x14ac:dyDescent="0.3">
      <c r="A1322" t="s">
        <v>29</v>
      </c>
      <c r="B1322">
        <v>2019</v>
      </c>
      <c r="C1322">
        <v>6</v>
      </c>
      <c r="D1322">
        <v>0</v>
      </c>
      <c r="E1322">
        <v>2.5779999999999998</v>
      </c>
      <c r="F1322">
        <f t="shared" si="20"/>
        <v>-2.5779999999999998</v>
      </c>
    </row>
    <row r="1323" spans="1:6" x14ac:dyDescent="0.3">
      <c r="A1323" t="s">
        <v>29</v>
      </c>
      <c r="B1323">
        <v>2019</v>
      </c>
      <c r="C1323">
        <v>7</v>
      </c>
      <c r="D1323">
        <v>0</v>
      </c>
      <c r="E1323">
        <v>0</v>
      </c>
      <c r="F1323">
        <f t="shared" si="20"/>
        <v>0</v>
      </c>
    </row>
    <row r="1324" spans="1:6" x14ac:dyDescent="0.3">
      <c r="A1324" t="s">
        <v>29</v>
      </c>
      <c r="B1324">
        <v>2019</v>
      </c>
      <c r="C1324">
        <v>8</v>
      </c>
      <c r="D1324">
        <v>0</v>
      </c>
      <c r="E1324">
        <v>0</v>
      </c>
      <c r="F1324">
        <f t="shared" si="20"/>
        <v>0</v>
      </c>
    </row>
    <row r="1325" spans="1:6" x14ac:dyDescent="0.3">
      <c r="A1325" t="s">
        <v>29</v>
      </c>
      <c r="B1325">
        <v>2020</v>
      </c>
      <c r="C1325">
        <v>6</v>
      </c>
      <c r="D1325">
        <v>15</v>
      </c>
      <c r="E1325">
        <v>4.3239999999999998</v>
      </c>
      <c r="F1325">
        <f t="shared" si="20"/>
        <v>10.676</v>
      </c>
    </row>
    <row r="1326" spans="1:6" x14ac:dyDescent="0.3">
      <c r="A1326" t="s">
        <v>29</v>
      </c>
      <c r="B1326">
        <v>2020</v>
      </c>
      <c r="C1326">
        <v>7</v>
      </c>
      <c r="D1326">
        <v>0</v>
      </c>
      <c r="E1326">
        <v>2.0619999999999998</v>
      </c>
      <c r="F1326">
        <f t="shared" si="20"/>
        <v>-2.0619999999999998</v>
      </c>
    </row>
    <row r="1327" spans="1:6" x14ac:dyDescent="0.3">
      <c r="A1327" t="s">
        <v>29</v>
      </c>
      <c r="B1327">
        <v>2020</v>
      </c>
      <c r="C1327">
        <v>8</v>
      </c>
      <c r="D1327">
        <v>0</v>
      </c>
      <c r="E1327">
        <v>0</v>
      </c>
      <c r="F1327">
        <f t="shared" si="20"/>
        <v>0</v>
      </c>
    </row>
    <row r="1328" spans="1:6" x14ac:dyDescent="0.3">
      <c r="A1328" t="s">
        <v>29</v>
      </c>
      <c r="B1328">
        <v>2021</v>
      </c>
      <c r="C1328">
        <v>6</v>
      </c>
      <c r="D1328">
        <v>0</v>
      </c>
      <c r="E1328">
        <v>0</v>
      </c>
      <c r="F1328">
        <f t="shared" si="20"/>
        <v>0</v>
      </c>
    </row>
    <row r="1329" spans="1:6" x14ac:dyDescent="0.3">
      <c r="A1329" t="s">
        <v>29</v>
      </c>
      <c r="B1329">
        <v>2021</v>
      </c>
      <c r="C1329">
        <v>7</v>
      </c>
      <c r="D1329">
        <v>0</v>
      </c>
      <c r="E1329">
        <v>0</v>
      </c>
      <c r="F1329">
        <f t="shared" si="20"/>
        <v>0</v>
      </c>
    </row>
    <row r="1330" spans="1:6" x14ac:dyDescent="0.3">
      <c r="A1330" t="s">
        <v>29</v>
      </c>
      <c r="B1330">
        <v>2021</v>
      </c>
      <c r="C1330">
        <v>8</v>
      </c>
      <c r="D1330">
        <v>0</v>
      </c>
      <c r="E1330">
        <v>0</v>
      </c>
      <c r="F1330">
        <f t="shared" si="20"/>
        <v>0</v>
      </c>
    </row>
    <row r="1331" spans="1:6" x14ac:dyDescent="0.3">
      <c r="A1331" t="s">
        <v>30</v>
      </c>
      <c r="B1331">
        <v>2000</v>
      </c>
      <c r="C1331">
        <v>6</v>
      </c>
      <c r="D1331">
        <v>0</v>
      </c>
      <c r="E1331">
        <v>7.1189999999999998</v>
      </c>
      <c r="F1331">
        <f t="shared" si="20"/>
        <v>-7.1189999999999998</v>
      </c>
    </row>
    <row r="1332" spans="1:6" x14ac:dyDescent="0.3">
      <c r="A1332" t="s">
        <v>30</v>
      </c>
      <c r="B1332">
        <v>2000</v>
      </c>
      <c r="C1332">
        <v>7</v>
      </c>
      <c r="D1332">
        <v>0</v>
      </c>
      <c r="E1332">
        <v>0</v>
      </c>
      <c r="F1332">
        <f t="shared" si="20"/>
        <v>0</v>
      </c>
    </row>
    <row r="1333" spans="1:6" x14ac:dyDescent="0.3">
      <c r="A1333" t="s">
        <v>30</v>
      </c>
      <c r="B1333">
        <v>2000</v>
      </c>
      <c r="C1333">
        <v>8</v>
      </c>
      <c r="D1333">
        <v>0</v>
      </c>
      <c r="E1333">
        <v>0</v>
      </c>
      <c r="F1333">
        <f t="shared" si="20"/>
        <v>0</v>
      </c>
    </row>
    <row r="1334" spans="1:6" x14ac:dyDescent="0.3">
      <c r="A1334" t="s">
        <v>30</v>
      </c>
      <c r="B1334">
        <v>2001</v>
      </c>
      <c r="C1334">
        <v>6</v>
      </c>
      <c r="D1334">
        <v>0</v>
      </c>
      <c r="E1334">
        <v>9.16</v>
      </c>
      <c r="F1334">
        <f t="shared" si="20"/>
        <v>-9.16</v>
      </c>
    </row>
    <row r="1335" spans="1:6" x14ac:dyDescent="0.3">
      <c r="A1335" t="s">
        <v>30</v>
      </c>
      <c r="B1335">
        <v>2001</v>
      </c>
      <c r="C1335">
        <v>7</v>
      </c>
      <c r="D1335">
        <v>0</v>
      </c>
      <c r="E1335">
        <v>0</v>
      </c>
      <c r="F1335">
        <f t="shared" si="20"/>
        <v>0</v>
      </c>
    </row>
    <row r="1336" spans="1:6" x14ac:dyDescent="0.3">
      <c r="A1336" t="s">
        <v>30</v>
      </c>
      <c r="B1336">
        <v>2001</v>
      </c>
      <c r="C1336">
        <v>8</v>
      </c>
      <c r="D1336">
        <v>0</v>
      </c>
      <c r="E1336">
        <v>6.0439999999999996</v>
      </c>
      <c r="F1336">
        <f t="shared" si="20"/>
        <v>-6.0439999999999996</v>
      </c>
    </row>
    <row r="1337" spans="1:6" x14ac:dyDescent="0.3">
      <c r="A1337" t="s">
        <v>30</v>
      </c>
      <c r="B1337">
        <v>2002</v>
      </c>
      <c r="C1337">
        <v>6</v>
      </c>
      <c r="D1337">
        <v>2.8</v>
      </c>
      <c r="E1337">
        <v>15.371</v>
      </c>
      <c r="F1337">
        <f t="shared" si="20"/>
        <v>-12.571000000000002</v>
      </c>
    </row>
    <row r="1338" spans="1:6" x14ac:dyDescent="0.3">
      <c r="A1338" t="s">
        <v>30</v>
      </c>
      <c r="B1338">
        <v>2002</v>
      </c>
      <c r="C1338">
        <v>7</v>
      </c>
      <c r="D1338">
        <v>0</v>
      </c>
      <c r="E1338">
        <v>2.8090000000000002</v>
      </c>
      <c r="F1338">
        <f t="shared" si="20"/>
        <v>-2.8090000000000002</v>
      </c>
    </row>
    <row r="1339" spans="1:6" x14ac:dyDescent="0.3">
      <c r="A1339" t="s">
        <v>30</v>
      </c>
      <c r="B1339">
        <v>2002</v>
      </c>
      <c r="C1339">
        <v>8</v>
      </c>
      <c r="D1339">
        <v>26.7</v>
      </c>
      <c r="E1339">
        <v>10.502000000000001</v>
      </c>
      <c r="F1339">
        <f t="shared" si="20"/>
        <v>16.198</v>
      </c>
    </row>
    <row r="1340" spans="1:6" x14ac:dyDescent="0.3">
      <c r="A1340" t="s">
        <v>30</v>
      </c>
      <c r="B1340">
        <v>2003</v>
      </c>
      <c r="C1340">
        <v>6</v>
      </c>
      <c r="D1340">
        <v>0</v>
      </c>
      <c r="E1340">
        <v>9.0069999999999997</v>
      </c>
      <c r="F1340">
        <f t="shared" si="20"/>
        <v>-9.0069999999999997</v>
      </c>
    </row>
    <row r="1341" spans="1:6" x14ac:dyDescent="0.3">
      <c r="A1341" t="s">
        <v>30</v>
      </c>
      <c r="B1341">
        <v>2003</v>
      </c>
      <c r="C1341">
        <v>7</v>
      </c>
      <c r="D1341">
        <v>0</v>
      </c>
      <c r="E1341">
        <v>0</v>
      </c>
      <c r="F1341">
        <f t="shared" si="20"/>
        <v>0</v>
      </c>
    </row>
    <row r="1342" spans="1:6" x14ac:dyDescent="0.3">
      <c r="A1342" t="s">
        <v>30</v>
      </c>
      <c r="B1342">
        <v>2003</v>
      </c>
      <c r="C1342">
        <v>8</v>
      </c>
      <c r="D1342">
        <v>0</v>
      </c>
      <c r="E1342">
        <v>0</v>
      </c>
      <c r="F1342">
        <f t="shared" si="20"/>
        <v>0</v>
      </c>
    </row>
    <row r="1343" spans="1:6" x14ac:dyDescent="0.3">
      <c r="A1343" t="s">
        <v>30</v>
      </c>
      <c r="B1343">
        <v>2004</v>
      </c>
      <c r="C1343">
        <v>6</v>
      </c>
      <c r="D1343">
        <v>3</v>
      </c>
      <c r="E1343">
        <v>7.5410000000000004</v>
      </c>
      <c r="F1343">
        <f t="shared" si="20"/>
        <v>-4.5410000000000004</v>
      </c>
    </row>
    <row r="1344" spans="1:6" x14ac:dyDescent="0.3">
      <c r="A1344" t="s">
        <v>30</v>
      </c>
      <c r="B1344">
        <v>2004</v>
      </c>
      <c r="C1344">
        <v>7</v>
      </c>
      <c r="D1344">
        <v>0</v>
      </c>
      <c r="E1344">
        <v>0</v>
      </c>
      <c r="F1344">
        <f t="shared" si="20"/>
        <v>0</v>
      </c>
    </row>
    <row r="1345" spans="1:6" x14ac:dyDescent="0.3">
      <c r="A1345" t="s">
        <v>30</v>
      </c>
      <c r="B1345">
        <v>2004</v>
      </c>
      <c r="C1345">
        <v>8</v>
      </c>
      <c r="D1345">
        <v>0</v>
      </c>
      <c r="E1345">
        <v>4.1689999999999996</v>
      </c>
      <c r="F1345">
        <f t="shared" si="20"/>
        <v>-4.1689999999999996</v>
      </c>
    </row>
    <row r="1346" spans="1:6" x14ac:dyDescent="0.3">
      <c r="A1346" t="s">
        <v>30</v>
      </c>
      <c r="B1346">
        <v>2005</v>
      </c>
      <c r="C1346">
        <v>6</v>
      </c>
      <c r="D1346">
        <v>0</v>
      </c>
      <c r="E1346">
        <v>5.2560000000000002</v>
      </c>
      <c r="F1346">
        <f t="shared" si="20"/>
        <v>-5.2560000000000002</v>
      </c>
    </row>
    <row r="1347" spans="1:6" x14ac:dyDescent="0.3">
      <c r="A1347" t="s">
        <v>30</v>
      </c>
      <c r="B1347">
        <v>2005</v>
      </c>
      <c r="C1347">
        <v>7</v>
      </c>
      <c r="D1347">
        <v>0</v>
      </c>
      <c r="E1347">
        <v>0</v>
      </c>
      <c r="F1347">
        <f t="shared" ref="F1347:F1410" si="21">D1347-E1347</f>
        <v>0</v>
      </c>
    </row>
    <row r="1348" spans="1:6" x14ac:dyDescent="0.3">
      <c r="A1348" t="s">
        <v>30</v>
      </c>
      <c r="B1348">
        <v>2005</v>
      </c>
      <c r="C1348">
        <v>8</v>
      </c>
      <c r="D1348">
        <v>0</v>
      </c>
      <c r="E1348">
        <v>0</v>
      </c>
      <c r="F1348">
        <f t="shared" si="21"/>
        <v>0</v>
      </c>
    </row>
    <row r="1349" spans="1:6" x14ac:dyDescent="0.3">
      <c r="A1349" t="s">
        <v>30</v>
      </c>
      <c r="B1349">
        <v>2006</v>
      </c>
      <c r="C1349">
        <v>6</v>
      </c>
      <c r="D1349">
        <v>0</v>
      </c>
      <c r="E1349">
        <v>5.3360000000000003</v>
      </c>
      <c r="F1349">
        <f t="shared" si="21"/>
        <v>-5.3360000000000003</v>
      </c>
    </row>
    <row r="1350" spans="1:6" x14ac:dyDescent="0.3">
      <c r="A1350" t="s">
        <v>30</v>
      </c>
      <c r="B1350">
        <v>2006</v>
      </c>
      <c r="C1350">
        <v>7</v>
      </c>
      <c r="D1350">
        <v>0</v>
      </c>
      <c r="E1350">
        <v>0</v>
      </c>
      <c r="F1350">
        <f t="shared" si="21"/>
        <v>0</v>
      </c>
    </row>
    <row r="1351" spans="1:6" x14ac:dyDescent="0.3">
      <c r="A1351" t="s">
        <v>30</v>
      </c>
      <c r="B1351">
        <v>2006</v>
      </c>
      <c r="C1351">
        <v>8</v>
      </c>
      <c r="D1351">
        <v>0</v>
      </c>
      <c r="E1351">
        <v>0</v>
      </c>
      <c r="F1351">
        <f t="shared" si="21"/>
        <v>0</v>
      </c>
    </row>
    <row r="1352" spans="1:6" x14ac:dyDescent="0.3">
      <c r="A1352" t="s">
        <v>30</v>
      </c>
      <c r="B1352">
        <v>2007</v>
      </c>
      <c r="C1352">
        <v>6</v>
      </c>
      <c r="D1352">
        <v>0</v>
      </c>
      <c r="E1352">
        <v>11.704000000000001</v>
      </c>
      <c r="F1352">
        <f t="shared" si="21"/>
        <v>-11.704000000000001</v>
      </c>
    </row>
    <row r="1353" spans="1:6" x14ac:dyDescent="0.3">
      <c r="A1353" t="s">
        <v>30</v>
      </c>
      <c r="B1353">
        <v>2007</v>
      </c>
      <c r="C1353">
        <v>7</v>
      </c>
      <c r="D1353">
        <v>0</v>
      </c>
      <c r="E1353">
        <v>0</v>
      </c>
      <c r="F1353">
        <f t="shared" si="21"/>
        <v>0</v>
      </c>
    </row>
    <row r="1354" spans="1:6" x14ac:dyDescent="0.3">
      <c r="A1354" t="s">
        <v>30</v>
      </c>
      <c r="B1354">
        <v>2007</v>
      </c>
      <c r="C1354">
        <v>8</v>
      </c>
      <c r="D1354">
        <v>0</v>
      </c>
      <c r="E1354">
        <v>0</v>
      </c>
      <c r="F1354">
        <f t="shared" si="21"/>
        <v>0</v>
      </c>
    </row>
    <row r="1355" spans="1:6" x14ac:dyDescent="0.3">
      <c r="A1355" t="s">
        <v>30</v>
      </c>
      <c r="B1355">
        <v>2008</v>
      </c>
      <c r="C1355">
        <v>6</v>
      </c>
      <c r="D1355">
        <v>6</v>
      </c>
      <c r="E1355">
        <v>7.3869999999999996</v>
      </c>
      <c r="F1355">
        <f t="shared" si="21"/>
        <v>-1.3869999999999996</v>
      </c>
    </row>
    <row r="1356" spans="1:6" x14ac:dyDescent="0.3">
      <c r="A1356" t="s">
        <v>30</v>
      </c>
      <c r="B1356">
        <v>2008</v>
      </c>
      <c r="C1356">
        <v>7</v>
      </c>
      <c r="D1356">
        <v>2</v>
      </c>
      <c r="E1356">
        <v>0</v>
      </c>
      <c r="F1356">
        <f t="shared" si="21"/>
        <v>2</v>
      </c>
    </row>
    <row r="1357" spans="1:6" x14ac:dyDescent="0.3">
      <c r="A1357" t="s">
        <v>30</v>
      </c>
      <c r="B1357">
        <v>2008</v>
      </c>
      <c r="C1357">
        <v>8</v>
      </c>
      <c r="D1357">
        <v>0</v>
      </c>
      <c r="E1357">
        <v>0</v>
      </c>
      <c r="F1357">
        <f t="shared" si="21"/>
        <v>0</v>
      </c>
    </row>
    <row r="1358" spans="1:6" x14ac:dyDescent="0.3">
      <c r="A1358" t="s">
        <v>30</v>
      </c>
      <c r="B1358">
        <v>2009</v>
      </c>
      <c r="C1358">
        <v>6</v>
      </c>
      <c r="D1358">
        <v>31</v>
      </c>
      <c r="E1358">
        <v>20.971</v>
      </c>
      <c r="F1358">
        <f t="shared" si="21"/>
        <v>10.029</v>
      </c>
    </row>
    <row r="1359" spans="1:6" x14ac:dyDescent="0.3">
      <c r="A1359" t="s">
        <v>30</v>
      </c>
      <c r="B1359">
        <v>2009</v>
      </c>
      <c r="C1359">
        <v>7</v>
      </c>
      <c r="D1359">
        <v>0</v>
      </c>
      <c r="E1359">
        <v>0</v>
      </c>
      <c r="F1359">
        <f t="shared" si="21"/>
        <v>0</v>
      </c>
    </row>
    <row r="1360" spans="1:6" x14ac:dyDescent="0.3">
      <c r="A1360" t="s">
        <v>30</v>
      </c>
      <c r="B1360">
        <v>2009</v>
      </c>
      <c r="C1360">
        <v>8</v>
      </c>
      <c r="D1360">
        <v>0</v>
      </c>
      <c r="E1360">
        <v>5.508</v>
      </c>
      <c r="F1360">
        <f t="shared" si="21"/>
        <v>-5.508</v>
      </c>
    </row>
    <row r="1361" spans="1:6" x14ac:dyDescent="0.3">
      <c r="A1361" t="s">
        <v>30</v>
      </c>
      <c r="B1361">
        <v>2010</v>
      </c>
      <c r="C1361">
        <v>6</v>
      </c>
      <c r="D1361">
        <v>0</v>
      </c>
      <c r="E1361">
        <v>5.2560000000000002</v>
      </c>
      <c r="F1361">
        <f t="shared" si="21"/>
        <v>-5.2560000000000002</v>
      </c>
    </row>
    <row r="1362" spans="1:6" x14ac:dyDescent="0.3">
      <c r="A1362" t="s">
        <v>30</v>
      </c>
      <c r="B1362">
        <v>2010</v>
      </c>
      <c r="C1362">
        <v>7</v>
      </c>
      <c r="D1362">
        <v>0</v>
      </c>
      <c r="E1362">
        <v>0</v>
      </c>
      <c r="F1362">
        <f t="shared" si="21"/>
        <v>0</v>
      </c>
    </row>
    <row r="1363" spans="1:6" x14ac:dyDescent="0.3">
      <c r="A1363" t="s">
        <v>30</v>
      </c>
      <c r="B1363">
        <v>2010</v>
      </c>
      <c r="C1363">
        <v>8</v>
      </c>
      <c r="D1363">
        <v>0</v>
      </c>
      <c r="E1363">
        <v>0</v>
      </c>
      <c r="F1363">
        <f t="shared" si="21"/>
        <v>0</v>
      </c>
    </row>
    <row r="1364" spans="1:6" x14ac:dyDescent="0.3">
      <c r="A1364" t="s">
        <v>30</v>
      </c>
      <c r="B1364">
        <v>2011</v>
      </c>
      <c r="C1364">
        <v>6</v>
      </c>
      <c r="D1364">
        <v>25</v>
      </c>
      <c r="E1364">
        <v>8.6180000000000003</v>
      </c>
      <c r="F1364">
        <f t="shared" si="21"/>
        <v>16.381999999999998</v>
      </c>
    </row>
    <row r="1365" spans="1:6" x14ac:dyDescent="0.3">
      <c r="A1365" t="s">
        <v>30</v>
      </c>
      <c r="B1365">
        <v>2011</v>
      </c>
      <c r="C1365">
        <v>7</v>
      </c>
      <c r="D1365">
        <v>0</v>
      </c>
      <c r="E1365">
        <v>0</v>
      </c>
      <c r="F1365">
        <f t="shared" si="21"/>
        <v>0</v>
      </c>
    </row>
    <row r="1366" spans="1:6" x14ac:dyDescent="0.3">
      <c r="A1366" t="s">
        <v>30</v>
      </c>
      <c r="B1366">
        <v>2011</v>
      </c>
      <c r="C1366">
        <v>8</v>
      </c>
      <c r="D1366">
        <v>0</v>
      </c>
      <c r="E1366">
        <v>5.4749999999999996</v>
      </c>
      <c r="F1366">
        <f t="shared" si="21"/>
        <v>-5.4749999999999996</v>
      </c>
    </row>
    <row r="1367" spans="1:6" x14ac:dyDescent="0.3">
      <c r="A1367" t="s">
        <v>30</v>
      </c>
      <c r="B1367">
        <v>2012</v>
      </c>
      <c r="C1367">
        <v>6</v>
      </c>
      <c r="D1367">
        <v>0</v>
      </c>
      <c r="E1367">
        <v>5.59</v>
      </c>
      <c r="F1367">
        <f t="shared" si="21"/>
        <v>-5.59</v>
      </c>
    </row>
    <row r="1368" spans="1:6" x14ac:dyDescent="0.3">
      <c r="A1368" t="s">
        <v>30</v>
      </c>
      <c r="B1368">
        <v>2012</v>
      </c>
      <c r="C1368">
        <v>7</v>
      </c>
      <c r="D1368">
        <v>0</v>
      </c>
      <c r="E1368">
        <v>0</v>
      </c>
      <c r="F1368">
        <f t="shared" si="21"/>
        <v>0</v>
      </c>
    </row>
    <row r="1369" spans="1:6" x14ac:dyDescent="0.3">
      <c r="A1369" t="s">
        <v>30</v>
      </c>
      <c r="B1369">
        <v>2012</v>
      </c>
      <c r="C1369">
        <v>8</v>
      </c>
      <c r="D1369">
        <v>0</v>
      </c>
      <c r="E1369">
        <v>0</v>
      </c>
      <c r="F1369">
        <f t="shared" si="21"/>
        <v>0</v>
      </c>
    </row>
    <row r="1370" spans="1:6" x14ac:dyDescent="0.3">
      <c r="A1370" t="s">
        <v>30</v>
      </c>
      <c r="B1370">
        <v>2013</v>
      </c>
      <c r="C1370">
        <v>6</v>
      </c>
      <c r="D1370">
        <v>0</v>
      </c>
      <c r="E1370">
        <v>0</v>
      </c>
      <c r="F1370">
        <f t="shared" si="21"/>
        <v>0</v>
      </c>
    </row>
    <row r="1371" spans="1:6" x14ac:dyDescent="0.3">
      <c r="A1371" t="s">
        <v>30</v>
      </c>
      <c r="B1371">
        <v>2013</v>
      </c>
      <c r="C1371">
        <v>7</v>
      </c>
      <c r="D1371">
        <v>0</v>
      </c>
      <c r="E1371">
        <v>0</v>
      </c>
      <c r="F1371">
        <f t="shared" si="21"/>
        <v>0</v>
      </c>
    </row>
    <row r="1372" spans="1:6" x14ac:dyDescent="0.3">
      <c r="A1372" t="s">
        <v>30</v>
      </c>
      <c r="B1372">
        <v>2013</v>
      </c>
      <c r="C1372">
        <v>8</v>
      </c>
      <c r="D1372">
        <v>0</v>
      </c>
      <c r="E1372">
        <v>0</v>
      </c>
      <c r="F1372">
        <f t="shared" si="21"/>
        <v>0</v>
      </c>
    </row>
    <row r="1373" spans="1:6" x14ac:dyDescent="0.3">
      <c r="A1373" t="s">
        <v>30</v>
      </c>
      <c r="B1373">
        <v>2014</v>
      </c>
      <c r="C1373">
        <v>6</v>
      </c>
      <c r="D1373">
        <v>0</v>
      </c>
      <c r="E1373">
        <v>0</v>
      </c>
      <c r="F1373">
        <f t="shared" si="21"/>
        <v>0</v>
      </c>
    </row>
    <row r="1374" spans="1:6" x14ac:dyDescent="0.3">
      <c r="A1374" t="s">
        <v>30</v>
      </c>
      <c r="B1374">
        <v>2014</v>
      </c>
      <c r="C1374">
        <v>7</v>
      </c>
      <c r="D1374">
        <v>0</v>
      </c>
      <c r="E1374">
        <v>0</v>
      </c>
      <c r="F1374">
        <f t="shared" si="21"/>
        <v>0</v>
      </c>
    </row>
    <row r="1375" spans="1:6" x14ac:dyDescent="0.3">
      <c r="A1375" t="s">
        <v>30</v>
      </c>
      <c r="B1375">
        <v>2014</v>
      </c>
      <c r="C1375">
        <v>8</v>
      </c>
      <c r="D1375">
        <v>0</v>
      </c>
      <c r="E1375">
        <v>5.0030000000000001</v>
      </c>
      <c r="F1375">
        <f t="shared" si="21"/>
        <v>-5.0030000000000001</v>
      </c>
    </row>
    <row r="1376" spans="1:6" x14ac:dyDescent="0.3">
      <c r="A1376" t="s">
        <v>30</v>
      </c>
      <c r="B1376">
        <v>2015</v>
      </c>
      <c r="C1376">
        <v>6</v>
      </c>
      <c r="D1376">
        <v>0</v>
      </c>
      <c r="E1376">
        <v>0</v>
      </c>
      <c r="F1376">
        <f t="shared" si="21"/>
        <v>0</v>
      </c>
    </row>
    <row r="1377" spans="1:6" x14ac:dyDescent="0.3">
      <c r="A1377" t="s">
        <v>30</v>
      </c>
      <c r="B1377">
        <v>2015</v>
      </c>
      <c r="C1377">
        <v>7</v>
      </c>
      <c r="D1377">
        <v>0.8</v>
      </c>
      <c r="E1377">
        <v>5.3040000000000003</v>
      </c>
      <c r="F1377">
        <f t="shared" si="21"/>
        <v>-4.5040000000000004</v>
      </c>
    </row>
    <row r="1378" spans="1:6" x14ac:dyDescent="0.3">
      <c r="A1378" t="s">
        <v>30</v>
      </c>
      <c r="B1378">
        <v>2015</v>
      </c>
      <c r="C1378">
        <v>8</v>
      </c>
      <c r="D1378">
        <v>0</v>
      </c>
      <c r="E1378">
        <v>0</v>
      </c>
      <c r="F1378">
        <f t="shared" si="21"/>
        <v>0</v>
      </c>
    </row>
    <row r="1379" spans="1:6" x14ac:dyDescent="0.3">
      <c r="A1379" t="s">
        <v>30</v>
      </c>
      <c r="B1379">
        <v>2016</v>
      </c>
      <c r="C1379">
        <v>6</v>
      </c>
      <c r="D1379">
        <v>14</v>
      </c>
      <c r="E1379">
        <v>7.1529999999999996</v>
      </c>
      <c r="F1379">
        <f t="shared" si="21"/>
        <v>6.8470000000000004</v>
      </c>
    </row>
    <row r="1380" spans="1:6" x14ac:dyDescent="0.3">
      <c r="A1380" t="s">
        <v>30</v>
      </c>
      <c r="B1380">
        <v>2016</v>
      </c>
      <c r="C1380">
        <v>7</v>
      </c>
      <c r="D1380">
        <v>0</v>
      </c>
      <c r="E1380">
        <v>5.1849999999999996</v>
      </c>
      <c r="F1380">
        <f t="shared" si="21"/>
        <v>-5.1849999999999996</v>
      </c>
    </row>
    <row r="1381" spans="1:6" x14ac:dyDescent="0.3">
      <c r="A1381" t="s">
        <v>30</v>
      </c>
      <c r="B1381">
        <v>2016</v>
      </c>
      <c r="C1381">
        <v>8</v>
      </c>
      <c r="D1381">
        <v>0</v>
      </c>
      <c r="E1381">
        <v>0</v>
      </c>
      <c r="F1381">
        <f t="shared" si="21"/>
        <v>0</v>
      </c>
    </row>
    <row r="1382" spans="1:6" x14ac:dyDescent="0.3">
      <c r="A1382" t="s">
        <v>30</v>
      </c>
      <c r="B1382">
        <v>2017</v>
      </c>
      <c r="C1382">
        <v>6</v>
      </c>
      <c r="D1382">
        <v>0</v>
      </c>
      <c r="E1382">
        <v>0</v>
      </c>
      <c r="F1382">
        <f t="shared" si="21"/>
        <v>0</v>
      </c>
    </row>
    <row r="1383" spans="1:6" x14ac:dyDescent="0.3">
      <c r="A1383" t="s">
        <v>30</v>
      </c>
      <c r="B1383">
        <v>2017</v>
      </c>
      <c r="C1383">
        <v>7</v>
      </c>
      <c r="D1383">
        <v>0</v>
      </c>
      <c r="E1383">
        <v>0</v>
      </c>
      <c r="F1383">
        <f t="shared" si="21"/>
        <v>0</v>
      </c>
    </row>
    <row r="1384" spans="1:6" x14ac:dyDescent="0.3">
      <c r="A1384" t="s">
        <v>30</v>
      </c>
      <c r="B1384">
        <v>2017</v>
      </c>
      <c r="C1384">
        <v>8</v>
      </c>
      <c r="D1384">
        <v>0</v>
      </c>
      <c r="E1384">
        <v>0</v>
      </c>
      <c r="F1384">
        <f t="shared" si="21"/>
        <v>0</v>
      </c>
    </row>
    <row r="1385" spans="1:6" x14ac:dyDescent="0.3">
      <c r="A1385" t="s">
        <v>30</v>
      </c>
      <c r="B1385">
        <v>2018</v>
      </c>
      <c r="C1385">
        <v>6</v>
      </c>
      <c r="D1385">
        <v>0</v>
      </c>
      <c r="E1385">
        <v>0</v>
      </c>
      <c r="F1385">
        <f t="shared" si="21"/>
        <v>0</v>
      </c>
    </row>
    <row r="1386" spans="1:6" x14ac:dyDescent="0.3">
      <c r="A1386" t="s">
        <v>30</v>
      </c>
      <c r="B1386">
        <v>2018</v>
      </c>
      <c r="C1386">
        <v>7</v>
      </c>
      <c r="D1386">
        <v>0</v>
      </c>
      <c r="E1386">
        <v>11.734999999999999</v>
      </c>
      <c r="F1386">
        <f t="shared" si="21"/>
        <v>-11.734999999999999</v>
      </c>
    </row>
    <row r="1387" spans="1:6" x14ac:dyDescent="0.3">
      <c r="A1387" t="s">
        <v>30</v>
      </c>
      <c r="B1387">
        <v>2018</v>
      </c>
      <c r="C1387">
        <v>8</v>
      </c>
      <c r="D1387">
        <v>0</v>
      </c>
      <c r="E1387">
        <v>1.8740000000000001</v>
      </c>
      <c r="F1387">
        <f t="shared" si="21"/>
        <v>-1.8740000000000001</v>
      </c>
    </row>
    <row r="1388" spans="1:6" x14ac:dyDescent="0.3">
      <c r="A1388" t="s">
        <v>30</v>
      </c>
      <c r="B1388">
        <v>2019</v>
      </c>
      <c r="C1388">
        <v>6</v>
      </c>
      <c r="D1388">
        <v>0</v>
      </c>
      <c r="E1388">
        <v>2.5779999999999998</v>
      </c>
      <c r="F1388">
        <f t="shared" si="21"/>
        <v>-2.5779999999999998</v>
      </c>
    </row>
    <row r="1389" spans="1:6" x14ac:dyDescent="0.3">
      <c r="A1389" t="s">
        <v>30</v>
      </c>
      <c r="B1389">
        <v>2019</v>
      </c>
      <c r="C1389">
        <v>7</v>
      </c>
      <c r="D1389">
        <v>0</v>
      </c>
      <c r="E1389">
        <v>0</v>
      </c>
      <c r="F1389">
        <f t="shared" si="21"/>
        <v>0</v>
      </c>
    </row>
    <row r="1390" spans="1:6" x14ac:dyDescent="0.3">
      <c r="A1390" t="s">
        <v>30</v>
      </c>
      <c r="B1390">
        <v>2019</v>
      </c>
      <c r="C1390">
        <v>8</v>
      </c>
      <c r="D1390">
        <v>0</v>
      </c>
      <c r="E1390">
        <v>0</v>
      </c>
      <c r="F1390">
        <f t="shared" si="21"/>
        <v>0</v>
      </c>
    </row>
    <row r="1391" spans="1:6" x14ac:dyDescent="0.3">
      <c r="A1391" t="s">
        <v>30</v>
      </c>
      <c r="B1391">
        <v>2020</v>
      </c>
      <c r="C1391">
        <v>6</v>
      </c>
      <c r="D1391">
        <v>14.5</v>
      </c>
      <c r="E1391">
        <v>4.3239999999999998</v>
      </c>
      <c r="F1391">
        <f t="shared" si="21"/>
        <v>10.176</v>
      </c>
    </row>
    <row r="1392" spans="1:6" x14ac:dyDescent="0.3">
      <c r="A1392" t="s">
        <v>30</v>
      </c>
      <c r="B1392">
        <v>2020</v>
      </c>
      <c r="C1392">
        <v>7</v>
      </c>
      <c r="D1392">
        <v>0</v>
      </c>
      <c r="E1392">
        <v>2.0619999999999998</v>
      </c>
      <c r="F1392">
        <f t="shared" si="21"/>
        <v>-2.0619999999999998</v>
      </c>
    </row>
    <row r="1393" spans="1:6" x14ac:dyDescent="0.3">
      <c r="A1393" t="s">
        <v>30</v>
      </c>
      <c r="B1393">
        <v>2020</v>
      </c>
      <c r="C1393">
        <v>8</v>
      </c>
      <c r="D1393">
        <v>0</v>
      </c>
      <c r="E1393">
        <v>0</v>
      </c>
      <c r="F1393">
        <f t="shared" si="21"/>
        <v>0</v>
      </c>
    </row>
    <row r="1394" spans="1:6" x14ac:dyDescent="0.3">
      <c r="A1394" t="s">
        <v>30</v>
      </c>
      <c r="B1394">
        <v>2021</v>
      </c>
      <c r="C1394">
        <v>6</v>
      </c>
      <c r="D1394">
        <v>0</v>
      </c>
      <c r="E1394">
        <v>0</v>
      </c>
      <c r="F1394">
        <f t="shared" si="21"/>
        <v>0</v>
      </c>
    </row>
    <row r="1395" spans="1:6" x14ac:dyDescent="0.3">
      <c r="A1395" t="s">
        <v>30</v>
      </c>
      <c r="B1395">
        <v>2021</v>
      </c>
      <c r="C1395">
        <v>7</v>
      </c>
      <c r="D1395">
        <v>0</v>
      </c>
      <c r="E1395">
        <v>0</v>
      </c>
      <c r="F1395">
        <f t="shared" si="21"/>
        <v>0</v>
      </c>
    </row>
    <row r="1396" spans="1:6" x14ac:dyDescent="0.3">
      <c r="A1396" t="s">
        <v>30</v>
      </c>
      <c r="B1396">
        <v>2021</v>
      </c>
      <c r="C1396">
        <v>8</v>
      </c>
      <c r="D1396">
        <v>0</v>
      </c>
      <c r="E1396">
        <v>0</v>
      </c>
      <c r="F1396">
        <f t="shared" si="21"/>
        <v>0</v>
      </c>
    </row>
    <row r="1397" spans="1:6" x14ac:dyDescent="0.3">
      <c r="A1397" t="s">
        <v>31</v>
      </c>
      <c r="B1397">
        <v>2000</v>
      </c>
      <c r="C1397">
        <v>6</v>
      </c>
      <c r="D1397">
        <v>0</v>
      </c>
      <c r="E1397">
        <v>8.9380000000000006</v>
      </c>
      <c r="F1397">
        <f t="shared" si="21"/>
        <v>-8.9380000000000006</v>
      </c>
    </row>
    <row r="1398" spans="1:6" x14ac:dyDescent="0.3">
      <c r="A1398" t="s">
        <v>31</v>
      </c>
      <c r="B1398">
        <v>2000</v>
      </c>
      <c r="C1398">
        <v>7</v>
      </c>
      <c r="D1398">
        <v>0</v>
      </c>
      <c r="E1398">
        <v>5.1040000000000001</v>
      </c>
      <c r="F1398">
        <f t="shared" si="21"/>
        <v>-5.1040000000000001</v>
      </c>
    </row>
    <row r="1399" spans="1:6" x14ac:dyDescent="0.3">
      <c r="A1399" t="s">
        <v>31</v>
      </c>
      <c r="B1399">
        <v>2000</v>
      </c>
      <c r="C1399">
        <v>8</v>
      </c>
      <c r="D1399">
        <v>0</v>
      </c>
      <c r="E1399">
        <v>0</v>
      </c>
      <c r="F1399">
        <f t="shared" si="21"/>
        <v>0</v>
      </c>
    </row>
    <row r="1400" spans="1:6" x14ac:dyDescent="0.3">
      <c r="A1400" t="s">
        <v>31</v>
      </c>
      <c r="B1400">
        <v>2001</v>
      </c>
      <c r="C1400">
        <v>6</v>
      </c>
      <c r="D1400">
        <v>0</v>
      </c>
      <c r="E1400">
        <v>11.914</v>
      </c>
      <c r="F1400">
        <f t="shared" si="21"/>
        <v>-11.914</v>
      </c>
    </row>
    <row r="1401" spans="1:6" x14ac:dyDescent="0.3">
      <c r="A1401" t="s">
        <v>31</v>
      </c>
      <c r="B1401">
        <v>2001</v>
      </c>
      <c r="C1401">
        <v>7</v>
      </c>
      <c r="D1401">
        <v>0</v>
      </c>
      <c r="E1401">
        <v>0</v>
      </c>
      <c r="F1401">
        <f t="shared" si="21"/>
        <v>0</v>
      </c>
    </row>
    <row r="1402" spans="1:6" x14ac:dyDescent="0.3">
      <c r="A1402" t="s">
        <v>31</v>
      </c>
      <c r="B1402">
        <v>2001</v>
      </c>
      <c r="C1402">
        <v>8</v>
      </c>
      <c r="D1402">
        <v>0</v>
      </c>
      <c r="E1402">
        <v>8.0969999999999995</v>
      </c>
      <c r="F1402">
        <f t="shared" si="21"/>
        <v>-8.0969999999999995</v>
      </c>
    </row>
    <row r="1403" spans="1:6" x14ac:dyDescent="0.3">
      <c r="A1403" t="s">
        <v>31</v>
      </c>
      <c r="B1403">
        <v>2002</v>
      </c>
      <c r="C1403">
        <v>6</v>
      </c>
      <c r="D1403">
        <v>4.2</v>
      </c>
      <c r="E1403">
        <v>20.870999999999999</v>
      </c>
      <c r="F1403">
        <f t="shared" si="21"/>
        <v>-16.670999999999999</v>
      </c>
    </row>
    <row r="1404" spans="1:6" x14ac:dyDescent="0.3">
      <c r="A1404" t="s">
        <v>31</v>
      </c>
      <c r="B1404">
        <v>2002</v>
      </c>
      <c r="C1404">
        <v>7</v>
      </c>
      <c r="D1404">
        <v>0</v>
      </c>
      <c r="E1404">
        <v>5.5519999999999996</v>
      </c>
      <c r="F1404">
        <f t="shared" si="21"/>
        <v>-5.5519999999999996</v>
      </c>
    </row>
    <row r="1405" spans="1:6" x14ac:dyDescent="0.3">
      <c r="A1405" t="s">
        <v>31</v>
      </c>
      <c r="B1405">
        <v>2002</v>
      </c>
      <c r="C1405">
        <v>8</v>
      </c>
      <c r="D1405">
        <v>28</v>
      </c>
      <c r="E1405">
        <v>13.885999999999999</v>
      </c>
      <c r="F1405">
        <f t="shared" si="21"/>
        <v>14.114000000000001</v>
      </c>
    </row>
    <row r="1406" spans="1:6" x14ac:dyDescent="0.3">
      <c r="A1406" t="s">
        <v>31</v>
      </c>
      <c r="B1406">
        <v>2003</v>
      </c>
      <c r="C1406">
        <v>6</v>
      </c>
      <c r="D1406">
        <v>0</v>
      </c>
      <c r="E1406">
        <v>11.734</v>
      </c>
      <c r="F1406">
        <f t="shared" si="21"/>
        <v>-11.734</v>
      </c>
    </row>
    <row r="1407" spans="1:6" x14ac:dyDescent="0.3">
      <c r="A1407" t="s">
        <v>31</v>
      </c>
      <c r="B1407">
        <v>2003</v>
      </c>
      <c r="C1407">
        <v>7</v>
      </c>
      <c r="D1407">
        <v>0</v>
      </c>
      <c r="E1407">
        <v>0</v>
      </c>
      <c r="F1407">
        <f t="shared" si="21"/>
        <v>0</v>
      </c>
    </row>
    <row r="1408" spans="1:6" x14ac:dyDescent="0.3">
      <c r="A1408" t="s">
        <v>31</v>
      </c>
      <c r="B1408">
        <v>2003</v>
      </c>
      <c r="C1408">
        <v>8</v>
      </c>
      <c r="D1408">
        <v>0</v>
      </c>
      <c r="E1408">
        <v>0</v>
      </c>
      <c r="F1408">
        <f t="shared" si="21"/>
        <v>0</v>
      </c>
    </row>
    <row r="1409" spans="1:6" x14ac:dyDescent="0.3">
      <c r="A1409" t="s">
        <v>31</v>
      </c>
      <c r="B1409">
        <v>2004</v>
      </c>
      <c r="C1409">
        <v>6</v>
      </c>
      <c r="D1409">
        <v>4.5</v>
      </c>
      <c r="E1409">
        <v>9.4320000000000004</v>
      </c>
      <c r="F1409">
        <f t="shared" si="21"/>
        <v>-4.9320000000000004</v>
      </c>
    </row>
    <row r="1410" spans="1:6" x14ac:dyDescent="0.3">
      <c r="A1410" t="s">
        <v>31</v>
      </c>
      <c r="B1410">
        <v>2004</v>
      </c>
      <c r="C1410">
        <v>7</v>
      </c>
      <c r="D1410">
        <v>0</v>
      </c>
      <c r="E1410">
        <v>5.1859999999999999</v>
      </c>
      <c r="F1410">
        <f t="shared" si="21"/>
        <v>-5.1859999999999999</v>
      </c>
    </row>
    <row r="1411" spans="1:6" x14ac:dyDescent="0.3">
      <c r="A1411" t="s">
        <v>31</v>
      </c>
      <c r="B1411">
        <v>2004</v>
      </c>
      <c r="C1411">
        <v>8</v>
      </c>
      <c r="D1411">
        <v>0</v>
      </c>
      <c r="E1411">
        <v>6.1609999999999996</v>
      </c>
      <c r="F1411">
        <f t="shared" ref="F1411:F1474" si="22">D1411-E1411</f>
        <v>-6.1609999999999996</v>
      </c>
    </row>
    <row r="1412" spans="1:6" x14ac:dyDescent="0.3">
      <c r="A1412" t="s">
        <v>31</v>
      </c>
      <c r="B1412">
        <v>2005</v>
      </c>
      <c r="C1412">
        <v>6</v>
      </c>
      <c r="D1412">
        <v>0</v>
      </c>
      <c r="E1412">
        <v>6.4610000000000003</v>
      </c>
      <c r="F1412">
        <f t="shared" si="22"/>
        <v>-6.4610000000000003</v>
      </c>
    </row>
    <row r="1413" spans="1:6" x14ac:dyDescent="0.3">
      <c r="A1413" t="s">
        <v>31</v>
      </c>
      <c r="B1413">
        <v>2005</v>
      </c>
      <c r="C1413">
        <v>7</v>
      </c>
      <c r="D1413">
        <v>0</v>
      </c>
      <c r="E1413">
        <v>0</v>
      </c>
      <c r="F1413">
        <f t="shared" si="22"/>
        <v>0</v>
      </c>
    </row>
    <row r="1414" spans="1:6" x14ac:dyDescent="0.3">
      <c r="A1414" t="s">
        <v>31</v>
      </c>
      <c r="B1414">
        <v>2005</v>
      </c>
      <c r="C1414">
        <v>8</v>
      </c>
      <c r="D1414">
        <v>0</v>
      </c>
      <c r="E1414">
        <v>0</v>
      </c>
      <c r="F1414">
        <f t="shared" si="22"/>
        <v>0</v>
      </c>
    </row>
    <row r="1415" spans="1:6" x14ac:dyDescent="0.3">
      <c r="A1415" t="s">
        <v>31</v>
      </c>
      <c r="B1415">
        <v>2006</v>
      </c>
      <c r="C1415">
        <v>6</v>
      </c>
      <c r="D1415">
        <v>0</v>
      </c>
      <c r="E1415">
        <v>6.5110000000000001</v>
      </c>
      <c r="F1415">
        <f t="shared" si="22"/>
        <v>-6.5110000000000001</v>
      </c>
    </row>
    <row r="1416" spans="1:6" x14ac:dyDescent="0.3">
      <c r="A1416" t="s">
        <v>31</v>
      </c>
      <c r="B1416">
        <v>2006</v>
      </c>
      <c r="C1416">
        <v>7</v>
      </c>
      <c r="D1416">
        <v>0</v>
      </c>
      <c r="E1416">
        <v>0</v>
      </c>
      <c r="F1416">
        <f t="shared" si="22"/>
        <v>0</v>
      </c>
    </row>
    <row r="1417" spans="1:6" x14ac:dyDescent="0.3">
      <c r="A1417" t="s">
        <v>31</v>
      </c>
      <c r="B1417">
        <v>2006</v>
      </c>
      <c r="C1417">
        <v>8</v>
      </c>
      <c r="D1417">
        <v>0</v>
      </c>
      <c r="E1417">
        <v>7.0519999999999996</v>
      </c>
      <c r="F1417">
        <f t="shared" si="22"/>
        <v>-7.0519999999999996</v>
      </c>
    </row>
    <row r="1418" spans="1:6" x14ac:dyDescent="0.3">
      <c r="A1418" t="s">
        <v>31</v>
      </c>
      <c r="B1418">
        <v>2007</v>
      </c>
      <c r="C1418">
        <v>6</v>
      </c>
      <c r="D1418">
        <v>0</v>
      </c>
      <c r="E1418">
        <v>13.637</v>
      </c>
      <c r="F1418">
        <f t="shared" si="22"/>
        <v>-13.637</v>
      </c>
    </row>
    <row r="1419" spans="1:6" x14ac:dyDescent="0.3">
      <c r="A1419" t="s">
        <v>31</v>
      </c>
      <c r="B1419">
        <v>2007</v>
      </c>
      <c r="C1419">
        <v>7</v>
      </c>
      <c r="D1419">
        <v>0</v>
      </c>
      <c r="E1419">
        <v>0</v>
      </c>
      <c r="F1419">
        <f t="shared" si="22"/>
        <v>0</v>
      </c>
    </row>
    <row r="1420" spans="1:6" x14ac:dyDescent="0.3">
      <c r="A1420" t="s">
        <v>31</v>
      </c>
      <c r="B1420">
        <v>2007</v>
      </c>
      <c r="C1420">
        <v>8</v>
      </c>
      <c r="D1420">
        <v>0</v>
      </c>
      <c r="E1420">
        <v>0</v>
      </c>
      <c r="F1420">
        <f t="shared" si="22"/>
        <v>0</v>
      </c>
    </row>
    <row r="1421" spans="1:6" x14ac:dyDescent="0.3">
      <c r="A1421" t="s">
        <v>31</v>
      </c>
      <c r="B1421">
        <v>2008</v>
      </c>
      <c r="C1421">
        <v>6</v>
      </c>
      <c r="D1421">
        <v>2</v>
      </c>
      <c r="E1421">
        <v>9.077</v>
      </c>
      <c r="F1421">
        <f t="shared" si="22"/>
        <v>-7.077</v>
      </c>
    </row>
    <row r="1422" spans="1:6" x14ac:dyDescent="0.3">
      <c r="A1422" t="s">
        <v>31</v>
      </c>
      <c r="B1422">
        <v>2008</v>
      </c>
      <c r="C1422">
        <v>7</v>
      </c>
      <c r="D1422">
        <v>0</v>
      </c>
      <c r="E1422">
        <v>5.27</v>
      </c>
      <c r="F1422">
        <f t="shared" si="22"/>
        <v>-5.27</v>
      </c>
    </row>
    <row r="1423" spans="1:6" x14ac:dyDescent="0.3">
      <c r="A1423" t="s">
        <v>31</v>
      </c>
      <c r="B1423">
        <v>2008</v>
      </c>
      <c r="C1423">
        <v>8</v>
      </c>
      <c r="D1423">
        <v>0</v>
      </c>
      <c r="E1423">
        <v>0</v>
      </c>
      <c r="F1423">
        <f t="shared" si="22"/>
        <v>0</v>
      </c>
    </row>
    <row r="1424" spans="1:6" x14ac:dyDescent="0.3">
      <c r="A1424" t="s">
        <v>31</v>
      </c>
      <c r="B1424">
        <v>2009</v>
      </c>
      <c r="C1424">
        <v>6</v>
      </c>
      <c r="D1424">
        <v>2</v>
      </c>
      <c r="E1424">
        <v>27.172999999999998</v>
      </c>
      <c r="F1424">
        <f t="shared" si="22"/>
        <v>-25.172999999999998</v>
      </c>
    </row>
    <row r="1425" spans="1:6" x14ac:dyDescent="0.3">
      <c r="A1425" t="s">
        <v>31</v>
      </c>
      <c r="B1425">
        <v>2009</v>
      </c>
      <c r="C1425">
        <v>7</v>
      </c>
      <c r="D1425">
        <v>0</v>
      </c>
      <c r="E1425">
        <v>0</v>
      </c>
      <c r="F1425">
        <f t="shared" si="22"/>
        <v>0</v>
      </c>
    </row>
    <row r="1426" spans="1:6" x14ac:dyDescent="0.3">
      <c r="A1426" t="s">
        <v>31</v>
      </c>
      <c r="B1426">
        <v>2009</v>
      </c>
      <c r="C1426">
        <v>8</v>
      </c>
      <c r="D1426">
        <v>0</v>
      </c>
      <c r="E1426">
        <v>5.81</v>
      </c>
      <c r="F1426">
        <f t="shared" si="22"/>
        <v>-5.81</v>
      </c>
    </row>
    <row r="1427" spans="1:6" x14ac:dyDescent="0.3">
      <c r="A1427" t="s">
        <v>31</v>
      </c>
      <c r="B1427">
        <v>2010</v>
      </c>
      <c r="C1427">
        <v>6</v>
      </c>
      <c r="D1427">
        <v>0</v>
      </c>
      <c r="E1427">
        <v>6.4640000000000004</v>
      </c>
      <c r="F1427">
        <f t="shared" si="22"/>
        <v>-6.4640000000000004</v>
      </c>
    </row>
    <row r="1428" spans="1:6" x14ac:dyDescent="0.3">
      <c r="A1428" t="s">
        <v>31</v>
      </c>
      <c r="B1428">
        <v>2010</v>
      </c>
      <c r="C1428">
        <v>7</v>
      </c>
      <c r="D1428">
        <v>0</v>
      </c>
      <c r="E1428">
        <v>0</v>
      </c>
      <c r="F1428">
        <f t="shared" si="22"/>
        <v>0</v>
      </c>
    </row>
    <row r="1429" spans="1:6" x14ac:dyDescent="0.3">
      <c r="A1429" t="s">
        <v>31</v>
      </c>
      <c r="B1429">
        <v>2010</v>
      </c>
      <c r="C1429">
        <v>8</v>
      </c>
      <c r="D1429">
        <v>0</v>
      </c>
      <c r="E1429">
        <v>0</v>
      </c>
      <c r="F1429">
        <f t="shared" si="22"/>
        <v>0</v>
      </c>
    </row>
    <row r="1430" spans="1:6" x14ac:dyDescent="0.3">
      <c r="A1430" t="s">
        <v>31</v>
      </c>
      <c r="B1430">
        <v>2011</v>
      </c>
      <c r="C1430">
        <v>6</v>
      </c>
      <c r="D1430">
        <v>25</v>
      </c>
      <c r="E1430">
        <v>11.327999999999999</v>
      </c>
      <c r="F1430">
        <f t="shared" si="22"/>
        <v>13.672000000000001</v>
      </c>
    </row>
    <row r="1431" spans="1:6" x14ac:dyDescent="0.3">
      <c r="A1431" t="s">
        <v>31</v>
      </c>
      <c r="B1431">
        <v>2011</v>
      </c>
      <c r="C1431">
        <v>7</v>
      </c>
      <c r="D1431">
        <v>0</v>
      </c>
      <c r="E1431">
        <v>0</v>
      </c>
      <c r="F1431">
        <f t="shared" si="22"/>
        <v>0</v>
      </c>
    </row>
    <row r="1432" spans="1:6" x14ac:dyDescent="0.3">
      <c r="A1432" t="s">
        <v>31</v>
      </c>
      <c r="B1432">
        <v>2011</v>
      </c>
      <c r="C1432">
        <v>8</v>
      </c>
      <c r="D1432">
        <v>0</v>
      </c>
      <c r="E1432">
        <v>5.7910000000000004</v>
      </c>
      <c r="F1432">
        <f t="shared" si="22"/>
        <v>-5.7910000000000004</v>
      </c>
    </row>
    <row r="1433" spans="1:6" x14ac:dyDescent="0.3">
      <c r="A1433" t="s">
        <v>31</v>
      </c>
      <c r="B1433">
        <v>2012</v>
      </c>
      <c r="C1433">
        <v>6</v>
      </c>
      <c r="D1433">
        <v>0</v>
      </c>
      <c r="E1433">
        <v>7.7729999999999997</v>
      </c>
      <c r="F1433">
        <f t="shared" si="22"/>
        <v>-7.7729999999999997</v>
      </c>
    </row>
    <row r="1434" spans="1:6" x14ac:dyDescent="0.3">
      <c r="A1434" t="s">
        <v>31</v>
      </c>
      <c r="B1434">
        <v>2012</v>
      </c>
      <c r="C1434">
        <v>7</v>
      </c>
      <c r="D1434">
        <v>0</v>
      </c>
      <c r="E1434">
        <v>0</v>
      </c>
      <c r="F1434">
        <f t="shared" si="22"/>
        <v>0</v>
      </c>
    </row>
    <row r="1435" spans="1:6" x14ac:dyDescent="0.3">
      <c r="A1435" t="s">
        <v>31</v>
      </c>
      <c r="B1435">
        <v>2012</v>
      </c>
      <c r="C1435">
        <v>8</v>
      </c>
      <c r="D1435">
        <v>0</v>
      </c>
      <c r="E1435">
        <v>0</v>
      </c>
      <c r="F1435">
        <f t="shared" si="22"/>
        <v>0</v>
      </c>
    </row>
    <row r="1436" spans="1:6" x14ac:dyDescent="0.3">
      <c r="A1436" t="s">
        <v>31</v>
      </c>
      <c r="B1436">
        <v>2013</v>
      </c>
      <c r="C1436">
        <v>6</v>
      </c>
      <c r="D1436">
        <v>0</v>
      </c>
      <c r="E1436">
        <v>6.6260000000000003</v>
      </c>
      <c r="F1436">
        <f t="shared" si="22"/>
        <v>-6.6260000000000003</v>
      </c>
    </row>
    <row r="1437" spans="1:6" x14ac:dyDescent="0.3">
      <c r="A1437" t="s">
        <v>31</v>
      </c>
      <c r="B1437">
        <v>2013</v>
      </c>
      <c r="C1437">
        <v>7</v>
      </c>
      <c r="D1437">
        <v>0</v>
      </c>
      <c r="E1437">
        <v>0</v>
      </c>
      <c r="F1437">
        <f t="shared" si="22"/>
        <v>0</v>
      </c>
    </row>
    <row r="1438" spans="1:6" x14ac:dyDescent="0.3">
      <c r="A1438" t="s">
        <v>31</v>
      </c>
      <c r="B1438">
        <v>2013</v>
      </c>
      <c r="C1438">
        <v>8</v>
      </c>
      <c r="D1438">
        <v>0</v>
      </c>
      <c r="E1438">
        <v>5.1550000000000002</v>
      </c>
      <c r="F1438">
        <f t="shared" si="22"/>
        <v>-5.1550000000000002</v>
      </c>
    </row>
    <row r="1439" spans="1:6" x14ac:dyDescent="0.3">
      <c r="A1439" t="s">
        <v>31</v>
      </c>
      <c r="B1439">
        <v>2014</v>
      </c>
      <c r="C1439">
        <v>6</v>
      </c>
      <c r="D1439">
        <v>0</v>
      </c>
      <c r="E1439">
        <v>8.2690000000000001</v>
      </c>
      <c r="F1439">
        <f t="shared" si="22"/>
        <v>-8.2690000000000001</v>
      </c>
    </row>
    <row r="1440" spans="1:6" x14ac:dyDescent="0.3">
      <c r="A1440" t="s">
        <v>31</v>
      </c>
      <c r="B1440">
        <v>2014</v>
      </c>
      <c r="C1440">
        <v>7</v>
      </c>
      <c r="D1440">
        <v>0</v>
      </c>
      <c r="E1440">
        <v>0</v>
      </c>
      <c r="F1440">
        <f t="shared" si="22"/>
        <v>0</v>
      </c>
    </row>
    <row r="1441" spans="1:6" x14ac:dyDescent="0.3">
      <c r="A1441" t="s">
        <v>31</v>
      </c>
      <c r="B1441">
        <v>2014</v>
      </c>
      <c r="C1441">
        <v>8</v>
      </c>
      <c r="D1441">
        <v>0</v>
      </c>
      <c r="E1441">
        <v>6.4379999999999997</v>
      </c>
      <c r="F1441">
        <f t="shared" si="22"/>
        <v>-6.4379999999999997</v>
      </c>
    </row>
    <row r="1442" spans="1:6" x14ac:dyDescent="0.3">
      <c r="A1442" t="s">
        <v>31</v>
      </c>
      <c r="B1442">
        <v>2015</v>
      </c>
      <c r="C1442">
        <v>6</v>
      </c>
      <c r="D1442">
        <v>0</v>
      </c>
      <c r="E1442">
        <v>7.0640000000000001</v>
      </c>
      <c r="F1442">
        <f t="shared" si="22"/>
        <v>-7.0640000000000001</v>
      </c>
    </row>
    <row r="1443" spans="1:6" x14ac:dyDescent="0.3">
      <c r="A1443" t="s">
        <v>31</v>
      </c>
      <c r="B1443">
        <v>2015</v>
      </c>
      <c r="C1443">
        <v>7</v>
      </c>
      <c r="D1443">
        <v>0.5</v>
      </c>
      <c r="E1443">
        <v>5.7290000000000001</v>
      </c>
      <c r="F1443">
        <f t="shared" si="22"/>
        <v>-5.2290000000000001</v>
      </c>
    </row>
    <row r="1444" spans="1:6" x14ac:dyDescent="0.3">
      <c r="A1444" t="s">
        <v>31</v>
      </c>
      <c r="B1444">
        <v>2015</v>
      </c>
      <c r="C1444">
        <v>8</v>
      </c>
      <c r="D1444">
        <v>0</v>
      </c>
      <c r="E1444">
        <v>0</v>
      </c>
      <c r="F1444">
        <f t="shared" si="22"/>
        <v>0</v>
      </c>
    </row>
    <row r="1445" spans="1:6" x14ac:dyDescent="0.3">
      <c r="A1445" t="s">
        <v>31</v>
      </c>
      <c r="B1445">
        <v>2016</v>
      </c>
      <c r="C1445">
        <v>6</v>
      </c>
      <c r="D1445">
        <v>18</v>
      </c>
      <c r="E1445">
        <v>12.176</v>
      </c>
      <c r="F1445">
        <f t="shared" si="22"/>
        <v>5.8239999999999998</v>
      </c>
    </row>
    <row r="1446" spans="1:6" x14ac:dyDescent="0.3">
      <c r="A1446" t="s">
        <v>31</v>
      </c>
      <c r="B1446">
        <v>2016</v>
      </c>
      <c r="C1446">
        <v>7</v>
      </c>
      <c r="D1446">
        <v>0</v>
      </c>
      <c r="E1446">
        <v>5.6520000000000001</v>
      </c>
      <c r="F1446">
        <f t="shared" si="22"/>
        <v>-5.6520000000000001</v>
      </c>
    </row>
    <row r="1447" spans="1:6" x14ac:dyDescent="0.3">
      <c r="A1447" t="s">
        <v>31</v>
      </c>
      <c r="B1447">
        <v>2016</v>
      </c>
      <c r="C1447">
        <v>8</v>
      </c>
      <c r="D1447">
        <v>0</v>
      </c>
      <c r="E1447">
        <v>0</v>
      </c>
      <c r="F1447">
        <f t="shared" si="22"/>
        <v>0</v>
      </c>
    </row>
    <row r="1448" spans="1:6" x14ac:dyDescent="0.3">
      <c r="A1448" t="s">
        <v>31</v>
      </c>
      <c r="B1448">
        <v>2017</v>
      </c>
      <c r="C1448">
        <v>6</v>
      </c>
      <c r="D1448">
        <v>0</v>
      </c>
      <c r="E1448">
        <v>6.4829999999999997</v>
      </c>
      <c r="F1448">
        <f t="shared" si="22"/>
        <v>-6.4829999999999997</v>
      </c>
    </row>
    <row r="1449" spans="1:6" x14ac:dyDescent="0.3">
      <c r="A1449" t="s">
        <v>31</v>
      </c>
      <c r="B1449">
        <v>2017</v>
      </c>
      <c r="C1449">
        <v>7</v>
      </c>
      <c r="D1449">
        <v>0</v>
      </c>
      <c r="E1449">
        <v>0</v>
      </c>
      <c r="F1449">
        <f t="shared" si="22"/>
        <v>0</v>
      </c>
    </row>
    <row r="1450" spans="1:6" x14ac:dyDescent="0.3">
      <c r="A1450" t="s">
        <v>31</v>
      </c>
      <c r="B1450">
        <v>2017</v>
      </c>
      <c r="C1450">
        <v>8</v>
      </c>
      <c r="D1450">
        <v>0</v>
      </c>
      <c r="E1450">
        <v>0</v>
      </c>
      <c r="F1450">
        <f t="shared" si="22"/>
        <v>0</v>
      </c>
    </row>
    <row r="1451" spans="1:6" x14ac:dyDescent="0.3">
      <c r="A1451" t="s">
        <v>31</v>
      </c>
      <c r="B1451">
        <v>2018</v>
      </c>
      <c r="C1451">
        <v>6</v>
      </c>
      <c r="D1451">
        <v>0</v>
      </c>
      <c r="E1451">
        <v>7.3730000000000002</v>
      </c>
      <c r="F1451">
        <f t="shared" si="22"/>
        <v>-7.3730000000000002</v>
      </c>
    </row>
    <row r="1452" spans="1:6" x14ac:dyDescent="0.3">
      <c r="A1452" t="s">
        <v>31</v>
      </c>
      <c r="B1452">
        <v>2018</v>
      </c>
      <c r="C1452">
        <v>7</v>
      </c>
      <c r="D1452">
        <v>0</v>
      </c>
      <c r="E1452">
        <v>13.87</v>
      </c>
      <c r="F1452">
        <f t="shared" si="22"/>
        <v>-13.87</v>
      </c>
    </row>
    <row r="1453" spans="1:6" x14ac:dyDescent="0.3">
      <c r="A1453" t="s">
        <v>31</v>
      </c>
      <c r="B1453">
        <v>2018</v>
      </c>
      <c r="C1453">
        <v>8</v>
      </c>
      <c r="D1453">
        <v>0</v>
      </c>
      <c r="E1453">
        <v>2.5510000000000002</v>
      </c>
      <c r="F1453">
        <f t="shared" si="22"/>
        <v>-2.5510000000000002</v>
      </c>
    </row>
    <row r="1454" spans="1:6" x14ac:dyDescent="0.3">
      <c r="A1454" t="s">
        <v>31</v>
      </c>
      <c r="B1454">
        <v>2019</v>
      </c>
      <c r="C1454">
        <v>6</v>
      </c>
      <c r="D1454">
        <v>0</v>
      </c>
      <c r="E1454">
        <v>7.0069999999999997</v>
      </c>
      <c r="F1454">
        <f t="shared" si="22"/>
        <v>-7.0069999999999997</v>
      </c>
    </row>
    <row r="1455" spans="1:6" x14ac:dyDescent="0.3">
      <c r="A1455" t="s">
        <v>31</v>
      </c>
      <c r="B1455">
        <v>2019</v>
      </c>
      <c r="C1455">
        <v>7</v>
      </c>
      <c r="D1455">
        <v>0</v>
      </c>
      <c r="E1455">
        <v>0</v>
      </c>
      <c r="F1455">
        <f t="shared" si="22"/>
        <v>0</v>
      </c>
    </row>
    <row r="1456" spans="1:6" x14ac:dyDescent="0.3">
      <c r="A1456" t="s">
        <v>31</v>
      </c>
      <c r="B1456">
        <v>2019</v>
      </c>
      <c r="C1456">
        <v>8</v>
      </c>
      <c r="D1456">
        <v>0</v>
      </c>
      <c r="E1456">
        <v>0</v>
      </c>
      <c r="F1456">
        <f t="shared" si="22"/>
        <v>0</v>
      </c>
    </row>
    <row r="1457" spans="1:6" x14ac:dyDescent="0.3">
      <c r="A1457" t="s">
        <v>31</v>
      </c>
      <c r="B1457">
        <v>2020</v>
      </c>
      <c r="C1457">
        <v>6</v>
      </c>
      <c r="D1457">
        <v>20</v>
      </c>
      <c r="E1457">
        <v>9.9670000000000005</v>
      </c>
      <c r="F1457">
        <f t="shared" si="22"/>
        <v>10.032999999999999</v>
      </c>
    </row>
    <row r="1458" spans="1:6" x14ac:dyDescent="0.3">
      <c r="A1458" t="s">
        <v>31</v>
      </c>
      <c r="B1458">
        <v>2020</v>
      </c>
      <c r="C1458">
        <v>7</v>
      </c>
      <c r="D1458">
        <v>0</v>
      </c>
      <c r="E1458">
        <v>2.5110000000000001</v>
      </c>
      <c r="F1458">
        <f t="shared" si="22"/>
        <v>-2.5110000000000001</v>
      </c>
    </row>
    <row r="1459" spans="1:6" x14ac:dyDescent="0.3">
      <c r="A1459" t="s">
        <v>31</v>
      </c>
      <c r="B1459">
        <v>2020</v>
      </c>
      <c r="C1459">
        <v>8</v>
      </c>
      <c r="D1459">
        <v>0</v>
      </c>
      <c r="E1459">
        <v>0</v>
      </c>
      <c r="F1459">
        <f t="shared" si="22"/>
        <v>0</v>
      </c>
    </row>
    <row r="1460" spans="1:6" x14ac:dyDescent="0.3">
      <c r="A1460" t="s">
        <v>31</v>
      </c>
      <c r="B1460">
        <v>2021</v>
      </c>
      <c r="C1460">
        <v>6</v>
      </c>
      <c r="D1460">
        <v>0</v>
      </c>
      <c r="E1460">
        <v>6.9459999999999997</v>
      </c>
      <c r="F1460">
        <f t="shared" si="22"/>
        <v>-6.9459999999999997</v>
      </c>
    </row>
    <row r="1461" spans="1:6" x14ac:dyDescent="0.3">
      <c r="A1461" t="s">
        <v>31</v>
      </c>
      <c r="B1461">
        <v>2021</v>
      </c>
      <c r="C1461">
        <v>7</v>
      </c>
      <c r="D1461">
        <v>0</v>
      </c>
      <c r="E1461">
        <v>0</v>
      </c>
      <c r="F1461">
        <f t="shared" si="22"/>
        <v>0</v>
      </c>
    </row>
    <row r="1462" spans="1:6" x14ac:dyDescent="0.3">
      <c r="A1462" t="s">
        <v>31</v>
      </c>
      <c r="B1462">
        <v>2021</v>
      </c>
      <c r="C1462">
        <v>8</v>
      </c>
      <c r="D1462">
        <v>0</v>
      </c>
      <c r="E1462">
        <v>0</v>
      </c>
      <c r="F1462">
        <f t="shared" si="22"/>
        <v>0</v>
      </c>
    </row>
    <row r="1463" spans="1:6" x14ac:dyDescent="0.3">
      <c r="A1463" t="s">
        <v>32</v>
      </c>
      <c r="B1463">
        <v>2000</v>
      </c>
      <c r="C1463">
        <v>6</v>
      </c>
      <c r="D1463">
        <v>0</v>
      </c>
      <c r="E1463">
        <v>6.6970000000000001</v>
      </c>
      <c r="F1463">
        <f t="shared" si="22"/>
        <v>-6.6970000000000001</v>
      </c>
    </row>
    <row r="1464" spans="1:6" x14ac:dyDescent="0.3">
      <c r="A1464" t="s">
        <v>32</v>
      </c>
      <c r="B1464">
        <v>2000</v>
      </c>
      <c r="C1464">
        <v>7</v>
      </c>
      <c r="D1464">
        <v>0</v>
      </c>
      <c r="E1464">
        <v>0</v>
      </c>
      <c r="F1464">
        <f t="shared" si="22"/>
        <v>0</v>
      </c>
    </row>
    <row r="1465" spans="1:6" x14ac:dyDescent="0.3">
      <c r="A1465" t="s">
        <v>32</v>
      </c>
      <c r="B1465">
        <v>2000</v>
      </c>
      <c r="C1465">
        <v>8</v>
      </c>
      <c r="D1465">
        <v>0</v>
      </c>
      <c r="E1465">
        <v>0</v>
      </c>
      <c r="F1465">
        <f t="shared" si="22"/>
        <v>0</v>
      </c>
    </row>
    <row r="1466" spans="1:6" x14ac:dyDescent="0.3">
      <c r="A1466" t="s">
        <v>32</v>
      </c>
      <c r="B1466">
        <v>2001</v>
      </c>
      <c r="C1466">
        <v>6</v>
      </c>
      <c r="D1466">
        <v>0</v>
      </c>
      <c r="E1466">
        <v>8.8480000000000008</v>
      </c>
      <c r="F1466">
        <f t="shared" si="22"/>
        <v>-8.8480000000000008</v>
      </c>
    </row>
    <row r="1467" spans="1:6" x14ac:dyDescent="0.3">
      <c r="A1467" t="s">
        <v>32</v>
      </c>
      <c r="B1467">
        <v>2001</v>
      </c>
      <c r="C1467">
        <v>7</v>
      </c>
      <c r="D1467">
        <v>0</v>
      </c>
      <c r="E1467">
        <v>0</v>
      </c>
      <c r="F1467">
        <f t="shared" si="22"/>
        <v>0</v>
      </c>
    </row>
    <row r="1468" spans="1:6" x14ac:dyDescent="0.3">
      <c r="A1468" t="s">
        <v>32</v>
      </c>
      <c r="B1468">
        <v>2001</v>
      </c>
      <c r="C1468">
        <v>8</v>
      </c>
      <c r="D1468">
        <v>0</v>
      </c>
      <c r="E1468">
        <v>5.7220000000000004</v>
      </c>
      <c r="F1468">
        <f t="shared" si="22"/>
        <v>-5.7220000000000004</v>
      </c>
    </row>
    <row r="1469" spans="1:6" x14ac:dyDescent="0.3">
      <c r="A1469" t="s">
        <v>32</v>
      </c>
      <c r="B1469">
        <v>2002</v>
      </c>
      <c r="C1469">
        <v>6</v>
      </c>
      <c r="D1469">
        <v>3</v>
      </c>
      <c r="E1469">
        <v>15.146000000000001</v>
      </c>
      <c r="F1469">
        <f t="shared" si="22"/>
        <v>-12.146000000000001</v>
      </c>
    </row>
    <row r="1470" spans="1:6" x14ac:dyDescent="0.3">
      <c r="A1470" t="s">
        <v>32</v>
      </c>
      <c r="B1470">
        <v>2002</v>
      </c>
      <c r="C1470">
        <v>7</v>
      </c>
      <c r="D1470">
        <v>0</v>
      </c>
      <c r="E1470">
        <v>0</v>
      </c>
      <c r="F1470">
        <f t="shared" si="22"/>
        <v>0</v>
      </c>
    </row>
    <row r="1471" spans="1:6" x14ac:dyDescent="0.3">
      <c r="A1471" t="s">
        <v>32</v>
      </c>
      <c r="B1471">
        <v>2002</v>
      </c>
      <c r="C1471">
        <v>8</v>
      </c>
      <c r="D1471">
        <v>27</v>
      </c>
      <c r="E1471">
        <v>9.8409999999999993</v>
      </c>
      <c r="F1471">
        <f t="shared" si="22"/>
        <v>17.158999999999999</v>
      </c>
    </row>
    <row r="1472" spans="1:6" x14ac:dyDescent="0.3">
      <c r="A1472" t="s">
        <v>32</v>
      </c>
      <c r="B1472">
        <v>2003</v>
      </c>
      <c r="C1472">
        <v>6</v>
      </c>
      <c r="D1472">
        <v>0</v>
      </c>
      <c r="E1472">
        <v>8.7059999999999995</v>
      </c>
      <c r="F1472">
        <f t="shared" si="22"/>
        <v>-8.7059999999999995</v>
      </c>
    </row>
    <row r="1473" spans="1:6" x14ac:dyDescent="0.3">
      <c r="A1473" t="s">
        <v>32</v>
      </c>
      <c r="B1473">
        <v>2003</v>
      </c>
      <c r="C1473">
        <v>7</v>
      </c>
      <c r="D1473">
        <v>0</v>
      </c>
      <c r="E1473">
        <v>0</v>
      </c>
      <c r="F1473">
        <f t="shared" si="22"/>
        <v>0</v>
      </c>
    </row>
    <row r="1474" spans="1:6" x14ac:dyDescent="0.3">
      <c r="A1474" t="s">
        <v>32</v>
      </c>
      <c r="B1474">
        <v>2003</v>
      </c>
      <c r="C1474">
        <v>8</v>
      </c>
      <c r="D1474">
        <v>0</v>
      </c>
      <c r="E1474">
        <v>0</v>
      </c>
      <c r="F1474">
        <f t="shared" si="22"/>
        <v>0</v>
      </c>
    </row>
    <row r="1475" spans="1:6" x14ac:dyDescent="0.3">
      <c r="A1475" t="s">
        <v>32</v>
      </c>
      <c r="B1475">
        <v>2004</v>
      </c>
      <c r="C1475">
        <v>6</v>
      </c>
      <c r="D1475">
        <v>3.5</v>
      </c>
      <c r="E1475">
        <v>7.0730000000000004</v>
      </c>
      <c r="F1475">
        <f t="shared" ref="F1475:F1538" si="23">D1475-E1475</f>
        <v>-3.5730000000000004</v>
      </c>
    </row>
    <row r="1476" spans="1:6" x14ac:dyDescent="0.3">
      <c r="A1476" t="s">
        <v>32</v>
      </c>
      <c r="B1476">
        <v>2004</v>
      </c>
      <c r="C1476">
        <v>7</v>
      </c>
      <c r="D1476">
        <v>0</v>
      </c>
      <c r="E1476">
        <v>0</v>
      </c>
      <c r="F1476">
        <f t="shared" si="23"/>
        <v>0</v>
      </c>
    </row>
    <row r="1477" spans="1:6" x14ac:dyDescent="0.3">
      <c r="A1477" t="s">
        <v>32</v>
      </c>
      <c r="B1477">
        <v>2004</v>
      </c>
      <c r="C1477">
        <v>8</v>
      </c>
      <c r="D1477">
        <v>0</v>
      </c>
      <c r="E1477">
        <v>4.3049999999999997</v>
      </c>
      <c r="F1477">
        <f t="shared" si="23"/>
        <v>-4.3049999999999997</v>
      </c>
    </row>
    <row r="1478" spans="1:6" x14ac:dyDescent="0.3">
      <c r="A1478" t="s">
        <v>32</v>
      </c>
      <c r="B1478">
        <v>2005</v>
      </c>
      <c r="C1478">
        <v>6</v>
      </c>
      <c r="D1478">
        <v>0</v>
      </c>
      <c r="E1478">
        <v>0</v>
      </c>
      <c r="F1478">
        <f t="shared" si="23"/>
        <v>0</v>
      </c>
    </row>
    <row r="1479" spans="1:6" x14ac:dyDescent="0.3">
      <c r="A1479" t="s">
        <v>32</v>
      </c>
      <c r="B1479">
        <v>2005</v>
      </c>
      <c r="C1479">
        <v>7</v>
      </c>
      <c r="D1479">
        <v>0</v>
      </c>
      <c r="E1479">
        <v>0</v>
      </c>
      <c r="F1479">
        <f t="shared" si="23"/>
        <v>0</v>
      </c>
    </row>
    <row r="1480" spans="1:6" x14ac:dyDescent="0.3">
      <c r="A1480" t="s">
        <v>32</v>
      </c>
      <c r="B1480">
        <v>2005</v>
      </c>
      <c r="C1480">
        <v>8</v>
      </c>
      <c r="D1480">
        <v>0</v>
      </c>
      <c r="E1480">
        <v>0</v>
      </c>
      <c r="F1480">
        <f t="shared" si="23"/>
        <v>0</v>
      </c>
    </row>
    <row r="1481" spans="1:6" x14ac:dyDescent="0.3">
      <c r="A1481" t="s">
        <v>32</v>
      </c>
      <c r="B1481">
        <v>2006</v>
      </c>
      <c r="C1481">
        <v>6</v>
      </c>
      <c r="D1481">
        <v>0</v>
      </c>
      <c r="E1481">
        <v>0</v>
      </c>
      <c r="F1481">
        <f t="shared" si="23"/>
        <v>0</v>
      </c>
    </row>
    <row r="1482" spans="1:6" x14ac:dyDescent="0.3">
      <c r="A1482" t="s">
        <v>32</v>
      </c>
      <c r="B1482">
        <v>2006</v>
      </c>
      <c r="C1482">
        <v>7</v>
      </c>
      <c r="D1482">
        <v>0</v>
      </c>
      <c r="E1482">
        <v>0</v>
      </c>
      <c r="F1482">
        <f t="shared" si="23"/>
        <v>0</v>
      </c>
    </row>
    <row r="1483" spans="1:6" x14ac:dyDescent="0.3">
      <c r="A1483" t="s">
        <v>32</v>
      </c>
      <c r="B1483">
        <v>2006</v>
      </c>
      <c r="C1483">
        <v>8</v>
      </c>
      <c r="D1483">
        <v>0</v>
      </c>
      <c r="E1483">
        <v>5.0460000000000003</v>
      </c>
      <c r="F1483">
        <f t="shared" si="23"/>
        <v>-5.0460000000000003</v>
      </c>
    </row>
    <row r="1484" spans="1:6" x14ac:dyDescent="0.3">
      <c r="A1484" t="s">
        <v>32</v>
      </c>
      <c r="B1484">
        <v>2007</v>
      </c>
      <c r="C1484">
        <v>6</v>
      </c>
      <c r="D1484">
        <v>0</v>
      </c>
      <c r="E1484">
        <v>11.426</v>
      </c>
      <c r="F1484">
        <f t="shared" si="23"/>
        <v>-11.426</v>
      </c>
    </row>
    <row r="1485" spans="1:6" x14ac:dyDescent="0.3">
      <c r="A1485" t="s">
        <v>32</v>
      </c>
      <c r="B1485">
        <v>2007</v>
      </c>
      <c r="C1485">
        <v>7</v>
      </c>
      <c r="D1485">
        <v>0</v>
      </c>
      <c r="E1485">
        <v>0</v>
      </c>
      <c r="F1485">
        <f t="shared" si="23"/>
        <v>0</v>
      </c>
    </row>
    <row r="1486" spans="1:6" x14ac:dyDescent="0.3">
      <c r="A1486" t="s">
        <v>32</v>
      </c>
      <c r="B1486">
        <v>2007</v>
      </c>
      <c r="C1486">
        <v>8</v>
      </c>
      <c r="D1486">
        <v>0</v>
      </c>
      <c r="E1486">
        <v>0</v>
      </c>
      <c r="F1486">
        <f t="shared" si="23"/>
        <v>0</v>
      </c>
    </row>
    <row r="1487" spans="1:6" x14ac:dyDescent="0.3">
      <c r="A1487" t="s">
        <v>32</v>
      </c>
      <c r="B1487">
        <v>2008</v>
      </c>
      <c r="C1487">
        <v>6</v>
      </c>
      <c r="D1487">
        <v>7</v>
      </c>
      <c r="E1487">
        <v>6.8689999999999998</v>
      </c>
      <c r="F1487">
        <f t="shared" si="23"/>
        <v>0.13100000000000023</v>
      </c>
    </row>
    <row r="1488" spans="1:6" x14ac:dyDescent="0.3">
      <c r="A1488" t="s">
        <v>32</v>
      </c>
      <c r="B1488">
        <v>2008</v>
      </c>
      <c r="C1488">
        <v>7</v>
      </c>
      <c r="D1488">
        <v>0</v>
      </c>
      <c r="E1488">
        <v>0</v>
      </c>
      <c r="F1488">
        <f t="shared" si="23"/>
        <v>0</v>
      </c>
    </row>
    <row r="1489" spans="1:6" x14ac:dyDescent="0.3">
      <c r="A1489" t="s">
        <v>32</v>
      </c>
      <c r="B1489">
        <v>2008</v>
      </c>
      <c r="C1489">
        <v>8</v>
      </c>
      <c r="D1489">
        <v>0</v>
      </c>
      <c r="E1489">
        <v>0</v>
      </c>
      <c r="F1489">
        <f t="shared" si="23"/>
        <v>0</v>
      </c>
    </row>
    <row r="1490" spans="1:6" x14ac:dyDescent="0.3">
      <c r="A1490" t="s">
        <v>32</v>
      </c>
      <c r="B1490">
        <v>2009</v>
      </c>
      <c r="C1490">
        <v>6</v>
      </c>
      <c r="D1490">
        <v>7</v>
      </c>
      <c r="E1490">
        <v>19.870999999999999</v>
      </c>
      <c r="F1490">
        <f t="shared" si="23"/>
        <v>-12.870999999999999</v>
      </c>
    </row>
    <row r="1491" spans="1:6" x14ac:dyDescent="0.3">
      <c r="A1491" t="s">
        <v>32</v>
      </c>
      <c r="B1491">
        <v>2009</v>
      </c>
      <c r="C1491">
        <v>7</v>
      </c>
      <c r="D1491">
        <v>0</v>
      </c>
      <c r="E1491">
        <v>0</v>
      </c>
      <c r="F1491">
        <f t="shared" si="23"/>
        <v>0</v>
      </c>
    </row>
    <row r="1492" spans="1:6" x14ac:dyDescent="0.3">
      <c r="A1492" t="s">
        <v>32</v>
      </c>
      <c r="B1492">
        <v>2009</v>
      </c>
      <c r="C1492">
        <v>8</v>
      </c>
      <c r="D1492">
        <v>0</v>
      </c>
      <c r="E1492">
        <v>0</v>
      </c>
      <c r="F1492">
        <f t="shared" si="23"/>
        <v>0</v>
      </c>
    </row>
    <row r="1493" spans="1:6" x14ac:dyDescent="0.3">
      <c r="A1493" t="s">
        <v>32</v>
      </c>
      <c r="B1493">
        <v>2010</v>
      </c>
      <c r="C1493">
        <v>6</v>
      </c>
      <c r="D1493">
        <v>0</v>
      </c>
      <c r="E1493">
        <v>0</v>
      </c>
      <c r="F1493">
        <f t="shared" si="23"/>
        <v>0</v>
      </c>
    </row>
    <row r="1494" spans="1:6" x14ac:dyDescent="0.3">
      <c r="A1494" t="s">
        <v>32</v>
      </c>
      <c r="B1494">
        <v>2010</v>
      </c>
      <c r="C1494">
        <v>7</v>
      </c>
      <c r="D1494">
        <v>0</v>
      </c>
      <c r="E1494">
        <v>0</v>
      </c>
      <c r="F1494">
        <f t="shared" si="23"/>
        <v>0</v>
      </c>
    </row>
    <row r="1495" spans="1:6" x14ac:dyDescent="0.3">
      <c r="A1495" t="s">
        <v>32</v>
      </c>
      <c r="B1495">
        <v>2010</v>
      </c>
      <c r="C1495">
        <v>8</v>
      </c>
      <c r="D1495">
        <v>0</v>
      </c>
      <c r="E1495">
        <v>0</v>
      </c>
      <c r="F1495">
        <f t="shared" si="23"/>
        <v>0</v>
      </c>
    </row>
    <row r="1496" spans="1:6" x14ac:dyDescent="0.3">
      <c r="A1496" t="s">
        <v>32</v>
      </c>
      <c r="B1496">
        <v>2011</v>
      </c>
      <c r="C1496">
        <v>6</v>
      </c>
      <c r="D1496">
        <v>15</v>
      </c>
      <c r="E1496">
        <v>8.4870000000000001</v>
      </c>
      <c r="F1496">
        <f t="shared" si="23"/>
        <v>6.5129999999999999</v>
      </c>
    </row>
    <row r="1497" spans="1:6" x14ac:dyDescent="0.3">
      <c r="A1497" t="s">
        <v>32</v>
      </c>
      <c r="B1497">
        <v>2011</v>
      </c>
      <c r="C1497">
        <v>7</v>
      </c>
      <c r="D1497">
        <v>0</v>
      </c>
      <c r="E1497">
        <v>0</v>
      </c>
      <c r="F1497">
        <f t="shared" si="23"/>
        <v>0</v>
      </c>
    </row>
    <row r="1498" spans="1:6" x14ac:dyDescent="0.3">
      <c r="A1498" t="s">
        <v>32</v>
      </c>
      <c r="B1498">
        <v>2011</v>
      </c>
      <c r="C1498">
        <v>8</v>
      </c>
      <c r="D1498">
        <v>0</v>
      </c>
      <c r="E1498">
        <v>0</v>
      </c>
      <c r="F1498">
        <f t="shared" si="23"/>
        <v>0</v>
      </c>
    </row>
    <row r="1499" spans="1:6" x14ac:dyDescent="0.3">
      <c r="A1499" t="s">
        <v>32</v>
      </c>
      <c r="B1499">
        <v>2012</v>
      </c>
      <c r="C1499">
        <v>6</v>
      </c>
      <c r="D1499">
        <v>0</v>
      </c>
      <c r="E1499">
        <v>5.66</v>
      </c>
      <c r="F1499">
        <f t="shared" si="23"/>
        <v>-5.66</v>
      </c>
    </row>
    <row r="1500" spans="1:6" x14ac:dyDescent="0.3">
      <c r="A1500" t="s">
        <v>32</v>
      </c>
      <c r="B1500">
        <v>2012</v>
      </c>
      <c r="C1500">
        <v>7</v>
      </c>
      <c r="D1500">
        <v>0</v>
      </c>
      <c r="E1500">
        <v>0</v>
      </c>
      <c r="F1500">
        <f t="shared" si="23"/>
        <v>0</v>
      </c>
    </row>
    <row r="1501" spans="1:6" x14ac:dyDescent="0.3">
      <c r="A1501" t="s">
        <v>32</v>
      </c>
      <c r="B1501">
        <v>2012</v>
      </c>
      <c r="C1501">
        <v>8</v>
      </c>
      <c r="D1501">
        <v>0</v>
      </c>
      <c r="E1501">
        <v>0</v>
      </c>
      <c r="F1501">
        <f t="shared" si="23"/>
        <v>0</v>
      </c>
    </row>
    <row r="1502" spans="1:6" x14ac:dyDescent="0.3">
      <c r="A1502" t="s">
        <v>32</v>
      </c>
      <c r="B1502">
        <v>2013</v>
      </c>
      <c r="C1502">
        <v>6</v>
      </c>
      <c r="D1502">
        <v>0</v>
      </c>
      <c r="E1502">
        <v>0</v>
      </c>
      <c r="F1502">
        <f t="shared" si="23"/>
        <v>0</v>
      </c>
    </row>
    <row r="1503" spans="1:6" x14ac:dyDescent="0.3">
      <c r="A1503" t="s">
        <v>32</v>
      </c>
      <c r="B1503">
        <v>2013</v>
      </c>
      <c r="C1503">
        <v>7</v>
      </c>
      <c r="D1503">
        <v>0</v>
      </c>
      <c r="E1503">
        <v>0</v>
      </c>
      <c r="F1503">
        <f t="shared" si="23"/>
        <v>0</v>
      </c>
    </row>
    <row r="1504" spans="1:6" x14ac:dyDescent="0.3">
      <c r="A1504" t="s">
        <v>32</v>
      </c>
      <c r="B1504">
        <v>2013</v>
      </c>
      <c r="C1504">
        <v>8</v>
      </c>
      <c r="D1504">
        <v>0</v>
      </c>
      <c r="E1504">
        <v>0</v>
      </c>
      <c r="F1504">
        <f t="shared" si="23"/>
        <v>0</v>
      </c>
    </row>
    <row r="1505" spans="1:6" x14ac:dyDescent="0.3">
      <c r="A1505" t="s">
        <v>32</v>
      </c>
      <c r="B1505">
        <v>2014</v>
      </c>
      <c r="C1505">
        <v>6</v>
      </c>
      <c r="D1505">
        <v>0</v>
      </c>
      <c r="E1505">
        <v>0</v>
      </c>
      <c r="F1505">
        <f t="shared" si="23"/>
        <v>0</v>
      </c>
    </row>
    <row r="1506" spans="1:6" x14ac:dyDescent="0.3">
      <c r="A1506" t="s">
        <v>32</v>
      </c>
      <c r="B1506">
        <v>2014</v>
      </c>
      <c r="C1506">
        <v>7</v>
      </c>
      <c r="D1506">
        <v>0</v>
      </c>
      <c r="E1506">
        <v>0</v>
      </c>
      <c r="F1506">
        <f t="shared" si="23"/>
        <v>0</v>
      </c>
    </row>
    <row r="1507" spans="1:6" x14ac:dyDescent="0.3">
      <c r="A1507" t="s">
        <v>32</v>
      </c>
      <c r="B1507">
        <v>2014</v>
      </c>
      <c r="C1507">
        <v>8</v>
      </c>
      <c r="D1507">
        <v>0</v>
      </c>
      <c r="E1507">
        <v>0</v>
      </c>
      <c r="F1507">
        <f t="shared" si="23"/>
        <v>0</v>
      </c>
    </row>
    <row r="1508" spans="1:6" x14ac:dyDescent="0.3">
      <c r="A1508" t="s">
        <v>32</v>
      </c>
      <c r="B1508">
        <v>2015</v>
      </c>
      <c r="C1508">
        <v>6</v>
      </c>
      <c r="D1508">
        <v>0</v>
      </c>
      <c r="E1508">
        <v>0</v>
      </c>
      <c r="F1508">
        <f t="shared" si="23"/>
        <v>0</v>
      </c>
    </row>
    <row r="1509" spans="1:6" x14ac:dyDescent="0.3">
      <c r="A1509" t="s">
        <v>32</v>
      </c>
      <c r="B1509">
        <v>2015</v>
      </c>
      <c r="C1509">
        <v>7</v>
      </c>
      <c r="D1509">
        <v>0.5</v>
      </c>
      <c r="E1509">
        <v>0</v>
      </c>
      <c r="F1509">
        <f t="shared" si="23"/>
        <v>0.5</v>
      </c>
    </row>
    <row r="1510" spans="1:6" x14ac:dyDescent="0.3">
      <c r="A1510" t="s">
        <v>32</v>
      </c>
      <c r="B1510">
        <v>2015</v>
      </c>
      <c r="C1510">
        <v>8</v>
      </c>
      <c r="D1510">
        <v>0</v>
      </c>
      <c r="E1510">
        <v>0</v>
      </c>
      <c r="F1510">
        <f t="shared" si="23"/>
        <v>0</v>
      </c>
    </row>
    <row r="1511" spans="1:6" x14ac:dyDescent="0.3">
      <c r="A1511" t="s">
        <v>32</v>
      </c>
      <c r="B1511">
        <v>2016</v>
      </c>
      <c r="C1511">
        <v>6</v>
      </c>
      <c r="D1511">
        <v>12</v>
      </c>
      <c r="E1511">
        <v>6.64</v>
      </c>
      <c r="F1511">
        <f t="shared" si="23"/>
        <v>5.36</v>
      </c>
    </row>
    <row r="1512" spans="1:6" x14ac:dyDescent="0.3">
      <c r="A1512" t="s">
        <v>32</v>
      </c>
      <c r="B1512">
        <v>2016</v>
      </c>
      <c r="C1512">
        <v>7</v>
      </c>
      <c r="D1512">
        <v>0</v>
      </c>
      <c r="E1512">
        <v>2.8239999999999998</v>
      </c>
      <c r="F1512">
        <f t="shared" si="23"/>
        <v>-2.8239999999999998</v>
      </c>
    </row>
    <row r="1513" spans="1:6" x14ac:dyDescent="0.3">
      <c r="A1513" t="s">
        <v>32</v>
      </c>
      <c r="B1513">
        <v>2016</v>
      </c>
      <c r="C1513">
        <v>8</v>
      </c>
      <c r="D1513">
        <v>0</v>
      </c>
      <c r="E1513">
        <v>0</v>
      </c>
      <c r="F1513">
        <f t="shared" si="23"/>
        <v>0</v>
      </c>
    </row>
    <row r="1514" spans="1:6" x14ac:dyDescent="0.3">
      <c r="A1514" t="s">
        <v>32</v>
      </c>
      <c r="B1514">
        <v>2017</v>
      </c>
      <c r="C1514">
        <v>6</v>
      </c>
      <c r="D1514">
        <v>0</v>
      </c>
      <c r="E1514">
        <v>0</v>
      </c>
      <c r="F1514">
        <f t="shared" si="23"/>
        <v>0</v>
      </c>
    </row>
    <row r="1515" spans="1:6" x14ac:dyDescent="0.3">
      <c r="A1515" t="s">
        <v>32</v>
      </c>
      <c r="B1515">
        <v>2017</v>
      </c>
      <c r="C1515">
        <v>7</v>
      </c>
      <c r="D1515">
        <v>0</v>
      </c>
      <c r="E1515">
        <v>0</v>
      </c>
      <c r="F1515">
        <f t="shared" si="23"/>
        <v>0</v>
      </c>
    </row>
    <row r="1516" spans="1:6" x14ac:dyDescent="0.3">
      <c r="A1516" t="s">
        <v>32</v>
      </c>
      <c r="B1516">
        <v>2017</v>
      </c>
      <c r="C1516">
        <v>8</v>
      </c>
      <c r="D1516">
        <v>0</v>
      </c>
      <c r="E1516">
        <v>0</v>
      </c>
      <c r="F1516">
        <f t="shared" si="23"/>
        <v>0</v>
      </c>
    </row>
    <row r="1517" spans="1:6" x14ac:dyDescent="0.3">
      <c r="A1517" t="s">
        <v>32</v>
      </c>
      <c r="B1517">
        <v>2018</v>
      </c>
      <c r="C1517">
        <v>6</v>
      </c>
      <c r="D1517">
        <v>0</v>
      </c>
      <c r="E1517">
        <v>0</v>
      </c>
      <c r="F1517">
        <f t="shared" si="23"/>
        <v>0</v>
      </c>
    </row>
    <row r="1518" spans="1:6" x14ac:dyDescent="0.3">
      <c r="A1518" t="s">
        <v>32</v>
      </c>
      <c r="B1518">
        <v>2018</v>
      </c>
      <c r="C1518">
        <v>7</v>
      </c>
      <c r="D1518">
        <v>0</v>
      </c>
      <c r="E1518">
        <v>11.476000000000001</v>
      </c>
      <c r="F1518">
        <f t="shared" si="23"/>
        <v>-11.476000000000001</v>
      </c>
    </row>
    <row r="1519" spans="1:6" x14ac:dyDescent="0.3">
      <c r="A1519" t="s">
        <v>32</v>
      </c>
      <c r="B1519">
        <v>2018</v>
      </c>
      <c r="C1519">
        <v>8</v>
      </c>
      <c r="D1519">
        <v>0</v>
      </c>
      <c r="E1519">
        <v>1.7350000000000001</v>
      </c>
      <c r="F1519">
        <f t="shared" si="23"/>
        <v>-1.7350000000000001</v>
      </c>
    </row>
    <row r="1520" spans="1:6" x14ac:dyDescent="0.3">
      <c r="A1520" t="s">
        <v>32</v>
      </c>
      <c r="B1520">
        <v>2019</v>
      </c>
      <c r="C1520">
        <v>6</v>
      </c>
      <c r="D1520">
        <v>0</v>
      </c>
      <c r="E1520">
        <v>2.3650000000000002</v>
      </c>
      <c r="F1520">
        <f t="shared" si="23"/>
        <v>-2.3650000000000002</v>
      </c>
    </row>
    <row r="1521" spans="1:6" x14ac:dyDescent="0.3">
      <c r="A1521" t="s">
        <v>32</v>
      </c>
      <c r="B1521">
        <v>2019</v>
      </c>
      <c r="C1521">
        <v>7</v>
      </c>
      <c r="D1521">
        <v>0</v>
      </c>
      <c r="E1521">
        <v>0</v>
      </c>
      <c r="F1521">
        <f t="shared" si="23"/>
        <v>0</v>
      </c>
    </row>
    <row r="1522" spans="1:6" x14ac:dyDescent="0.3">
      <c r="A1522" t="s">
        <v>32</v>
      </c>
      <c r="B1522">
        <v>2019</v>
      </c>
      <c r="C1522">
        <v>8</v>
      </c>
      <c r="D1522">
        <v>0</v>
      </c>
      <c r="E1522">
        <v>0</v>
      </c>
      <c r="F1522">
        <f t="shared" si="23"/>
        <v>0</v>
      </c>
    </row>
    <row r="1523" spans="1:6" x14ac:dyDescent="0.3">
      <c r="A1523" t="s">
        <v>32</v>
      </c>
      <c r="B1523">
        <v>2020</v>
      </c>
      <c r="C1523">
        <v>6</v>
      </c>
      <c r="D1523">
        <v>20</v>
      </c>
      <c r="E1523">
        <v>4.3730000000000002</v>
      </c>
      <c r="F1523">
        <f t="shared" si="23"/>
        <v>15.626999999999999</v>
      </c>
    </row>
    <row r="1524" spans="1:6" x14ac:dyDescent="0.3">
      <c r="A1524" t="s">
        <v>32</v>
      </c>
      <c r="B1524">
        <v>2020</v>
      </c>
      <c r="C1524">
        <v>7</v>
      </c>
      <c r="D1524">
        <v>0</v>
      </c>
      <c r="E1524">
        <v>2.089</v>
      </c>
      <c r="F1524">
        <f t="shared" si="23"/>
        <v>-2.089</v>
      </c>
    </row>
    <row r="1525" spans="1:6" x14ac:dyDescent="0.3">
      <c r="A1525" t="s">
        <v>32</v>
      </c>
      <c r="B1525">
        <v>2020</v>
      </c>
      <c r="C1525">
        <v>8</v>
      </c>
      <c r="D1525">
        <v>0</v>
      </c>
      <c r="E1525">
        <v>0</v>
      </c>
      <c r="F1525">
        <f t="shared" si="23"/>
        <v>0</v>
      </c>
    </row>
    <row r="1526" spans="1:6" x14ac:dyDescent="0.3">
      <c r="A1526" t="s">
        <v>32</v>
      </c>
      <c r="B1526">
        <v>2021</v>
      </c>
      <c r="C1526">
        <v>6</v>
      </c>
      <c r="D1526">
        <v>0</v>
      </c>
      <c r="E1526">
        <v>0</v>
      </c>
      <c r="F1526">
        <f t="shared" si="23"/>
        <v>0</v>
      </c>
    </row>
    <row r="1527" spans="1:6" x14ac:dyDescent="0.3">
      <c r="A1527" t="s">
        <v>32</v>
      </c>
      <c r="B1527">
        <v>2021</v>
      </c>
      <c r="C1527">
        <v>7</v>
      </c>
      <c r="D1527">
        <v>0</v>
      </c>
      <c r="E1527">
        <v>0</v>
      </c>
      <c r="F1527">
        <f t="shared" si="23"/>
        <v>0</v>
      </c>
    </row>
    <row r="1528" spans="1:6" x14ac:dyDescent="0.3">
      <c r="A1528" t="s">
        <v>32</v>
      </c>
      <c r="B1528">
        <v>2021</v>
      </c>
      <c r="C1528">
        <v>8</v>
      </c>
      <c r="D1528">
        <v>0</v>
      </c>
      <c r="E1528">
        <v>0</v>
      </c>
      <c r="F1528">
        <f t="shared" si="23"/>
        <v>0</v>
      </c>
    </row>
    <row r="1529" spans="1:6" x14ac:dyDescent="0.3">
      <c r="A1529" t="s">
        <v>33</v>
      </c>
      <c r="B1529">
        <v>2000</v>
      </c>
      <c r="C1529">
        <v>6</v>
      </c>
      <c r="D1529">
        <v>16.899999999999999</v>
      </c>
      <c r="E1529">
        <v>7.3310000000000004</v>
      </c>
      <c r="F1529">
        <f t="shared" si="23"/>
        <v>9.5689999999999991</v>
      </c>
    </row>
    <row r="1530" spans="1:6" x14ac:dyDescent="0.3">
      <c r="A1530" t="s">
        <v>33</v>
      </c>
      <c r="B1530">
        <v>2000</v>
      </c>
      <c r="C1530">
        <v>7</v>
      </c>
      <c r="D1530">
        <v>2.2999999999999998</v>
      </c>
      <c r="E1530">
        <v>0</v>
      </c>
      <c r="F1530">
        <f t="shared" si="23"/>
        <v>2.2999999999999998</v>
      </c>
    </row>
    <row r="1531" spans="1:6" x14ac:dyDescent="0.3">
      <c r="A1531" t="s">
        <v>33</v>
      </c>
      <c r="B1531">
        <v>2000</v>
      </c>
      <c r="C1531">
        <v>8</v>
      </c>
      <c r="D1531">
        <v>2.2999999999999998</v>
      </c>
      <c r="E1531">
        <v>0</v>
      </c>
      <c r="F1531">
        <f t="shared" si="23"/>
        <v>2.2999999999999998</v>
      </c>
    </row>
    <row r="1532" spans="1:6" x14ac:dyDescent="0.3">
      <c r="A1532" t="s">
        <v>33</v>
      </c>
      <c r="B1532">
        <v>2001</v>
      </c>
      <c r="C1532">
        <v>6</v>
      </c>
      <c r="D1532">
        <v>0.9</v>
      </c>
      <c r="E1532">
        <v>8.9930000000000003</v>
      </c>
      <c r="F1532">
        <f t="shared" si="23"/>
        <v>-8.093</v>
      </c>
    </row>
    <row r="1533" spans="1:6" x14ac:dyDescent="0.3">
      <c r="A1533" t="s">
        <v>33</v>
      </c>
      <c r="B1533">
        <v>2001</v>
      </c>
      <c r="C1533">
        <v>7</v>
      </c>
      <c r="D1533">
        <v>0</v>
      </c>
      <c r="E1533">
        <v>0</v>
      </c>
      <c r="F1533">
        <f t="shared" si="23"/>
        <v>0</v>
      </c>
    </row>
    <row r="1534" spans="1:6" x14ac:dyDescent="0.3">
      <c r="A1534" t="s">
        <v>33</v>
      </c>
      <c r="B1534">
        <v>2001</v>
      </c>
      <c r="C1534">
        <v>8</v>
      </c>
      <c r="D1534">
        <v>0</v>
      </c>
      <c r="E1534">
        <v>0</v>
      </c>
      <c r="F1534">
        <f t="shared" si="23"/>
        <v>0</v>
      </c>
    </row>
    <row r="1535" spans="1:6" x14ac:dyDescent="0.3">
      <c r="A1535" t="s">
        <v>33</v>
      </c>
      <c r="B1535">
        <v>2002</v>
      </c>
      <c r="C1535">
        <v>6</v>
      </c>
      <c r="D1535">
        <v>7.7</v>
      </c>
      <c r="E1535">
        <v>10.753</v>
      </c>
      <c r="F1535">
        <f t="shared" si="23"/>
        <v>-3.0529999999999999</v>
      </c>
    </row>
    <row r="1536" spans="1:6" x14ac:dyDescent="0.3">
      <c r="A1536" t="s">
        <v>33</v>
      </c>
      <c r="B1536">
        <v>2002</v>
      </c>
      <c r="C1536">
        <v>7</v>
      </c>
      <c r="D1536">
        <v>0</v>
      </c>
      <c r="E1536">
        <v>2.8650000000000002</v>
      </c>
      <c r="F1536">
        <f t="shared" si="23"/>
        <v>-2.8650000000000002</v>
      </c>
    </row>
    <row r="1537" spans="1:6" x14ac:dyDescent="0.3">
      <c r="A1537" t="s">
        <v>33</v>
      </c>
      <c r="B1537">
        <v>2002</v>
      </c>
      <c r="C1537">
        <v>8</v>
      </c>
      <c r="D1537">
        <v>30.9</v>
      </c>
      <c r="E1537">
        <v>8.7910000000000004</v>
      </c>
      <c r="F1537">
        <f t="shared" si="23"/>
        <v>22.108999999999998</v>
      </c>
    </row>
    <row r="1538" spans="1:6" x14ac:dyDescent="0.3">
      <c r="A1538" t="s">
        <v>33</v>
      </c>
      <c r="B1538">
        <v>2003</v>
      </c>
      <c r="C1538">
        <v>7</v>
      </c>
      <c r="D1538">
        <v>0</v>
      </c>
      <c r="E1538">
        <v>0</v>
      </c>
      <c r="F1538">
        <f t="shared" si="23"/>
        <v>0</v>
      </c>
    </row>
    <row r="1539" spans="1:6" x14ac:dyDescent="0.3">
      <c r="A1539" t="s">
        <v>33</v>
      </c>
      <c r="B1539">
        <v>2003</v>
      </c>
      <c r="C1539">
        <v>8</v>
      </c>
      <c r="D1539">
        <v>0</v>
      </c>
      <c r="E1539">
        <v>0</v>
      </c>
      <c r="F1539">
        <f t="shared" ref="F1539:F1602" si="24">D1539-E1539</f>
        <v>0</v>
      </c>
    </row>
    <row r="1540" spans="1:6" x14ac:dyDescent="0.3">
      <c r="A1540" t="s">
        <v>33</v>
      </c>
      <c r="B1540">
        <v>2004</v>
      </c>
      <c r="C1540">
        <v>6</v>
      </c>
      <c r="D1540">
        <v>12.2</v>
      </c>
      <c r="E1540">
        <v>7.54</v>
      </c>
      <c r="F1540">
        <f t="shared" si="24"/>
        <v>4.6599999999999993</v>
      </c>
    </row>
    <row r="1541" spans="1:6" x14ac:dyDescent="0.3">
      <c r="A1541" t="s">
        <v>33</v>
      </c>
      <c r="B1541">
        <v>2004</v>
      </c>
      <c r="C1541">
        <v>7</v>
      </c>
      <c r="D1541">
        <v>1.8</v>
      </c>
      <c r="E1541">
        <v>0</v>
      </c>
      <c r="F1541">
        <f t="shared" si="24"/>
        <v>1.8</v>
      </c>
    </row>
    <row r="1542" spans="1:6" x14ac:dyDescent="0.3">
      <c r="A1542" t="s">
        <v>33</v>
      </c>
      <c r="B1542">
        <v>2004</v>
      </c>
      <c r="C1542">
        <v>8</v>
      </c>
      <c r="D1542">
        <v>0</v>
      </c>
      <c r="E1542">
        <v>0</v>
      </c>
      <c r="F1542">
        <f t="shared" si="24"/>
        <v>0</v>
      </c>
    </row>
    <row r="1543" spans="1:6" x14ac:dyDescent="0.3">
      <c r="A1543" t="s">
        <v>33</v>
      </c>
      <c r="B1543">
        <v>2005</v>
      </c>
      <c r="C1543">
        <v>6</v>
      </c>
      <c r="D1543">
        <v>0</v>
      </c>
      <c r="E1543">
        <v>5.4740000000000002</v>
      </c>
      <c r="F1543">
        <f t="shared" si="24"/>
        <v>-5.4740000000000002</v>
      </c>
    </row>
    <row r="1544" spans="1:6" x14ac:dyDescent="0.3">
      <c r="A1544" t="s">
        <v>33</v>
      </c>
      <c r="B1544">
        <v>2005</v>
      </c>
      <c r="C1544">
        <v>7</v>
      </c>
      <c r="D1544">
        <v>0</v>
      </c>
      <c r="E1544">
        <v>0</v>
      </c>
      <c r="F1544">
        <f t="shared" si="24"/>
        <v>0</v>
      </c>
    </row>
    <row r="1545" spans="1:6" x14ac:dyDescent="0.3">
      <c r="A1545" t="s">
        <v>33</v>
      </c>
      <c r="B1545">
        <v>2005</v>
      </c>
      <c r="C1545">
        <v>8</v>
      </c>
      <c r="D1545">
        <v>0</v>
      </c>
      <c r="E1545">
        <v>0</v>
      </c>
      <c r="F1545">
        <f t="shared" si="24"/>
        <v>0</v>
      </c>
    </row>
    <row r="1546" spans="1:6" x14ac:dyDescent="0.3">
      <c r="A1546" t="s">
        <v>33</v>
      </c>
      <c r="B1546">
        <v>2006</v>
      </c>
      <c r="C1546">
        <v>6</v>
      </c>
      <c r="D1546">
        <v>1.6</v>
      </c>
      <c r="E1546">
        <v>6.1360000000000001</v>
      </c>
      <c r="F1546">
        <f t="shared" si="24"/>
        <v>-4.5359999999999996</v>
      </c>
    </row>
    <row r="1547" spans="1:6" x14ac:dyDescent="0.3">
      <c r="A1547" t="s">
        <v>33</v>
      </c>
      <c r="B1547">
        <v>2006</v>
      </c>
      <c r="C1547">
        <v>7</v>
      </c>
      <c r="D1547">
        <v>0</v>
      </c>
      <c r="E1547">
        <v>0</v>
      </c>
      <c r="F1547">
        <f t="shared" si="24"/>
        <v>0</v>
      </c>
    </row>
    <row r="1548" spans="1:6" x14ac:dyDescent="0.3">
      <c r="A1548" t="s">
        <v>33</v>
      </c>
      <c r="B1548">
        <v>2006</v>
      </c>
      <c r="C1548">
        <v>8</v>
      </c>
      <c r="D1548">
        <v>17.7</v>
      </c>
      <c r="E1548">
        <v>5.6829999999999998</v>
      </c>
      <c r="F1548">
        <f t="shared" si="24"/>
        <v>12.016999999999999</v>
      </c>
    </row>
    <row r="1549" spans="1:6" x14ac:dyDescent="0.3">
      <c r="A1549" t="s">
        <v>33</v>
      </c>
      <c r="B1549">
        <v>2007</v>
      </c>
      <c r="C1549">
        <v>6</v>
      </c>
      <c r="D1549">
        <v>24.3</v>
      </c>
      <c r="E1549">
        <v>13.311</v>
      </c>
      <c r="F1549">
        <f t="shared" si="24"/>
        <v>10.989000000000001</v>
      </c>
    </row>
    <row r="1550" spans="1:6" x14ac:dyDescent="0.3">
      <c r="A1550" t="s">
        <v>33</v>
      </c>
      <c r="B1550">
        <v>2007</v>
      </c>
      <c r="C1550">
        <v>7</v>
      </c>
      <c r="D1550">
        <v>0</v>
      </c>
      <c r="E1550">
        <v>5.2930000000000001</v>
      </c>
      <c r="F1550">
        <f t="shared" si="24"/>
        <v>-5.2930000000000001</v>
      </c>
    </row>
    <row r="1551" spans="1:6" x14ac:dyDescent="0.3">
      <c r="A1551" t="s">
        <v>33</v>
      </c>
      <c r="B1551">
        <v>2007</v>
      </c>
      <c r="C1551">
        <v>8</v>
      </c>
      <c r="D1551">
        <v>0</v>
      </c>
      <c r="E1551">
        <v>0</v>
      </c>
      <c r="F1551">
        <f t="shared" si="24"/>
        <v>0</v>
      </c>
    </row>
    <row r="1552" spans="1:6" x14ac:dyDescent="0.3">
      <c r="A1552" t="s">
        <v>33</v>
      </c>
      <c r="B1552">
        <v>2008</v>
      </c>
      <c r="C1552">
        <v>6</v>
      </c>
      <c r="D1552">
        <v>0</v>
      </c>
      <c r="E1552">
        <v>8.3010000000000002</v>
      </c>
      <c r="F1552">
        <f t="shared" si="24"/>
        <v>-8.3010000000000002</v>
      </c>
    </row>
    <row r="1553" spans="1:6" x14ac:dyDescent="0.3">
      <c r="A1553" t="s">
        <v>33</v>
      </c>
      <c r="B1553">
        <v>2008</v>
      </c>
      <c r="C1553">
        <v>7</v>
      </c>
      <c r="D1553">
        <v>0</v>
      </c>
      <c r="E1553">
        <v>0</v>
      </c>
      <c r="F1553">
        <f t="shared" si="24"/>
        <v>0</v>
      </c>
    </row>
    <row r="1554" spans="1:6" x14ac:dyDescent="0.3">
      <c r="A1554" t="s">
        <v>33</v>
      </c>
      <c r="B1554">
        <v>2008</v>
      </c>
      <c r="C1554">
        <v>8</v>
      </c>
      <c r="D1554">
        <v>0</v>
      </c>
      <c r="E1554">
        <v>0</v>
      </c>
      <c r="F1554">
        <f t="shared" si="24"/>
        <v>0</v>
      </c>
    </row>
    <row r="1555" spans="1:6" x14ac:dyDescent="0.3">
      <c r="A1555" t="s">
        <v>33</v>
      </c>
      <c r="B1555">
        <v>2009</v>
      </c>
      <c r="C1555">
        <v>6</v>
      </c>
      <c r="D1555">
        <v>0</v>
      </c>
      <c r="E1555">
        <v>19.963000000000001</v>
      </c>
      <c r="F1555">
        <f t="shared" si="24"/>
        <v>-19.963000000000001</v>
      </c>
    </row>
    <row r="1556" spans="1:6" x14ac:dyDescent="0.3">
      <c r="A1556" t="s">
        <v>33</v>
      </c>
      <c r="B1556">
        <v>2009</v>
      </c>
      <c r="C1556">
        <v>7</v>
      </c>
      <c r="D1556">
        <v>0</v>
      </c>
      <c r="E1556">
        <v>0</v>
      </c>
      <c r="F1556">
        <f t="shared" si="24"/>
        <v>0</v>
      </c>
    </row>
    <row r="1557" spans="1:6" x14ac:dyDescent="0.3">
      <c r="A1557" t="s">
        <v>33</v>
      </c>
      <c r="B1557">
        <v>2009</v>
      </c>
      <c r="C1557">
        <v>8</v>
      </c>
      <c r="D1557">
        <v>13</v>
      </c>
      <c r="E1557">
        <v>0</v>
      </c>
      <c r="F1557">
        <f t="shared" si="24"/>
        <v>13</v>
      </c>
    </row>
    <row r="1558" spans="1:6" x14ac:dyDescent="0.3">
      <c r="A1558" t="s">
        <v>33</v>
      </c>
      <c r="B1558">
        <v>2010</v>
      </c>
      <c r="C1558">
        <v>6</v>
      </c>
      <c r="D1558">
        <v>0</v>
      </c>
      <c r="E1558">
        <v>5.5510000000000002</v>
      </c>
      <c r="F1558">
        <f t="shared" si="24"/>
        <v>-5.5510000000000002</v>
      </c>
    </row>
    <row r="1559" spans="1:6" x14ac:dyDescent="0.3">
      <c r="A1559" t="s">
        <v>33</v>
      </c>
      <c r="B1559">
        <v>2010</v>
      </c>
      <c r="C1559">
        <v>7</v>
      </c>
      <c r="D1559">
        <v>0</v>
      </c>
      <c r="E1559">
        <v>0</v>
      </c>
      <c r="F1559">
        <f t="shared" si="24"/>
        <v>0</v>
      </c>
    </row>
    <row r="1560" spans="1:6" x14ac:dyDescent="0.3">
      <c r="A1560" t="s">
        <v>33</v>
      </c>
      <c r="B1560">
        <v>2010</v>
      </c>
      <c r="C1560">
        <v>8</v>
      </c>
      <c r="D1560">
        <v>0</v>
      </c>
      <c r="E1560">
        <v>0</v>
      </c>
      <c r="F1560">
        <f t="shared" si="24"/>
        <v>0</v>
      </c>
    </row>
    <row r="1561" spans="1:6" x14ac:dyDescent="0.3">
      <c r="A1561" t="s">
        <v>33</v>
      </c>
      <c r="B1561">
        <v>2011</v>
      </c>
      <c r="C1561">
        <v>6</v>
      </c>
      <c r="D1561">
        <v>13.1</v>
      </c>
      <c r="E1561">
        <v>9.2680000000000007</v>
      </c>
      <c r="F1561">
        <f t="shared" si="24"/>
        <v>3.831999999999999</v>
      </c>
    </row>
    <row r="1562" spans="1:6" x14ac:dyDescent="0.3">
      <c r="A1562" t="s">
        <v>33</v>
      </c>
      <c r="B1562">
        <v>2011</v>
      </c>
      <c r="C1562">
        <v>7</v>
      </c>
      <c r="D1562">
        <v>0</v>
      </c>
      <c r="E1562">
        <v>0</v>
      </c>
      <c r="F1562">
        <f t="shared" si="24"/>
        <v>0</v>
      </c>
    </row>
    <row r="1563" spans="1:6" x14ac:dyDescent="0.3">
      <c r="A1563" t="s">
        <v>33</v>
      </c>
      <c r="B1563">
        <v>2011</v>
      </c>
      <c r="C1563">
        <v>8</v>
      </c>
      <c r="D1563">
        <v>0</v>
      </c>
      <c r="E1563">
        <v>0</v>
      </c>
      <c r="F1563">
        <f t="shared" si="24"/>
        <v>0</v>
      </c>
    </row>
    <row r="1564" spans="1:6" x14ac:dyDescent="0.3">
      <c r="A1564" t="s">
        <v>33</v>
      </c>
      <c r="B1564">
        <v>2012</v>
      </c>
      <c r="C1564">
        <v>6</v>
      </c>
      <c r="D1564">
        <v>0</v>
      </c>
      <c r="E1564">
        <v>5.7110000000000003</v>
      </c>
      <c r="F1564">
        <f t="shared" si="24"/>
        <v>-5.7110000000000003</v>
      </c>
    </row>
    <row r="1565" spans="1:6" x14ac:dyDescent="0.3">
      <c r="A1565" t="s">
        <v>33</v>
      </c>
      <c r="B1565">
        <v>2012</v>
      </c>
      <c r="C1565">
        <v>7</v>
      </c>
      <c r="D1565">
        <v>0</v>
      </c>
      <c r="E1565">
        <v>0</v>
      </c>
      <c r="F1565">
        <f t="shared" si="24"/>
        <v>0</v>
      </c>
    </row>
    <row r="1566" spans="1:6" x14ac:dyDescent="0.3">
      <c r="A1566" t="s">
        <v>33</v>
      </c>
      <c r="B1566">
        <v>2012</v>
      </c>
      <c r="C1566">
        <v>8</v>
      </c>
      <c r="D1566">
        <v>0</v>
      </c>
      <c r="E1566">
        <v>0</v>
      </c>
      <c r="F1566">
        <f t="shared" si="24"/>
        <v>0</v>
      </c>
    </row>
    <row r="1567" spans="1:6" x14ac:dyDescent="0.3">
      <c r="A1567" t="s">
        <v>33</v>
      </c>
      <c r="B1567">
        <v>2013</v>
      </c>
      <c r="C1567">
        <v>6</v>
      </c>
      <c r="D1567">
        <v>0</v>
      </c>
      <c r="E1567">
        <v>0</v>
      </c>
      <c r="F1567">
        <f t="shared" si="24"/>
        <v>0</v>
      </c>
    </row>
    <row r="1568" spans="1:6" x14ac:dyDescent="0.3">
      <c r="A1568" t="s">
        <v>33</v>
      </c>
      <c r="B1568">
        <v>2013</v>
      </c>
      <c r="C1568">
        <v>7</v>
      </c>
      <c r="D1568">
        <v>0</v>
      </c>
      <c r="E1568">
        <v>0</v>
      </c>
      <c r="F1568">
        <f t="shared" si="24"/>
        <v>0</v>
      </c>
    </row>
    <row r="1569" spans="1:6" x14ac:dyDescent="0.3">
      <c r="A1569" t="s">
        <v>33</v>
      </c>
      <c r="B1569">
        <v>2013</v>
      </c>
      <c r="C1569">
        <v>8</v>
      </c>
      <c r="D1569">
        <v>0</v>
      </c>
      <c r="E1569">
        <v>0</v>
      </c>
      <c r="F1569">
        <f t="shared" si="24"/>
        <v>0</v>
      </c>
    </row>
    <row r="1570" spans="1:6" x14ac:dyDescent="0.3">
      <c r="A1570" t="s">
        <v>33</v>
      </c>
      <c r="B1570">
        <v>2014</v>
      </c>
      <c r="C1570">
        <v>6</v>
      </c>
      <c r="D1570">
        <v>0</v>
      </c>
      <c r="E1570">
        <v>5.2279999999999998</v>
      </c>
      <c r="F1570">
        <f t="shared" si="24"/>
        <v>-5.2279999999999998</v>
      </c>
    </row>
    <row r="1571" spans="1:6" x14ac:dyDescent="0.3">
      <c r="A1571" t="s">
        <v>33</v>
      </c>
      <c r="B1571">
        <v>2014</v>
      </c>
      <c r="C1571">
        <v>7</v>
      </c>
      <c r="D1571">
        <v>0</v>
      </c>
      <c r="E1571">
        <v>0</v>
      </c>
      <c r="F1571">
        <f t="shared" si="24"/>
        <v>0</v>
      </c>
    </row>
    <row r="1572" spans="1:6" x14ac:dyDescent="0.3">
      <c r="A1572" t="s">
        <v>33</v>
      </c>
      <c r="B1572">
        <v>2014</v>
      </c>
      <c r="C1572">
        <v>8</v>
      </c>
      <c r="D1572">
        <v>0</v>
      </c>
      <c r="E1572">
        <v>0</v>
      </c>
      <c r="F1572">
        <f t="shared" si="24"/>
        <v>0</v>
      </c>
    </row>
    <row r="1573" spans="1:6" x14ac:dyDescent="0.3">
      <c r="A1573" t="s">
        <v>33</v>
      </c>
      <c r="B1573">
        <v>2015</v>
      </c>
      <c r="C1573">
        <v>6</v>
      </c>
      <c r="D1573">
        <v>0</v>
      </c>
      <c r="E1573">
        <v>0</v>
      </c>
      <c r="F1573">
        <f t="shared" si="24"/>
        <v>0</v>
      </c>
    </row>
    <row r="1574" spans="1:6" x14ac:dyDescent="0.3">
      <c r="A1574" t="s">
        <v>33</v>
      </c>
      <c r="B1574">
        <v>2015</v>
      </c>
      <c r="C1574">
        <v>7</v>
      </c>
      <c r="D1574">
        <v>2</v>
      </c>
      <c r="E1574">
        <v>6.0449999999999999</v>
      </c>
      <c r="F1574">
        <f t="shared" si="24"/>
        <v>-4.0449999999999999</v>
      </c>
    </row>
    <row r="1575" spans="1:6" x14ac:dyDescent="0.3">
      <c r="A1575" t="s">
        <v>33</v>
      </c>
      <c r="B1575">
        <v>2015</v>
      </c>
      <c r="C1575">
        <v>8</v>
      </c>
      <c r="D1575">
        <v>0</v>
      </c>
      <c r="E1575">
        <v>0</v>
      </c>
      <c r="F1575">
        <f t="shared" si="24"/>
        <v>0</v>
      </c>
    </row>
    <row r="1576" spans="1:6" x14ac:dyDescent="0.3">
      <c r="A1576" t="s">
        <v>33</v>
      </c>
      <c r="B1576">
        <v>2016</v>
      </c>
      <c r="C1576">
        <v>6</v>
      </c>
      <c r="D1576">
        <v>25</v>
      </c>
      <c r="E1576">
        <v>10.724</v>
      </c>
      <c r="F1576">
        <f t="shared" si="24"/>
        <v>14.276</v>
      </c>
    </row>
    <row r="1577" spans="1:6" x14ac:dyDescent="0.3">
      <c r="A1577" t="s">
        <v>33</v>
      </c>
      <c r="B1577">
        <v>2016</v>
      </c>
      <c r="C1577">
        <v>7</v>
      </c>
      <c r="D1577">
        <v>7.5</v>
      </c>
      <c r="E1577">
        <v>6.2480000000000002</v>
      </c>
      <c r="F1577">
        <f t="shared" si="24"/>
        <v>1.2519999999999998</v>
      </c>
    </row>
    <row r="1578" spans="1:6" x14ac:dyDescent="0.3">
      <c r="A1578" t="s">
        <v>33</v>
      </c>
      <c r="B1578">
        <v>2016</v>
      </c>
      <c r="C1578">
        <v>8</v>
      </c>
      <c r="D1578">
        <v>0</v>
      </c>
      <c r="E1578">
        <v>0</v>
      </c>
      <c r="F1578">
        <f t="shared" si="24"/>
        <v>0</v>
      </c>
    </row>
    <row r="1579" spans="1:6" x14ac:dyDescent="0.3">
      <c r="A1579" t="s">
        <v>33</v>
      </c>
      <c r="B1579">
        <v>2017</v>
      </c>
      <c r="C1579">
        <v>6</v>
      </c>
      <c r="D1579">
        <v>0</v>
      </c>
      <c r="E1579">
        <v>0</v>
      </c>
      <c r="F1579">
        <f t="shared" si="24"/>
        <v>0</v>
      </c>
    </row>
    <row r="1580" spans="1:6" x14ac:dyDescent="0.3">
      <c r="A1580" t="s">
        <v>33</v>
      </c>
      <c r="B1580">
        <v>2017</v>
      </c>
      <c r="C1580">
        <v>7</v>
      </c>
      <c r="D1580">
        <v>0.1</v>
      </c>
      <c r="E1580">
        <v>0</v>
      </c>
      <c r="F1580">
        <f t="shared" si="24"/>
        <v>0.1</v>
      </c>
    </row>
    <row r="1581" spans="1:6" x14ac:dyDescent="0.3">
      <c r="A1581" t="s">
        <v>33</v>
      </c>
      <c r="B1581">
        <v>2017</v>
      </c>
      <c r="C1581">
        <v>8</v>
      </c>
      <c r="D1581">
        <v>0</v>
      </c>
      <c r="E1581">
        <v>0</v>
      </c>
      <c r="F1581">
        <f t="shared" si="24"/>
        <v>0</v>
      </c>
    </row>
    <row r="1582" spans="1:6" x14ac:dyDescent="0.3">
      <c r="A1582" t="s">
        <v>33</v>
      </c>
      <c r="B1582">
        <v>2018</v>
      </c>
      <c r="C1582">
        <v>6</v>
      </c>
      <c r="D1582">
        <v>0</v>
      </c>
      <c r="E1582">
        <v>0</v>
      </c>
      <c r="F1582">
        <f t="shared" si="24"/>
        <v>0</v>
      </c>
    </row>
    <row r="1583" spans="1:6" x14ac:dyDescent="0.3">
      <c r="A1583" t="s">
        <v>33</v>
      </c>
      <c r="B1583">
        <v>2018</v>
      </c>
      <c r="C1583">
        <v>7</v>
      </c>
      <c r="D1583">
        <v>0</v>
      </c>
      <c r="E1583">
        <v>11.891</v>
      </c>
      <c r="F1583">
        <f t="shared" si="24"/>
        <v>-11.891</v>
      </c>
    </row>
    <row r="1584" spans="1:6" x14ac:dyDescent="0.3">
      <c r="A1584" t="s">
        <v>33</v>
      </c>
      <c r="B1584">
        <v>2018</v>
      </c>
      <c r="C1584">
        <v>8</v>
      </c>
      <c r="D1584">
        <v>0</v>
      </c>
      <c r="E1584">
        <v>1.407</v>
      </c>
      <c r="F1584">
        <f t="shared" si="24"/>
        <v>-1.407</v>
      </c>
    </row>
    <row r="1585" spans="1:6" x14ac:dyDescent="0.3">
      <c r="A1585" t="s">
        <v>33</v>
      </c>
      <c r="B1585">
        <v>2019</v>
      </c>
      <c r="C1585">
        <v>6</v>
      </c>
      <c r="D1585">
        <v>0</v>
      </c>
      <c r="E1585">
        <v>3.1880000000000002</v>
      </c>
      <c r="F1585">
        <f t="shared" si="24"/>
        <v>-3.1880000000000002</v>
      </c>
    </row>
    <row r="1586" spans="1:6" x14ac:dyDescent="0.3">
      <c r="A1586" t="s">
        <v>33</v>
      </c>
      <c r="B1586">
        <v>2019</v>
      </c>
      <c r="C1586">
        <v>7</v>
      </c>
      <c r="D1586">
        <v>0</v>
      </c>
      <c r="E1586">
        <v>0</v>
      </c>
      <c r="F1586">
        <f t="shared" si="24"/>
        <v>0</v>
      </c>
    </row>
    <row r="1587" spans="1:6" x14ac:dyDescent="0.3">
      <c r="A1587" t="s">
        <v>33</v>
      </c>
      <c r="B1587">
        <v>2019</v>
      </c>
      <c r="C1587">
        <v>8</v>
      </c>
      <c r="D1587">
        <v>0</v>
      </c>
      <c r="E1587">
        <v>0</v>
      </c>
      <c r="F1587">
        <f t="shared" si="24"/>
        <v>0</v>
      </c>
    </row>
    <row r="1588" spans="1:6" x14ac:dyDescent="0.3">
      <c r="A1588" t="s">
        <v>33</v>
      </c>
      <c r="B1588">
        <v>2020</v>
      </c>
      <c r="C1588">
        <v>6</v>
      </c>
      <c r="D1588">
        <v>1.5</v>
      </c>
      <c r="E1588">
        <v>4.9009999999999998</v>
      </c>
      <c r="F1588">
        <f t="shared" si="24"/>
        <v>-3.4009999999999998</v>
      </c>
    </row>
    <row r="1589" spans="1:6" x14ac:dyDescent="0.3">
      <c r="A1589" t="s">
        <v>33</v>
      </c>
      <c r="B1589">
        <v>2020</v>
      </c>
      <c r="C1589">
        <v>7</v>
      </c>
      <c r="D1589">
        <v>0</v>
      </c>
      <c r="E1589">
        <v>2.6819999999999999</v>
      </c>
      <c r="F1589">
        <f t="shared" si="24"/>
        <v>-2.6819999999999999</v>
      </c>
    </row>
    <row r="1590" spans="1:6" x14ac:dyDescent="0.3">
      <c r="A1590" t="s">
        <v>33</v>
      </c>
      <c r="B1590">
        <v>2020</v>
      </c>
      <c r="C1590">
        <v>8</v>
      </c>
      <c r="D1590">
        <v>0</v>
      </c>
      <c r="E1590">
        <v>0</v>
      </c>
      <c r="F1590">
        <f t="shared" si="24"/>
        <v>0</v>
      </c>
    </row>
    <row r="1591" spans="1:6" x14ac:dyDescent="0.3">
      <c r="A1591" t="s">
        <v>33</v>
      </c>
      <c r="B1591">
        <v>2021</v>
      </c>
      <c r="C1591">
        <v>6</v>
      </c>
      <c r="D1591">
        <v>2</v>
      </c>
      <c r="E1591">
        <v>5.1909999999999998</v>
      </c>
      <c r="F1591">
        <f t="shared" si="24"/>
        <v>-3.1909999999999998</v>
      </c>
    </row>
    <row r="1592" spans="1:6" x14ac:dyDescent="0.3">
      <c r="A1592" t="s">
        <v>33</v>
      </c>
      <c r="B1592">
        <v>2021</v>
      </c>
      <c r="C1592">
        <v>7</v>
      </c>
      <c r="D1592">
        <v>0</v>
      </c>
      <c r="E1592">
        <v>0</v>
      </c>
      <c r="F1592">
        <f t="shared" si="24"/>
        <v>0</v>
      </c>
    </row>
    <row r="1593" spans="1:6" x14ac:dyDescent="0.3">
      <c r="A1593" t="s">
        <v>33</v>
      </c>
      <c r="B1593">
        <v>2021</v>
      </c>
      <c r="C1593">
        <v>8</v>
      </c>
      <c r="D1593">
        <v>1</v>
      </c>
      <c r="E1593">
        <v>0</v>
      </c>
      <c r="F1593">
        <f t="shared" si="24"/>
        <v>1</v>
      </c>
    </row>
    <row r="1594" spans="1:6" x14ac:dyDescent="0.3">
      <c r="A1594" t="s">
        <v>34</v>
      </c>
      <c r="B1594">
        <v>2000</v>
      </c>
      <c r="C1594">
        <v>6</v>
      </c>
      <c r="D1594">
        <v>0</v>
      </c>
      <c r="E1594">
        <v>5.6289999999999996</v>
      </c>
      <c r="F1594">
        <f t="shared" si="24"/>
        <v>-5.6289999999999996</v>
      </c>
    </row>
    <row r="1595" spans="1:6" x14ac:dyDescent="0.3">
      <c r="A1595" t="s">
        <v>34</v>
      </c>
      <c r="B1595">
        <v>2000</v>
      </c>
      <c r="C1595">
        <v>7</v>
      </c>
      <c r="D1595">
        <v>0</v>
      </c>
      <c r="E1595">
        <v>0</v>
      </c>
      <c r="F1595">
        <f t="shared" si="24"/>
        <v>0</v>
      </c>
    </row>
    <row r="1596" spans="1:6" x14ac:dyDescent="0.3">
      <c r="A1596" t="s">
        <v>34</v>
      </c>
      <c r="B1596">
        <v>2000</v>
      </c>
      <c r="C1596">
        <v>8</v>
      </c>
      <c r="D1596">
        <v>1</v>
      </c>
      <c r="E1596">
        <v>0</v>
      </c>
      <c r="F1596">
        <f t="shared" si="24"/>
        <v>1</v>
      </c>
    </row>
    <row r="1597" spans="1:6" x14ac:dyDescent="0.3">
      <c r="A1597" t="s">
        <v>34</v>
      </c>
      <c r="B1597">
        <v>2001</v>
      </c>
      <c r="C1597">
        <v>6</v>
      </c>
      <c r="D1597">
        <v>0.2</v>
      </c>
      <c r="E1597">
        <v>6.8259999999999996</v>
      </c>
      <c r="F1597">
        <f t="shared" si="24"/>
        <v>-6.6259999999999994</v>
      </c>
    </row>
    <row r="1598" spans="1:6" x14ac:dyDescent="0.3">
      <c r="A1598" t="s">
        <v>34</v>
      </c>
      <c r="B1598">
        <v>2001</v>
      </c>
      <c r="C1598">
        <v>7</v>
      </c>
      <c r="D1598">
        <v>0</v>
      </c>
      <c r="E1598">
        <v>0</v>
      </c>
      <c r="F1598">
        <f t="shared" si="24"/>
        <v>0</v>
      </c>
    </row>
    <row r="1599" spans="1:6" x14ac:dyDescent="0.3">
      <c r="A1599" t="s">
        <v>34</v>
      </c>
      <c r="B1599">
        <v>2001</v>
      </c>
      <c r="C1599">
        <v>8</v>
      </c>
      <c r="D1599">
        <v>0</v>
      </c>
      <c r="E1599">
        <v>0</v>
      </c>
      <c r="F1599">
        <f t="shared" si="24"/>
        <v>0</v>
      </c>
    </row>
    <row r="1600" spans="1:6" x14ac:dyDescent="0.3">
      <c r="A1600" t="s">
        <v>34</v>
      </c>
      <c r="B1600">
        <v>2002</v>
      </c>
      <c r="C1600">
        <v>6</v>
      </c>
      <c r="D1600">
        <v>2.8</v>
      </c>
      <c r="E1600">
        <v>9.0670000000000002</v>
      </c>
      <c r="F1600">
        <f t="shared" si="24"/>
        <v>-6.2670000000000003</v>
      </c>
    </row>
    <row r="1601" spans="1:6" x14ac:dyDescent="0.3">
      <c r="A1601" t="s">
        <v>34</v>
      </c>
      <c r="B1601">
        <v>2002</v>
      </c>
      <c r="C1601">
        <v>7</v>
      </c>
      <c r="D1601">
        <v>3.4</v>
      </c>
      <c r="E1601">
        <v>0</v>
      </c>
      <c r="F1601">
        <f t="shared" si="24"/>
        <v>3.4</v>
      </c>
    </row>
    <row r="1602" spans="1:6" x14ac:dyDescent="0.3">
      <c r="A1602" t="s">
        <v>34</v>
      </c>
      <c r="B1602">
        <v>2002</v>
      </c>
      <c r="C1602">
        <v>8</v>
      </c>
      <c r="D1602">
        <v>14.2</v>
      </c>
      <c r="E1602">
        <v>7.8259999999999996</v>
      </c>
      <c r="F1602">
        <f t="shared" si="24"/>
        <v>6.3739999999999997</v>
      </c>
    </row>
    <row r="1603" spans="1:6" x14ac:dyDescent="0.3">
      <c r="A1603" t="s">
        <v>34</v>
      </c>
      <c r="B1603">
        <v>2003</v>
      </c>
      <c r="C1603">
        <v>6</v>
      </c>
      <c r="D1603">
        <v>0</v>
      </c>
      <c r="E1603">
        <v>6.7569999999999997</v>
      </c>
      <c r="F1603">
        <f t="shared" ref="F1603:F1666" si="25">D1603-E1603</f>
        <v>-6.7569999999999997</v>
      </c>
    </row>
    <row r="1604" spans="1:6" x14ac:dyDescent="0.3">
      <c r="A1604" t="s">
        <v>34</v>
      </c>
      <c r="B1604">
        <v>2003</v>
      </c>
      <c r="C1604">
        <v>7</v>
      </c>
      <c r="D1604">
        <v>2</v>
      </c>
      <c r="E1604">
        <v>0</v>
      </c>
      <c r="F1604">
        <f t="shared" si="25"/>
        <v>2</v>
      </c>
    </row>
    <row r="1605" spans="1:6" x14ac:dyDescent="0.3">
      <c r="A1605" t="s">
        <v>34</v>
      </c>
      <c r="B1605">
        <v>2003</v>
      </c>
      <c r="C1605">
        <v>8</v>
      </c>
      <c r="D1605">
        <v>0</v>
      </c>
      <c r="E1605">
        <v>0</v>
      </c>
      <c r="F1605">
        <f t="shared" si="25"/>
        <v>0</v>
      </c>
    </row>
    <row r="1606" spans="1:6" x14ac:dyDescent="0.3">
      <c r="A1606" t="s">
        <v>34</v>
      </c>
      <c r="B1606">
        <v>2004</v>
      </c>
      <c r="C1606">
        <v>6</v>
      </c>
      <c r="D1606">
        <v>4.2</v>
      </c>
      <c r="E1606">
        <v>5.9889999999999999</v>
      </c>
      <c r="F1606">
        <f t="shared" si="25"/>
        <v>-1.7889999999999997</v>
      </c>
    </row>
    <row r="1607" spans="1:6" x14ac:dyDescent="0.3">
      <c r="A1607" t="s">
        <v>34</v>
      </c>
      <c r="B1607">
        <v>2004</v>
      </c>
      <c r="C1607">
        <v>7</v>
      </c>
      <c r="D1607">
        <v>2</v>
      </c>
      <c r="E1607">
        <v>0</v>
      </c>
      <c r="F1607">
        <f t="shared" si="25"/>
        <v>2</v>
      </c>
    </row>
    <row r="1608" spans="1:6" x14ac:dyDescent="0.3">
      <c r="A1608" t="s">
        <v>34</v>
      </c>
      <c r="B1608">
        <v>2004</v>
      </c>
      <c r="C1608">
        <v>8</v>
      </c>
      <c r="D1608">
        <v>0</v>
      </c>
      <c r="E1608">
        <v>3.282</v>
      </c>
      <c r="F1608">
        <f t="shared" si="25"/>
        <v>-3.282</v>
      </c>
    </row>
    <row r="1609" spans="1:6" x14ac:dyDescent="0.3">
      <c r="A1609" t="s">
        <v>34</v>
      </c>
      <c r="B1609">
        <v>2005</v>
      </c>
      <c r="C1609">
        <v>6</v>
      </c>
      <c r="D1609">
        <v>0</v>
      </c>
      <c r="E1609">
        <v>0</v>
      </c>
      <c r="F1609">
        <f t="shared" si="25"/>
        <v>0</v>
      </c>
    </row>
    <row r="1610" spans="1:6" x14ac:dyDescent="0.3">
      <c r="A1610" t="s">
        <v>34</v>
      </c>
      <c r="B1610">
        <v>2005</v>
      </c>
      <c r="C1610">
        <v>7</v>
      </c>
      <c r="D1610">
        <v>0</v>
      </c>
      <c r="E1610">
        <v>0</v>
      </c>
      <c r="F1610">
        <f t="shared" si="25"/>
        <v>0</v>
      </c>
    </row>
    <row r="1611" spans="1:6" x14ac:dyDescent="0.3">
      <c r="A1611" t="s">
        <v>34</v>
      </c>
      <c r="B1611">
        <v>2005</v>
      </c>
      <c r="C1611">
        <v>8</v>
      </c>
      <c r="D1611">
        <v>0</v>
      </c>
      <c r="E1611">
        <v>0</v>
      </c>
      <c r="F1611">
        <f t="shared" si="25"/>
        <v>0</v>
      </c>
    </row>
    <row r="1612" spans="1:6" x14ac:dyDescent="0.3">
      <c r="A1612" t="s">
        <v>34</v>
      </c>
      <c r="B1612">
        <v>2006</v>
      </c>
      <c r="C1612">
        <v>6</v>
      </c>
      <c r="D1612">
        <v>1</v>
      </c>
      <c r="E1612">
        <v>0</v>
      </c>
      <c r="F1612">
        <f t="shared" si="25"/>
        <v>1</v>
      </c>
    </row>
    <row r="1613" spans="1:6" x14ac:dyDescent="0.3">
      <c r="A1613" t="s">
        <v>34</v>
      </c>
      <c r="B1613">
        <v>2006</v>
      </c>
      <c r="C1613">
        <v>7</v>
      </c>
      <c r="D1613">
        <v>0</v>
      </c>
      <c r="E1613">
        <v>0</v>
      </c>
      <c r="F1613">
        <f t="shared" si="25"/>
        <v>0</v>
      </c>
    </row>
    <row r="1614" spans="1:6" x14ac:dyDescent="0.3">
      <c r="A1614" t="s">
        <v>34</v>
      </c>
      <c r="B1614">
        <v>2006</v>
      </c>
      <c r="C1614">
        <v>8</v>
      </c>
      <c r="D1614">
        <v>11.2</v>
      </c>
      <c r="E1614">
        <v>5.2619999999999996</v>
      </c>
      <c r="F1614">
        <f t="shared" si="25"/>
        <v>5.9379999999999997</v>
      </c>
    </row>
    <row r="1615" spans="1:6" x14ac:dyDescent="0.3">
      <c r="A1615" t="s">
        <v>34</v>
      </c>
      <c r="B1615">
        <v>2007</v>
      </c>
      <c r="C1615">
        <v>6</v>
      </c>
      <c r="D1615">
        <v>23.6</v>
      </c>
      <c r="E1615">
        <v>9.48</v>
      </c>
      <c r="F1615">
        <f t="shared" si="25"/>
        <v>14.120000000000001</v>
      </c>
    </row>
    <row r="1616" spans="1:6" x14ac:dyDescent="0.3">
      <c r="A1616" t="s">
        <v>34</v>
      </c>
      <c r="B1616">
        <v>2007</v>
      </c>
      <c r="C1616">
        <v>7</v>
      </c>
      <c r="D1616">
        <v>2.4</v>
      </c>
      <c r="E1616">
        <v>0</v>
      </c>
      <c r="F1616">
        <f t="shared" si="25"/>
        <v>2.4</v>
      </c>
    </row>
    <row r="1617" spans="1:6" x14ac:dyDescent="0.3">
      <c r="A1617" t="s">
        <v>34</v>
      </c>
      <c r="B1617">
        <v>2007</v>
      </c>
      <c r="C1617">
        <v>8</v>
      </c>
      <c r="D1617">
        <v>0</v>
      </c>
      <c r="E1617">
        <v>0</v>
      </c>
      <c r="F1617">
        <f t="shared" si="25"/>
        <v>0</v>
      </c>
    </row>
    <row r="1618" spans="1:6" x14ac:dyDescent="0.3">
      <c r="A1618" t="s">
        <v>34</v>
      </c>
      <c r="B1618">
        <v>2008</v>
      </c>
      <c r="C1618">
        <v>6</v>
      </c>
      <c r="D1618">
        <v>0</v>
      </c>
      <c r="E1618">
        <v>6.0380000000000003</v>
      </c>
      <c r="F1618">
        <f t="shared" si="25"/>
        <v>-6.0380000000000003</v>
      </c>
    </row>
    <row r="1619" spans="1:6" x14ac:dyDescent="0.3">
      <c r="A1619" t="s">
        <v>34</v>
      </c>
      <c r="B1619">
        <v>2008</v>
      </c>
      <c r="C1619">
        <v>7</v>
      </c>
      <c r="D1619">
        <v>0.2</v>
      </c>
      <c r="E1619">
        <v>0</v>
      </c>
      <c r="F1619">
        <f t="shared" si="25"/>
        <v>0.2</v>
      </c>
    </row>
    <row r="1620" spans="1:6" x14ac:dyDescent="0.3">
      <c r="A1620" t="s">
        <v>34</v>
      </c>
      <c r="B1620">
        <v>2008</v>
      </c>
      <c r="C1620">
        <v>8</v>
      </c>
      <c r="D1620">
        <v>0</v>
      </c>
      <c r="E1620">
        <v>0</v>
      </c>
      <c r="F1620">
        <f t="shared" si="25"/>
        <v>0</v>
      </c>
    </row>
    <row r="1621" spans="1:6" x14ac:dyDescent="0.3">
      <c r="A1621" t="s">
        <v>34</v>
      </c>
      <c r="B1621">
        <v>2009</v>
      </c>
      <c r="C1621">
        <v>6</v>
      </c>
      <c r="D1621">
        <v>15.4</v>
      </c>
      <c r="E1621">
        <v>16.018000000000001</v>
      </c>
      <c r="F1621">
        <f t="shared" si="25"/>
        <v>-0.61800000000000033</v>
      </c>
    </row>
    <row r="1622" spans="1:6" x14ac:dyDescent="0.3">
      <c r="A1622" t="s">
        <v>34</v>
      </c>
      <c r="B1622">
        <v>2009</v>
      </c>
      <c r="C1622">
        <v>7</v>
      </c>
      <c r="D1622">
        <v>2.4</v>
      </c>
      <c r="E1622">
        <v>0</v>
      </c>
      <c r="F1622">
        <f t="shared" si="25"/>
        <v>2.4</v>
      </c>
    </row>
    <row r="1623" spans="1:6" x14ac:dyDescent="0.3">
      <c r="A1623" t="s">
        <v>34</v>
      </c>
      <c r="B1623">
        <v>2009</v>
      </c>
      <c r="C1623">
        <v>8</v>
      </c>
      <c r="D1623">
        <v>7.6</v>
      </c>
      <c r="E1623">
        <v>0</v>
      </c>
      <c r="F1623">
        <f t="shared" si="25"/>
        <v>7.6</v>
      </c>
    </row>
    <row r="1624" spans="1:6" x14ac:dyDescent="0.3">
      <c r="A1624" t="s">
        <v>34</v>
      </c>
      <c r="B1624">
        <v>2010</v>
      </c>
      <c r="C1624">
        <v>6</v>
      </c>
      <c r="D1624">
        <v>0</v>
      </c>
      <c r="E1624">
        <v>0</v>
      </c>
      <c r="F1624">
        <f t="shared" si="25"/>
        <v>0</v>
      </c>
    </row>
    <row r="1625" spans="1:6" x14ac:dyDescent="0.3">
      <c r="A1625" t="s">
        <v>34</v>
      </c>
      <c r="B1625">
        <v>2010</v>
      </c>
      <c r="C1625">
        <v>7</v>
      </c>
      <c r="D1625">
        <v>0</v>
      </c>
      <c r="E1625">
        <v>0</v>
      </c>
      <c r="F1625">
        <f t="shared" si="25"/>
        <v>0</v>
      </c>
    </row>
    <row r="1626" spans="1:6" x14ac:dyDescent="0.3">
      <c r="A1626" t="s">
        <v>34</v>
      </c>
      <c r="B1626">
        <v>2010</v>
      </c>
      <c r="C1626">
        <v>8</v>
      </c>
      <c r="D1626">
        <v>0</v>
      </c>
      <c r="E1626">
        <v>0</v>
      </c>
      <c r="F1626">
        <f t="shared" si="25"/>
        <v>0</v>
      </c>
    </row>
    <row r="1627" spans="1:6" x14ac:dyDescent="0.3">
      <c r="A1627" t="s">
        <v>34</v>
      </c>
      <c r="B1627">
        <v>2011</v>
      </c>
      <c r="C1627">
        <v>6</v>
      </c>
      <c r="D1627">
        <v>20.6</v>
      </c>
      <c r="E1627">
        <v>6.8360000000000003</v>
      </c>
      <c r="F1627">
        <f t="shared" si="25"/>
        <v>13.764000000000001</v>
      </c>
    </row>
    <row r="1628" spans="1:6" x14ac:dyDescent="0.3">
      <c r="A1628" t="s">
        <v>34</v>
      </c>
      <c r="B1628">
        <v>2011</v>
      </c>
      <c r="C1628">
        <v>7</v>
      </c>
      <c r="D1628">
        <v>0</v>
      </c>
      <c r="E1628">
        <v>0</v>
      </c>
      <c r="F1628">
        <f t="shared" si="25"/>
        <v>0</v>
      </c>
    </row>
    <row r="1629" spans="1:6" x14ac:dyDescent="0.3">
      <c r="A1629" t="s">
        <v>34</v>
      </c>
      <c r="B1629">
        <v>2011</v>
      </c>
      <c r="C1629">
        <v>8</v>
      </c>
      <c r="D1629">
        <v>0</v>
      </c>
      <c r="E1629">
        <v>0</v>
      </c>
      <c r="F1629">
        <f t="shared" si="25"/>
        <v>0</v>
      </c>
    </row>
    <row r="1630" spans="1:6" x14ac:dyDescent="0.3">
      <c r="A1630" t="s">
        <v>34</v>
      </c>
      <c r="B1630">
        <v>2012</v>
      </c>
      <c r="C1630">
        <v>6</v>
      </c>
      <c r="D1630">
        <v>0</v>
      </c>
      <c r="E1630">
        <v>0</v>
      </c>
      <c r="F1630">
        <f t="shared" si="25"/>
        <v>0</v>
      </c>
    </row>
    <row r="1631" spans="1:6" x14ac:dyDescent="0.3">
      <c r="A1631" t="s">
        <v>34</v>
      </c>
      <c r="B1631">
        <v>2012</v>
      </c>
      <c r="C1631">
        <v>7</v>
      </c>
      <c r="D1631">
        <v>0</v>
      </c>
      <c r="E1631">
        <v>0</v>
      </c>
      <c r="F1631">
        <f t="shared" si="25"/>
        <v>0</v>
      </c>
    </row>
    <row r="1632" spans="1:6" x14ac:dyDescent="0.3">
      <c r="A1632" t="s">
        <v>34</v>
      </c>
      <c r="B1632">
        <v>2012</v>
      </c>
      <c r="C1632">
        <v>8</v>
      </c>
      <c r="D1632">
        <v>0</v>
      </c>
      <c r="E1632">
        <v>0</v>
      </c>
      <c r="F1632">
        <f t="shared" si="25"/>
        <v>0</v>
      </c>
    </row>
    <row r="1633" spans="1:6" x14ac:dyDescent="0.3">
      <c r="A1633" t="s">
        <v>34</v>
      </c>
      <c r="B1633">
        <v>2013</v>
      </c>
      <c r="C1633">
        <v>6</v>
      </c>
      <c r="D1633">
        <v>0</v>
      </c>
      <c r="E1633">
        <v>0</v>
      </c>
      <c r="F1633">
        <f t="shared" si="25"/>
        <v>0</v>
      </c>
    </row>
    <row r="1634" spans="1:6" x14ac:dyDescent="0.3">
      <c r="A1634" t="s">
        <v>34</v>
      </c>
      <c r="B1634">
        <v>2013</v>
      </c>
      <c r="C1634">
        <v>7</v>
      </c>
      <c r="D1634">
        <v>0</v>
      </c>
      <c r="E1634">
        <v>0</v>
      </c>
      <c r="F1634">
        <f t="shared" si="25"/>
        <v>0</v>
      </c>
    </row>
    <row r="1635" spans="1:6" x14ac:dyDescent="0.3">
      <c r="A1635" t="s">
        <v>34</v>
      </c>
      <c r="B1635">
        <v>2013</v>
      </c>
      <c r="C1635">
        <v>8</v>
      </c>
      <c r="D1635">
        <v>0</v>
      </c>
      <c r="E1635">
        <v>0</v>
      </c>
      <c r="F1635">
        <f t="shared" si="25"/>
        <v>0</v>
      </c>
    </row>
    <row r="1636" spans="1:6" x14ac:dyDescent="0.3">
      <c r="A1636" t="s">
        <v>34</v>
      </c>
      <c r="B1636">
        <v>2014</v>
      </c>
      <c r="C1636">
        <v>6</v>
      </c>
      <c r="D1636">
        <v>0</v>
      </c>
      <c r="E1636">
        <v>0</v>
      </c>
      <c r="F1636">
        <f t="shared" si="25"/>
        <v>0</v>
      </c>
    </row>
    <row r="1637" spans="1:6" x14ac:dyDescent="0.3">
      <c r="A1637" t="s">
        <v>34</v>
      </c>
      <c r="B1637">
        <v>2015</v>
      </c>
      <c r="C1637">
        <v>6</v>
      </c>
      <c r="D1637">
        <v>0.4</v>
      </c>
      <c r="E1637">
        <v>0</v>
      </c>
      <c r="F1637">
        <f t="shared" si="25"/>
        <v>0.4</v>
      </c>
    </row>
    <row r="1638" spans="1:6" x14ac:dyDescent="0.3">
      <c r="A1638" t="s">
        <v>34</v>
      </c>
      <c r="B1638">
        <v>2015</v>
      </c>
      <c r="C1638">
        <v>7</v>
      </c>
      <c r="D1638">
        <v>3.6</v>
      </c>
      <c r="E1638">
        <v>5.2590000000000003</v>
      </c>
      <c r="F1638">
        <f t="shared" si="25"/>
        <v>-1.6590000000000003</v>
      </c>
    </row>
    <row r="1639" spans="1:6" x14ac:dyDescent="0.3">
      <c r="A1639" t="s">
        <v>34</v>
      </c>
      <c r="B1639">
        <v>2015</v>
      </c>
      <c r="C1639">
        <v>8</v>
      </c>
      <c r="D1639">
        <v>0</v>
      </c>
      <c r="E1639">
        <v>0</v>
      </c>
      <c r="F1639">
        <f t="shared" si="25"/>
        <v>0</v>
      </c>
    </row>
    <row r="1640" spans="1:6" x14ac:dyDescent="0.3">
      <c r="A1640" t="s">
        <v>34</v>
      </c>
      <c r="B1640">
        <v>2016</v>
      </c>
      <c r="C1640">
        <v>6</v>
      </c>
      <c r="D1640">
        <v>27</v>
      </c>
      <c r="E1640">
        <v>6.3280000000000003</v>
      </c>
      <c r="F1640">
        <f t="shared" si="25"/>
        <v>20.672000000000001</v>
      </c>
    </row>
    <row r="1641" spans="1:6" x14ac:dyDescent="0.3">
      <c r="A1641" t="s">
        <v>34</v>
      </c>
      <c r="B1641">
        <v>2016</v>
      </c>
      <c r="C1641">
        <v>7</v>
      </c>
      <c r="D1641">
        <v>5.2</v>
      </c>
      <c r="E1641">
        <v>5.5039999999999996</v>
      </c>
      <c r="F1641">
        <f t="shared" si="25"/>
        <v>-0.30399999999999938</v>
      </c>
    </row>
    <row r="1642" spans="1:6" x14ac:dyDescent="0.3">
      <c r="A1642" t="s">
        <v>34</v>
      </c>
      <c r="B1642">
        <v>2016</v>
      </c>
      <c r="C1642">
        <v>8</v>
      </c>
      <c r="D1642">
        <v>0.4</v>
      </c>
      <c r="E1642">
        <v>0</v>
      </c>
      <c r="F1642">
        <f t="shared" si="25"/>
        <v>0.4</v>
      </c>
    </row>
    <row r="1643" spans="1:6" x14ac:dyDescent="0.3">
      <c r="A1643" t="s">
        <v>34</v>
      </c>
      <c r="B1643">
        <v>2017</v>
      </c>
      <c r="C1643">
        <v>6</v>
      </c>
      <c r="D1643">
        <v>0</v>
      </c>
      <c r="E1643">
        <v>0</v>
      </c>
      <c r="F1643">
        <f t="shared" si="25"/>
        <v>0</v>
      </c>
    </row>
    <row r="1644" spans="1:6" x14ac:dyDescent="0.3">
      <c r="A1644" t="s">
        <v>34</v>
      </c>
      <c r="B1644">
        <v>2017</v>
      </c>
      <c r="C1644">
        <v>7</v>
      </c>
      <c r="D1644">
        <v>3.8</v>
      </c>
      <c r="E1644">
        <v>0</v>
      </c>
      <c r="F1644">
        <f t="shared" si="25"/>
        <v>3.8</v>
      </c>
    </row>
    <row r="1645" spans="1:6" x14ac:dyDescent="0.3">
      <c r="A1645" t="s">
        <v>34</v>
      </c>
      <c r="B1645">
        <v>2017</v>
      </c>
      <c r="C1645">
        <v>8</v>
      </c>
      <c r="D1645">
        <v>0</v>
      </c>
      <c r="E1645">
        <v>0</v>
      </c>
      <c r="F1645">
        <f t="shared" si="25"/>
        <v>0</v>
      </c>
    </row>
    <row r="1646" spans="1:6" x14ac:dyDescent="0.3">
      <c r="A1646" t="s">
        <v>34</v>
      </c>
      <c r="B1646">
        <v>2018</v>
      </c>
      <c r="C1646">
        <v>6</v>
      </c>
      <c r="D1646">
        <v>0.8</v>
      </c>
      <c r="E1646">
        <v>0</v>
      </c>
      <c r="F1646">
        <f t="shared" si="25"/>
        <v>0.8</v>
      </c>
    </row>
    <row r="1647" spans="1:6" x14ac:dyDescent="0.3">
      <c r="A1647" t="s">
        <v>34</v>
      </c>
      <c r="B1647">
        <v>2018</v>
      </c>
      <c r="C1647">
        <v>7</v>
      </c>
      <c r="D1647">
        <v>2.2000000000000002</v>
      </c>
      <c r="E1647">
        <v>10.795999999999999</v>
      </c>
      <c r="F1647">
        <f t="shared" si="25"/>
        <v>-8.5960000000000001</v>
      </c>
    </row>
    <row r="1648" spans="1:6" x14ac:dyDescent="0.3">
      <c r="A1648" t="s">
        <v>34</v>
      </c>
      <c r="B1648">
        <v>2018</v>
      </c>
      <c r="C1648">
        <v>8</v>
      </c>
      <c r="D1648">
        <v>0</v>
      </c>
      <c r="E1648">
        <v>1.3089999999999999</v>
      </c>
      <c r="F1648">
        <f t="shared" si="25"/>
        <v>-1.3089999999999999</v>
      </c>
    </row>
    <row r="1649" spans="1:6" x14ac:dyDescent="0.3">
      <c r="A1649" t="s">
        <v>34</v>
      </c>
      <c r="B1649">
        <v>2019</v>
      </c>
      <c r="C1649">
        <v>6</v>
      </c>
      <c r="D1649">
        <v>0</v>
      </c>
      <c r="E1649">
        <v>1.5489999999999999</v>
      </c>
      <c r="F1649">
        <f t="shared" si="25"/>
        <v>-1.5489999999999999</v>
      </c>
    </row>
    <row r="1650" spans="1:6" x14ac:dyDescent="0.3">
      <c r="A1650" t="s">
        <v>34</v>
      </c>
      <c r="B1650">
        <v>2019</v>
      </c>
      <c r="C1650">
        <v>7</v>
      </c>
      <c r="D1650">
        <v>0</v>
      </c>
      <c r="E1650">
        <v>0</v>
      </c>
      <c r="F1650">
        <f t="shared" si="25"/>
        <v>0</v>
      </c>
    </row>
    <row r="1651" spans="1:6" x14ac:dyDescent="0.3">
      <c r="A1651" t="s">
        <v>34</v>
      </c>
      <c r="B1651">
        <v>2019</v>
      </c>
      <c r="C1651">
        <v>8</v>
      </c>
      <c r="D1651">
        <v>0</v>
      </c>
      <c r="E1651">
        <v>0</v>
      </c>
      <c r="F1651">
        <f t="shared" si="25"/>
        <v>0</v>
      </c>
    </row>
    <row r="1652" spans="1:6" x14ac:dyDescent="0.3">
      <c r="A1652" t="s">
        <v>34</v>
      </c>
      <c r="B1652">
        <v>2020</v>
      </c>
      <c r="C1652">
        <v>6</v>
      </c>
      <c r="D1652">
        <v>1.6</v>
      </c>
      <c r="E1652">
        <v>2.2570000000000001</v>
      </c>
      <c r="F1652">
        <f t="shared" si="25"/>
        <v>-0.65700000000000003</v>
      </c>
    </row>
    <row r="1653" spans="1:6" x14ac:dyDescent="0.3">
      <c r="A1653" t="s">
        <v>34</v>
      </c>
      <c r="B1653">
        <v>2020</v>
      </c>
      <c r="C1653">
        <v>7</v>
      </c>
      <c r="D1653">
        <v>0</v>
      </c>
      <c r="E1653">
        <v>2.3769999999999998</v>
      </c>
      <c r="F1653">
        <f t="shared" si="25"/>
        <v>-2.3769999999999998</v>
      </c>
    </row>
    <row r="1654" spans="1:6" x14ac:dyDescent="0.3">
      <c r="A1654" t="s">
        <v>34</v>
      </c>
      <c r="B1654">
        <v>2020</v>
      </c>
      <c r="C1654">
        <v>8</v>
      </c>
      <c r="D1654">
        <v>0</v>
      </c>
      <c r="E1654">
        <v>0</v>
      </c>
      <c r="F1654">
        <f t="shared" si="25"/>
        <v>0</v>
      </c>
    </row>
    <row r="1655" spans="1:6" x14ac:dyDescent="0.3">
      <c r="A1655" t="s">
        <v>34</v>
      </c>
      <c r="B1655">
        <v>2021</v>
      </c>
      <c r="C1655">
        <v>6</v>
      </c>
      <c r="D1655">
        <v>2.6</v>
      </c>
      <c r="E1655">
        <v>0</v>
      </c>
      <c r="F1655">
        <f t="shared" si="25"/>
        <v>2.6</v>
      </c>
    </row>
    <row r="1656" spans="1:6" x14ac:dyDescent="0.3">
      <c r="A1656" t="s">
        <v>34</v>
      </c>
      <c r="B1656">
        <v>2021</v>
      </c>
      <c r="C1656">
        <v>7</v>
      </c>
      <c r="D1656">
        <v>0</v>
      </c>
      <c r="E1656">
        <v>0</v>
      </c>
      <c r="F1656">
        <f t="shared" si="25"/>
        <v>0</v>
      </c>
    </row>
    <row r="1657" spans="1:6" x14ac:dyDescent="0.3">
      <c r="A1657" t="s">
        <v>34</v>
      </c>
      <c r="B1657">
        <v>2021</v>
      </c>
      <c r="C1657">
        <v>8</v>
      </c>
      <c r="D1657">
        <v>0.4</v>
      </c>
      <c r="E1657">
        <v>0</v>
      </c>
      <c r="F1657">
        <f t="shared" si="25"/>
        <v>0.4</v>
      </c>
    </row>
    <row r="1658" spans="1:6" x14ac:dyDescent="0.3">
      <c r="A1658" t="s">
        <v>35</v>
      </c>
      <c r="B1658">
        <v>2000</v>
      </c>
      <c r="C1658">
        <v>6</v>
      </c>
      <c r="D1658">
        <v>0</v>
      </c>
      <c r="E1658">
        <v>0</v>
      </c>
      <c r="F1658">
        <f t="shared" si="25"/>
        <v>0</v>
      </c>
    </row>
    <row r="1659" spans="1:6" x14ac:dyDescent="0.3">
      <c r="A1659" t="s">
        <v>35</v>
      </c>
      <c r="B1659">
        <v>2000</v>
      </c>
      <c r="C1659">
        <v>7</v>
      </c>
      <c r="D1659">
        <v>0</v>
      </c>
      <c r="E1659">
        <v>0</v>
      </c>
      <c r="F1659">
        <f t="shared" si="25"/>
        <v>0</v>
      </c>
    </row>
    <row r="1660" spans="1:6" x14ac:dyDescent="0.3">
      <c r="A1660" t="s">
        <v>35</v>
      </c>
      <c r="B1660">
        <v>2000</v>
      </c>
      <c r="C1660">
        <v>8</v>
      </c>
      <c r="D1660">
        <v>0</v>
      </c>
      <c r="E1660">
        <v>0</v>
      </c>
      <c r="F1660">
        <f t="shared" si="25"/>
        <v>0</v>
      </c>
    </row>
    <row r="1661" spans="1:6" x14ac:dyDescent="0.3">
      <c r="A1661" t="s">
        <v>35</v>
      </c>
      <c r="B1661">
        <v>2001</v>
      </c>
      <c r="C1661">
        <v>6</v>
      </c>
      <c r="D1661">
        <v>0</v>
      </c>
      <c r="E1661">
        <v>0</v>
      </c>
      <c r="F1661">
        <f t="shared" si="25"/>
        <v>0</v>
      </c>
    </row>
    <row r="1662" spans="1:6" x14ac:dyDescent="0.3">
      <c r="A1662" t="s">
        <v>35</v>
      </c>
      <c r="B1662">
        <v>2001</v>
      </c>
      <c r="C1662">
        <v>7</v>
      </c>
      <c r="D1662">
        <v>0</v>
      </c>
      <c r="E1662">
        <v>0</v>
      </c>
      <c r="F1662">
        <f t="shared" si="25"/>
        <v>0</v>
      </c>
    </row>
    <row r="1663" spans="1:6" x14ac:dyDescent="0.3">
      <c r="A1663" t="s">
        <v>35</v>
      </c>
      <c r="B1663">
        <v>2001</v>
      </c>
      <c r="C1663">
        <v>8</v>
      </c>
      <c r="D1663">
        <v>0</v>
      </c>
      <c r="E1663">
        <v>4.766</v>
      </c>
      <c r="F1663">
        <f t="shared" si="25"/>
        <v>-4.766</v>
      </c>
    </row>
    <row r="1664" spans="1:6" x14ac:dyDescent="0.3">
      <c r="A1664" t="s">
        <v>35</v>
      </c>
      <c r="B1664">
        <v>2002</v>
      </c>
      <c r="C1664">
        <v>6</v>
      </c>
      <c r="D1664">
        <v>3.1</v>
      </c>
      <c r="E1664">
        <v>8.1210000000000004</v>
      </c>
      <c r="F1664">
        <f t="shared" si="25"/>
        <v>-5.0210000000000008</v>
      </c>
    </row>
    <row r="1665" spans="1:6" x14ac:dyDescent="0.3">
      <c r="A1665" t="s">
        <v>35</v>
      </c>
      <c r="B1665">
        <v>2002</v>
      </c>
      <c r="C1665">
        <v>7</v>
      </c>
      <c r="D1665">
        <v>0</v>
      </c>
      <c r="E1665">
        <v>0</v>
      </c>
      <c r="F1665">
        <f t="shared" si="25"/>
        <v>0</v>
      </c>
    </row>
    <row r="1666" spans="1:6" x14ac:dyDescent="0.3">
      <c r="A1666" t="s">
        <v>35</v>
      </c>
      <c r="B1666">
        <v>2002</v>
      </c>
      <c r="C1666">
        <v>8</v>
      </c>
      <c r="D1666">
        <v>20.8</v>
      </c>
      <c r="E1666">
        <v>8.0559999999999992</v>
      </c>
      <c r="F1666">
        <f t="shared" si="25"/>
        <v>12.744000000000002</v>
      </c>
    </row>
    <row r="1667" spans="1:6" x14ac:dyDescent="0.3">
      <c r="A1667" t="s">
        <v>35</v>
      </c>
      <c r="B1667">
        <v>2003</v>
      </c>
      <c r="C1667">
        <v>6</v>
      </c>
      <c r="D1667">
        <v>0</v>
      </c>
      <c r="E1667">
        <v>0</v>
      </c>
      <c r="F1667">
        <f t="shared" ref="F1667:F1730" si="26">D1667-E1667</f>
        <v>0</v>
      </c>
    </row>
    <row r="1668" spans="1:6" x14ac:dyDescent="0.3">
      <c r="A1668" t="s">
        <v>35</v>
      </c>
      <c r="B1668">
        <v>2003</v>
      </c>
      <c r="C1668">
        <v>7</v>
      </c>
      <c r="D1668">
        <v>0</v>
      </c>
      <c r="E1668">
        <v>0</v>
      </c>
      <c r="F1668">
        <f t="shared" si="26"/>
        <v>0</v>
      </c>
    </row>
    <row r="1669" spans="1:6" x14ac:dyDescent="0.3">
      <c r="A1669" t="s">
        <v>35</v>
      </c>
      <c r="B1669">
        <v>2003</v>
      </c>
      <c r="C1669">
        <v>8</v>
      </c>
      <c r="D1669">
        <v>0</v>
      </c>
      <c r="E1669">
        <v>0</v>
      </c>
      <c r="F1669">
        <f t="shared" si="26"/>
        <v>0</v>
      </c>
    </row>
    <row r="1670" spans="1:6" x14ac:dyDescent="0.3">
      <c r="A1670" t="s">
        <v>35</v>
      </c>
      <c r="B1670">
        <v>2004</v>
      </c>
      <c r="C1670">
        <v>6</v>
      </c>
      <c r="D1670">
        <v>0.4</v>
      </c>
      <c r="E1670">
        <v>0</v>
      </c>
      <c r="F1670">
        <f t="shared" si="26"/>
        <v>0.4</v>
      </c>
    </row>
    <row r="1671" spans="1:6" x14ac:dyDescent="0.3">
      <c r="A1671" t="s">
        <v>35</v>
      </c>
      <c r="B1671">
        <v>2004</v>
      </c>
      <c r="C1671">
        <v>7</v>
      </c>
      <c r="D1671">
        <v>0</v>
      </c>
      <c r="E1671">
        <v>0</v>
      </c>
      <c r="F1671">
        <f t="shared" si="26"/>
        <v>0</v>
      </c>
    </row>
    <row r="1672" spans="1:6" x14ac:dyDescent="0.3">
      <c r="A1672" t="s">
        <v>35</v>
      </c>
      <c r="B1672">
        <v>2004</v>
      </c>
      <c r="C1672">
        <v>8</v>
      </c>
      <c r="D1672">
        <v>0</v>
      </c>
      <c r="E1672">
        <v>3.306</v>
      </c>
      <c r="F1672">
        <f t="shared" si="26"/>
        <v>-3.306</v>
      </c>
    </row>
    <row r="1673" spans="1:6" x14ac:dyDescent="0.3">
      <c r="A1673" t="s">
        <v>35</v>
      </c>
      <c r="B1673">
        <v>2005</v>
      </c>
      <c r="C1673">
        <v>6</v>
      </c>
      <c r="D1673">
        <v>0</v>
      </c>
      <c r="E1673">
        <v>0</v>
      </c>
      <c r="F1673">
        <f t="shared" si="26"/>
        <v>0</v>
      </c>
    </row>
    <row r="1674" spans="1:6" x14ac:dyDescent="0.3">
      <c r="A1674" t="s">
        <v>35</v>
      </c>
      <c r="B1674">
        <v>2005</v>
      </c>
      <c r="C1674">
        <v>7</v>
      </c>
      <c r="D1674">
        <v>0</v>
      </c>
      <c r="E1674">
        <v>0</v>
      </c>
      <c r="F1674">
        <f t="shared" si="26"/>
        <v>0</v>
      </c>
    </row>
    <row r="1675" spans="1:6" x14ac:dyDescent="0.3">
      <c r="A1675" t="s">
        <v>35</v>
      </c>
      <c r="B1675">
        <v>2005</v>
      </c>
      <c r="C1675">
        <v>8</v>
      </c>
      <c r="D1675">
        <v>0</v>
      </c>
      <c r="E1675">
        <v>0</v>
      </c>
      <c r="F1675">
        <f t="shared" si="26"/>
        <v>0</v>
      </c>
    </row>
    <row r="1676" spans="1:6" x14ac:dyDescent="0.3">
      <c r="A1676" t="s">
        <v>35</v>
      </c>
      <c r="B1676">
        <v>2006</v>
      </c>
      <c r="C1676">
        <v>6</v>
      </c>
      <c r="D1676">
        <v>0</v>
      </c>
      <c r="E1676">
        <v>0</v>
      </c>
      <c r="F1676">
        <f t="shared" si="26"/>
        <v>0</v>
      </c>
    </row>
    <row r="1677" spans="1:6" x14ac:dyDescent="0.3">
      <c r="A1677" t="s">
        <v>35</v>
      </c>
      <c r="B1677">
        <v>2006</v>
      </c>
      <c r="C1677">
        <v>7</v>
      </c>
      <c r="D1677">
        <v>0</v>
      </c>
      <c r="E1677">
        <v>0</v>
      </c>
      <c r="F1677">
        <f t="shared" si="26"/>
        <v>0</v>
      </c>
    </row>
    <row r="1678" spans="1:6" x14ac:dyDescent="0.3">
      <c r="A1678" t="s">
        <v>35</v>
      </c>
      <c r="B1678">
        <v>2006</v>
      </c>
      <c r="C1678">
        <v>8</v>
      </c>
      <c r="D1678">
        <v>0</v>
      </c>
      <c r="E1678">
        <v>0</v>
      </c>
      <c r="F1678">
        <f t="shared" si="26"/>
        <v>0</v>
      </c>
    </row>
    <row r="1679" spans="1:6" x14ac:dyDescent="0.3">
      <c r="A1679" t="s">
        <v>35</v>
      </c>
      <c r="B1679">
        <v>2007</v>
      </c>
      <c r="C1679">
        <v>6</v>
      </c>
      <c r="D1679">
        <v>42</v>
      </c>
      <c r="E1679">
        <v>6.5540000000000003</v>
      </c>
      <c r="F1679">
        <f t="shared" si="26"/>
        <v>35.445999999999998</v>
      </c>
    </row>
    <row r="1680" spans="1:6" x14ac:dyDescent="0.3">
      <c r="A1680" t="s">
        <v>35</v>
      </c>
      <c r="B1680">
        <v>2007</v>
      </c>
      <c r="C1680">
        <v>7</v>
      </c>
      <c r="D1680">
        <v>0</v>
      </c>
      <c r="E1680">
        <v>0</v>
      </c>
      <c r="F1680">
        <f t="shared" si="26"/>
        <v>0</v>
      </c>
    </row>
    <row r="1681" spans="1:6" x14ac:dyDescent="0.3">
      <c r="A1681" t="s">
        <v>35</v>
      </c>
      <c r="B1681">
        <v>2007</v>
      </c>
      <c r="C1681">
        <v>8</v>
      </c>
      <c r="D1681">
        <v>0</v>
      </c>
      <c r="E1681">
        <v>0</v>
      </c>
      <c r="F1681">
        <f t="shared" si="26"/>
        <v>0</v>
      </c>
    </row>
    <row r="1682" spans="1:6" x14ac:dyDescent="0.3">
      <c r="A1682" t="s">
        <v>35</v>
      </c>
      <c r="B1682">
        <v>2008</v>
      </c>
      <c r="C1682">
        <v>6</v>
      </c>
      <c r="D1682">
        <v>8</v>
      </c>
      <c r="E1682">
        <v>0</v>
      </c>
      <c r="F1682">
        <f t="shared" si="26"/>
        <v>8</v>
      </c>
    </row>
    <row r="1683" spans="1:6" x14ac:dyDescent="0.3">
      <c r="A1683" t="s">
        <v>35</v>
      </c>
      <c r="B1683">
        <v>2008</v>
      </c>
      <c r="C1683">
        <v>7</v>
      </c>
      <c r="D1683">
        <v>0</v>
      </c>
      <c r="E1683">
        <v>0</v>
      </c>
      <c r="F1683">
        <f t="shared" si="26"/>
        <v>0</v>
      </c>
    </row>
    <row r="1684" spans="1:6" x14ac:dyDescent="0.3">
      <c r="A1684" t="s">
        <v>35</v>
      </c>
      <c r="B1684">
        <v>2008</v>
      </c>
      <c r="C1684">
        <v>8</v>
      </c>
      <c r="D1684">
        <v>0</v>
      </c>
      <c r="E1684">
        <v>0</v>
      </c>
      <c r="F1684">
        <f t="shared" si="26"/>
        <v>0</v>
      </c>
    </row>
    <row r="1685" spans="1:6" x14ac:dyDescent="0.3">
      <c r="A1685" t="s">
        <v>35</v>
      </c>
      <c r="B1685">
        <v>2009</v>
      </c>
      <c r="C1685">
        <v>6</v>
      </c>
      <c r="D1685">
        <v>8</v>
      </c>
      <c r="E1685">
        <v>14.21</v>
      </c>
      <c r="F1685">
        <f t="shared" si="26"/>
        <v>-6.2100000000000009</v>
      </c>
    </row>
    <row r="1686" spans="1:6" x14ac:dyDescent="0.3">
      <c r="A1686" t="s">
        <v>35</v>
      </c>
      <c r="B1686">
        <v>2009</v>
      </c>
      <c r="C1686">
        <v>7</v>
      </c>
      <c r="D1686">
        <v>0</v>
      </c>
      <c r="E1686">
        <v>0</v>
      </c>
      <c r="F1686">
        <f t="shared" si="26"/>
        <v>0</v>
      </c>
    </row>
    <row r="1687" spans="1:6" x14ac:dyDescent="0.3">
      <c r="A1687" t="s">
        <v>35</v>
      </c>
      <c r="B1687">
        <v>2009</v>
      </c>
      <c r="C1687">
        <v>8</v>
      </c>
      <c r="D1687">
        <v>0</v>
      </c>
      <c r="E1687">
        <v>0</v>
      </c>
      <c r="F1687">
        <f t="shared" si="26"/>
        <v>0</v>
      </c>
    </row>
    <row r="1688" spans="1:6" x14ac:dyDescent="0.3">
      <c r="A1688" t="s">
        <v>35</v>
      </c>
      <c r="B1688">
        <v>2010</v>
      </c>
      <c r="C1688">
        <v>6</v>
      </c>
      <c r="D1688">
        <v>0</v>
      </c>
      <c r="E1688">
        <v>0</v>
      </c>
      <c r="F1688">
        <f t="shared" si="26"/>
        <v>0</v>
      </c>
    </row>
    <row r="1689" spans="1:6" x14ac:dyDescent="0.3">
      <c r="A1689" t="s">
        <v>35</v>
      </c>
      <c r="B1689">
        <v>2010</v>
      </c>
      <c r="C1689">
        <v>7</v>
      </c>
      <c r="D1689">
        <v>0</v>
      </c>
      <c r="E1689">
        <v>0</v>
      </c>
      <c r="F1689">
        <f t="shared" si="26"/>
        <v>0</v>
      </c>
    </row>
    <row r="1690" spans="1:6" x14ac:dyDescent="0.3">
      <c r="A1690" t="s">
        <v>35</v>
      </c>
      <c r="B1690">
        <v>2010</v>
      </c>
      <c r="C1690">
        <v>8</v>
      </c>
      <c r="D1690">
        <v>0</v>
      </c>
      <c r="E1690">
        <v>0</v>
      </c>
      <c r="F1690">
        <f t="shared" si="26"/>
        <v>0</v>
      </c>
    </row>
    <row r="1691" spans="1:6" x14ac:dyDescent="0.3">
      <c r="A1691" t="s">
        <v>35</v>
      </c>
      <c r="B1691">
        <v>2011</v>
      </c>
      <c r="C1691">
        <v>6</v>
      </c>
      <c r="D1691">
        <v>15</v>
      </c>
      <c r="E1691">
        <v>0</v>
      </c>
      <c r="F1691">
        <f t="shared" si="26"/>
        <v>15</v>
      </c>
    </row>
    <row r="1692" spans="1:6" x14ac:dyDescent="0.3">
      <c r="A1692" t="s">
        <v>35</v>
      </c>
      <c r="B1692">
        <v>2011</v>
      </c>
      <c r="C1692">
        <v>7</v>
      </c>
      <c r="D1692">
        <v>0</v>
      </c>
      <c r="E1692">
        <v>0</v>
      </c>
      <c r="F1692">
        <f t="shared" si="26"/>
        <v>0</v>
      </c>
    </row>
    <row r="1693" spans="1:6" x14ac:dyDescent="0.3">
      <c r="A1693" t="s">
        <v>35</v>
      </c>
      <c r="B1693">
        <v>2011</v>
      </c>
      <c r="C1693">
        <v>8</v>
      </c>
      <c r="D1693">
        <v>0</v>
      </c>
      <c r="E1693">
        <v>0</v>
      </c>
      <c r="F1693">
        <f t="shared" si="26"/>
        <v>0</v>
      </c>
    </row>
    <row r="1694" spans="1:6" x14ac:dyDescent="0.3">
      <c r="A1694" t="s">
        <v>35</v>
      </c>
      <c r="B1694">
        <v>2012</v>
      </c>
      <c r="C1694">
        <v>6</v>
      </c>
      <c r="D1694">
        <v>0</v>
      </c>
      <c r="E1694">
        <v>0</v>
      </c>
      <c r="F1694">
        <f t="shared" si="26"/>
        <v>0</v>
      </c>
    </row>
    <row r="1695" spans="1:6" x14ac:dyDescent="0.3">
      <c r="A1695" t="s">
        <v>35</v>
      </c>
      <c r="B1695">
        <v>2012</v>
      </c>
      <c r="C1695">
        <v>7</v>
      </c>
      <c r="D1695">
        <v>0</v>
      </c>
      <c r="E1695">
        <v>0</v>
      </c>
      <c r="F1695">
        <f t="shared" si="26"/>
        <v>0</v>
      </c>
    </row>
    <row r="1696" spans="1:6" x14ac:dyDescent="0.3">
      <c r="A1696" t="s">
        <v>35</v>
      </c>
      <c r="B1696">
        <v>2012</v>
      </c>
      <c r="C1696">
        <v>8</v>
      </c>
      <c r="D1696">
        <v>0</v>
      </c>
      <c r="E1696">
        <v>0</v>
      </c>
      <c r="F1696">
        <f t="shared" si="26"/>
        <v>0</v>
      </c>
    </row>
    <row r="1697" spans="1:6" x14ac:dyDescent="0.3">
      <c r="A1697" t="s">
        <v>35</v>
      </c>
      <c r="B1697">
        <v>2013</v>
      </c>
      <c r="C1697">
        <v>6</v>
      </c>
      <c r="D1697">
        <v>0</v>
      </c>
      <c r="E1697">
        <v>0</v>
      </c>
      <c r="F1697">
        <f t="shared" si="26"/>
        <v>0</v>
      </c>
    </row>
    <row r="1698" spans="1:6" x14ac:dyDescent="0.3">
      <c r="A1698" t="s">
        <v>35</v>
      </c>
      <c r="B1698">
        <v>2013</v>
      </c>
      <c r="C1698">
        <v>7</v>
      </c>
      <c r="D1698">
        <v>0</v>
      </c>
      <c r="E1698">
        <v>0</v>
      </c>
      <c r="F1698">
        <f t="shared" si="26"/>
        <v>0</v>
      </c>
    </row>
    <row r="1699" spans="1:6" x14ac:dyDescent="0.3">
      <c r="A1699" t="s">
        <v>35</v>
      </c>
      <c r="B1699">
        <v>2013</v>
      </c>
      <c r="C1699">
        <v>8</v>
      </c>
      <c r="D1699">
        <v>0</v>
      </c>
      <c r="E1699">
        <v>0</v>
      </c>
      <c r="F1699">
        <f t="shared" si="26"/>
        <v>0</v>
      </c>
    </row>
    <row r="1700" spans="1:6" x14ac:dyDescent="0.3">
      <c r="A1700" t="s">
        <v>35</v>
      </c>
      <c r="B1700">
        <v>2014</v>
      </c>
      <c r="C1700">
        <v>6</v>
      </c>
      <c r="D1700">
        <v>0</v>
      </c>
      <c r="E1700">
        <v>0</v>
      </c>
      <c r="F1700">
        <f t="shared" si="26"/>
        <v>0</v>
      </c>
    </row>
    <row r="1701" spans="1:6" x14ac:dyDescent="0.3">
      <c r="A1701" t="s">
        <v>35</v>
      </c>
      <c r="B1701">
        <v>2014</v>
      </c>
      <c r="C1701">
        <v>7</v>
      </c>
      <c r="D1701">
        <v>0</v>
      </c>
      <c r="E1701">
        <v>0</v>
      </c>
      <c r="F1701">
        <f t="shared" si="26"/>
        <v>0</v>
      </c>
    </row>
    <row r="1702" spans="1:6" x14ac:dyDescent="0.3">
      <c r="A1702" t="s">
        <v>35</v>
      </c>
      <c r="B1702">
        <v>2014</v>
      </c>
      <c r="C1702">
        <v>8</v>
      </c>
      <c r="D1702">
        <v>0</v>
      </c>
      <c r="E1702">
        <v>0</v>
      </c>
      <c r="F1702">
        <f t="shared" si="26"/>
        <v>0</v>
      </c>
    </row>
    <row r="1703" spans="1:6" x14ac:dyDescent="0.3">
      <c r="A1703" t="s">
        <v>35</v>
      </c>
      <c r="B1703">
        <v>2015</v>
      </c>
      <c r="C1703">
        <v>6</v>
      </c>
      <c r="D1703">
        <v>0</v>
      </c>
      <c r="E1703">
        <v>0</v>
      </c>
      <c r="F1703">
        <f t="shared" si="26"/>
        <v>0</v>
      </c>
    </row>
    <row r="1704" spans="1:6" x14ac:dyDescent="0.3">
      <c r="A1704" t="s">
        <v>35</v>
      </c>
      <c r="B1704">
        <v>2015</v>
      </c>
      <c r="C1704">
        <v>7</v>
      </c>
      <c r="D1704">
        <v>0.5</v>
      </c>
      <c r="E1704">
        <v>0</v>
      </c>
      <c r="F1704">
        <f t="shared" si="26"/>
        <v>0.5</v>
      </c>
    </row>
    <row r="1705" spans="1:6" x14ac:dyDescent="0.3">
      <c r="A1705" t="s">
        <v>35</v>
      </c>
      <c r="B1705">
        <v>2015</v>
      </c>
      <c r="C1705">
        <v>8</v>
      </c>
      <c r="D1705">
        <v>0</v>
      </c>
      <c r="E1705">
        <v>0</v>
      </c>
      <c r="F1705">
        <f t="shared" si="26"/>
        <v>0</v>
      </c>
    </row>
    <row r="1706" spans="1:6" x14ac:dyDescent="0.3">
      <c r="A1706" t="s">
        <v>35</v>
      </c>
      <c r="B1706">
        <v>2016</v>
      </c>
      <c r="C1706">
        <v>6</v>
      </c>
      <c r="D1706">
        <v>20</v>
      </c>
      <c r="E1706">
        <v>6.72</v>
      </c>
      <c r="F1706">
        <f t="shared" si="26"/>
        <v>13.280000000000001</v>
      </c>
    </row>
    <row r="1707" spans="1:6" x14ac:dyDescent="0.3">
      <c r="A1707" t="s">
        <v>35</v>
      </c>
      <c r="B1707">
        <v>2016</v>
      </c>
      <c r="C1707">
        <v>7</v>
      </c>
      <c r="D1707">
        <v>0</v>
      </c>
      <c r="E1707">
        <v>2.7530000000000001</v>
      </c>
      <c r="F1707">
        <f t="shared" si="26"/>
        <v>-2.7530000000000001</v>
      </c>
    </row>
    <row r="1708" spans="1:6" x14ac:dyDescent="0.3">
      <c r="A1708" t="s">
        <v>35</v>
      </c>
      <c r="B1708">
        <v>2016</v>
      </c>
      <c r="C1708">
        <v>8</v>
      </c>
      <c r="D1708">
        <v>0</v>
      </c>
      <c r="E1708">
        <v>0</v>
      </c>
      <c r="F1708">
        <f t="shared" si="26"/>
        <v>0</v>
      </c>
    </row>
    <row r="1709" spans="1:6" x14ac:dyDescent="0.3">
      <c r="A1709" t="s">
        <v>35</v>
      </c>
      <c r="B1709">
        <v>2017</v>
      </c>
      <c r="C1709">
        <v>6</v>
      </c>
      <c r="D1709">
        <v>0</v>
      </c>
      <c r="E1709">
        <v>0</v>
      </c>
      <c r="F1709">
        <f t="shared" si="26"/>
        <v>0</v>
      </c>
    </row>
    <row r="1710" spans="1:6" x14ac:dyDescent="0.3">
      <c r="A1710" t="s">
        <v>35</v>
      </c>
      <c r="B1710">
        <v>2017</v>
      </c>
      <c r="C1710">
        <v>7</v>
      </c>
      <c r="D1710">
        <v>0</v>
      </c>
      <c r="E1710">
        <v>0</v>
      </c>
      <c r="F1710">
        <f t="shared" si="26"/>
        <v>0</v>
      </c>
    </row>
    <row r="1711" spans="1:6" x14ac:dyDescent="0.3">
      <c r="A1711" t="s">
        <v>35</v>
      </c>
      <c r="B1711">
        <v>2017</v>
      </c>
      <c r="C1711">
        <v>8</v>
      </c>
      <c r="D1711">
        <v>0</v>
      </c>
      <c r="E1711">
        <v>0</v>
      </c>
      <c r="F1711">
        <f t="shared" si="26"/>
        <v>0</v>
      </c>
    </row>
    <row r="1712" spans="1:6" x14ac:dyDescent="0.3">
      <c r="A1712" t="s">
        <v>35</v>
      </c>
      <c r="B1712">
        <v>2018</v>
      </c>
      <c r="C1712">
        <v>6</v>
      </c>
      <c r="D1712">
        <v>0</v>
      </c>
      <c r="E1712">
        <v>0</v>
      </c>
      <c r="F1712">
        <f t="shared" si="26"/>
        <v>0</v>
      </c>
    </row>
    <row r="1713" spans="1:6" x14ac:dyDescent="0.3">
      <c r="A1713" t="s">
        <v>35</v>
      </c>
      <c r="B1713">
        <v>2018</v>
      </c>
      <c r="C1713">
        <v>7</v>
      </c>
      <c r="D1713">
        <v>0</v>
      </c>
      <c r="E1713">
        <v>10.249000000000001</v>
      </c>
      <c r="F1713">
        <f t="shared" si="26"/>
        <v>-10.249000000000001</v>
      </c>
    </row>
    <row r="1714" spans="1:6" x14ac:dyDescent="0.3">
      <c r="A1714" t="s">
        <v>35</v>
      </c>
      <c r="B1714">
        <v>2018</v>
      </c>
      <c r="C1714">
        <v>8</v>
      </c>
      <c r="D1714">
        <v>0</v>
      </c>
      <c r="E1714">
        <v>1.3819999999999999</v>
      </c>
      <c r="F1714">
        <f t="shared" si="26"/>
        <v>-1.3819999999999999</v>
      </c>
    </row>
    <row r="1715" spans="1:6" x14ac:dyDescent="0.3">
      <c r="A1715" t="s">
        <v>35</v>
      </c>
      <c r="B1715">
        <v>2019</v>
      </c>
      <c r="C1715">
        <v>6</v>
      </c>
      <c r="D1715">
        <v>0</v>
      </c>
      <c r="E1715">
        <v>2.3540000000000001</v>
      </c>
      <c r="F1715">
        <f t="shared" si="26"/>
        <v>-2.3540000000000001</v>
      </c>
    </row>
    <row r="1716" spans="1:6" x14ac:dyDescent="0.3">
      <c r="A1716" t="s">
        <v>35</v>
      </c>
      <c r="B1716">
        <v>2019</v>
      </c>
      <c r="C1716">
        <v>7</v>
      </c>
      <c r="D1716">
        <v>0</v>
      </c>
      <c r="E1716">
        <v>0</v>
      </c>
      <c r="F1716">
        <f t="shared" si="26"/>
        <v>0</v>
      </c>
    </row>
    <row r="1717" spans="1:6" x14ac:dyDescent="0.3">
      <c r="A1717" t="s">
        <v>35</v>
      </c>
      <c r="B1717">
        <v>2019</v>
      </c>
      <c r="C1717">
        <v>8</v>
      </c>
      <c r="D1717">
        <v>0</v>
      </c>
      <c r="E1717">
        <v>0</v>
      </c>
      <c r="F1717">
        <f t="shared" si="26"/>
        <v>0</v>
      </c>
    </row>
    <row r="1718" spans="1:6" x14ac:dyDescent="0.3">
      <c r="A1718" t="s">
        <v>35</v>
      </c>
      <c r="B1718">
        <v>2020</v>
      </c>
      <c r="C1718">
        <v>6</v>
      </c>
      <c r="D1718">
        <v>8</v>
      </c>
      <c r="E1718">
        <v>3.6230000000000002</v>
      </c>
      <c r="F1718">
        <f t="shared" si="26"/>
        <v>4.3769999999999998</v>
      </c>
    </row>
    <row r="1719" spans="1:6" x14ac:dyDescent="0.3">
      <c r="A1719" t="s">
        <v>35</v>
      </c>
      <c r="B1719">
        <v>2020</v>
      </c>
      <c r="C1719">
        <v>7</v>
      </c>
      <c r="D1719">
        <v>0</v>
      </c>
      <c r="E1719">
        <v>1.7809999999999999</v>
      </c>
      <c r="F1719">
        <f t="shared" si="26"/>
        <v>-1.7809999999999999</v>
      </c>
    </row>
    <row r="1720" spans="1:6" x14ac:dyDescent="0.3">
      <c r="A1720" t="s">
        <v>35</v>
      </c>
      <c r="B1720">
        <v>2020</v>
      </c>
      <c r="C1720">
        <v>8</v>
      </c>
      <c r="D1720">
        <v>0</v>
      </c>
      <c r="E1720">
        <v>0</v>
      </c>
      <c r="F1720">
        <f t="shared" si="26"/>
        <v>0</v>
      </c>
    </row>
    <row r="1721" spans="1:6" x14ac:dyDescent="0.3">
      <c r="A1721" t="s">
        <v>35</v>
      </c>
      <c r="B1721">
        <v>2021</v>
      </c>
      <c r="C1721">
        <v>6</v>
      </c>
      <c r="D1721">
        <v>0</v>
      </c>
      <c r="E1721">
        <v>0</v>
      </c>
      <c r="F1721">
        <f t="shared" si="26"/>
        <v>0</v>
      </c>
    </row>
    <row r="1722" spans="1:6" x14ac:dyDescent="0.3">
      <c r="A1722" t="s">
        <v>35</v>
      </c>
      <c r="B1722">
        <v>2021</v>
      </c>
      <c r="C1722">
        <v>7</v>
      </c>
      <c r="D1722">
        <v>0</v>
      </c>
      <c r="E1722">
        <v>0</v>
      </c>
      <c r="F1722">
        <f t="shared" si="26"/>
        <v>0</v>
      </c>
    </row>
    <row r="1723" spans="1:6" x14ac:dyDescent="0.3">
      <c r="A1723" t="s">
        <v>35</v>
      </c>
      <c r="B1723">
        <v>2021</v>
      </c>
      <c r="C1723">
        <v>8</v>
      </c>
      <c r="D1723">
        <v>0</v>
      </c>
      <c r="E1723">
        <v>0</v>
      </c>
      <c r="F1723">
        <f t="shared" si="26"/>
        <v>0</v>
      </c>
    </row>
    <row r="1724" spans="1:6" x14ac:dyDescent="0.3">
      <c r="A1724">
        <v>30105</v>
      </c>
      <c r="B1724">
        <v>2000</v>
      </c>
      <c r="C1724">
        <v>6</v>
      </c>
      <c r="D1724">
        <v>2.9</v>
      </c>
      <c r="E1724">
        <v>7.468</v>
      </c>
      <c r="F1724">
        <f t="shared" si="26"/>
        <v>-4.5679999999999996</v>
      </c>
    </row>
    <row r="1725" spans="1:6" x14ac:dyDescent="0.3">
      <c r="A1725">
        <v>30105</v>
      </c>
      <c r="B1725">
        <v>2000</v>
      </c>
      <c r="C1725">
        <v>7</v>
      </c>
      <c r="D1725">
        <v>0</v>
      </c>
      <c r="E1725">
        <v>6.6</v>
      </c>
      <c r="F1725">
        <f t="shared" si="26"/>
        <v>-6.6</v>
      </c>
    </row>
    <row r="1726" spans="1:6" x14ac:dyDescent="0.3">
      <c r="A1726">
        <v>30105</v>
      </c>
      <c r="B1726">
        <v>2000</v>
      </c>
      <c r="C1726">
        <v>8</v>
      </c>
      <c r="D1726">
        <v>1</v>
      </c>
      <c r="E1726">
        <v>5.7009999999999996</v>
      </c>
      <c r="F1726">
        <f t="shared" si="26"/>
        <v>-4.7009999999999996</v>
      </c>
    </row>
    <row r="1727" spans="1:6" x14ac:dyDescent="0.3">
      <c r="A1727">
        <v>30105</v>
      </c>
      <c r="B1727">
        <v>2001</v>
      </c>
      <c r="C1727">
        <v>6</v>
      </c>
      <c r="D1727">
        <v>5.8</v>
      </c>
      <c r="E1727">
        <v>8.7810000000000006</v>
      </c>
      <c r="F1727">
        <f t="shared" si="26"/>
        <v>-2.9810000000000008</v>
      </c>
    </row>
    <row r="1728" spans="1:6" x14ac:dyDescent="0.3">
      <c r="A1728">
        <v>30105</v>
      </c>
      <c r="B1728">
        <v>2001</v>
      </c>
      <c r="C1728">
        <v>7</v>
      </c>
      <c r="D1728">
        <v>0</v>
      </c>
      <c r="E1728">
        <v>5.3239999999999998</v>
      </c>
      <c r="F1728">
        <f t="shared" si="26"/>
        <v>-5.3239999999999998</v>
      </c>
    </row>
    <row r="1729" spans="1:6" x14ac:dyDescent="0.3">
      <c r="A1729">
        <v>30105</v>
      </c>
      <c r="B1729">
        <v>2001</v>
      </c>
      <c r="C1729">
        <v>8</v>
      </c>
      <c r="D1729">
        <v>1.8</v>
      </c>
      <c r="E1729">
        <v>10.159000000000001</v>
      </c>
      <c r="F1729">
        <f t="shared" si="26"/>
        <v>-8.359</v>
      </c>
    </row>
    <row r="1730" spans="1:6" x14ac:dyDescent="0.3">
      <c r="A1730">
        <v>30105</v>
      </c>
      <c r="B1730">
        <v>2002</v>
      </c>
      <c r="C1730">
        <v>6</v>
      </c>
      <c r="D1730">
        <v>8.9</v>
      </c>
      <c r="E1730">
        <v>14.927</v>
      </c>
      <c r="F1730">
        <f t="shared" si="26"/>
        <v>-6.0269999999999992</v>
      </c>
    </row>
    <row r="1731" spans="1:6" x14ac:dyDescent="0.3">
      <c r="A1731">
        <v>30105</v>
      </c>
      <c r="B1731">
        <v>2002</v>
      </c>
      <c r="C1731">
        <v>7</v>
      </c>
      <c r="D1731">
        <v>0</v>
      </c>
      <c r="E1731">
        <v>6.7149999999999999</v>
      </c>
      <c r="F1731">
        <f t="shared" ref="F1731:F1794" si="27">D1731-E1731</f>
        <v>-6.7149999999999999</v>
      </c>
    </row>
    <row r="1732" spans="1:6" x14ac:dyDescent="0.3">
      <c r="A1732">
        <v>30105</v>
      </c>
      <c r="B1732">
        <v>2002</v>
      </c>
      <c r="C1732">
        <v>8</v>
      </c>
      <c r="D1732">
        <v>15.2</v>
      </c>
      <c r="E1732">
        <v>17.503</v>
      </c>
      <c r="F1732">
        <f t="shared" si="27"/>
        <v>-2.3030000000000008</v>
      </c>
    </row>
    <row r="1733" spans="1:6" x14ac:dyDescent="0.3">
      <c r="A1733">
        <v>30105</v>
      </c>
      <c r="B1733">
        <v>2003</v>
      </c>
      <c r="C1733">
        <v>6</v>
      </c>
      <c r="D1733">
        <v>10.6</v>
      </c>
      <c r="E1733">
        <v>8.9740000000000002</v>
      </c>
      <c r="F1733">
        <f t="shared" si="27"/>
        <v>1.6259999999999994</v>
      </c>
    </row>
    <row r="1734" spans="1:6" x14ac:dyDescent="0.3">
      <c r="A1734">
        <v>30105</v>
      </c>
      <c r="B1734">
        <v>2003</v>
      </c>
      <c r="C1734">
        <v>7</v>
      </c>
      <c r="D1734">
        <v>0.8</v>
      </c>
      <c r="E1734">
        <v>6.2119999999999997</v>
      </c>
      <c r="F1734">
        <f t="shared" si="27"/>
        <v>-5.4119999999999999</v>
      </c>
    </row>
    <row r="1735" spans="1:6" x14ac:dyDescent="0.3">
      <c r="A1735">
        <v>30105</v>
      </c>
      <c r="B1735">
        <v>2003</v>
      </c>
      <c r="C1735">
        <v>8</v>
      </c>
      <c r="D1735">
        <v>0</v>
      </c>
      <c r="E1735">
        <v>5.6440000000000001</v>
      </c>
      <c r="F1735">
        <f t="shared" si="27"/>
        <v>-5.6440000000000001</v>
      </c>
    </row>
    <row r="1736" spans="1:6" x14ac:dyDescent="0.3">
      <c r="A1736">
        <v>30105</v>
      </c>
      <c r="B1736">
        <v>2004</v>
      </c>
      <c r="C1736">
        <v>6</v>
      </c>
      <c r="D1736">
        <v>8.6999999999999993</v>
      </c>
      <c r="E1736">
        <v>7.5949999999999998</v>
      </c>
      <c r="F1736">
        <f t="shared" si="27"/>
        <v>1.1049999999999995</v>
      </c>
    </row>
    <row r="1737" spans="1:6" x14ac:dyDescent="0.3">
      <c r="A1737">
        <v>30105</v>
      </c>
      <c r="B1737">
        <v>2004</v>
      </c>
      <c r="C1737">
        <v>7</v>
      </c>
      <c r="D1737">
        <v>3.9</v>
      </c>
      <c r="E1737">
        <v>6.9630000000000001</v>
      </c>
      <c r="F1737">
        <f t="shared" si="27"/>
        <v>-3.0630000000000002</v>
      </c>
    </row>
    <row r="1738" spans="1:6" x14ac:dyDescent="0.3">
      <c r="A1738">
        <v>30105</v>
      </c>
      <c r="B1738">
        <v>2004</v>
      </c>
      <c r="C1738">
        <v>8</v>
      </c>
      <c r="D1738">
        <v>0.4</v>
      </c>
      <c r="E1738">
        <v>7.8029999999999999</v>
      </c>
      <c r="F1738">
        <f t="shared" si="27"/>
        <v>-7.4029999999999996</v>
      </c>
    </row>
    <row r="1739" spans="1:6" x14ac:dyDescent="0.3">
      <c r="A1739">
        <v>30105</v>
      </c>
      <c r="B1739">
        <v>2005</v>
      </c>
      <c r="C1739">
        <v>6</v>
      </c>
      <c r="D1739">
        <v>0</v>
      </c>
      <c r="E1739">
        <v>5.04</v>
      </c>
      <c r="F1739">
        <f t="shared" si="27"/>
        <v>-5.04</v>
      </c>
    </row>
    <row r="1740" spans="1:6" x14ac:dyDescent="0.3">
      <c r="A1740">
        <v>30105</v>
      </c>
      <c r="B1740">
        <v>2005</v>
      </c>
      <c r="C1740">
        <v>7</v>
      </c>
      <c r="D1740">
        <v>0.1</v>
      </c>
      <c r="E1740">
        <v>5.3090000000000002</v>
      </c>
      <c r="F1740">
        <f t="shared" si="27"/>
        <v>-5.2090000000000005</v>
      </c>
    </row>
    <row r="1741" spans="1:6" x14ac:dyDescent="0.3">
      <c r="A1741">
        <v>30105</v>
      </c>
      <c r="B1741">
        <v>2005</v>
      </c>
      <c r="C1741">
        <v>8</v>
      </c>
      <c r="D1741">
        <v>0.3</v>
      </c>
      <c r="E1741">
        <v>5.4189999999999996</v>
      </c>
      <c r="F1741">
        <f t="shared" si="27"/>
        <v>-5.1189999999999998</v>
      </c>
    </row>
    <row r="1742" spans="1:6" x14ac:dyDescent="0.3">
      <c r="A1742">
        <v>30105</v>
      </c>
      <c r="B1742">
        <v>2006</v>
      </c>
      <c r="C1742">
        <v>6</v>
      </c>
      <c r="D1742">
        <v>4.0999999999999996</v>
      </c>
      <c r="E1742">
        <v>5.5810000000000004</v>
      </c>
      <c r="F1742">
        <f t="shared" si="27"/>
        <v>-1.4810000000000008</v>
      </c>
    </row>
    <row r="1743" spans="1:6" x14ac:dyDescent="0.3">
      <c r="A1743">
        <v>30105</v>
      </c>
      <c r="B1743">
        <v>2006</v>
      </c>
      <c r="C1743">
        <v>7</v>
      </c>
      <c r="D1743">
        <v>0.1</v>
      </c>
      <c r="E1743">
        <v>5.3220000000000001</v>
      </c>
      <c r="F1743">
        <f t="shared" si="27"/>
        <v>-5.2220000000000004</v>
      </c>
    </row>
    <row r="1744" spans="1:6" x14ac:dyDescent="0.3">
      <c r="A1744">
        <v>30105</v>
      </c>
      <c r="B1744">
        <v>2006</v>
      </c>
      <c r="C1744">
        <v>8</v>
      </c>
      <c r="D1744">
        <v>41.8</v>
      </c>
      <c r="E1744">
        <v>13.15</v>
      </c>
      <c r="F1744">
        <f t="shared" si="27"/>
        <v>28.65</v>
      </c>
    </row>
    <row r="1745" spans="1:6" x14ac:dyDescent="0.3">
      <c r="A1745">
        <v>30105</v>
      </c>
      <c r="B1745">
        <v>2007</v>
      </c>
      <c r="C1745">
        <v>6</v>
      </c>
      <c r="D1745">
        <v>31.5</v>
      </c>
      <c r="E1745">
        <v>15.617000000000001</v>
      </c>
      <c r="F1745">
        <f t="shared" si="27"/>
        <v>15.882999999999999</v>
      </c>
    </row>
    <row r="1746" spans="1:6" x14ac:dyDescent="0.3">
      <c r="A1746">
        <v>30105</v>
      </c>
      <c r="B1746">
        <v>2007</v>
      </c>
      <c r="C1746">
        <v>7</v>
      </c>
      <c r="D1746">
        <v>3.4</v>
      </c>
      <c r="E1746">
        <v>6.3929999999999998</v>
      </c>
      <c r="F1746">
        <f t="shared" si="27"/>
        <v>-2.9929999999999999</v>
      </c>
    </row>
    <row r="1747" spans="1:6" x14ac:dyDescent="0.3">
      <c r="A1747">
        <v>30105</v>
      </c>
      <c r="B1747">
        <v>2007</v>
      </c>
      <c r="C1747">
        <v>8</v>
      </c>
      <c r="D1747">
        <v>1.9</v>
      </c>
      <c r="E1747">
        <v>5.21</v>
      </c>
      <c r="F1747">
        <f t="shared" si="27"/>
        <v>-3.31</v>
      </c>
    </row>
    <row r="1748" spans="1:6" x14ac:dyDescent="0.3">
      <c r="A1748">
        <v>30105</v>
      </c>
      <c r="B1748">
        <v>2008</v>
      </c>
      <c r="C1748">
        <v>6</v>
      </c>
      <c r="D1748">
        <v>15.1</v>
      </c>
      <c r="E1748">
        <v>8.6180000000000003</v>
      </c>
      <c r="F1748">
        <f t="shared" si="27"/>
        <v>6.4819999999999993</v>
      </c>
    </row>
    <row r="1749" spans="1:6" x14ac:dyDescent="0.3">
      <c r="A1749">
        <v>30105</v>
      </c>
      <c r="B1749">
        <v>2008</v>
      </c>
      <c r="C1749">
        <v>7</v>
      </c>
      <c r="D1749">
        <v>6.4</v>
      </c>
      <c r="E1749">
        <v>6.2690000000000001</v>
      </c>
      <c r="F1749">
        <f t="shared" si="27"/>
        <v>0.13100000000000023</v>
      </c>
    </row>
    <row r="1750" spans="1:6" x14ac:dyDescent="0.3">
      <c r="A1750">
        <v>30105</v>
      </c>
      <c r="B1750">
        <v>2008</v>
      </c>
      <c r="C1750">
        <v>8</v>
      </c>
      <c r="D1750">
        <v>0</v>
      </c>
      <c r="E1750">
        <v>5.3419999999999996</v>
      </c>
      <c r="F1750">
        <f t="shared" si="27"/>
        <v>-5.3419999999999996</v>
      </c>
    </row>
    <row r="1751" spans="1:6" x14ac:dyDescent="0.3">
      <c r="A1751">
        <v>30105</v>
      </c>
      <c r="B1751">
        <v>2009</v>
      </c>
      <c r="C1751">
        <v>6</v>
      </c>
      <c r="D1751">
        <v>3.05</v>
      </c>
      <c r="E1751">
        <v>18.376000000000001</v>
      </c>
      <c r="F1751">
        <f t="shared" si="27"/>
        <v>-15.326000000000001</v>
      </c>
    </row>
    <row r="1752" spans="1:6" x14ac:dyDescent="0.3">
      <c r="A1752">
        <v>30105</v>
      </c>
      <c r="B1752">
        <v>2009</v>
      </c>
      <c r="C1752">
        <v>7</v>
      </c>
      <c r="D1752">
        <v>12.19</v>
      </c>
      <c r="E1752">
        <v>6.4180000000000001</v>
      </c>
      <c r="F1752">
        <f t="shared" si="27"/>
        <v>5.7719999999999994</v>
      </c>
    </row>
    <row r="1753" spans="1:6" x14ac:dyDescent="0.3">
      <c r="A1753">
        <v>30105</v>
      </c>
      <c r="B1753">
        <v>2009</v>
      </c>
      <c r="C1753">
        <v>8</v>
      </c>
      <c r="D1753">
        <v>28.96</v>
      </c>
      <c r="E1753">
        <v>8.1489999999999991</v>
      </c>
      <c r="F1753">
        <f t="shared" si="27"/>
        <v>20.811</v>
      </c>
    </row>
    <row r="1754" spans="1:6" x14ac:dyDescent="0.3">
      <c r="A1754">
        <v>30105</v>
      </c>
      <c r="B1754">
        <v>2011</v>
      </c>
      <c r="C1754">
        <v>6</v>
      </c>
      <c r="D1754">
        <v>0.25</v>
      </c>
      <c r="E1754">
        <v>9.8019999999999996</v>
      </c>
      <c r="F1754">
        <f t="shared" si="27"/>
        <v>-9.5519999999999996</v>
      </c>
    </row>
    <row r="1755" spans="1:6" x14ac:dyDescent="0.3">
      <c r="A1755">
        <v>30105</v>
      </c>
      <c r="B1755">
        <v>2011</v>
      </c>
      <c r="C1755">
        <v>7</v>
      </c>
      <c r="D1755">
        <v>0</v>
      </c>
      <c r="E1755">
        <v>5.5</v>
      </c>
      <c r="F1755">
        <f t="shared" si="27"/>
        <v>-5.5</v>
      </c>
    </row>
    <row r="1756" spans="1:6" x14ac:dyDescent="0.3">
      <c r="A1756">
        <v>30105</v>
      </c>
      <c r="B1756">
        <v>2011</v>
      </c>
      <c r="C1756">
        <v>8</v>
      </c>
      <c r="D1756">
        <v>0</v>
      </c>
      <c r="E1756">
        <v>6.6230000000000002</v>
      </c>
      <c r="F1756">
        <f t="shared" si="27"/>
        <v>-6.6230000000000002</v>
      </c>
    </row>
    <row r="1757" spans="1:6" x14ac:dyDescent="0.3">
      <c r="A1757">
        <v>30105</v>
      </c>
      <c r="B1757">
        <v>2012</v>
      </c>
      <c r="C1757">
        <v>6</v>
      </c>
      <c r="D1757">
        <v>2.29</v>
      </c>
      <c r="E1757">
        <v>5.5119999999999996</v>
      </c>
      <c r="F1757">
        <f t="shared" si="27"/>
        <v>-3.2219999999999995</v>
      </c>
    </row>
    <row r="1758" spans="1:6" x14ac:dyDescent="0.3">
      <c r="A1758">
        <v>30105</v>
      </c>
      <c r="B1758">
        <v>2012</v>
      </c>
      <c r="C1758">
        <v>7</v>
      </c>
      <c r="D1758">
        <v>0</v>
      </c>
      <c r="E1758">
        <v>5.423</v>
      </c>
      <c r="F1758">
        <f t="shared" si="27"/>
        <v>-5.423</v>
      </c>
    </row>
    <row r="1759" spans="1:6" x14ac:dyDescent="0.3">
      <c r="A1759">
        <v>30105</v>
      </c>
      <c r="B1759">
        <v>2012</v>
      </c>
      <c r="C1759">
        <v>8</v>
      </c>
      <c r="D1759">
        <v>0</v>
      </c>
      <c r="E1759">
        <v>5.3289999999999997</v>
      </c>
      <c r="F1759">
        <f t="shared" si="27"/>
        <v>-5.3289999999999997</v>
      </c>
    </row>
    <row r="1760" spans="1:6" x14ac:dyDescent="0.3">
      <c r="A1760">
        <v>30105</v>
      </c>
      <c r="B1760">
        <v>2013</v>
      </c>
      <c r="C1760">
        <v>6</v>
      </c>
      <c r="D1760">
        <v>0</v>
      </c>
      <c r="E1760">
        <v>5.1630000000000003</v>
      </c>
      <c r="F1760">
        <f t="shared" si="27"/>
        <v>-5.1630000000000003</v>
      </c>
    </row>
    <row r="1761" spans="1:6" x14ac:dyDescent="0.3">
      <c r="A1761">
        <v>30105</v>
      </c>
      <c r="B1761">
        <v>2013</v>
      </c>
      <c r="C1761">
        <v>7</v>
      </c>
      <c r="D1761">
        <v>0</v>
      </c>
      <c r="E1761">
        <v>5.5410000000000004</v>
      </c>
      <c r="F1761">
        <f t="shared" si="27"/>
        <v>-5.5410000000000004</v>
      </c>
    </row>
    <row r="1762" spans="1:6" x14ac:dyDescent="0.3">
      <c r="A1762">
        <v>30105</v>
      </c>
      <c r="B1762">
        <v>2013</v>
      </c>
      <c r="C1762">
        <v>8</v>
      </c>
      <c r="D1762">
        <v>2.29</v>
      </c>
      <c r="E1762">
        <v>10.914</v>
      </c>
      <c r="F1762">
        <f t="shared" si="27"/>
        <v>-8.6239999999999988</v>
      </c>
    </row>
    <row r="1763" spans="1:6" x14ac:dyDescent="0.3">
      <c r="A1763">
        <v>30105</v>
      </c>
      <c r="B1763">
        <v>2014</v>
      </c>
      <c r="C1763">
        <v>6</v>
      </c>
      <c r="D1763">
        <v>0</v>
      </c>
      <c r="E1763">
        <v>5.8949999999999996</v>
      </c>
      <c r="F1763">
        <f t="shared" si="27"/>
        <v>-5.8949999999999996</v>
      </c>
    </row>
    <row r="1764" spans="1:6" x14ac:dyDescent="0.3">
      <c r="A1764">
        <v>30105</v>
      </c>
      <c r="B1764">
        <v>2014</v>
      </c>
      <c r="C1764">
        <v>7</v>
      </c>
      <c r="D1764">
        <v>0</v>
      </c>
      <c r="E1764">
        <v>5.6429999999999998</v>
      </c>
      <c r="F1764">
        <f t="shared" si="27"/>
        <v>-5.6429999999999998</v>
      </c>
    </row>
    <row r="1765" spans="1:6" x14ac:dyDescent="0.3">
      <c r="A1765">
        <v>30105</v>
      </c>
      <c r="B1765">
        <v>2014</v>
      </c>
      <c r="C1765">
        <v>8</v>
      </c>
      <c r="D1765">
        <v>0</v>
      </c>
      <c r="E1765">
        <v>8.5530000000000008</v>
      </c>
      <c r="F1765">
        <f t="shared" si="27"/>
        <v>-8.5530000000000008</v>
      </c>
    </row>
    <row r="1766" spans="1:6" x14ac:dyDescent="0.3">
      <c r="A1766">
        <v>30105</v>
      </c>
      <c r="B1766">
        <v>2015</v>
      </c>
      <c r="C1766">
        <v>6</v>
      </c>
      <c r="D1766">
        <v>0.76</v>
      </c>
      <c r="E1766">
        <v>5.5750000000000002</v>
      </c>
      <c r="F1766">
        <f t="shared" si="27"/>
        <v>-4.8150000000000004</v>
      </c>
    </row>
    <row r="1767" spans="1:6" x14ac:dyDescent="0.3">
      <c r="A1767">
        <v>30105</v>
      </c>
      <c r="B1767">
        <v>2015</v>
      </c>
      <c r="C1767">
        <v>7</v>
      </c>
      <c r="D1767">
        <v>15.49</v>
      </c>
      <c r="E1767">
        <v>8.6319999999999997</v>
      </c>
      <c r="F1767">
        <f t="shared" si="27"/>
        <v>6.8580000000000005</v>
      </c>
    </row>
    <row r="1768" spans="1:6" x14ac:dyDescent="0.3">
      <c r="A1768">
        <v>30105</v>
      </c>
      <c r="B1768">
        <v>2015</v>
      </c>
      <c r="C1768">
        <v>8</v>
      </c>
      <c r="D1768">
        <v>0</v>
      </c>
      <c r="E1768">
        <v>5.952</v>
      </c>
      <c r="F1768">
        <f t="shared" si="27"/>
        <v>-5.952</v>
      </c>
    </row>
    <row r="1769" spans="1:6" x14ac:dyDescent="0.3">
      <c r="A1769">
        <v>30105</v>
      </c>
      <c r="B1769">
        <v>2016</v>
      </c>
      <c r="C1769">
        <v>6</v>
      </c>
      <c r="D1769">
        <v>17.53</v>
      </c>
      <c r="E1769">
        <v>11.284000000000001</v>
      </c>
      <c r="F1769">
        <f t="shared" si="27"/>
        <v>6.2460000000000004</v>
      </c>
    </row>
    <row r="1770" spans="1:6" x14ac:dyDescent="0.3">
      <c r="A1770">
        <v>30105</v>
      </c>
      <c r="B1770">
        <v>2016</v>
      </c>
      <c r="C1770">
        <v>7</v>
      </c>
      <c r="D1770">
        <v>16.510000000000002</v>
      </c>
      <c r="E1770">
        <v>9.516</v>
      </c>
      <c r="F1770">
        <f t="shared" si="27"/>
        <v>6.9940000000000015</v>
      </c>
    </row>
    <row r="1771" spans="1:6" x14ac:dyDescent="0.3">
      <c r="A1771">
        <v>30105</v>
      </c>
      <c r="B1771">
        <v>2016</v>
      </c>
      <c r="C1771">
        <v>8</v>
      </c>
      <c r="D1771">
        <v>0</v>
      </c>
      <c r="E1771">
        <v>6.23</v>
      </c>
      <c r="F1771">
        <f t="shared" si="27"/>
        <v>-6.23</v>
      </c>
    </row>
    <row r="1772" spans="1:6" x14ac:dyDescent="0.3">
      <c r="A1772">
        <v>30105</v>
      </c>
      <c r="B1772">
        <v>2017</v>
      </c>
      <c r="C1772">
        <v>8</v>
      </c>
      <c r="D1772">
        <v>0.51</v>
      </c>
      <c r="E1772">
        <v>5.3319999999999999</v>
      </c>
      <c r="F1772">
        <f t="shared" si="27"/>
        <v>-4.8220000000000001</v>
      </c>
    </row>
    <row r="1773" spans="1:6" x14ac:dyDescent="0.3">
      <c r="A1773">
        <v>30105</v>
      </c>
      <c r="B1773">
        <v>2018</v>
      </c>
      <c r="C1773">
        <v>6</v>
      </c>
      <c r="D1773">
        <v>0</v>
      </c>
      <c r="E1773">
        <v>5.2859999999999996</v>
      </c>
      <c r="F1773">
        <f t="shared" si="27"/>
        <v>-5.2859999999999996</v>
      </c>
    </row>
    <row r="1774" spans="1:6" x14ac:dyDescent="0.3">
      <c r="A1774">
        <v>30105</v>
      </c>
      <c r="B1774">
        <v>2019</v>
      </c>
      <c r="C1774">
        <v>7</v>
      </c>
      <c r="D1774">
        <v>0</v>
      </c>
      <c r="E1774">
        <v>6.3579999999999997</v>
      </c>
      <c r="F1774">
        <f t="shared" si="27"/>
        <v>-6.3579999999999997</v>
      </c>
    </row>
    <row r="1775" spans="1:6" x14ac:dyDescent="0.3">
      <c r="A1775">
        <v>30105</v>
      </c>
      <c r="B1775">
        <v>2019</v>
      </c>
      <c r="C1775">
        <v>8</v>
      </c>
      <c r="D1775">
        <v>0</v>
      </c>
      <c r="E1775">
        <v>5.2240000000000002</v>
      </c>
      <c r="F1775">
        <f t="shared" si="27"/>
        <v>-5.2240000000000002</v>
      </c>
    </row>
    <row r="1776" spans="1:6" x14ac:dyDescent="0.3">
      <c r="A1776">
        <v>30105</v>
      </c>
      <c r="B1776">
        <v>2020</v>
      </c>
      <c r="C1776">
        <v>6</v>
      </c>
      <c r="D1776">
        <v>7.37</v>
      </c>
      <c r="E1776">
        <v>6.0949999999999998</v>
      </c>
      <c r="F1776">
        <f t="shared" si="27"/>
        <v>1.2750000000000004</v>
      </c>
    </row>
    <row r="1777" spans="1:6" x14ac:dyDescent="0.3">
      <c r="A1777">
        <v>30105</v>
      </c>
      <c r="B1777">
        <v>2020</v>
      </c>
      <c r="C1777">
        <v>7</v>
      </c>
      <c r="D1777">
        <v>0</v>
      </c>
      <c r="E1777">
        <v>5.3639999999999999</v>
      </c>
      <c r="F1777">
        <f t="shared" si="27"/>
        <v>-5.3639999999999999</v>
      </c>
    </row>
    <row r="1778" spans="1:6" x14ac:dyDescent="0.3">
      <c r="A1778">
        <v>30105</v>
      </c>
      <c r="B1778">
        <v>2021</v>
      </c>
      <c r="C1778">
        <v>6</v>
      </c>
      <c r="D1778">
        <v>1.02</v>
      </c>
      <c r="E1778">
        <v>5.8440000000000003</v>
      </c>
      <c r="F1778">
        <f t="shared" si="27"/>
        <v>-4.8239999999999998</v>
      </c>
    </row>
    <row r="1779" spans="1:6" x14ac:dyDescent="0.3">
      <c r="A1779">
        <v>30105</v>
      </c>
      <c r="B1779">
        <v>2021</v>
      </c>
      <c r="C1779">
        <v>7</v>
      </c>
      <c r="D1779">
        <v>0</v>
      </c>
      <c r="E1779">
        <v>5.2750000000000004</v>
      </c>
      <c r="F1779">
        <f t="shared" si="27"/>
        <v>-5.2750000000000004</v>
      </c>
    </row>
    <row r="1780" spans="1:6" x14ac:dyDescent="0.3">
      <c r="A1780">
        <v>30105</v>
      </c>
      <c r="B1780">
        <v>2021</v>
      </c>
      <c r="C1780">
        <v>8</v>
      </c>
      <c r="D1780">
        <v>0</v>
      </c>
      <c r="E1780">
        <v>6.484</v>
      </c>
      <c r="F1780">
        <f t="shared" si="27"/>
        <v>-6.484</v>
      </c>
    </row>
    <row r="1781" spans="1:6" x14ac:dyDescent="0.3">
      <c r="A1781">
        <v>30619</v>
      </c>
      <c r="B1781">
        <v>2004</v>
      </c>
      <c r="C1781">
        <v>6</v>
      </c>
      <c r="D1781">
        <v>2.7</v>
      </c>
      <c r="E1781">
        <v>7.657</v>
      </c>
      <c r="F1781">
        <f t="shared" si="27"/>
        <v>-4.9569999999999999</v>
      </c>
    </row>
    <row r="1782" spans="1:6" x14ac:dyDescent="0.3">
      <c r="A1782">
        <v>30619</v>
      </c>
      <c r="B1782">
        <v>2004</v>
      </c>
      <c r="C1782">
        <v>7</v>
      </c>
      <c r="D1782">
        <v>2.7</v>
      </c>
      <c r="E1782">
        <v>5.0970000000000004</v>
      </c>
      <c r="F1782">
        <f t="shared" si="27"/>
        <v>-2.3970000000000002</v>
      </c>
    </row>
    <row r="1783" spans="1:6" x14ac:dyDescent="0.3">
      <c r="A1783">
        <v>30619</v>
      </c>
      <c r="B1783">
        <v>2004</v>
      </c>
      <c r="C1783">
        <v>8</v>
      </c>
      <c r="D1783">
        <v>11.4</v>
      </c>
      <c r="E1783">
        <v>8.016</v>
      </c>
      <c r="F1783">
        <f t="shared" si="27"/>
        <v>3.3840000000000003</v>
      </c>
    </row>
    <row r="1784" spans="1:6" x14ac:dyDescent="0.3">
      <c r="A1784">
        <v>30619</v>
      </c>
      <c r="B1784">
        <v>2005</v>
      </c>
      <c r="C1784">
        <v>6</v>
      </c>
      <c r="D1784">
        <v>0</v>
      </c>
      <c r="E1784">
        <v>5.04</v>
      </c>
      <c r="F1784">
        <f t="shared" si="27"/>
        <v>-5.04</v>
      </c>
    </row>
    <row r="1785" spans="1:6" x14ac:dyDescent="0.3">
      <c r="A1785">
        <v>30619</v>
      </c>
      <c r="B1785">
        <v>2005</v>
      </c>
      <c r="C1785">
        <v>7</v>
      </c>
      <c r="D1785">
        <v>0</v>
      </c>
      <c r="E1785">
        <v>0</v>
      </c>
      <c r="F1785">
        <f t="shared" si="27"/>
        <v>0</v>
      </c>
    </row>
    <row r="1786" spans="1:6" x14ac:dyDescent="0.3">
      <c r="A1786">
        <v>30619</v>
      </c>
      <c r="B1786">
        <v>2005</v>
      </c>
      <c r="C1786">
        <v>8</v>
      </c>
      <c r="D1786">
        <v>0</v>
      </c>
      <c r="E1786">
        <v>0</v>
      </c>
      <c r="F1786">
        <f t="shared" si="27"/>
        <v>0</v>
      </c>
    </row>
    <row r="1787" spans="1:6" x14ac:dyDescent="0.3">
      <c r="A1787">
        <v>30619</v>
      </c>
      <c r="B1787">
        <v>2006</v>
      </c>
      <c r="C1787">
        <v>6</v>
      </c>
      <c r="D1787">
        <v>0</v>
      </c>
      <c r="E1787">
        <v>5.1980000000000004</v>
      </c>
      <c r="F1787">
        <f t="shared" si="27"/>
        <v>-5.1980000000000004</v>
      </c>
    </row>
    <row r="1788" spans="1:6" x14ac:dyDescent="0.3">
      <c r="A1788">
        <v>30619</v>
      </c>
      <c r="B1788">
        <v>2006</v>
      </c>
      <c r="C1788">
        <v>8</v>
      </c>
      <c r="D1788">
        <v>0.5</v>
      </c>
      <c r="E1788">
        <v>9.0129999999999999</v>
      </c>
      <c r="F1788">
        <f t="shared" si="27"/>
        <v>-8.5129999999999999</v>
      </c>
    </row>
    <row r="1789" spans="1:6" x14ac:dyDescent="0.3">
      <c r="A1789">
        <v>30619</v>
      </c>
      <c r="B1789">
        <v>2007</v>
      </c>
      <c r="C1789">
        <v>6</v>
      </c>
      <c r="D1789">
        <v>29.6</v>
      </c>
      <c r="E1789">
        <v>13.597</v>
      </c>
      <c r="F1789">
        <f t="shared" si="27"/>
        <v>16.003</v>
      </c>
    </row>
    <row r="1790" spans="1:6" x14ac:dyDescent="0.3">
      <c r="A1790">
        <v>30619</v>
      </c>
      <c r="B1790">
        <v>2007</v>
      </c>
      <c r="C1790">
        <v>7</v>
      </c>
      <c r="D1790">
        <v>0</v>
      </c>
      <c r="E1790">
        <v>3.5539999999999998</v>
      </c>
      <c r="F1790">
        <f t="shared" si="27"/>
        <v>-3.5539999999999998</v>
      </c>
    </row>
    <row r="1791" spans="1:6" x14ac:dyDescent="0.3">
      <c r="A1791">
        <v>30619</v>
      </c>
      <c r="B1791">
        <v>2007</v>
      </c>
      <c r="C1791">
        <v>8</v>
      </c>
      <c r="D1791">
        <v>0</v>
      </c>
      <c r="E1791">
        <v>0</v>
      </c>
      <c r="F1791">
        <f t="shared" si="27"/>
        <v>0</v>
      </c>
    </row>
    <row r="1792" spans="1:6" x14ac:dyDescent="0.3">
      <c r="A1792">
        <v>30619</v>
      </c>
      <c r="B1792">
        <v>2008</v>
      </c>
      <c r="C1792">
        <v>6</v>
      </c>
      <c r="D1792">
        <v>21.4</v>
      </c>
      <c r="E1792">
        <v>7.36</v>
      </c>
      <c r="F1792">
        <f t="shared" si="27"/>
        <v>14.04</v>
      </c>
    </row>
    <row r="1793" spans="1:6" x14ac:dyDescent="0.3">
      <c r="A1793">
        <v>30619</v>
      </c>
      <c r="B1793">
        <v>2008</v>
      </c>
      <c r="C1793">
        <v>7</v>
      </c>
      <c r="D1793">
        <v>0</v>
      </c>
      <c r="E1793">
        <v>0</v>
      </c>
      <c r="F1793">
        <f t="shared" si="27"/>
        <v>0</v>
      </c>
    </row>
    <row r="1794" spans="1:6" x14ac:dyDescent="0.3">
      <c r="A1794">
        <v>30619</v>
      </c>
      <c r="B1794">
        <v>2008</v>
      </c>
      <c r="C1794">
        <v>8</v>
      </c>
      <c r="D1794">
        <v>0.3</v>
      </c>
      <c r="E1794">
        <v>5.2949999999999999</v>
      </c>
      <c r="F1794">
        <f t="shared" si="27"/>
        <v>-4.9950000000000001</v>
      </c>
    </row>
    <row r="1795" spans="1:6" x14ac:dyDescent="0.3">
      <c r="A1795">
        <v>30619</v>
      </c>
      <c r="B1795">
        <v>2009</v>
      </c>
      <c r="C1795">
        <v>6</v>
      </c>
      <c r="D1795">
        <v>13.72</v>
      </c>
      <c r="E1795">
        <v>14.544</v>
      </c>
      <c r="F1795">
        <f t="shared" ref="F1795:F1858" si="28">D1795-E1795</f>
        <v>-0.82399999999999984</v>
      </c>
    </row>
    <row r="1796" spans="1:6" x14ac:dyDescent="0.3">
      <c r="A1796">
        <v>30619</v>
      </c>
      <c r="B1796">
        <v>2009</v>
      </c>
      <c r="C1796">
        <v>7</v>
      </c>
      <c r="D1796">
        <v>21.08</v>
      </c>
      <c r="E1796">
        <v>0</v>
      </c>
      <c r="F1796">
        <f t="shared" si="28"/>
        <v>21.08</v>
      </c>
    </row>
    <row r="1797" spans="1:6" x14ac:dyDescent="0.3">
      <c r="A1797">
        <v>30619</v>
      </c>
      <c r="B1797">
        <v>2009</v>
      </c>
      <c r="C1797">
        <v>8</v>
      </c>
      <c r="D1797">
        <v>36.58</v>
      </c>
      <c r="E1797">
        <v>8.86</v>
      </c>
      <c r="F1797">
        <f t="shared" si="28"/>
        <v>27.72</v>
      </c>
    </row>
    <row r="1798" spans="1:6" x14ac:dyDescent="0.3">
      <c r="A1798">
        <v>30619</v>
      </c>
      <c r="B1798">
        <v>2010</v>
      </c>
      <c r="C1798">
        <v>6</v>
      </c>
      <c r="D1798">
        <v>0</v>
      </c>
      <c r="E1798">
        <v>5.0510000000000002</v>
      </c>
      <c r="F1798">
        <f t="shared" si="28"/>
        <v>-5.0510000000000002</v>
      </c>
    </row>
    <row r="1799" spans="1:6" x14ac:dyDescent="0.3">
      <c r="A1799">
        <v>30619</v>
      </c>
      <c r="B1799">
        <v>2010</v>
      </c>
      <c r="C1799">
        <v>7</v>
      </c>
      <c r="D1799">
        <v>0.51</v>
      </c>
      <c r="E1799">
        <v>0</v>
      </c>
      <c r="F1799">
        <f t="shared" si="28"/>
        <v>0.51</v>
      </c>
    </row>
    <row r="1800" spans="1:6" x14ac:dyDescent="0.3">
      <c r="A1800">
        <v>30619</v>
      </c>
      <c r="B1800">
        <v>2010</v>
      </c>
      <c r="C1800">
        <v>8</v>
      </c>
      <c r="D1800">
        <v>0</v>
      </c>
      <c r="E1800">
        <v>0</v>
      </c>
      <c r="F1800">
        <f t="shared" si="28"/>
        <v>0</v>
      </c>
    </row>
    <row r="1801" spans="1:6" x14ac:dyDescent="0.3">
      <c r="A1801">
        <v>30619</v>
      </c>
      <c r="B1801">
        <v>2011</v>
      </c>
      <c r="C1801">
        <v>6</v>
      </c>
      <c r="D1801">
        <v>51.31</v>
      </c>
      <c r="E1801">
        <v>8.5180000000000007</v>
      </c>
      <c r="F1801">
        <f t="shared" si="28"/>
        <v>42.792000000000002</v>
      </c>
    </row>
    <row r="1802" spans="1:6" x14ac:dyDescent="0.3">
      <c r="A1802">
        <v>30619</v>
      </c>
      <c r="B1802">
        <v>2011</v>
      </c>
      <c r="C1802">
        <v>7</v>
      </c>
      <c r="D1802">
        <v>0.76</v>
      </c>
      <c r="E1802">
        <v>0</v>
      </c>
      <c r="F1802">
        <f t="shared" si="28"/>
        <v>0.76</v>
      </c>
    </row>
    <row r="1803" spans="1:6" x14ac:dyDescent="0.3">
      <c r="A1803">
        <v>30619</v>
      </c>
      <c r="B1803">
        <v>2011</v>
      </c>
      <c r="C1803">
        <v>8</v>
      </c>
      <c r="D1803">
        <v>0</v>
      </c>
      <c r="E1803">
        <v>5.891</v>
      </c>
      <c r="F1803">
        <f t="shared" si="28"/>
        <v>-5.891</v>
      </c>
    </row>
    <row r="1804" spans="1:6" x14ac:dyDescent="0.3">
      <c r="A1804">
        <v>30619</v>
      </c>
      <c r="B1804">
        <v>2012</v>
      </c>
      <c r="C1804">
        <v>6</v>
      </c>
      <c r="D1804">
        <v>2.0299999999999998</v>
      </c>
      <c r="E1804">
        <v>8.7739999999999991</v>
      </c>
      <c r="F1804">
        <f t="shared" si="28"/>
        <v>-6.7439999999999998</v>
      </c>
    </row>
    <row r="1805" spans="1:6" x14ac:dyDescent="0.3">
      <c r="A1805">
        <v>30619</v>
      </c>
      <c r="B1805">
        <v>2012</v>
      </c>
      <c r="C1805">
        <v>7</v>
      </c>
      <c r="D1805">
        <v>0</v>
      </c>
      <c r="E1805">
        <v>0</v>
      </c>
      <c r="F1805">
        <f t="shared" si="28"/>
        <v>0</v>
      </c>
    </row>
    <row r="1806" spans="1:6" x14ac:dyDescent="0.3">
      <c r="A1806">
        <v>30619</v>
      </c>
      <c r="B1806">
        <v>2012</v>
      </c>
      <c r="C1806">
        <v>8</v>
      </c>
      <c r="D1806">
        <v>1.78</v>
      </c>
      <c r="E1806">
        <v>0</v>
      </c>
      <c r="F1806">
        <f t="shared" si="28"/>
        <v>1.78</v>
      </c>
    </row>
    <row r="1807" spans="1:6" x14ac:dyDescent="0.3">
      <c r="A1807">
        <v>30619</v>
      </c>
      <c r="B1807">
        <v>2013</v>
      </c>
      <c r="C1807">
        <v>6</v>
      </c>
      <c r="D1807">
        <v>0</v>
      </c>
      <c r="E1807">
        <v>5.673</v>
      </c>
      <c r="F1807">
        <f t="shared" si="28"/>
        <v>-5.673</v>
      </c>
    </row>
    <row r="1808" spans="1:6" x14ac:dyDescent="0.3">
      <c r="A1808">
        <v>30619</v>
      </c>
      <c r="B1808">
        <v>2013</v>
      </c>
      <c r="C1808">
        <v>7</v>
      </c>
      <c r="D1808">
        <v>0</v>
      </c>
      <c r="E1808">
        <v>0</v>
      </c>
      <c r="F1808">
        <f t="shared" si="28"/>
        <v>0</v>
      </c>
    </row>
    <row r="1809" spans="1:6" x14ac:dyDescent="0.3">
      <c r="A1809">
        <v>30619</v>
      </c>
      <c r="B1809">
        <v>2013</v>
      </c>
      <c r="C1809">
        <v>8</v>
      </c>
      <c r="D1809">
        <v>32.26</v>
      </c>
      <c r="E1809">
        <v>9.8740000000000006</v>
      </c>
      <c r="F1809">
        <f t="shared" si="28"/>
        <v>22.385999999999996</v>
      </c>
    </row>
    <row r="1810" spans="1:6" x14ac:dyDescent="0.3">
      <c r="A1810">
        <v>30619</v>
      </c>
      <c r="B1810">
        <v>2014</v>
      </c>
      <c r="C1810">
        <v>6</v>
      </c>
      <c r="D1810">
        <v>0.51</v>
      </c>
      <c r="E1810">
        <v>5.391</v>
      </c>
      <c r="F1810">
        <f t="shared" si="28"/>
        <v>-4.8810000000000002</v>
      </c>
    </row>
    <row r="1811" spans="1:6" x14ac:dyDescent="0.3">
      <c r="A1811">
        <v>30619</v>
      </c>
      <c r="B1811">
        <v>2014</v>
      </c>
      <c r="C1811">
        <v>7</v>
      </c>
      <c r="D1811">
        <v>0</v>
      </c>
      <c r="E1811">
        <v>0</v>
      </c>
      <c r="F1811">
        <f t="shared" si="28"/>
        <v>0</v>
      </c>
    </row>
    <row r="1812" spans="1:6" x14ac:dyDescent="0.3">
      <c r="A1812">
        <v>30619</v>
      </c>
      <c r="B1812">
        <v>2014</v>
      </c>
      <c r="C1812">
        <v>8</v>
      </c>
      <c r="D1812">
        <v>8.3800000000000008</v>
      </c>
      <c r="E1812">
        <v>6.9909999999999997</v>
      </c>
      <c r="F1812">
        <f t="shared" si="28"/>
        <v>1.3890000000000011</v>
      </c>
    </row>
    <row r="1813" spans="1:6" x14ac:dyDescent="0.3">
      <c r="A1813">
        <v>30619</v>
      </c>
      <c r="B1813">
        <v>2015</v>
      </c>
      <c r="C1813">
        <v>8</v>
      </c>
      <c r="D1813">
        <v>0.51</v>
      </c>
      <c r="E1813">
        <v>5.6420000000000003</v>
      </c>
      <c r="F1813">
        <f t="shared" si="28"/>
        <v>-5.1320000000000006</v>
      </c>
    </row>
    <row r="1814" spans="1:6" x14ac:dyDescent="0.3">
      <c r="A1814">
        <v>30619</v>
      </c>
      <c r="B1814">
        <v>2016</v>
      </c>
      <c r="C1814">
        <v>6</v>
      </c>
      <c r="D1814">
        <v>16.510000000000002</v>
      </c>
      <c r="E1814">
        <v>8.8379999999999992</v>
      </c>
      <c r="F1814">
        <f t="shared" si="28"/>
        <v>7.6720000000000024</v>
      </c>
    </row>
    <row r="1815" spans="1:6" x14ac:dyDescent="0.3">
      <c r="A1815">
        <v>30619</v>
      </c>
      <c r="B1815">
        <v>2016</v>
      </c>
      <c r="C1815">
        <v>7</v>
      </c>
      <c r="D1815">
        <v>33.020000000000003</v>
      </c>
      <c r="E1815">
        <v>8.2989999999999995</v>
      </c>
      <c r="F1815">
        <f t="shared" si="28"/>
        <v>24.721000000000004</v>
      </c>
    </row>
    <row r="1816" spans="1:6" x14ac:dyDescent="0.3">
      <c r="A1816">
        <v>30619</v>
      </c>
      <c r="B1816">
        <v>2016</v>
      </c>
      <c r="C1816">
        <v>8</v>
      </c>
      <c r="D1816">
        <v>0</v>
      </c>
      <c r="E1816">
        <v>5.01</v>
      </c>
      <c r="F1816">
        <f t="shared" si="28"/>
        <v>-5.01</v>
      </c>
    </row>
    <row r="1817" spans="1:6" x14ac:dyDescent="0.3">
      <c r="A1817">
        <v>30619</v>
      </c>
      <c r="B1817">
        <v>2017</v>
      </c>
      <c r="C1817">
        <v>6</v>
      </c>
      <c r="D1817">
        <v>0</v>
      </c>
      <c r="E1817">
        <v>5.0609999999999999</v>
      </c>
      <c r="F1817">
        <f t="shared" si="28"/>
        <v>-5.0609999999999999</v>
      </c>
    </row>
    <row r="1818" spans="1:6" x14ac:dyDescent="0.3">
      <c r="A1818">
        <v>30619</v>
      </c>
      <c r="B1818">
        <v>2017</v>
      </c>
      <c r="C1818">
        <v>7</v>
      </c>
      <c r="D1818">
        <v>0.51</v>
      </c>
      <c r="E1818">
        <v>0</v>
      </c>
      <c r="F1818">
        <f t="shared" si="28"/>
        <v>0.51</v>
      </c>
    </row>
    <row r="1819" spans="1:6" x14ac:dyDescent="0.3">
      <c r="A1819">
        <v>30619</v>
      </c>
      <c r="B1819">
        <v>2017</v>
      </c>
      <c r="C1819">
        <v>8</v>
      </c>
      <c r="D1819">
        <v>0</v>
      </c>
      <c r="E1819">
        <v>0</v>
      </c>
      <c r="F1819">
        <f t="shared" si="28"/>
        <v>0</v>
      </c>
    </row>
    <row r="1820" spans="1:6" x14ac:dyDescent="0.3">
      <c r="A1820">
        <v>30619</v>
      </c>
      <c r="B1820">
        <v>2018</v>
      </c>
      <c r="C1820">
        <v>6</v>
      </c>
      <c r="D1820">
        <v>0</v>
      </c>
      <c r="E1820">
        <v>6.125</v>
      </c>
      <c r="F1820">
        <f t="shared" si="28"/>
        <v>-6.125</v>
      </c>
    </row>
    <row r="1821" spans="1:6" x14ac:dyDescent="0.3">
      <c r="A1821">
        <v>30619</v>
      </c>
      <c r="B1821">
        <v>2018</v>
      </c>
      <c r="C1821">
        <v>7</v>
      </c>
      <c r="D1821">
        <v>3.05</v>
      </c>
      <c r="E1821">
        <v>0</v>
      </c>
      <c r="F1821">
        <f t="shared" si="28"/>
        <v>3.05</v>
      </c>
    </row>
    <row r="1822" spans="1:6" x14ac:dyDescent="0.3">
      <c r="A1822">
        <v>30619</v>
      </c>
      <c r="B1822">
        <v>2018</v>
      </c>
      <c r="C1822">
        <v>8</v>
      </c>
      <c r="D1822">
        <v>0</v>
      </c>
      <c r="E1822">
        <v>5.157</v>
      </c>
      <c r="F1822">
        <f t="shared" si="28"/>
        <v>-5.157</v>
      </c>
    </row>
    <row r="1823" spans="1:6" x14ac:dyDescent="0.3">
      <c r="A1823">
        <v>30619</v>
      </c>
      <c r="B1823">
        <v>2019</v>
      </c>
      <c r="C1823">
        <v>6</v>
      </c>
      <c r="D1823">
        <v>0</v>
      </c>
      <c r="E1823">
        <v>5.5650000000000004</v>
      </c>
      <c r="F1823">
        <f t="shared" si="28"/>
        <v>-5.5650000000000004</v>
      </c>
    </row>
    <row r="1824" spans="1:6" x14ac:dyDescent="0.3">
      <c r="A1824">
        <v>30619</v>
      </c>
      <c r="B1824">
        <v>2019</v>
      </c>
      <c r="C1824">
        <v>7</v>
      </c>
      <c r="D1824">
        <v>0</v>
      </c>
      <c r="E1824">
        <v>0</v>
      </c>
      <c r="F1824">
        <f t="shared" si="28"/>
        <v>0</v>
      </c>
    </row>
    <row r="1825" spans="1:6" x14ac:dyDescent="0.3">
      <c r="A1825">
        <v>30619</v>
      </c>
      <c r="B1825">
        <v>2019</v>
      </c>
      <c r="C1825">
        <v>8</v>
      </c>
      <c r="D1825">
        <v>0</v>
      </c>
      <c r="E1825">
        <v>0</v>
      </c>
      <c r="F1825">
        <f t="shared" si="28"/>
        <v>0</v>
      </c>
    </row>
    <row r="1826" spans="1:6" x14ac:dyDescent="0.3">
      <c r="A1826">
        <v>30619</v>
      </c>
      <c r="B1826">
        <v>2020</v>
      </c>
      <c r="C1826">
        <v>6</v>
      </c>
      <c r="D1826">
        <v>16.260000000000002</v>
      </c>
      <c r="E1826">
        <v>9.01</v>
      </c>
      <c r="F1826">
        <f t="shared" si="28"/>
        <v>7.2500000000000018</v>
      </c>
    </row>
    <row r="1827" spans="1:6" x14ac:dyDescent="0.3">
      <c r="A1827">
        <v>30619</v>
      </c>
      <c r="B1827">
        <v>2020</v>
      </c>
      <c r="C1827">
        <v>7</v>
      </c>
      <c r="D1827">
        <v>0.25</v>
      </c>
      <c r="E1827">
        <v>2.0430000000000001</v>
      </c>
      <c r="F1827">
        <f t="shared" si="28"/>
        <v>-1.7930000000000001</v>
      </c>
    </row>
    <row r="1828" spans="1:6" x14ac:dyDescent="0.3">
      <c r="A1828">
        <v>30619</v>
      </c>
      <c r="B1828">
        <v>2020</v>
      </c>
      <c r="C1828">
        <v>8</v>
      </c>
      <c r="D1828">
        <v>0.25</v>
      </c>
      <c r="E1828">
        <v>5.407</v>
      </c>
      <c r="F1828">
        <f t="shared" si="28"/>
        <v>-5.157</v>
      </c>
    </row>
    <row r="1829" spans="1:6" x14ac:dyDescent="0.3">
      <c r="A1829">
        <v>30619</v>
      </c>
      <c r="B1829">
        <v>2021</v>
      </c>
      <c r="C1829">
        <v>6</v>
      </c>
      <c r="D1829">
        <v>0.76</v>
      </c>
      <c r="E1829">
        <v>5.8390000000000004</v>
      </c>
      <c r="F1829">
        <f t="shared" si="28"/>
        <v>-5.0790000000000006</v>
      </c>
    </row>
    <row r="1830" spans="1:6" x14ac:dyDescent="0.3">
      <c r="A1830">
        <v>30619</v>
      </c>
      <c r="B1830">
        <v>2021</v>
      </c>
      <c r="C1830">
        <v>7</v>
      </c>
      <c r="D1830">
        <v>0</v>
      </c>
      <c r="E1830">
        <v>0</v>
      </c>
      <c r="F1830">
        <f t="shared" si="28"/>
        <v>0</v>
      </c>
    </row>
    <row r="1831" spans="1:6" x14ac:dyDescent="0.3">
      <c r="A1831">
        <v>30619</v>
      </c>
      <c r="B1831">
        <v>2021</v>
      </c>
      <c r="C1831">
        <v>8</v>
      </c>
      <c r="D1831">
        <v>0</v>
      </c>
      <c r="E1831">
        <v>5.9980000000000002</v>
      </c>
      <c r="F1831">
        <f t="shared" si="28"/>
        <v>-5.9980000000000002</v>
      </c>
    </row>
    <row r="1832" spans="1:6" x14ac:dyDescent="0.3">
      <c r="A1832">
        <v>30722</v>
      </c>
      <c r="B1832">
        <v>2005</v>
      </c>
      <c r="C1832">
        <v>6</v>
      </c>
      <c r="D1832">
        <v>0</v>
      </c>
      <c r="E1832">
        <v>0</v>
      </c>
      <c r="F1832">
        <f t="shared" si="28"/>
        <v>0</v>
      </c>
    </row>
    <row r="1833" spans="1:6" x14ac:dyDescent="0.3">
      <c r="A1833">
        <v>30722</v>
      </c>
      <c r="B1833">
        <v>2005</v>
      </c>
      <c r="C1833">
        <v>7</v>
      </c>
      <c r="D1833">
        <v>0</v>
      </c>
      <c r="E1833">
        <v>0</v>
      </c>
      <c r="F1833">
        <f t="shared" si="28"/>
        <v>0</v>
      </c>
    </row>
    <row r="1834" spans="1:6" x14ac:dyDescent="0.3">
      <c r="A1834">
        <v>30722</v>
      </c>
      <c r="B1834">
        <v>2005</v>
      </c>
      <c r="C1834">
        <v>8</v>
      </c>
      <c r="D1834">
        <v>0</v>
      </c>
      <c r="E1834">
        <v>0</v>
      </c>
      <c r="F1834">
        <f t="shared" si="28"/>
        <v>0</v>
      </c>
    </row>
    <row r="1835" spans="1:6" x14ac:dyDescent="0.3">
      <c r="A1835">
        <v>30722</v>
      </c>
      <c r="B1835">
        <v>2006</v>
      </c>
      <c r="C1835">
        <v>6</v>
      </c>
      <c r="D1835">
        <v>0.3</v>
      </c>
      <c r="E1835">
        <v>0</v>
      </c>
      <c r="F1835">
        <f t="shared" si="28"/>
        <v>0.3</v>
      </c>
    </row>
    <row r="1836" spans="1:6" x14ac:dyDescent="0.3">
      <c r="A1836">
        <v>30722</v>
      </c>
      <c r="B1836">
        <v>2006</v>
      </c>
      <c r="C1836">
        <v>7</v>
      </c>
      <c r="D1836">
        <v>0</v>
      </c>
      <c r="E1836">
        <v>0</v>
      </c>
      <c r="F1836">
        <f t="shared" si="28"/>
        <v>0</v>
      </c>
    </row>
    <row r="1837" spans="1:6" x14ac:dyDescent="0.3">
      <c r="A1837">
        <v>30722</v>
      </c>
      <c r="B1837">
        <v>2006</v>
      </c>
      <c r="C1837">
        <v>8</v>
      </c>
      <c r="D1837">
        <v>8.1999999999999993</v>
      </c>
      <c r="E1837">
        <v>7.0780000000000003</v>
      </c>
      <c r="F1837">
        <f t="shared" si="28"/>
        <v>1.121999999999999</v>
      </c>
    </row>
    <row r="1838" spans="1:6" x14ac:dyDescent="0.3">
      <c r="A1838">
        <v>30722</v>
      </c>
      <c r="B1838">
        <v>2007</v>
      </c>
      <c r="C1838">
        <v>6</v>
      </c>
      <c r="D1838">
        <v>32.299999999999997</v>
      </c>
      <c r="E1838">
        <v>4.1310000000000002</v>
      </c>
      <c r="F1838">
        <f t="shared" si="28"/>
        <v>28.168999999999997</v>
      </c>
    </row>
    <row r="1839" spans="1:6" x14ac:dyDescent="0.3">
      <c r="A1839">
        <v>30722</v>
      </c>
      <c r="B1839">
        <v>2007</v>
      </c>
      <c r="C1839">
        <v>7</v>
      </c>
      <c r="D1839">
        <v>2.5</v>
      </c>
      <c r="E1839">
        <v>0</v>
      </c>
      <c r="F1839">
        <f t="shared" si="28"/>
        <v>2.5</v>
      </c>
    </row>
    <row r="1840" spans="1:6" x14ac:dyDescent="0.3">
      <c r="A1840">
        <v>30722</v>
      </c>
      <c r="B1840">
        <v>2007</v>
      </c>
      <c r="C1840">
        <v>8</v>
      </c>
      <c r="D1840">
        <v>0</v>
      </c>
      <c r="E1840">
        <v>0</v>
      </c>
      <c r="F1840">
        <f t="shared" si="28"/>
        <v>0</v>
      </c>
    </row>
    <row r="1841" spans="1:6" x14ac:dyDescent="0.3">
      <c r="A1841">
        <v>30722</v>
      </c>
      <c r="B1841">
        <v>2008</v>
      </c>
      <c r="C1841">
        <v>6</v>
      </c>
      <c r="D1841">
        <v>6.1</v>
      </c>
      <c r="E1841">
        <v>0</v>
      </c>
      <c r="F1841">
        <f t="shared" si="28"/>
        <v>6.1</v>
      </c>
    </row>
    <row r="1842" spans="1:6" x14ac:dyDescent="0.3">
      <c r="A1842">
        <v>30722</v>
      </c>
      <c r="B1842">
        <v>2008</v>
      </c>
      <c r="C1842">
        <v>7</v>
      </c>
      <c r="D1842">
        <v>1.1000000000000001</v>
      </c>
      <c r="E1842">
        <v>0</v>
      </c>
      <c r="F1842">
        <f t="shared" si="28"/>
        <v>1.1000000000000001</v>
      </c>
    </row>
    <row r="1843" spans="1:6" x14ac:dyDescent="0.3">
      <c r="A1843">
        <v>30722</v>
      </c>
      <c r="B1843">
        <v>2008</v>
      </c>
      <c r="C1843">
        <v>8</v>
      </c>
      <c r="D1843">
        <v>0.3</v>
      </c>
      <c r="E1843">
        <v>0</v>
      </c>
      <c r="F1843">
        <f t="shared" si="28"/>
        <v>0.3</v>
      </c>
    </row>
    <row r="1844" spans="1:6" x14ac:dyDescent="0.3">
      <c r="A1844">
        <v>30722</v>
      </c>
      <c r="B1844">
        <v>2009</v>
      </c>
      <c r="C1844">
        <v>6</v>
      </c>
      <c r="D1844">
        <v>29.21</v>
      </c>
      <c r="E1844">
        <v>9.0570000000000004</v>
      </c>
      <c r="F1844">
        <f t="shared" si="28"/>
        <v>20.152999999999999</v>
      </c>
    </row>
    <row r="1845" spans="1:6" x14ac:dyDescent="0.3">
      <c r="A1845">
        <v>30722</v>
      </c>
      <c r="B1845">
        <v>2009</v>
      </c>
      <c r="C1845">
        <v>7</v>
      </c>
      <c r="D1845">
        <v>1.78</v>
      </c>
      <c r="E1845">
        <v>0</v>
      </c>
      <c r="F1845">
        <f t="shared" si="28"/>
        <v>1.78</v>
      </c>
    </row>
    <row r="1846" spans="1:6" x14ac:dyDescent="0.3">
      <c r="A1846">
        <v>30722</v>
      </c>
      <c r="B1846">
        <v>2009</v>
      </c>
      <c r="C1846">
        <v>8</v>
      </c>
      <c r="D1846">
        <v>1.27</v>
      </c>
      <c r="E1846">
        <v>5.7880000000000003</v>
      </c>
      <c r="F1846">
        <f t="shared" si="28"/>
        <v>-4.5180000000000007</v>
      </c>
    </row>
    <row r="1847" spans="1:6" x14ac:dyDescent="0.3">
      <c r="A1847">
        <v>30722</v>
      </c>
      <c r="B1847">
        <v>2010</v>
      </c>
      <c r="C1847">
        <v>6</v>
      </c>
      <c r="D1847">
        <v>0</v>
      </c>
      <c r="E1847">
        <v>0</v>
      </c>
      <c r="F1847">
        <f t="shared" si="28"/>
        <v>0</v>
      </c>
    </row>
    <row r="1848" spans="1:6" x14ac:dyDescent="0.3">
      <c r="A1848">
        <v>30722</v>
      </c>
      <c r="B1848">
        <v>2010</v>
      </c>
      <c r="C1848">
        <v>7</v>
      </c>
      <c r="D1848">
        <v>3.3</v>
      </c>
      <c r="E1848">
        <v>0</v>
      </c>
      <c r="F1848">
        <f t="shared" si="28"/>
        <v>3.3</v>
      </c>
    </row>
    <row r="1849" spans="1:6" x14ac:dyDescent="0.3">
      <c r="A1849">
        <v>30722</v>
      </c>
      <c r="B1849">
        <v>2010</v>
      </c>
      <c r="C1849">
        <v>8</v>
      </c>
      <c r="D1849">
        <v>0</v>
      </c>
      <c r="E1849">
        <v>0</v>
      </c>
      <c r="F1849">
        <f t="shared" si="28"/>
        <v>0</v>
      </c>
    </row>
    <row r="1850" spans="1:6" x14ac:dyDescent="0.3">
      <c r="A1850">
        <v>30722</v>
      </c>
      <c r="B1850">
        <v>2011</v>
      </c>
      <c r="C1850">
        <v>6</v>
      </c>
      <c r="D1850">
        <v>3.56</v>
      </c>
      <c r="E1850">
        <v>0</v>
      </c>
      <c r="F1850">
        <f t="shared" si="28"/>
        <v>3.56</v>
      </c>
    </row>
    <row r="1851" spans="1:6" x14ac:dyDescent="0.3">
      <c r="A1851">
        <v>30722</v>
      </c>
      <c r="B1851">
        <v>2011</v>
      </c>
      <c r="C1851">
        <v>7</v>
      </c>
      <c r="D1851">
        <v>1.78</v>
      </c>
      <c r="E1851">
        <v>0</v>
      </c>
      <c r="F1851">
        <f t="shared" si="28"/>
        <v>1.78</v>
      </c>
    </row>
    <row r="1852" spans="1:6" x14ac:dyDescent="0.3">
      <c r="A1852">
        <v>30722</v>
      </c>
      <c r="B1852">
        <v>2011</v>
      </c>
      <c r="C1852">
        <v>8</v>
      </c>
      <c r="D1852">
        <v>3.05</v>
      </c>
      <c r="E1852">
        <v>5.343</v>
      </c>
      <c r="F1852">
        <f t="shared" si="28"/>
        <v>-2.2930000000000001</v>
      </c>
    </row>
    <row r="1853" spans="1:6" x14ac:dyDescent="0.3">
      <c r="A1853">
        <v>30722</v>
      </c>
      <c r="B1853">
        <v>2012</v>
      </c>
      <c r="C1853">
        <v>6</v>
      </c>
      <c r="D1853">
        <v>0</v>
      </c>
      <c r="E1853">
        <v>0</v>
      </c>
      <c r="F1853">
        <f t="shared" si="28"/>
        <v>0</v>
      </c>
    </row>
    <row r="1854" spans="1:6" x14ac:dyDescent="0.3">
      <c r="A1854">
        <v>30722</v>
      </c>
      <c r="B1854">
        <v>2012</v>
      </c>
      <c r="C1854">
        <v>7</v>
      </c>
      <c r="D1854">
        <v>0</v>
      </c>
      <c r="E1854">
        <v>0</v>
      </c>
      <c r="F1854">
        <f t="shared" si="28"/>
        <v>0</v>
      </c>
    </row>
    <row r="1855" spans="1:6" x14ac:dyDescent="0.3">
      <c r="A1855">
        <v>30722</v>
      </c>
      <c r="B1855">
        <v>2012</v>
      </c>
      <c r="C1855">
        <v>8</v>
      </c>
      <c r="D1855">
        <v>0</v>
      </c>
      <c r="E1855">
        <v>0</v>
      </c>
      <c r="F1855">
        <f t="shared" si="28"/>
        <v>0</v>
      </c>
    </row>
    <row r="1856" spans="1:6" x14ac:dyDescent="0.3">
      <c r="A1856">
        <v>30722</v>
      </c>
      <c r="B1856">
        <v>2013</v>
      </c>
      <c r="C1856">
        <v>6</v>
      </c>
      <c r="D1856">
        <v>0</v>
      </c>
      <c r="E1856">
        <v>0</v>
      </c>
      <c r="F1856">
        <f t="shared" si="28"/>
        <v>0</v>
      </c>
    </row>
    <row r="1857" spans="1:6" x14ac:dyDescent="0.3">
      <c r="A1857">
        <v>30722</v>
      </c>
      <c r="B1857">
        <v>2013</v>
      </c>
      <c r="C1857">
        <v>7</v>
      </c>
      <c r="D1857">
        <v>0.51</v>
      </c>
      <c r="E1857">
        <v>2.0049999999999999</v>
      </c>
      <c r="F1857">
        <f t="shared" si="28"/>
        <v>-1.4949999999999999</v>
      </c>
    </row>
    <row r="1858" spans="1:6" x14ac:dyDescent="0.3">
      <c r="A1858">
        <v>30722</v>
      </c>
      <c r="B1858">
        <v>2013</v>
      </c>
      <c r="C1858">
        <v>8</v>
      </c>
      <c r="D1858">
        <v>0.25</v>
      </c>
      <c r="E1858">
        <v>6.282</v>
      </c>
      <c r="F1858">
        <f t="shared" si="28"/>
        <v>-6.032</v>
      </c>
    </row>
    <row r="1859" spans="1:6" x14ac:dyDescent="0.3">
      <c r="A1859">
        <v>30722</v>
      </c>
      <c r="B1859">
        <v>2014</v>
      </c>
      <c r="C1859">
        <v>6</v>
      </c>
      <c r="D1859">
        <v>0</v>
      </c>
      <c r="E1859">
        <v>0</v>
      </c>
      <c r="F1859">
        <f t="shared" ref="F1859:F1922" si="29">D1859-E1859</f>
        <v>0</v>
      </c>
    </row>
    <row r="1860" spans="1:6" x14ac:dyDescent="0.3">
      <c r="A1860">
        <v>30722</v>
      </c>
      <c r="B1860">
        <v>2014</v>
      </c>
      <c r="C1860">
        <v>7</v>
      </c>
      <c r="D1860">
        <v>0</v>
      </c>
      <c r="E1860">
        <v>0</v>
      </c>
      <c r="F1860">
        <f t="shared" si="29"/>
        <v>0</v>
      </c>
    </row>
    <row r="1861" spans="1:6" x14ac:dyDescent="0.3">
      <c r="A1861">
        <v>30722</v>
      </c>
      <c r="B1861">
        <v>2014</v>
      </c>
      <c r="C1861">
        <v>8</v>
      </c>
      <c r="D1861">
        <v>0</v>
      </c>
      <c r="E1861">
        <v>5.5179999999999998</v>
      </c>
      <c r="F1861">
        <f t="shared" si="29"/>
        <v>-5.5179999999999998</v>
      </c>
    </row>
    <row r="1862" spans="1:6" x14ac:dyDescent="0.3">
      <c r="A1862">
        <v>30722</v>
      </c>
      <c r="B1862">
        <v>2015</v>
      </c>
      <c r="C1862">
        <v>6</v>
      </c>
      <c r="D1862">
        <v>0</v>
      </c>
      <c r="E1862">
        <v>0</v>
      </c>
      <c r="F1862">
        <f t="shared" si="29"/>
        <v>0</v>
      </c>
    </row>
    <row r="1863" spans="1:6" x14ac:dyDescent="0.3">
      <c r="A1863">
        <v>30722</v>
      </c>
      <c r="B1863">
        <v>2015</v>
      </c>
      <c r="C1863">
        <v>7</v>
      </c>
      <c r="D1863">
        <v>0</v>
      </c>
      <c r="E1863">
        <v>0</v>
      </c>
      <c r="F1863">
        <f t="shared" si="29"/>
        <v>0</v>
      </c>
    </row>
    <row r="1864" spans="1:6" x14ac:dyDescent="0.3">
      <c r="A1864">
        <v>30722</v>
      </c>
      <c r="B1864">
        <v>2015</v>
      </c>
      <c r="C1864">
        <v>8</v>
      </c>
      <c r="D1864">
        <v>0.51</v>
      </c>
      <c r="E1864">
        <v>0</v>
      </c>
      <c r="F1864">
        <f t="shared" si="29"/>
        <v>0.51</v>
      </c>
    </row>
    <row r="1865" spans="1:6" x14ac:dyDescent="0.3">
      <c r="A1865">
        <v>30722</v>
      </c>
      <c r="B1865">
        <v>2016</v>
      </c>
      <c r="C1865">
        <v>6</v>
      </c>
      <c r="D1865">
        <v>9.91</v>
      </c>
      <c r="E1865">
        <v>4.5529999999999999</v>
      </c>
      <c r="F1865">
        <f t="shared" si="29"/>
        <v>5.3570000000000002</v>
      </c>
    </row>
    <row r="1866" spans="1:6" x14ac:dyDescent="0.3">
      <c r="A1866">
        <v>30722</v>
      </c>
      <c r="B1866">
        <v>2016</v>
      </c>
      <c r="C1866">
        <v>7</v>
      </c>
      <c r="D1866">
        <v>1.27</v>
      </c>
      <c r="E1866">
        <v>2.9460000000000002</v>
      </c>
      <c r="F1866">
        <f t="shared" si="29"/>
        <v>-1.6760000000000002</v>
      </c>
    </row>
    <row r="1867" spans="1:6" x14ac:dyDescent="0.3">
      <c r="A1867">
        <v>30722</v>
      </c>
      <c r="B1867">
        <v>2016</v>
      </c>
      <c r="C1867">
        <v>8</v>
      </c>
      <c r="D1867">
        <v>1.02</v>
      </c>
      <c r="E1867">
        <v>0</v>
      </c>
      <c r="F1867">
        <f t="shared" si="29"/>
        <v>1.02</v>
      </c>
    </row>
    <row r="1868" spans="1:6" x14ac:dyDescent="0.3">
      <c r="A1868">
        <v>30722</v>
      </c>
      <c r="B1868">
        <v>2017</v>
      </c>
      <c r="C1868">
        <v>6</v>
      </c>
      <c r="D1868">
        <v>0</v>
      </c>
      <c r="E1868">
        <v>0</v>
      </c>
      <c r="F1868">
        <f t="shared" si="29"/>
        <v>0</v>
      </c>
    </row>
    <row r="1869" spans="1:6" x14ac:dyDescent="0.3">
      <c r="A1869">
        <v>30722</v>
      </c>
      <c r="B1869">
        <v>2017</v>
      </c>
      <c r="C1869">
        <v>7</v>
      </c>
      <c r="D1869">
        <v>5.59</v>
      </c>
      <c r="E1869">
        <v>0</v>
      </c>
      <c r="F1869">
        <f t="shared" si="29"/>
        <v>5.59</v>
      </c>
    </row>
    <row r="1870" spans="1:6" x14ac:dyDescent="0.3">
      <c r="A1870">
        <v>30722</v>
      </c>
      <c r="B1870">
        <v>2017</v>
      </c>
      <c r="C1870">
        <v>8</v>
      </c>
      <c r="D1870">
        <v>0</v>
      </c>
      <c r="E1870">
        <v>0</v>
      </c>
      <c r="F1870">
        <f t="shared" si="29"/>
        <v>0</v>
      </c>
    </row>
    <row r="1871" spans="1:6" x14ac:dyDescent="0.3">
      <c r="A1871">
        <v>30722</v>
      </c>
      <c r="B1871">
        <v>2018</v>
      </c>
      <c r="C1871">
        <v>6</v>
      </c>
      <c r="D1871">
        <v>0</v>
      </c>
      <c r="E1871">
        <v>0</v>
      </c>
      <c r="F1871">
        <f t="shared" si="29"/>
        <v>0</v>
      </c>
    </row>
    <row r="1872" spans="1:6" x14ac:dyDescent="0.3">
      <c r="A1872">
        <v>30722</v>
      </c>
      <c r="B1872">
        <v>2018</v>
      </c>
      <c r="C1872">
        <v>7</v>
      </c>
      <c r="D1872">
        <v>6.6</v>
      </c>
      <c r="E1872">
        <v>8.6690000000000005</v>
      </c>
      <c r="F1872">
        <f t="shared" si="29"/>
        <v>-2.0690000000000008</v>
      </c>
    </row>
    <row r="1873" spans="1:6" x14ac:dyDescent="0.3">
      <c r="A1873">
        <v>30722</v>
      </c>
      <c r="B1873">
        <v>2018</v>
      </c>
      <c r="C1873">
        <v>8</v>
      </c>
      <c r="D1873">
        <v>0</v>
      </c>
      <c r="E1873">
        <v>2.6579999999999999</v>
      </c>
      <c r="F1873">
        <f t="shared" si="29"/>
        <v>-2.6579999999999999</v>
      </c>
    </row>
    <row r="1874" spans="1:6" x14ac:dyDescent="0.3">
      <c r="A1874">
        <v>30722</v>
      </c>
      <c r="B1874">
        <v>2019</v>
      </c>
      <c r="C1874">
        <v>7</v>
      </c>
      <c r="D1874">
        <v>0.51</v>
      </c>
      <c r="E1874">
        <v>0</v>
      </c>
      <c r="F1874">
        <f t="shared" si="29"/>
        <v>0.51</v>
      </c>
    </row>
    <row r="1875" spans="1:6" x14ac:dyDescent="0.3">
      <c r="A1875">
        <v>30722</v>
      </c>
      <c r="B1875">
        <v>2019</v>
      </c>
      <c r="C1875">
        <v>8</v>
      </c>
      <c r="D1875">
        <v>0</v>
      </c>
      <c r="E1875">
        <v>0</v>
      </c>
      <c r="F1875">
        <f t="shared" si="29"/>
        <v>0</v>
      </c>
    </row>
    <row r="1876" spans="1:6" x14ac:dyDescent="0.3">
      <c r="A1876">
        <v>30722</v>
      </c>
      <c r="B1876">
        <v>2020</v>
      </c>
      <c r="C1876">
        <v>6</v>
      </c>
      <c r="D1876">
        <v>0.51</v>
      </c>
      <c r="E1876">
        <v>2.1509999999999998</v>
      </c>
      <c r="F1876">
        <f t="shared" si="29"/>
        <v>-1.6409999999999998</v>
      </c>
    </row>
    <row r="1877" spans="1:6" x14ac:dyDescent="0.3">
      <c r="A1877">
        <v>30722</v>
      </c>
      <c r="B1877">
        <v>2020</v>
      </c>
      <c r="C1877">
        <v>7</v>
      </c>
      <c r="D1877">
        <v>0.51</v>
      </c>
      <c r="E1877">
        <v>2.0150000000000001</v>
      </c>
      <c r="F1877">
        <f t="shared" si="29"/>
        <v>-1.5050000000000001</v>
      </c>
    </row>
    <row r="1878" spans="1:6" x14ac:dyDescent="0.3">
      <c r="A1878">
        <v>30722</v>
      </c>
      <c r="B1878">
        <v>2020</v>
      </c>
      <c r="C1878">
        <v>8</v>
      </c>
      <c r="D1878">
        <v>0</v>
      </c>
      <c r="E1878">
        <v>5.798</v>
      </c>
      <c r="F1878">
        <f t="shared" si="29"/>
        <v>-5.798</v>
      </c>
    </row>
    <row r="1879" spans="1:6" x14ac:dyDescent="0.3">
      <c r="A1879">
        <v>30722</v>
      </c>
      <c r="B1879">
        <v>2021</v>
      </c>
      <c r="C1879">
        <v>6</v>
      </c>
      <c r="D1879">
        <v>0</v>
      </c>
      <c r="E1879">
        <v>0</v>
      </c>
      <c r="F1879">
        <f t="shared" si="29"/>
        <v>0</v>
      </c>
    </row>
    <row r="1880" spans="1:6" x14ac:dyDescent="0.3">
      <c r="A1880">
        <v>30722</v>
      </c>
      <c r="B1880">
        <v>2021</v>
      </c>
      <c r="C1880">
        <v>7</v>
      </c>
      <c r="D1880">
        <v>0</v>
      </c>
      <c r="E1880">
        <v>0</v>
      </c>
      <c r="F1880">
        <f t="shared" si="29"/>
        <v>0</v>
      </c>
    </row>
    <row r="1881" spans="1:6" x14ac:dyDescent="0.3">
      <c r="A1881">
        <v>30722</v>
      </c>
      <c r="B1881">
        <v>2021</v>
      </c>
      <c r="C1881">
        <v>8</v>
      </c>
      <c r="D1881">
        <v>3.81</v>
      </c>
      <c r="E1881">
        <v>5.8360000000000003</v>
      </c>
      <c r="F1881">
        <f t="shared" si="29"/>
        <v>-2.0260000000000002</v>
      </c>
    </row>
    <row r="1882" spans="1:6" x14ac:dyDescent="0.3">
      <c r="A1882">
        <v>30093</v>
      </c>
      <c r="B1882">
        <v>2000</v>
      </c>
      <c r="C1882">
        <v>6</v>
      </c>
      <c r="D1882">
        <v>9.1</v>
      </c>
      <c r="E1882">
        <v>0</v>
      </c>
      <c r="F1882">
        <f t="shared" si="29"/>
        <v>9.1</v>
      </c>
    </row>
    <row r="1883" spans="1:6" x14ac:dyDescent="0.3">
      <c r="A1883">
        <v>30093</v>
      </c>
      <c r="B1883">
        <v>2000</v>
      </c>
      <c r="C1883">
        <v>7</v>
      </c>
      <c r="D1883">
        <v>0.8</v>
      </c>
      <c r="E1883">
        <v>0</v>
      </c>
      <c r="F1883">
        <f t="shared" si="29"/>
        <v>0.8</v>
      </c>
    </row>
    <row r="1884" spans="1:6" x14ac:dyDescent="0.3">
      <c r="A1884">
        <v>30093</v>
      </c>
      <c r="B1884">
        <v>2000</v>
      </c>
      <c r="C1884">
        <v>8</v>
      </c>
      <c r="D1884">
        <v>4.9000000000000004</v>
      </c>
      <c r="E1884">
        <v>0</v>
      </c>
      <c r="F1884">
        <f t="shared" si="29"/>
        <v>4.9000000000000004</v>
      </c>
    </row>
    <row r="1885" spans="1:6" x14ac:dyDescent="0.3">
      <c r="A1885">
        <v>30093</v>
      </c>
      <c r="B1885">
        <v>2001</v>
      </c>
      <c r="C1885">
        <v>6</v>
      </c>
      <c r="D1885">
        <v>0</v>
      </c>
      <c r="E1885">
        <v>5.6470000000000002</v>
      </c>
      <c r="F1885">
        <f t="shared" si="29"/>
        <v>-5.6470000000000002</v>
      </c>
    </row>
    <row r="1886" spans="1:6" x14ac:dyDescent="0.3">
      <c r="A1886">
        <v>30093</v>
      </c>
      <c r="B1886">
        <v>2001</v>
      </c>
      <c r="C1886">
        <v>8</v>
      </c>
      <c r="D1886">
        <v>0.1</v>
      </c>
      <c r="E1886">
        <v>8.4369999999999994</v>
      </c>
      <c r="F1886">
        <f t="shared" si="29"/>
        <v>-8.3369999999999997</v>
      </c>
    </row>
    <row r="1887" spans="1:6" x14ac:dyDescent="0.3">
      <c r="A1887">
        <v>30093</v>
      </c>
      <c r="B1887">
        <v>2002</v>
      </c>
      <c r="C1887">
        <v>6</v>
      </c>
      <c r="D1887">
        <v>5.9</v>
      </c>
      <c r="E1887">
        <v>10.762</v>
      </c>
      <c r="F1887">
        <f t="shared" si="29"/>
        <v>-4.8620000000000001</v>
      </c>
    </row>
    <row r="1888" spans="1:6" x14ac:dyDescent="0.3">
      <c r="A1888">
        <v>30093</v>
      </c>
      <c r="B1888">
        <v>2002</v>
      </c>
      <c r="C1888">
        <v>7</v>
      </c>
      <c r="D1888">
        <v>0</v>
      </c>
      <c r="E1888">
        <v>5.1050000000000004</v>
      </c>
      <c r="F1888">
        <f t="shared" si="29"/>
        <v>-5.1050000000000004</v>
      </c>
    </row>
    <row r="1889" spans="1:6" x14ac:dyDescent="0.3">
      <c r="A1889">
        <v>30093</v>
      </c>
      <c r="B1889">
        <v>2002</v>
      </c>
      <c r="C1889">
        <v>8</v>
      </c>
      <c r="D1889">
        <v>16.399999999999999</v>
      </c>
      <c r="E1889">
        <v>14.746</v>
      </c>
      <c r="F1889">
        <f t="shared" si="29"/>
        <v>1.6539999999999981</v>
      </c>
    </row>
    <row r="1890" spans="1:6" x14ac:dyDescent="0.3">
      <c r="A1890">
        <v>30093</v>
      </c>
      <c r="B1890">
        <v>2003</v>
      </c>
      <c r="C1890">
        <v>6</v>
      </c>
      <c r="D1890">
        <v>0.3</v>
      </c>
      <c r="E1890">
        <v>5.6479999999999997</v>
      </c>
      <c r="F1890">
        <f t="shared" si="29"/>
        <v>-5.3479999999999999</v>
      </c>
    </row>
    <row r="1891" spans="1:6" x14ac:dyDescent="0.3">
      <c r="A1891">
        <v>30093</v>
      </c>
      <c r="B1891">
        <v>2003</v>
      </c>
      <c r="C1891">
        <v>7</v>
      </c>
      <c r="D1891">
        <v>0</v>
      </c>
      <c r="E1891">
        <v>0</v>
      </c>
      <c r="F1891">
        <f t="shared" si="29"/>
        <v>0</v>
      </c>
    </row>
    <row r="1892" spans="1:6" x14ac:dyDescent="0.3">
      <c r="A1892">
        <v>30093</v>
      </c>
      <c r="B1892">
        <v>2003</v>
      </c>
      <c r="C1892">
        <v>8</v>
      </c>
      <c r="D1892">
        <v>0.2</v>
      </c>
      <c r="E1892">
        <v>0</v>
      </c>
      <c r="F1892">
        <f t="shared" si="29"/>
        <v>0.2</v>
      </c>
    </row>
    <row r="1893" spans="1:6" x14ac:dyDescent="0.3">
      <c r="A1893">
        <v>30093</v>
      </c>
      <c r="B1893">
        <v>2004</v>
      </c>
      <c r="C1893">
        <v>6</v>
      </c>
      <c r="D1893">
        <v>9.3000000000000007</v>
      </c>
      <c r="E1893">
        <v>5.0419999999999998</v>
      </c>
      <c r="F1893">
        <f t="shared" si="29"/>
        <v>4.2580000000000009</v>
      </c>
    </row>
    <row r="1894" spans="1:6" x14ac:dyDescent="0.3">
      <c r="A1894">
        <v>30093</v>
      </c>
      <c r="B1894">
        <v>2004</v>
      </c>
      <c r="C1894">
        <v>7</v>
      </c>
      <c r="D1894">
        <v>0.7</v>
      </c>
      <c r="E1894">
        <v>0</v>
      </c>
      <c r="F1894">
        <f t="shared" si="29"/>
        <v>0.7</v>
      </c>
    </row>
    <row r="1895" spans="1:6" x14ac:dyDescent="0.3">
      <c r="A1895">
        <v>30093</v>
      </c>
      <c r="B1895">
        <v>2004</v>
      </c>
      <c r="C1895">
        <v>8</v>
      </c>
      <c r="D1895">
        <v>0.2</v>
      </c>
      <c r="E1895">
        <v>6.2210000000000001</v>
      </c>
      <c r="F1895">
        <f t="shared" si="29"/>
        <v>-6.0209999999999999</v>
      </c>
    </row>
    <row r="1896" spans="1:6" x14ac:dyDescent="0.3">
      <c r="A1896">
        <v>30093</v>
      </c>
      <c r="B1896">
        <v>2005</v>
      </c>
      <c r="C1896">
        <v>6</v>
      </c>
      <c r="D1896">
        <v>0.1</v>
      </c>
      <c r="E1896">
        <v>0</v>
      </c>
      <c r="F1896">
        <f t="shared" si="29"/>
        <v>0.1</v>
      </c>
    </row>
    <row r="1897" spans="1:6" x14ac:dyDescent="0.3">
      <c r="A1897">
        <v>30093</v>
      </c>
      <c r="B1897">
        <v>2005</v>
      </c>
      <c r="C1897">
        <v>7</v>
      </c>
      <c r="D1897">
        <v>0</v>
      </c>
      <c r="E1897">
        <v>0</v>
      </c>
      <c r="F1897">
        <f t="shared" si="29"/>
        <v>0</v>
      </c>
    </row>
    <row r="1898" spans="1:6" x14ac:dyDescent="0.3">
      <c r="A1898">
        <v>30093</v>
      </c>
      <c r="B1898">
        <v>2005</v>
      </c>
      <c r="C1898">
        <v>8</v>
      </c>
      <c r="D1898">
        <v>0</v>
      </c>
      <c r="E1898">
        <v>4.57</v>
      </c>
      <c r="F1898">
        <f t="shared" si="29"/>
        <v>-4.57</v>
      </c>
    </row>
    <row r="1899" spans="1:6" x14ac:dyDescent="0.3">
      <c r="A1899">
        <v>30093</v>
      </c>
      <c r="B1899">
        <v>2006</v>
      </c>
      <c r="C1899">
        <v>6</v>
      </c>
      <c r="D1899">
        <v>0.6</v>
      </c>
      <c r="E1899">
        <v>0</v>
      </c>
      <c r="F1899">
        <f t="shared" si="29"/>
        <v>0.6</v>
      </c>
    </row>
    <row r="1900" spans="1:6" x14ac:dyDescent="0.3">
      <c r="A1900">
        <v>30093</v>
      </c>
      <c r="B1900">
        <v>2006</v>
      </c>
      <c r="C1900">
        <v>7</v>
      </c>
      <c r="D1900">
        <v>0</v>
      </c>
      <c r="E1900">
        <v>0</v>
      </c>
      <c r="F1900">
        <f t="shared" si="29"/>
        <v>0</v>
      </c>
    </row>
    <row r="1901" spans="1:6" x14ac:dyDescent="0.3">
      <c r="A1901">
        <v>30093</v>
      </c>
      <c r="B1901">
        <v>2006</v>
      </c>
      <c r="C1901">
        <v>8</v>
      </c>
      <c r="D1901">
        <v>16.8</v>
      </c>
      <c r="E1901">
        <v>7.4320000000000004</v>
      </c>
      <c r="F1901">
        <f t="shared" si="29"/>
        <v>9.3680000000000003</v>
      </c>
    </row>
    <row r="1902" spans="1:6" x14ac:dyDescent="0.3">
      <c r="A1902">
        <v>30093</v>
      </c>
      <c r="B1902">
        <v>2007</v>
      </c>
      <c r="C1902">
        <v>6</v>
      </c>
      <c r="D1902">
        <v>30.1</v>
      </c>
      <c r="E1902">
        <v>7.8070000000000004</v>
      </c>
      <c r="F1902">
        <f t="shared" si="29"/>
        <v>22.292999999999999</v>
      </c>
    </row>
    <row r="1903" spans="1:6" x14ac:dyDescent="0.3">
      <c r="A1903">
        <v>30093</v>
      </c>
      <c r="B1903">
        <v>2007</v>
      </c>
      <c r="C1903">
        <v>7</v>
      </c>
      <c r="D1903">
        <v>9.4</v>
      </c>
      <c r="E1903">
        <v>0</v>
      </c>
      <c r="F1903">
        <f t="shared" si="29"/>
        <v>9.4</v>
      </c>
    </row>
    <row r="1904" spans="1:6" x14ac:dyDescent="0.3">
      <c r="A1904">
        <v>30093</v>
      </c>
      <c r="B1904">
        <v>2007</v>
      </c>
      <c r="C1904">
        <v>8</v>
      </c>
      <c r="D1904">
        <v>0</v>
      </c>
      <c r="E1904">
        <v>0</v>
      </c>
      <c r="F1904">
        <f t="shared" si="29"/>
        <v>0</v>
      </c>
    </row>
    <row r="1905" spans="1:6" x14ac:dyDescent="0.3">
      <c r="A1905">
        <v>30093</v>
      </c>
      <c r="B1905">
        <v>2008</v>
      </c>
      <c r="C1905">
        <v>6</v>
      </c>
      <c r="D1905">
        <v>7.5</v>
      </c>
      <c r="E1905">
        <v>5.5190000000000001</v>
      </c>
      <c r="F1905">
        <f t="shared" si="29"/>
        <v>1.9809999999999999</v>
      </c>
    </row>
    <row r="1906" spans="1:6" x14ac:dyDescent="0.3">
      <c r="A1906">
        <v>30093</v>
      </c>
      <c r="B1906">
        <v>2008</v>
      </c>
      <c r="C1906">
        <v>7</v>
      </c>
      <c r="D1906">
        <v>3</v>
      </c>
      <c r="E1906">
        <v>0</v>
      </c>
      <c r="F1906">
        <f t="shared" si="29"/>
        <v>3</v>
      </c>
    </row>
    <row r="1907" spans="1:6" x14ac:dyDescent="0.3">
      <c r="A1907">
        <v>30093</v>
      </c>
      <c r="B1907">
        <v>2008</v>
      </c>
      <c r="C1907">
        <v>8</v>
      </c>
      <c r="D1907">
        <v>0</v>
      </c>
      <c r="E1907">
        <v>0</v>
      </c>
      <c r="F1907">
        <f t="shared" si="29"/>
        <v>0</v>
      </c>
    </row>
    <row r="1908" spans="1:6" x14ac:dyDescent="0.3">
      <c r="A1908">
        <v>30093</v>
      </c>
      <c r="B1908">
        <v>2009</v>
      </c>
      <c r="C1908">
        <v>6</v>
      </c>
      <c r="D1908">
        <v>31</v>
      </c>
      <c r="E1908">
        <v>15.276999999999999</v>
      </c>
      <c r="F1908">
        <f t="shared" si="29"/>
        <v>15.723000000000001</v>
      </c>
    </row>
    <row r="1909" spans="1:6" x14ac:dyDescent="0.3">
      <c r="A1909">
        <v>30093</v>
      </c>
      <c r="B1909">
        <v>2009</v>
      </c>
      <c r="C1909">
        <v>7</v>
      </c>
      <c r="D1909">
        <v>10.199999999999999</v>
      </c>
      <c r="E1909">
        <v>0</v>
      </c>
      <c r="F1909">
        <f t="shared" si="29"/>
        <v>10.199999999999999</v>
      </c>
    </row>
    <row r="1910" spans="1:6" x14ac:dyDescent="0.3">
      <c r="A1910">
        <v>30093</v>
      </c>
      <c r="B1910">
        <v>2009</v>
      </c>
      <c r="C1910">
        <v>8</v>
      </c>
      <c r="D1910">
        <v>117</v>
      </c>
      <c r="E1910">
        <v>6.07</v>
      </c>
      <c r="F1910">
        <f t="shared" si="29"/>
        <v>110.93</v>
      </c>
    </row>
    <row r="1911" spans="1:6" x14ac:dyDescent="0.3">
      <c r="A1911">
        <v>30093</v>
      </c>
      <c r="B1911">
        <v>2010</v>
      </c>
      <c r="C1911">
        <v>6</v>
      </c>
      <c r="D1911">
        <v>0</v>
      </c>
      <c r="E1911">
        <v>0</v>
      </c>
      <c r="F1911">
        <f t="shared" si="29"/>
        <v>0</v>
      </c>
    </row>
    <row r="1912" spans="1:6" x14ac:dyDescent="0.3">
      <c r="A1912">
        <v>30093</v>
      </c>
      <c r="B1912">
        <v>2010</v>
      </c>
      <c r="C1912">
        <v>7</v>
      </c>
      <c r="D1912">
        <v>0.3</v>
      </c>
      <c r="E1912">
        <v>0</v>
      </c>
      <c r="F1912">
        <f t="shared" si="29"/>
        <v>0.3</v>
      </c>
    </row>
    <row r="1913" spans="1:6" x14ac:dyDescent="0.3">
      <c r="A1913">
        <v>30093</v>
      </c>
      <c r="B1913">
        <v>2010</v>
      </c>
      <c r="C1913">
        <v>8</v>
      </c>
      <c r="D1913">
        <v>0</v>
      </c>
      <c r="E1913">
        <v>0</v>
      </c>
      <c r="F1913">
        <f t="shared" si="29"/>
        <v>0</v>
      </c>
    </row>
    <row r="1914" spans="1:6" x14ac:dyDescent="0.3">
      <c r="A1914">
        <v>30093</v>
      </c>
      <c r="B1914">
        <v>2011</v>
      </c>
      <c r="C1914">
        <v>6</v>
      </c>
      <c r="D1914">
        <v>11.9</v>
      </c>
      <c r="E1914">
        <v>0</v>
      </c>
      <c r="F1914">
        <f t="shared" si="29"/>
        <v>11.9</v>
      </c>
    </row>
    <row r="1915" spans="1:6" x14ac:dyDescent="0.3">
      <c r="A1915">
        <v>30093</v>
      </c>
      <c r="B1915">
        <v>2011</v>
      </c>
      <c r="C1915">
        <v>7</v>
      </c>
      <c r="D1915">
        <v>0.3</v>
      </c>
      <c r="E1915">
        <v>0</v>
      </c>
      <c r="F1915">
        <f t="shared" si="29"/>
        <v>0.3</v>
      </c>
    </row>
    <row r="1916" spans="1:6" x14ac:dyDescent="0.3">
      <c r="A1916">
        <v>30093</v>
      </c>
      <c r="B1916">
        <v>2011</v>
      </c>
      <c r="C1916">
        <v>8</v>
      </c>
      <c r="D1916">
        <v>5.4</v>
      </c>
      <c r="E1916">
        <v>7.9279999999999999</v>
      </c>
      <c r="F1916">
        <f t="shared" si="29"/>
        <v>-2.5279999999999996</v>
      </c>
    </row>
    <row r="1917" spans="1:6" x14ac:dyDescent="0.3">
      <c r="A1917">
        <v>30093</v>
      </c>
      <c r="B1917">
        <v>2012</v>
      </c>
      <c r="C1917">
        <v>6</v>
      </c>
      <c r="D1917">
        <v>0.2</v>
      </c>
      <c r="E1917">
        <v>0</v>
      </c>
      <c r="F1917">
        <f t="shared" si="29"/>
        <v>0.2</v>
      </c>
    </row>
    <row r="1918" spans="1:6" x14ac:dyDescent="0.3">
      <c r="A1918">
        <v>30093</v>
      </c>
      <c r="B1918">
        <v>2012</v>
      </c>
      <c r="C1918">
        <v>7</v>
      </c>
      <c r="D1918">
        <v>0</v>
      </c>
      <c r="E1918">
        <v>0</v>
      </c>
      <c r="F1918">
        <f t="shared" si="29"/>
        <v>0</v>
      </c>
    </row>
    <row r="1919" spans="1:6" x14ac:dyDescent="0.3">
      <c r="A1919">
        <v>30093</v>
      </c>
      <c r="B1919">
        <v>2012</v>
      </c>
      <c r="C1919">
        <v>8</v>
      </c>
      <c r="D1919">
        <v>0</v>
      </c>
      <c r="E1919">
        <v>0</v>
      </c>
      <c r="F1919">
        <f t="shared" si="29"/>
        <v>0</v>
      </c>
    </row>
    <row r="1920" spans="1:6" x14ac:dyDescent="0.3">
      <c r="A1920">
        <v>30093</v>
      </c>
      <c r="B1920">
        <v>2013</v>
      </c>
      <c r="C1920">
        <v>6</v>
      </c>
      <c r="D1920">
        <v>0</v>
      </c>
      <c r="E1920">
        <v>0</v>
      </c>
      <c r="F1920">
        <f t="shared" si="29"/>
        <v>0</v>
      </c>
    </row>
    <row r="1921" spans="1:6" x14ac:dyDescent="0.3">
      <c r="A1921">
        <v>30093</v>
      </c>
      <c r="B1921">
        <v>2013</v>
      </c>
      <c r="C1921">
        <v>7</v>
      </c>
      <c r="D1921">
        <v>0</v>
      </c>
      <c r="E1921">
        <v>0</v>
      </c>
      <c r="F1921">
        <f t="shared" si="29"/>
        <v>0</v>
      </c>
    </row>
    <row r="1922" spans="1:6" x14ac:dyDescent="0.3">
      <c r="A1922">
        <v>30093</v>
      </c>
      <c r="B1922">
        <v>2013</v>
      </c>
      <c r="C1922">
        <v>8</v>
      </c>
      <c r="D1922">
        <v>0</v>
      </c>
      <c r="E1922">
        <v>0</v>
      </c>
      <c r="F1922">
        <f t="shared" si="29"/>
        <v>0</v>
      </c>
    </row>
    <row r="1923" spans="1:6" x14ac:dyDescent="0.3">
      <c r="A1923">
        <v>30093</v>
      </c>
      <c r="B1923">
        <v>2014</v>
      </c>
      <c r="C1923">
        <v>6</v>
      </c>
      <c r="D1923">
        <v>0</v>
      </c>
      <c r="E1923">
        <v>0</v>
      </c>
      <c r="F1923">
        <f t="shared" ref="F1923:F1986" si="30">D1923-E1923</f>
        <v>0</v>
      </c>
    </row>
    <row r="1924" spans="1:6" x14ac:dyDescent="0.3">
      <c r="A1924">
        <v>30093</v>
      </c>
      <c r="B1924">
        <v>2014</v>
      </c>
      <c r="C1924">
        <v>7</v>
      </c>
      <c r="D1924">
        <v>0</v>
      </c>
      <c r="E1924">
        <v>0</v>
      </c>
      <c r="F1924">
        <f t="shared" si="30"/>
        <v>0</v>
      </c>
    </row>
    <row r="1925" spans="1:6" x14ac:dyDescent="0.3">
      <c r="A1925">
        <v>30093</v>
      </c>
      <c r="B1925">
        <v>2014</v>
      </c>
      <c r="C1925">
        <v>8</v>
      </c>
      <c r="D1925">
        <v>0.76</v>
      </c>
      <c r="E1925">
        <v>6.9269999999999996</v>
      </c>
      <c r="F1925">
        <f t="shared" si="30"/>
        <v>-6.1669999999999998</v>
      </c>
    </row>
    <row r="1926" spans="1:6" x14ac:dyDescent="0.3">
      <c r="A1926">
        <v>30093</v>
      </c>
      <c r="B1926">
        <v>2015</v>
      </c>
      <c r="C1926">
        <v>6</v>
      </c>
      <c r="D1926">
        <v>1.02</v>
      </c>
      <c r="E1926">
        <v>0</v>
      </c>
      <c r="F1926">
        <f t="shared" si="30"/>
        <v>1.02</v>
      </c>
    </row>
    <row r="1927" spans="1:6" x14ac:dyDescent="0.3">
      <c r="A1927">
        <v>30093</v>
      </c>
      <c r="B1927">
        <v>2015</v>
      </c>
      <c r="C1927">
        <v>7</v>
      </c>
      <c r="D1927">
        <v>0</v>
      </c>
      <c r="E1927">
        <v>5.0199999999999996</v>
      </c>
      <c r="F1927">
        <f t="shared" si="30"/>
        <v>-5.0199999999999996</v>
      </c>
    </row>
    <row r="1928" spans="1:6" x14ac:dyDescent="0.3">
      <c r="A1928">
        <v>30093</v>
      </c>
      <c r="B1928">
        <v>2015</v>
      </c>
      <c r="C1928">
        <v>8</v>
      </c>
      <c r="D1928">
        <v>0</v>
      </c>
      <c r="E1928">
        <v>0</v>
      </c>
      <c r="F1928">
        <f t="shared" si="30"/>
        <v>0</v>
      </c>
    </row>
    <row r="1929" spans="1:6" x14ac:dyDescent="0.3">
      <c r="A1929">
        <v>30093</v>
      </c>
      <c r="B1929">
        <v>2016</v>
      </c>
      <c r="C1929">
        <v>6</v>
      </c>
      <c r="D1929">
        <v>12.19</v>
      </c>
      <c r="E1929">
        <v>6.819</v>
      </c>
      <c r="F1929">
        <f t="shared" si="30"/>
        <v>5.3709999999999996</v>
      </c>
    </row>
    <row r="1930" spans="1:6" x14ac:dyDescent="0.3">
      <c r="A1930">
        <v>30093</v>
      </c>
      <c r="B1930">
        <v>2016</v>
      </c>
      <c r="C1930">
        <v>7</v>
      </c>
      <c r="D1930">
        <v>2.29</v>
      </c>
      <c r="E1930">
        <v>5.3109999999999999</v>
      </c>
      <c r="F1930">
        <f t="shared" si="30"/>
        <v>-3.0209999999999999</v>
      </c>
    </row>
    <row r="1931" spans="1:6" x14ac:dyDescent="0.3">
      <c r="A1931">
        <v>30093</v>
      </c>
      <c r="B1931">
        <v>2016</v>
      </c>
      <c r="C1931">
        <v>8</v>
      </c>
      <c r="D1931">
        <v>0</v>
      </c>
      <c r="E1931">
        <v>0</v>
      </c>
      <c r="F1931">
        <f t="shared" si="30"/>
        <v>0</v>
      </c>
    </row>
    <row r="1932" spans="1:6" x14ac:dyDescent="0.3">
      <c r="A1932">
        <v>30093</v>
      </c>
      <c r="B1932">
        <v>2017</v>
      </c>
      <c r="C1932">
        <v>6</v>
      </c>
      <c r="D1932">
        <v>0</v>
      </c>
      <c r="E1932">
        <v>0</v>
      </c>
      <c r="F1932">
        <f t="shared" si="30"/>
        <v>0</v>
      </c>
    </row>
    <row r="1933" spans="1:6" x14ac:dyDescent="0.3">
      <c r="A1933">
        <v>30093</v>
      </c>
      <c r="B1933">
        <v>2017</v>
      </c>
      <c r="C1933">
        <v>7</v>
      </c>
      <c r="D1933">
        <v>0</v>
      </c>
      <c r="E1933">
        <v>0</v>
      </c>
      <c r="F1933">
        <f t="shared" si="30"/>
        <v>0</v>
      </c>
    </row>
    <row r="1934" spans="1:6" x14ac:dyDescent="0.3">
      <c r="A1934">
        <v>30093</v>
      </c>
      <c r="B1934">
        <v>2017</v>
      </c>
      <c r="C1934">
        <v>8</v>
      </c>
      <c r="D1934">
        <v>0</v>
      </c>
      <c r="E1934">
        <v>0</v>
      </c>
      <c r="F1934">
        <f t="shared" si="30"/>
        <v>0</v>
      </c>
    </row>
    <row r="1935" spans="1:6" x14ac:dyDescent="0.3">
      <c r="A1935">
        <v>30093</v>
      </c>
      <c r="B1935">
        <v>2018</v>
      </c>
      <c r="C1935">
        <v>6</v>
      </c>
      <c r="D1935">
        <v>0.25</v>
      </c>
      <c r="E1935">
        <v>0</v>
      </c>
      <c r="F1935">
        <f t="shared" si="30"/>
        <v>0.25</v>
      </c>
    </row>
    <row r="1936" spans="1:6" x14ac:dyDescent="0.3">
      <c r="A1936">
        <v>30093</v>
      </c>
      <c r="B1936">
        <v>2018</v>
      </c>
      <c r="C1936">
        <v>7</v>
      </c>
      <c r="D1936">
        <v>0.76</v>
      </c>
      <c r="E1936">
        <v>14.03</v>
      </c>
      <c r="F1936">
        <f t="shared" si="30"/>
        <v>-13.27</v>
      </c>
    </row>
    <row r="1937" spans="1:6" x14ac:dyDescent="0.3">
      <c r="A1937">
        <v>30093</v>
      </c>
      <c r="B1937">
        <v>2018</v>
      </c>
      <c r="C1937">
        <v>8</v>
      </c>
      <c r="D1937">
        <v>0.25</v>
      </c>
      <c r="E1937">
        <v>2.8090000000000002</v>
      </c>
      <c r="F1937">
        <f t="shared" si="30"/>
        <v>-2.5590000000000002</v>
      </c>
    </row>
    <row r="1938" spans="1:6" x14ac:dyDescent="0.3">
      <c r="A1938">
        <v>30093</v>
      </c>
      <c r="B1938">
        <v>2019</v>
      </c>
      <c r="C1938">
        <v>6</v>
      </c>
      <c r="D1938">
        <v>0</v>
      </c>
      <c r="E1938">
        <v>3.0459999999999998</v>
      </c>
      <c r="F1938">
        <f t="shared" si="30"/>
        <v>-3.0459999999999998</v>
      </c>
    </row>
    <row r="1939" spans="1:6" x14ac:dyDescent="0.3">
      <c r="A1939">
        <v>30093</v>
      </c>
      <c r="B1939">
        <v>2019</v>
      </c>
      <c r="C1939">
        <v>7</v>
      </c>
      <c r="D1939">
        <v>1.02</v>
      </c>
      <c r="E1939">
        <v>0</v>
      </c>
      <c r="F1939">
        <f t="shared" si="30"/>
        <v>1.02</v>
      </c>
    </row>
    <row r="1940" spans="1:6" x14ac:dyDescent="0.3">
      <c r="A1940">
        <v>30093</v>
      </c>
      <c r="B1940">
        <v>2019</v>
      </c>
      <c r="C1940">
        <v>8</v>
      </c>
      <c r="D1940">
        <v>0</v>
      </c>
      <c r="E1940">
        <v>0</v>
      </c>
      <c r="F1940">
        <f t="shared" si="30"/>
        <v>0</v>
      </c>
    </row>
    <row r="1941" spans="1:6" x14ac:dyDescent="0.3">
      <c r="A1941">
        <v>30093</v>
      </c>
      <c r="B1941">
        <v>2020</v>
      </c>
      <c r="C1941">
        <v>6</v>
      </c>
      <c r="D1941">
        <v>2.0299999999999998</v>
      </c>
      <c r="E1941">
        <v>5.5439999999999996</v>
      </c>
      <c r="F1941">
        <f t="shared" si="30"/>
        <v>-3.5139999999999998</v>
      </c>
    </row>
    <row r="1942" spans="1:6" x14ac:dyDescent="0.3">
      <c r="A1942">
        <v>30093</v>
      </c>
      <c r="B1942">
        <v>2020</v>
      </c>
      <c r="C1942">
        <v>8</v>
      </c>
      <c r="D1942">
        <v>0.51</v>
      </c>
      <c r="E1942">
        <v>0</v>
      </c>
      <c r="F1942">
        <f t="shared" si="30"/>
        <v>0.51</v>
      </c>
    </row>
    <row r="1943" spans="1:6" x14ac:dyDescent="0.3">
      <c r="A1943">
        <v>30093</v>
      </c>
      <c r="B1943">
        <v>2021</v>
      </c>
      <c r="C1943">
        <v>6</v>
      </c>
      <c r="D1943">
        <v>0.76</v>
      </c>
      <c r="E1943">
        <v>0</v>
      </c>
      <c r="F1943">
        <f t="shared" si="30"/>
        <v>0.76</v>
      </c>
    </row>
    <row r="1944" spans="1:6" x14ac:dyDescent="0.3">
      <c r="A1944">
        <v>30093</v>
      </c>
      <c r="B1944">
        <v>2021</v>
      </c>
      <c r="C1944">
        <v>7</v>
      </c>
      <c r="D1944">
        <v>0</v>
      </c>
      <c r="E1944">
        <v>0</v>
      </c>
      <c r="F1944">
        <f t="shared" si="30"/>
        <v>0</v>
      </c>
    </row>
    <row r="1945" spans="1:6" x14ac:dyDescent="0.3">
      <c r="A1945">
        <v>30093</v>
      </c>
      <c r="B1945">
        <v>2021</v>
      </c>
      <c r="C1945">
        <v>8</v>
      </c>
      <c r="D1945">
        <v>0</v>
      </c>
      <c r="E1945">
        <v>0</v>
      </c>
      <c r="F1945">
        <f t="shared" si="30"/>
        <v>0</v>
      </c>
    </row>
    <row r="1946" spans="1:6" x14ac:dyDescent="0.3">
      <c r="A1946">
        <v>30164</v>
      </c>
      <c r="B1946">
        <v>2000</v>
      </c>
      <c r="C1946">
        <v>6</v>
      </c>
      <c r="D1946">
        <v>6</v>
      </c>
      <c r="E1946">
        <v>7.7629999999999999</v>
      </c>
      <c r="F1946">
        <f t="shared" si="30"/>
        <v>-1.7629999999999999</v>
      </c>
    </row>
    <row r="1947" spans="1:6" x14ac:dyDescent="0.3">
      <c r="A1947">
        <v>30164</v>
      </c>
      <c r="B1947">
        <v>2000</v>
      </c>
      <c r="C1947">
        <v>7</v>
      </c>
      <c r="D1947">
        <v>0</v>
      </c>
      <c r="E1947">
        <v>0</v>
      </c>
      <c r="F1947">
        <f t="shared" si="30"/>
        <v>0</v>
      </c>
    </row>
    <row r="1948" spans="1:6" x14ac:dyDescent="0.3">
      <c r="A1948">
        <v>30164</v>
      </c>
      <c r="B1948">
        <v>2000</v>
      </c>
      <c r="C1948">
        <v>8</v>
      </c>
      <c r="D1948">
        <v>0.2</v>
      </c>
      <c r="E1948">
        <v>0</v>
      </c>
      <c r="F1948">
        <f t="shared" si="30"/>
        <v>0.2</v>
      </c>
    </row>
    <row r="1949" spans="1:6" x14ac:dyDescent="0.3">
      <c r="A1949">
        <v>30164</v>
      </c>
      <c r="B1949">
        <v>2005</v>
      </c>
      <c r="C1949">
        <v>6</v>
      </c>
      <c r="D1949">
        <v>0</v>
      </c>
      <c r="E1949">
        <v>5.5149999999999997</v>
      </c>
      <c r="F1949">
        <f t="shared" si="30"/>
        <v>-5.5149999999999997</v>
      </c>
    </row>
    <row r="1950" spans="1:6" x14ac:dyDescent="0.3">
      <c r="A1950">
        <v>30164</v>
      </c>
      <c r="B1950">
        <v>2005</v>
      </c>
      <c r="C1950">
        <v>7</v>
      </c>
      <c r="D1950">
        <v>0</v>
      </c>
      <c r="E1950">
        <v>0</v>
      </c>
      <c r="F1950">
        <f t="shared" si="30"/>
        <v>0</v>
      </c>
    </row>
    <row r="1951" spans="1:6" x14ac:dyDescent="0.3">
      <c r="A1951">
        <v>30164</v>
      </c>
      <c r="B1951">
        <v>2005</v>
      </c>
      <c r="C1951">
        <v>8</v>
      </c>
      <c r="D1951">
        <v>0.6</v>
      </c>
      <c r="E1951">
        <v>3.4620000000000002</v>
      </c>
      <c r="F1951">
        <f t="shared" si="30"/>
        <v>-2.8620000000000001</v>
      </c>
    </row>
    <row r="1952" spans="1:6" x14ac:dyDescent="0.3">
      <c r="A1952">
        <v>30164</v>
      </c>
      <c r="B1952">
        <v>2006</v>
      </c>
      <c r="C1952">
        <v>8</v>
      </c>
      <c r="D1952">
        <v>25.3</v>
      </c>
      <c r="E1952">
        <v>0</v>
      </c>
      <c r="F1952">
        <f t="shared" si="30"/>
        <v>25.3</v>
      </c>
    </row>
    <row r="1953" spans="1:6" x14ac:dyDescent="0.3">
      <c r="A1953">
        <v>30164</v>
      </c>
      <c r="B1953">
        <v>2007</v>
      </c>
      <c r="C1953">
        <v>6</v>
      </c>
      <c r="D1953">
        <v>31.6</v>
      </c>
      <c r="E1953">
        <v>11.611000000000001</v>
      </c>
      <c r="F1953">
        <f t="shared" si="30"/>
        <v>19.989000000000001</v>
      </c>
    </row>
    <row r="1954" spans="1:6" x14ac:dyDescent="0.3">
      <c r="A1954">
        <v>30164</v>
      </c>
      <c r="B1954">
        <v>2007</v>
      </c>
      <c r="C1954">
        <v>7</v>
      </c>
      <c r="D1954">
        <v>5</v>
      </c>
      <c r="E1954">
        <v>0</v>
      </c>
      <c r="F1954">
        <f t="shared" si="30"/>
        <v>5</v>
      </c>
    </row>
    <row r="1955" spans="1:6" x14ac:dyDescent="0.3">
      <c r="A1955">
        <v>30164</v>
      </c>
      <c r="B1955">
        <v>2007</v>
      </c>
      <c r="C1955">
        <v>8</v>
      </c>
      <c r="D1955">
        <v>0</v>
      </c>
      <c r="E1955">
        <v>0</v>
      </c>
      <c r="F1955">
        <f t="shared" si="30"/>
        <v>0</v>
      </c>
    </row>
    <row r="1956" spans="1:6" x14ac:dyDescent="0.3">
      <c r="A1956">
        <v>30164</v>
      </c>
      <c r="B1956">
        <v>2008</v>
      </c>
      <c r="C1956">
        <v>6</v>
      </c>
      <c r="D1956">
        <v>7.7</v>
      </c>
      <c r="E1956">
        <v>8.532</v>
      </c>
      <c r="F1956">
        <f t="shared" si="30"/>
        <v>-0.83199999999999985</v>
      </c>
    </row>
    <row r="1957" spans="1:6" x14ac:dyDescent="0.3">
      <c r="A1957">
        <v>30164</v>
      </c>
      <c r="B1957">
        <v>2008</v>
      </c>
      <c r="C1957">
        <v>7</v>
      </c>
      <c r="D1957">
        <v>1.9</v>
      </c>
      <c r="E1957">
        <v>0</v>
      </c>
      <c r="F1957">
        <f t="shared" si="30"/>
        <v>1.9</v>
      </c>
    </row>
    <row r="1958" spans="1:6" x14ac:dyDescent="0.3">
      <c r="A1958">
        <v>30164</v>
      </c>
      <c r="B1958">
        <v>2008</v>
      </c>
      <c r="C1958">
        <v>8</v>
      </c>
      <c r="D1958">
        <v>0</v>
      </c>
      <c r="E1958">
        <v>0</v>
      </c>
      <c r="F1958">
        <f t="shared" si="30"/>
        <v>0</v>
      </c>
    </row>
    <row r="1959" spans="1:6" x14ac:dyDescent="0.3">
      <c r="A1959">
        <v>30164</v>
      </c>
      <c r="B1959">
        <v>2009</v>
      </c>
      <c r="C1959">
        <v>6</v>
      </c>
      <c r="D1959">
        <v>0.9</v>
      </c>
      <c r="E1959">
        <v>22.981999999999999</v>
      </c>
      <c r="F1959">
        <f t="shared" si="30"/>
        <v>-22.082000000000001</v>
      </c>
    </row>
    <row r="1960" spans="1:6" x14ac:dyDescent="0.3">
      <c r="A1960">
        <v>30164</v>
      </c>
      <c r="B1960">
        <v>2009</v>
      </c>
      <c r="C1960">
        <v>7</v>
      </c>
      <c r="D1960">
        <v>3.1</v>
      </c>
      <c r="E1960">
        <v>0</v>
      </c>
      <c r="F1960">
        <f t="shared" si="30"/>
        <v>3.1</v>
      </c>
    </row>
    <row r="1961" spans="1:6" x14ac:dyDescent="0.3">
      <c r="A1961">
        <v>30164</v>
      </c>
      <c r="B1961">
        <v>2009</v>
      </c>
      <c r="C1961">
        <v>8</v>
      </c>
      <c r="D1961">
        <v>7.9</v>
      </c>
      <c r="E1961">
        <v>0</v>
      </c>
      <c r="F1961">
        <f t="shared" si="30"/>
        <v>7.9</v>
      </c>
    </row>
    <row r="1962" spans="1:6" x14ac:dyDescent="0.3">
      <c r="A1962">
        <v>30164</v>
      </c>
      <c r="B1962">
        <v>2010</v>
      </c>
      <c r="C1962">
        <v>6</v>
      </c>
      <c r="D1962">
        <v>0</v>
      </c>
      <c r="E1962">
        <v>5.5190000000000001</v>
      </c>
      <c r="F1962">
        <f t="shared" si="30"/>
        <v>-5.5190000000000001</v>
      </c>
    </row>
    <row r="1963" spans="1:6" x14ac:dyDescent="0.3">
      <c r="A1963">
        <v>30164</v>
      </c>
      <c r="B1963">
        <v>2010</v>
      </c>
      <c r="C1963">
        <v>7</v>
      </c>
      <c r="D1963">
        <v>0</v>
      </c>
      <c r="E1963">
        <v>0</v>
      </c>
      <c r="F1963">
        <f t="shared" si="30"/>
        <v>0</v>
      </c>
    </row>
    <row r="1964" spans="1:6" x14ac:dyDescent="0.3">
      <c r="A1964">
        <v>30164</v>
      </c>
      <c r="B1964">
        <v>2010</v>
      </c>
      <c r="C1964">
        <v>8</v>
      </c>
      <c r="D1964">
        <v>0</v>
      </c>
      <c r="E1964">
        <v>0</v>
      </c>
      <c r="F1964">
        <f t="shared" si="30"/>
        <v>0</v>
      </c>
    </row>
    <row r="1965" spans="1:6" x14ac:dyDescent="0.3">
      <c r="A1965">
        <v>30164</v>
      </c>
      <c r="B1965">
        <v>2011</v>
      </c>
      <c r="C1965">
        <v>6</v>
      </c>
      <c r="D1965">
        <v>7.8</v>
      </c>
      <c r="E1965">
        <v>9.4260000000000002</v>
      </c>
      <c r="F1965">
        <f t="shared" si="30"/>
        <v>-1.6260000000000003</v>
      </c>
    </row>
    <row r="1966" spans="1:6" x14ac:dyDescent="0.3">
      <c r="A1966">
        <v>30164</v>
      </c>
      <c r="B1966">
        <v>2011</v>
      </c>
      <c r="C1966">
        <v>7</v>
      </c>
      <c r="D1966">
        <v>0</v>
      </c>
      <c r="E1966">
        <v>0</v>
      </c>
      <c r="F1966">
        <f t="shared" si="30"/>
        <v>0</v>
      </c>
    </row>
    <row r="1967" spans="1:6" x14ac:dyDescent="0.3">
      <c r="A1967">
        <v>30164</v>
      </c>
      <c r="B1967">
        <v>2011</v>
      </c>
      <c r="C1967">
        <v>8</v>
      </c>
      <c r="D1967">
        <v>14.2</v>
      </c>
      <c r="E1967">
        <v>6.093</v>
      </c>
      <c r="F1967">
        <f t="shared" si="30"/>
        <v>8.1069999999999993</v>
      </c>
    </row>
    <row r="1968" spans="1:6" x14ac:dyDescent="0.3">
      <c r="A1968">
        <v>30164</v>
      </c>
      <c r="B1968">
        <v>2012</v>
      </c>
      <c r="C1968">
        <v>6</v>
      </c>
      <c r="D1968">
        <v>0</v>
      </c>
      <c r="E1968">
        <v>9.6189999999999998</v>
      </c>
      <c r="F1968">
        <f t="shared" si="30"/>
        <v>-9.6189999999999998</v>
      </c>
    </row>
    <row r="1969" spans="1:6" x14ac:dyDescent="0.3">
      <c r="A1969">
        <v>30164</v>
      </c>
      <c r="B1969">
        <v>2012</v>
      </c>
      <c r="C1969">
        <v>7</v>
      </c>
      <c r="D1969">
        <v>0</v>
      </c>
      <c r="E1969">
        <v>0</v>
      </c>
      <c r="F1969">
        <f t="shared" si="30"/>
        <v>0</v>
      </c>
    </row>
    <row r="1970" spans="1:6" x14ac:dyDescent="0.3">
      <c r="A1970">
        <v>30164</v>
      </c>
      <c r="B1970">
        <v>2012</v>
      </c>
      <c r="C1970">
        <v>8</v>
      </c>
      <c r="D1970">
        <v>0</v>
      </c>
      <c r="E1970">
        <v>0</v>
      </c>
      <c r="F1970">
        <f t="shared" si="30"/>
        <v>0</v>
      </c>
    </row>
    <row r="1971" spans="1:6" x14ac:dyDescent="0.3">
      <c r="A1971">
        <v>30164</v>
      </c>
      <c r="B1971">
        <v>2013</v>
      </c>
      <c r="C1971">
        <v>6</v>
      </c>
      <c r="D1971">
        <v>0</v>
      </c>
      <c r="E1971">
        <v>0</v>
      </c>
      <c r="F1971">
        <f t="shared" si="30"/>
        <v>0</v>
      </c>
    </row>
    <row r="1972" spans="1:6" x14ac:dyDescent="0.3">
      <c r="A1972">
        <v>30164</v>
      </c>
      <c r="B1972">
        <v>2013</v>
      </c>
      <c r="C1972">
        <v>7</v>
      </c>
      <c r="D1972">
        <v>0</v>
      </c>
      <c r="E1972">
        <v>0</v>
      </c>
      <c r="F1972">
        <f t="shared" si="30"/>
        <v>0</v>
      </c>
    </row>
    <row r="1973" spans="1:6" x14ac:dyDescent="0.3">
      <c r="A1973">
        <v>30164</v>
      </c>
      <c r="B1973">
        <v>2013</v>
      </c>
      <c r="C1973">
        <v>8</v>
      </c>
      <c r="D1973">
        <v>1.52</v>
      </c>
      <c r="E1973">
        <v>0</v>
      </c>
      <c r="F1973">
        <f t="shared" si="30"/>
        <v>1.52</v>
      </c>
    </row>
    <row r="1974" spans="1:6" x14ac:dyDescent="0.3">
      <c r="A1974">
        <v>30164</v>
      </c>
      <c r="B1974">
        <v>2014</v>
      </c>
      <c r="C1974">
        <v>6</v>
      </c>
      <c r="D1974">
        <v>2.54</v>
      </c>
      <c r="E1974">
        <v>0</v>
      </c>
      <c r="F1974">
        <f t="shared" si="30"/>
        <v>2.54</v>
      </c>
    </row>
    <row r="1975" spans="1:6" x14ac:dyDescent="0.3">
      <c r="A1975">
        <v>30164</v>
      </c>
      <c r="B1975">
        <v>2014</v>
      </c>
      <c r="C1975">
        <v>7</v>
      </c>
      <c r="D1975">
        <v>0</v>
      </c>
      <c r="E1975">
        <v>0</v>
      </c>
      <c r="F1975">
        <f t="shared" si="30"/>
        <v>0</v>
      </c>
    </row>
    <row r="1976" spans="1:6" x14ac:dyDescent="0.3">
      <c r="A1976">
        <v>30164</v>
      </c>
      <c r="B1976">
        <v>2014</v>
      </c>
      <c r="C1976">
        <v>8</v>
      </c>
      <c r="D1976">
        <v>9.65</v>
      </c>
      <c r="E1976">
        <v>5.423</v>
      </c>
      <c r="F1976">
        <f t="shared" si="30"/>
        <v>4.2270000000000003</v>
      </c>
    </row>
    <row r="1977" spans="1:6" x14ac:dyDescent="0.3">
      <c r="A1977">
        <v>30164</v>
      </c>
      <c r="B1977">
        <v>2015</v>
      </c>
      <c r="C1977">
        <v>6</v>
      </c>
      <c r="D1977">
        <v>1.52</v>
      </c>
      <c r="E1977">
        <v>0</v>
      </c>
      <c r="F1977">
        <f t="shared" si="30"/>
        <v>1.52</v>
      </c>
    </row>
    <row r="1978" spans="1:6" x14ac:dyDescent="0.3">
      <c r="A1978">
        <v>30164</v>
      </c>
      <c r="B1978">
        <v>2015</v>
      </c>
      <c r="C1978">
        <v>7</v>
      </c>
      <c r="D1978">
        <v>10.16</v>
      </c>
      <c r="E1978">
        <v>0</v>
      </c>
      <c r="F1978">
        <f t="shared" si="30"/>
        <v>10.16</v>
      </c>
    </row>
    <row r="1979" spans="1:6" x14ac:dyDescent="0.3">
      <c r="A1979">
        <v>30164</v>
      </c>
      <c r="B1979">
        <v>2015</v>
      </c>
      <c r="C1979">
        <v>8</v>
      </c>
      <c r="D1979">
        <v>0</v>
      </c>
      <c r="E1979">
        <v>0</v>
      </c>
      <c r="F1979">
        <f t="shared" si="30"/>
        <v>0</v>
      </c>
    </row>
    <row r="1980" spans="1:6" x14ac:dyDescent="0.3">
      <c r="A1980">
        <v>30164</v>
      </c>
      <c r="B1980">
        <v>2016</v>
      </c>
      <c r="C1980">
        <v>6</v>
      </c>
      <c r="D1980">
        <v>14.22</v>
      </c>
      <c r="E1980">
        <v>6.7850000000000001</v>
      </c>
      <c r="F1980">
        <f t="shared" si="30"/>
        <v>7.4350000000000005</v>
      </c>
    </row>
    <row r="1981" spans="1:6" x14ac:dyDescent="0.3">
      <c r="A1981">
        <v>30164</v>
      </c>
      <c r="B1981">
        <v>2016</v>
      </c>
      <c r="C1981">
        <v>7</v>
      </c>
      <c r="D1981">
        <v>4.57</v>
      </c>
      <c r="E1981">
        <v>2.6389999999999998</v>
      </c>
      <c r="F1981">
        <f t="shared" si="30"/>
        <v>1.9310000000000005</v>
      </c>
    </row>
    <row r="1982" spans="1:6" x14ac:dyDescent="0.3">
      <c r="A1982">
        <v>30164</v>
      </c>
      <c r="B1982">
        <v>2016</v>
      </c>
      <c r="C1982">
        <v>8</v>
      </c>
      <c r="D1982">
        <v>0</v>
      </c>
      <c r="E1982">
        <v>0</v>
      </c>
      <c r="F1982">
        <f t="shared" si="30"/>
        <v>0</v>
      </c>
    </row>
    <row r="1983" spans="1:6" x14ac:dyDescent="0.3">
      <c r="A1983">
        <v>30164</v>
      </c>
      <c r="B1983">
        <v>2017</v>
      </c>
      <c r="C1983">
        <v>6</v>
      </c>
      <c r="D1983">
        <v>0.51</v>
      </c>
      <c r="E1983">
        <v>0</v>
      </c>
      <c r="F1983">
        <f t="shared" si="30"/>
        <v>0.51</v>
      </c>
    </row>
    <row r="1984" spans="1:6" x14ac:dyDescent="0.3">
      <c r="A1984">
        <v>30164</v>
      </c>
      <c r="B1984">
        <v>2017</v>
      </c>
      <c r="C1984">
        <v>7</v>
      </c>
      <c r="D1984">
        <v>0</v>
      </c>
      <c r="E1984">
        <v>0</v>
      </c>
      <c r="F1984">
        <f t="shared" si="30"/>
        <v>0</v>
      </c>
    </row>
    <row r="1985" spans="1:6" x14ac:dyDescent="0.3">
      <c r="A1985">
        <v>30164</v>
      </c>
      <c r="B1985">
        <v>2017</v>
      </c>
      <c r="C1985">
        <v>8</v>
      </c>
      <c r="D1985">
        <v>0</v>
      </c>
      <c r="E1985">
        <v>0</v>
      </c>
      <c r="F1985">
        <f t="shared" si="30"/>
        <v>0</v>
      </c>
    </row>
    <row r="1986" spans="1:6" x14ac:dyDescent="0.3">
      <c r="A1986">
        <v>30164</v>
      </c>
      <c r="B1986">
        <v>2018</v>
      </c>
      <c r="C1986">
        <v>6</v>
      </c>
      <c r="D1986">
        <v>0</v>
      </c>
      <c r="E1986">
        <v>0</v>
      </c>
      <c r="F1986">
        <f t="shared" si="30"/>
        <v>0</v>
      </c>
    </row>
    <row r="1987" spans="1:6" x14ac:dyDescent="0.3">
      <c r="A1987">
        <v>30164</v>
      </c>
      <c r="B1987">
        <v>2018</v>
      </c>
      <c r="C1987">
        <v>7</v>
      </c>
      <c r="D1987">
        <v>2.79</v>
      </c>
      <c r="E1987">
        <v>7.1660000000000004</v>
      </c>
      <c r="F1987">
        <f t="shared" ref="F1987:F1997" si="31">D1987-E1987</f>
        <v>-4.3760000000000003</v>
      </c>
    </row>
    <row r="1988" spans="1:6" x14ac:dyDescent="0.3">
      <c r="A1988">
        <v>30164</v>
      </c>
      <c r="B1988">
        <v>2018</v>
      </c>
      <c r="C1988">
        <v>8</v>
      </c>
      <c r="D1988">
        <v>1.27</v>
      </c>
      <c r="E1988">
        <v>2.11</v>
      </c>
      <c r="F1988">
        <f t="shared" si="31"/>
        <v>-0.83999999999999986</v>
      </c>
    </row>
    <row r="1989" spans="1:6" x14ac:dyDescent="0.3">
      <c r="A1989">
        <v>30164</v>
      </c>
      <c r="B1989">
        <v>2019</v>
      </c>
      <c r="C1989">
        <v>6</v>
      </c>
      <c r="D1989">
        <v>0</v>
      </c>
      <c r="E1989">
        <v>2.7349999999999999</v>
      </c>
      <c r="F1989">
        <f t="shared" si="31"/>
        <v>-2.7349999999999999</v>
      </c>
    </row>
    <row r="1990" spans="1:6" x14ac:dyDescent="0.3">
      <c r="A1990">
        <v>30164</v>
      </c>
      <c r="B1990">
        <v>2019</v>
      </c>
      <c r="C1990">
        <v>7</v>
      </c>
      <c r="D1990">
        <v>0</v>
      </c>
      <c r="E1990">
        <v>0</v>
      </c>
      <c r="F1990">
        <f t="shared" si="31"/>
        <v>0</v>
      </c>
    </row>
    <row r="1991" spans="1:6" x14ac:dyDescent="0.3">
      <c r="A1991">
        <v>30164</v>
      </c>
      <c r="B1991">
        <v>2019</v>
      </c>
      <c r="C1991">
        <v>8</v>
      </c>
      <c r="D1991">
        <v>0</v>
      </c>
      <c r="E1991">
        <v>0</v>
      </c>
      <c r="F1991">
        <f t="shared" si="31"/>
        <v>0</v>
      </c>
    </row>
    <row r="1992" spans="1:6" x14ac:dyDescent="0.3">
      <c r="A1992">
        <v>30164</v>
      </c>
      <c r="B1992">
        <v>2020</v>
      </c>
      <c r="C1992">
        <v>6</v>
      </c>
      <c r="D1992">
        <v>4.57</v>
      </c>
      <c r="E1992">
        <v>5.1280000000000001</v>
      </c>
      <c r="F1992">
        <f t="shared" si="31"/>
        <v>-0.55799999999999983</v>
      </c>
    </row>
    <row r="1993" spans="1:6" x14ac:dyDescent="0.3">
      <c r="A1993">
        <v>30164</v>
      </c>
      <c r="B1993">
        <v>2020</v>
      </c>
      <c r="C1993">
        <v>7</v>
      </c>
      <c r="D1993">
        <v>0</v>
      </c>
      <c r="E1993">
        <v>1.038</v>
      </c>
      <c r="F1993">
        <f t="shared" si="31"/>
        <v>-1.038</v>
      </c>
    </row>
    <row r="1994" spans="1:6" x14ac:dyDescent="0.3">
      <c r="A1994">
        <v>30164</v>
      </c>
      <c r="B1994">
        <v>2020</v>
      </c>
      <c r="C1994">
        <v>8</v>
      </c>
      <c r="D1994">
        <v>0</v>
      </c>
      <c r="E1994">
        <v>0</v>
      </c>
      <c r="F1994">
        <f t="shared" si="31"/>
        <v>0</v>
      </c>
    </row>
    <row r="1995" spans="1:6" x14ac:dyDescent="0.3">
      <c r="A1995">
        <v>30164</v>
      </c>
      <c r="B1995">
        <v>2021</v>
      </c>
      <c r="C1995">
        <v>6</v>
      </c>
      <c r="D1995">
        <v>0</v>
      </c>
      <c r="E1995">
        <v>0</v>
      </c>
      <c r="F1995">
        <f t="shared" si="31"/>
        <v>0</v>
      </c>
    </row>
    <row r="1996" spans="1:6" x14ac:dyDescent="0.3">
      <c r="A1996">
        <v>30164</v>
      </c>
      <c r="B1996">
        <v>2021</v>
      </c>
      <c r="C1996">
        <v>7</v>
      </c>
      <c r="D1996">
        <v>0</v>
      </c>
      <c r="E1996">
        <v>0</v>
      </c>
      <c r="F1996">
        <f t="shared" si="31"/>
        <v>0</v>
      </c>
    </row>
    <row r="1997" spans="1:6" x14ac:dyDescent="0.3">
      <c r="A1997">
        <v>30164</v>
      </c>
      <c r="B1997">
        <v>2021</v>
      </c>
      <c r="C1997">
        <v>8</v>
      </c>
      <c r="D1997">
        <v>0</v>
      </c>
      <c r="E1997">
        <v>0</v>
      </c>
      <c r="F1997">
        <f t="shared" si="31"/>
        <v>0</v>
      </c>
    </row>
    <row r="1999" spans="1:6" x14ac:dyDescent="0.3">
      <c r="D1999" s="5">
        <f>CORREL(D$2:D$1997,E$2:E$1997)</f>
        <v>0.42654047006443208</v>
      </c>
      <c r="F1999">
        <f>MIN(F2:F1997)</f>
        <v>-25.172999999999998</v>
      </c>
    </row>
    <row r="2000" spans="1:6" x14ac:dyDescent="0.3">
      <c r="D2000" s="5">
        <f>D1999^2</f>
        <v>0.18193677260278668</v>
      </c>
      <c r="F2000">
        <f>MAX(F2:F1997)</f>
        <v>110.93</v>
      </c>
    </row>
    <row r="2001" spans="4:6" x14ac:dyDescent="0.3">
      <c r="D2001" s="5">
        <f>(SUM(D$2:D$1997))/(SUM(E$2:E$1997))</f>
        <v>1.2141150340381013</v>
      </c>
      <c r="F2001">
        <f>AVERAGE(F2:F1997)</f>
        <v>0.58903657314629321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23F136-CDC9-4D7D-AC80-F005080124DF}">
  <sheetPr>
    <tabColor rgb="FF00B0F0"/>
  </sheetPr>
  <dimension ref="A1:E2031"/>
  <sheetViews>
    <sheetView workbookViewId="0">
      <selection activeCell="J3" sqref="J3"/>
    </sheetView>
  </sheetViews>
  <sheetFormatPr defaultRowHeight="14.4" x14ac:dyDescent="0.3"/>
  <sheetData>
    <row r="1" spans="1:5" x14ac:dyDescent="0.3">
      <c r="A1" t="s">
        <v>1</v>
      </c>
      <c r="B1" t="s">
        <v>2</v>
      </c>
      <c r="C1" t="s">
        <v>3</v>
      </c>
      <c r="D1" t="s">
        <v>5</v>
      </c>
      <c r="E1" t="s">
        <v>6</v>
      </c>
    </row>
    <row r="2" spans="1:5" x14ac:dyDescent="0.3">
      <c r="A2" t="s">
        <v>8</v>
      </c>
      <c r="B2">
        <v>2000</v>
      </c>
      <c r="C2">
        <v>9</v>
      </c>
      <c r="D2">
        <v>0</v>
      </c>
      <c r="E2">
        <v>0</v>
      </c>
    </row>
    <row r="3" spans="1:5" x14ac:dyDescent="0.3">
      <c r="A3" t="s">
        <v>8</v>
      </c>
      <c r="B3">
        <v>2000</v>
      </c>
      <c r="C3">
        <v>10</v>
      </c>
      <c r="D3">
        <v>0</v>
      </c>
      <c r="E3">
        <v>64.094999999999999</v>
      </c>
    </row>
    <row r="4" spans="1:5" x14ac:dyDescent="0.3">
      <c r="A4" t="s">
        <v>8</v>
      </c>
      <c r="B4">
        <v>2000</v>
      </c>
      <c r="C4">
        <v>11</v>
      </c>
      <c r="D4">
        <v>59</v>
      </c>
      <c r="E4">
        <v>76.197999999999993</v>
      </c>
    </row>
    <row r="5" spans="1:5" x14ac:dyDescent="0.3">
      <c r="A5" t="s">
        <v>8</v>
      </c>
      <c r="B5">
        <v>2001</v>
      </c>
      <c r="C5">
        <v>9</v>
      </c>
      <c r="D5">
        <v>18</v>
      </c>
      <c r="E5">
        <v>5.3319999999999999</v>
      </c>
    </row>
    <row r="6" spans="1:5" x14ac:dyDescent="0.3">
      <c r="A6" t="s">
        <v>8</v>
      </c>
      <c r="B6">
        <v>2001</v>
      </c>
      <c r="C6">
        <v>10</v>
      </c>
      <c r="D6">
        <v>34.200000000000003</v>
      </c>
      <c r="E6">
        <v>62.313000000000002</v>
      </c>
    </row>
    <row r="7" spans="1:5" x14ac:dyDescent="0.3">
      <c r="A7" t="s">
        <v>8</v>
      </c>
      <c r="B7">
        <v>2001</v>
      </c>
      <c r="C7">
        <v>11</v>
      </c>
      <c r="D7">
        <v>100.5</v>
      </c>
      <c r="E7">
        <v>90.433999999999997</v>
      </c>
    </row>
    <row r="8" spans="1:5" x14ac:dyDescent="0.3">
      <c r="A8" t="s">
        <v>8</v>
      </c>
      <c r="B8">
        <v>2002</v>
      </c>
      <c r="C8">
        <v>9</v>
      </c>
      <c r="D8">
        <v>2.5</v>
      </c>
      <c r="E8">
        <v>10.925000000000001</v>
      </c>
    </row>
    <row r="9" spans="1:5" x14ac:dyDescent="0.3">
      <c r="A9" t="s">
        <v>8</v>
      </c>
      <c r="B9">
        <v>2002</v>
      </c>
      <c r="C9">
        <v>10</v>
      </c>
      <c r="D9">
        <v>3.9</v>
      </c>
      <c r="E9">
        <v>34.466999999999999</v>
      </c>
    </row>
    <row r="10" spans="1:5" x14ac:dyDescent="0.3">
      <c r="A10" t="s">
        <v>8</v>
      </c>
      <c r="B10">
        <v>2002</v>
      </c>
      <c r="C10">
        <v>11</v>
      </c>
      <c r="D10">
        <v>0.3</v>
      </c>
      <c r="E10">
        <v>20.689</v>
      </c>
    </row>
    <row r="11" spans="1:5" x14ac:dyDescent="0.3">
      <c r="A11" t="s">
        <v>8</v>
      </c>
      <c r="B11">
        <v>2003</v>
      </c>
      <c r="C11">
        <v>9</v>
      </c>
      <c r="D11">
        <v>0</v>
      </c>
      <c r="E11">
        <v>0</v>
      </c>
    </row>
    <row r="12" spans="1:5" x14ac:dyDescent="0.3">
      <c r="A12" t="s">
        <v>8</v>
      </c>
      <c r="B12">
        <v>2003</v>
      </c>
      <c r="C12">
        <v>10</v>
      </c>
      <c r="D12">
        <v>49.6</v>
      </c>
      <c r="E12">
        <v>38.265000000000001</v>
      </c>
    </row>
    <row r="13" spans="1:5" x14ac:dyDescent="0.3">
      <c r="A13" t="s">
        <v>8</v>
      </c>
      <c r="B13">
        <v>2003</v>
      </c>
      <c r="C13">
        <v>11</v>
      </c>
      <c r="D13">
        <v>88</v>
      </c>
      <c r="E13">
        <v>71.180999999999997</v>
      </c>
    </row>
    <row r="14" spans="1:5" x14ac:dyDescent="0.3">
      <c r="A14" t="s">
        <v>8</v>
      </c>
      <c r="B14">
        <v>2004</v>
      </c>
      <c r="C14">
        <v>9</v>
      </c>
      <c r="D14">
        <v>0</v>
      </c>
      <c r="E14">
        <v>0</v>
      </c>
    </row>
    <row r="15" spans="1:5" x14ac:dyDescent="0.3">
      <c r="A15" t="s">
        <v>8</v>
      </c>
      <c r="B15">
        <v>2005</v>
      </c>
      <c r="C15">
        <v>9</v>
      </c>
      <c r="D15">
        <v>0</v>
      </c>
      <c r="E15">
        <v>3.839</v>
      </c>
    </row>
    <row r="16" spans="1:5" x14ac:dyDescent="0.3">
      <c r="A16" t="s">
        <v>8</v>
      </c>
      <c r="B16">
        <v>2005</v>
      </c>
      <c r="C16">
        <v>11</v>
      </c>
      <c r="D16">
        <v>56</v>
      </c>
      <c r="E16">
        <v>65.555000000000007</v>
      </c>
    </row>
    <row r="17" spans="1:5" x14ac:dyDescent="0.3">
      <c r="A17" t="s">
        <v>8</v>
      </c>
      <c r="B17">
        <v>2006</v>
      </c>
      <c r="C17">
        <v>9</v>
      </c>
      <c r="D17">
        <v>0</v>
      </c>
      <c r="E17">
        <v>6.07</v>
      </c>
    </row>
    <row r="18" spans="1:5" x14ac:dyDescent="0.3">
      <c r="A18" t="s">
        <v>8</v>
      </c>
      <c r="B18">
        <v>2006</v>
      </c>
      <c r="C18">
        <v>10</v>
      </c>
      <c r="D18">
        <v>7.5</v>
      </c>
      <c r="E18">
        <v>32.328000000000003</v>
      </c>
    </row>
    <row r="19" spans="1:5" x14ac:dyDescent="0.3">
      <c r="A19" t="s">
        <v>8</v>
      </c>
      <c r="B19">
        <v>2006</v>
      </c>
      <c r="C19">
        <v>11</v>
      </c>
      <c r="D19">
        <v>36.700000000000003</v>
      </c>
      <c r="E19">
        <v>57.93</v>
      </c>
    </row>
    <row r="20" spans="1:5" x14ac:dyDescent="0.3">
      <c r="A20" t="s">
        <v>8</v>
      </c>
      <c r="B20">
        <v>2007</v>
      </c>
      <c r="C20">
        <v>9</v>
      </c>
      <c r="D20">
        <v>50</v>
      </c>
      <c r="E20">
        <v>26.265999999999998</v>
      </c>
    </row>
    <row r="21" spans="1:5" x14ac:dyDescent="0.3">
      <c r="A21" t="s">
        <v>8</v>
      </c>
      <c r="B21">
        <v>2007</v>
      </c>
      <c r="C21">
        <v>10</v>
      </c>
      <c r="D21">
        <v>71</v>
      </c>
      <c r="E21">
        <v>98.908000000000001</v>
      </c>
    </row>
    <row r="22" spans="1:5" x14ac:dyDescent="0.3">
      <c r="A22" t="s">
        <v>8</v>
      </c>
      <c r="B22">
        <v>2007</v>
      </c>
      <c r="C22">
        <v>11</v>
      </c>
      <c r="D22">
        <v>55.5</v>
      </c>
      <c r="E22">
        <v>73.203000000000003</v>
      </c>
    </row>
    <row r="23" spans="1:5" x14ac:dyDescent="0.3">
      <c r="A23" t="s">
        <v>8</v>
      </c>
      <c r="B23">
        <v>2008</v>
      </c>
      <c r="C23">
        <v>9</v>
      </c>
      <c r="D23">
        <v>0</v>
      </c>
      <c r="E23">
        <v>4.585</v>
      </c>
    </row>
    <row r="24" spans="1:5" x14ac:dyDescent="0.3">
      <c r="A24" t="s">
        <v>8</v>
      </c>
      <c r="B24">
        <v>2008</v>
      </c>
      <c r="C24">
        <v>10</v>
      </c>
      <c r="D24">
        <v>1</v>
      </c>
      <c r="E24">
        <v>17.956</v>
      </c>
    </row>
    <row r="25" spans="1:5" x14ac:dyDescent="0.3">
      <c r="A25" t="s">
        <v>8</v>
      </c>
      <c r="B25">
        <v>2008</v>
      </c>
      <c r="C25">
        <v>11</v>
      </c>
      <c r="D25">
        <v>135</v>
      </c>
      <c r="E25">
        <v>101.904</v>
      </c>
    </row>
    <row r="26" spans="1:5" x14ac:dyDescent="0.3">
      <c r="A26" t="s">
        <v>8</v>
      </c>
      <c r="B26">
        <v>2009</v>
      </c>
      <c r="C26">
        <v>9</v>
      </c>
      <c r="D26">
        <v>31</v>
      </c>
      <c r="E26">
        <v>14.427</v>
      </c>
    </row>
    <row r="27" spans="1:5" x14ac:dyDescent="0.3">
      <c r="A27" t="s">
        <v>8</v>
      </c>
      <c r="B27">
        <v>2009</v>
      </c>
      <c r="C27">
        <v>10</v>
      </c>
      <c r="D27">
        <v>42.5</v>
      </c>
      <c r="E27">
        <v>58.338999999999999</v>
      </c>
    </row>
    <row r="28" spans="1:5" x14ac:dyDescent="0.3">
      <c r="A28" t="s">
        <v>8</v>
      </c>
      <c r="B28">
        <v>2009</v>
      </c>
      <c r="C28">
        <v>11</v>
      </c>
      <c r="D28">
        <v>75.2</v>
      </c>
      <c r="E28">
        <v>66.796000000000006</v>
      </c>
    </row>
    <row r="29" spans="1:5" x14ac:dyDescent="0.3">
      <c r="A29" t="s">
        <v>8</v>
      </c>
      <c r="B29">
        <v>2010</v>
      </c>
      <c r="C29">
        <v>9</v>
      </c>
      <c r="D29">
        <v>3.4</v>
      </c>
      <c r="E29">
        <v>0</v>
      </c>
    </row>
    <row r="30" spans="1:5" x14ac:dyDescent="0.3">
      <c r="A30" t="s">
        <v>8</v>
      </c>
      <c r="B30">
        <v>2010</v>
      </c>
      <c r="C30">
        <v>10</v>
      </c>
      <c r="D30">
        <v>1.6</v>
      </c>
      <c r="E30">
        <v>22.311</v>
      </c>
    </row>
    <row r="31" spans="1:5" x14ac:dyDescent="0.3">
      <c r="A31" t="s">
        <v>8</v>
      </c>
      <c r="B31">
        <v>2010</v>
      </c>
      <c r="C31">
        <v>11</v>
      </c>
      <c r="D31">
        <v>16.399999999999999</v>
      </c>
      <c r="E31">
        <v>72.915000000000006</v>
      </c>
    </row>
    <row r="32" spans="1:5" x14ac:dyDescent="0.3">
      <c r="A32" t="s">
        <v>8</v>
      </c>
      <c r="B32">
        <v>2011</v>
      </c>
      <c r="C32">
        <v>9</v>
      </c>
      <c r="D32">
        <v>0</v>
      </c>
      <c r="E32">
        <v>4.3540000000000001</v>
      </c>
    </row>
    <row r="33" spans="1:5" x14ac:dyDescent="0.3">
      <c r="A33" t="s">
        <v>8</v>
      </c>
      <c r="B33">
        <v>2011</v>
      </c>
      <c r="C33">
        <v>10</v>
      </c>
      <c r="D33">
        <v>27</v>
      </c>
      <c r="E33">
        <v>34.009</v>
      </c>
    </row>
    <row r="34" spans="1:5" x14ac:dyDescent="0.3">
      <c r="A34" t="s">
        <v>8</v>
      </c>
      <c r="B34">
        <v>2011</v>
      </c>
      <c r="C34">
        <v>11</v>
      </c>
      <c r="D34">
        <v>16.8</v>
      </c>
      <c r="E34">
        <v>52.811999999999998</v>
      </c>
    </row>
    <row r="35" spans="1:5" x14ac:dyDescent="0.3">
      <c r="A35" t="s">
        <v>8</v>
      </c>
      <c r="B35">
        <v>2012</v>
      </c>
      <c r="C35">
        <v>9</v>
      </c>
      <c r="D35">
        <v>18.2</v>
      </c>
      <c r="E35">
        <v>6.319</v>
      </c>
    </row>
    <row r="36" spans="1:5" x14ac:dyDescent="0.3">
      <c r="A36" t="s">
        <v>8</v>
      </c>
      <c r="B36">
        <v>2012</v>
      </c>
      <c r="C36">
        <v>10</v>
      </c>
      <c r="D36">
        <v>85</v>
      </c>
      <c r="E36">
        <v>76.763999999999996</v>
      </c>
    </row>
    <row r="37" spans="1:5" x14ac:dyDescent="0.3">
      <c r="A37" t="s">
        <v>8</v>
      </c>
      <c r="B37">
        <v>2012</v>
      </c>
      <c r="C37">
        <v>11</v>
      </c>
      <c r="D37">
        <v>62.8</v>
      </c>
      <c r="E37">
        <v>88.025999999999996</v>
      </c>
    </row>
    <row r="38" spans="1:5" x14ac:dyDescent="0.3">
      <c r="A38" t="s">
        <v>8</v>
      </c>
      <c r="B38">
        <v>2013</v>
      </c>
      <c r="C38">
        <v>9</v>
      </c>
      <c r="D38">
        <v>1.6</v>
      </c>
      <c r="E38">
        <v>6.93</v>
      </c>
    </row>
    <row r="39" spans="1:5" x14ac:dyDescent="0.3">
      <c r="A39" t="s">
        <v>8</v>
      </c>
      <c r="B39">
        <v>2013</v>
      </c>
      <c r="C39">
        <v>10</v>
      </c>
      <c r="D39">
        <v>26.4</v>
      </c>
      <c r="E39">
        <v>58.392000000000003</v>
      </c>
    </row>
    <row r="40" spans="1:5" x14ac:dyDescent="0.3">
      <c r="A40" t="s">
        <v>8</v>
      </c>
      <c r="B40">
        <v>2013</v>
      </c>
      <c r="C40">
        <v>11</v>
      </c>
      <c r="D40">
        <v>31.8</v>
      </c>
      <c r="E40">
        <v>54.750999999999998</v>
      </c>
    </row>
    <row r="41" spans="1:5" x14ac:dyDescent="0.3">
      <c r="A41" t="s">
        <v>8</v>
      </c>
      <c r="B41">
        <v>2015</v>
      </c>
      <c r="C41">
        <v>9</v>
      </c>
      <c r="D41">
        <v>11</v>
      </c>
      <c r="E41">
        <v>11.574999999999999</v>
      </c>
    </row>
    <row r="42" spans="1:5" x14ac:dyDescent="0.3">
      <c r="A42" t="s">
        <v>8</v>
      </c>
      <c r="B42">
        <v>2015</v>
      </c>
      <c r="C42">
        <v>10</v>
      </c>
      <c r="D42">
        <v>0</v>
      </c>
      <c r="E42">
        <v>26.004000000000001</v>
      </c>
    </row>
    <row r="43" spans="1:5" x14ac:dyDescent="0.3">
      <c r="A43" t="s">
        <v>8</v>
      </c>
      <c r="B43">
        <v>2016</v>
      </c>
      <c r="C43">
        <v>9</v>
      </c>
      <c r="D43">
        <v>0</v>
      </c>
      <c r="E43">
        <v>0</v>
      </c>
    </row>
    <row r="44" spans="1:5" x14ac:dyDescent="0.3">
      <c r="A44" t="s">
        <v>8</v>
      </c>
      <c r="B44">
        <v>2016</v>
      </c>
      <c r="C44">
        <v>10</v>
      </c>
      <c r="D44">
        <v>1.4</v>
      </c>
      <c r="E44">
        <v>25.978000000000002</v>
      </c>
    </row>
    <row r="45" spans="1:5" x14ac:dyDescent="0.3">
      <c r="A45" t="s">
        <v>8</v>
      </c>
      <c r="B45">
        <v>2016</v>
      </c>
      <c r="C45">
        <v>11</v>
      </c>
      <c r="D45">
        <v>0</v>
      </c>
      <c r="E45">
        <v>78.108000000000004</v>
      </c>
    </row>
    <row r="46" spans="1:5" x14ac:dyDescent="0.3">
      <c r="A46" t="s">
        <v>8</v>
      </c>
      <c r="B46">
        <v>2017</v>
      </c>
      <c r="C46">
        <v>9</v>
      </c>
      <c r="D46">
        <v>0</v>
      </c>
      <c r="E46">
        <v>5.3310000000000004</v>
      </c>
    </row>
    <row r="47" spans="1:5" x14ac:dyDescent="0.3">
      <c r="A47" t="s">
        <v>8</v>
      </c>
      <c r="B47">
        <v>2017</v>
      </c>
      <c r="C47">
        <v>10</v>
      </c>
      <c r="D47">
        <v>26.8</v>
      </c>
      <c r="E47">
        <v>34.247999999999998</v>
      </c>
    </row>
    <row r="48" spans="1:5" x14ac:dyDescent="0.3">
      <c r="A48" t="s">
        <v>8</v>
      </c>
      <c r="B48">
        <v>2017</v>
      </c>
      <c r="C48">
        <v>11</v>
      </c>
      <c r="D48">
        <v>85.8</v>
      </c>
      <c r="E48">
        <v>32.075000000000003</v>
      </c>
    </row>
    <row r="49" spans="1:5" x14ac:dyDescent="0.3">
      <c r="A49" t="s">
        <v>8</v>
      </c>
      <c r="B49">
        <v>2018</v>
      </c>
      <c r="C49">
        <v>9</v>
      </c>
      <c r="D49">
        <v>1</v>
      </c>
      <c r="E49">
        <v>9.2899999999999991</v>
      </c>
    </row>
    <row r="50" spans="1:5" x14ac:dyDescent="0.3">
      <c r="A50" t="s">
        <v>8</v>
      </c>
      <c r="B50">
        <v>2018</v>
      </c>
      <c r="C50">
        <v>10</v>
      </c>
      <c r="D50">
        <v>24.8</v>
      </c>
      <c r="E50">
        <v>20.542999999999999</v>
      </c>
    </row>
    <row r="51" spans="1:5" x14ac:dyDescent="0.3">
      <c r="A51" t="s">
        <v>8</v>
      </c>
      <c r="B51">
        <v>2018</v>
      </c>
      <c r="C51">
        <v>11</v>
      </c>
      <c r="D51">
        <v>18.600000000000001</v>
      </c>
      <c r="E51">
        <v>15.968</v>
      </c>
    </row>
    <row r="52" spans="1:5" x14ac:dyDescent="0.3">
      <c r="A52" t="s">
        <v>8</v>
      </c>
      <c r="B52">
        <v>2019</v>
      </c>
      <c r="C52">
        <v>9</v>
      </c>
      <c r="D52">
        <v>0</v>
      </c>
      <c r="E52">
        <v>0</v>
      </c>
    </row>
    <row r="53" spans="1:5" x14ac:dyDescent="0.3">
      <c r="A53" t="s">
        <v>8</v>
      </c>
      <c r="B53">
        <v>2019</v>
      </c>
      <c r="C53">
        <v>10</v>
      </c>
      <c r="D53">
        <v>6.6</v>
      </c>
      <c r="E53">
        <v>9.6349999999999998</v>
      </c>
    </row>
    <row r="54" spans="1:5" x14ac:dyDescent="0.3">
      <c r="A54" t="s">
        <v>8</v>
      </c>
      <c r="B54">
        <v>2019</v>
      </c>
      <c r="C54">
        <v>11</v>
      </c>
      <c r="D54">
        <v>200.2</v>
      </c>
      <c r="E54">
        <v>122.355</v>
      </c>
    </row>
    <row r="55" spans="1:5" x14ac:dyDescent="0.3">
      <c r="A55" t="s">
        <v>8</v>
      </c>
      <c r="B55">
        <v>2020</v>
      </c>
      <c r="C55">
        <v>9</v>
      </c>
      <c r="D55">
        <v>2.2000000000000002</v>
      </c>
      <c r="E55">
        <v>6.2069999999999999</v>
      </c>
    </row>
    <row r="56" spans="1:5" x14ac:dyDescent="0.3">
      <c r="A56" t="s">
        <v>8</v>
      </c>
      <c r="B56">
        <v>2020</v>
      </c>
      <c r="C56">
        <v>10</v>
      </c>
      <c r="D56">
        <v>1.6</v>
      </c>
      <c r="E56">
        <v>57.072000000000003</v>
      </c>
    </row>
    <row r="57" spans="1:5" x14ac:dyDescent="0.3">
      <c r="A57" t="s">
        <v>8</v>
      </c>
      <c r="B57">
        <v>2020</v>
      </c>
      <c r="C57">
        <v>11</v>
      </c>
      <c r="D57">
        <v>171</v>
      </c>
      <c r="E57">
        <v>168.50399999999999</v>
      </c>
    </row>
    <row r="58" spans="1:5" x14ac:dyDescent="0.3">
      <c r="A58" t="s">
        <v>8</v>
      </c>
      <c r="B58">
        <v>2021</v>
      </c>
      <c r="C58">
        <v>9</v>
      </c>
      <c r="D58">
        <v>16</v>
      </c>
      <c r="E58">
        <v>5.9889999999999999</v>
      </c>
    </row>
    <row r="59" spans="1:5" x14ac:dyDescent="0.3">
      <c r="A59" t="s">
        <v>8</v>
      </c>
      <c r="B59">
        <v>2021</v>
      </c>
      <c r="C59">
        <v>10</v>
      </c>
      <c r="D59">
        <v>38.6</v>
      </c>
      <c r="E59">
        <v>34.087000000000003</v>
      </c>
    </row>
    <row r="60" spans="1:5" x14ac:dyDescent="0.3">
      <c r="A60" t="s">
        <v>8</v>
      </c>
      <c r="B60">
        <v>2021</v>
      </c>
      <c r="C60">
        <v>11</v>
      </c>
      <c r="D60">
        <v>54.8</v>
      </c>
      <c r="E60">
        <v>96.188000000000002</v>
      </c>
    </row>
    <row r="61" spans="1:5" x14ac:dyDescent="0.3">
      <c r="A61" t="s">
        <v>9</v>
      </c>
      <c r="B61">
        <v>2000</v>
      </c>
      <c r="C61">
        <v>9</v>
      </c>
      <c r="D61">
        <v>8.6999999999999993</v>
      </c>
      <c r="E61">
        <v>0</v>
      </c>
    </row>
    <row r="62" spans="1:5" x14ac:dyDescent="0.3">
      <c r="A62" t="s">
        <v>9</v>
      </c>
      <c r="B62">
        <v>2000</v>
      </c>
      <c r="C62">
        <v>10</v>
      </c>
      <c r="D62">
        <v>34.4</v>
      </c>
      <c r="E62">
        <v>85.164000000000001</v>
      </c>
    </row>
    <row r="63" spans="1:5" x14ac:dyDescent="0.3">
      <c r="A63" t="s">
        <v>9</v>
      </c>
      <c r="B63">
        <v>2000</v>
      </c>
      <c r="C63">
        <v>11</v>
      </c>
      <c r="D63">
        <v>58.1</v>
      </c>
      <c r="E63">
        <v>86.727000000000004</v>
      </c>
    </row>
    <row r="64" spans="1:5" x14ac:dyDescent="0.3">
      <c r="A64" t="s">
        <v>9</v>
      </c>
      <c r="B64">
        <v>2001</v>
      </c>
      <c r="C64">
        <v>9</v>
      </c>
      <c r="D64">
        <v>9</v>
      </c>
      <c r="E64">
        <v>6.5170000000000003</v>
      </c>
    </row>
    <row r="65" spans="1:5" x14ac:dyDescent="0.3">
      <c r="A65" t="s">
        <v>9</v>
      </c>
      <c r="B65">
        <v>2001</v>
      </c>
      <c r="C65">
        <v>10</v>
      </c>
      <c r="D65">
        <v>55.6</v>
      </c>
      <c r="E65">
        <v>73.501000000000005</v>
      </c>
    </row>
    <row r="66" spans="1:5" x14ac:dyDescent="0.3">
      <c r="A66" t="s">
        <v>9</v>
      </c>
      <c r="B66">
        <v>2001</v>
      </c>
      <c r="C66">
        <v>11</v>
      </c>
      <c r="D66">
        <v>224</v>
      </c>
      <c r="E66">
        <v>96.230999999999995</v>
      </c>
    </row>
    <row r="67" spans="1:5" x14ac:dyDescent="0.3">
      <c r="A67" t="s">
        <v>9</v>
      </c>
      <c r="B67">
        <v>2002</v>
      </c>
      <c r="C67">
        <v>9</v>
      </c>
      <c r="D67">
        <v>7.3</v>
      </c>
      <c r="E67">
        <v>9.4960000000000004</v>
      </c>
    </row>
    <row r="68" spans="1:5" x14ac:dyDescent="0.3">
      <c r="A68" t="s">
        <v>9</v>
      </c>
      <c r="B68">
        <v>2002</v>
      </c>
      <c r="C68">
        <v>10</v>
      </c>
      <c r="D68">
        <v>30</v>
      </c>
      <c r="E68">
        <v>39.344000000000001</v>
      </c>
    </row>
    <row r="69" spans="1:5" x14ac:dyDescent="0.3">
      <c r="A69" t="s">
        <v>9</v>
      </c>
      <c r="B69">
        <v>2002</v>
      </c>
      <c r="C69">
        <v>11</v>
      </c>
      <c r="D69">
        <v>27.5</v>
      </c>
      <c r="E69">
        <v>24.754999999999999</v>
      </c>
    </row>
    <row r="70" spans="1:5" x14ac:dyDescent="0.3">
      <c r="A70" t="s">
        <v>9</v>
      </c>
      <c r="B70">
        <v>2003</v>
      </c>
      <c r="C70">
        <v>9</v>
      </c>
      <c r="D70">
        <v>0</v>
      </c>
      <c r="E70">
        <v>0</v>
      </c>
    </row>
    <row r="71" spans="1:5" x14ac:dyDescent="0.3">
      <c r="A71" t="s">
        <v>9</v>
      </c>
      <c r="B71">
        <v>2003</v>
      </c>
      <c r="C71">
        <v>10</v>
      </c>
      <c r="D71">
        <v>50.9</v>
      </c>
      <c r="E71">
        <v>43.965000000000003</v>
      </c>
    </row>
    <row r="72" spans="1:5" x14ac:dyDescent="0.3">
      <c r="A72" t="s">
        <v>9</v>
      </c>
      <c r="B72">
        <v>2003</v>
      </c>
      <c r="C72">
        <v>11</v>
      </c>
      <c r="D72">
        <v>137.30000000000001</v>
      </c>
      <c r="E72">
        <v>67.064999999999998</v>
      </c>
    </row>
    <row r="73" spans="1:5" x14ac:dyDescent="0.3">
      <c r="A73" t="s">
        <v>9</v>
      </c>
      <c r="B73">
        <v>2004</v>
      </c>
      <c r="C73">
        <v>9</v>
      </c>
      <c r="D73">
        <v>0</v>
      </c>
      <c r="E73">
        <v>0</v>
      </c>
    </row>
    <row r="74" spans="1:5" x14ac:dyDescent="0.3">
      <c r="A74" t="s">
        <v>9</v>
      </c>
      <c r="B74">
        <v>2004</v>
      </c>
      <c r="C74">
        <v>10</v>
      </c>
      <c r="D74">
        <v>0</v>
      </c>
      <c r="E74">
        <v>12.786</v>
      </c>
    </row>
    <row r="75" spans="1:5" x14ac:dyDescent="0.3">
      <c r="A75" t="s">
        <v>9</v>
      </c>
      <c r="B75">
        <v>2004</v>
      </c>
      <c r="C75">
        <v>11</v>
      </c>
      <c r="D75">
        <v>72.2</v>
      </c>
      <c r="E75">
        <v>41.255000000000003</v>
      </c>
    </row>
    <row r="76" spans="1:5" x14ac:dyDescent="0.3">
      <c r="A76" t="s">
        <v>9</v>
      </c>
      <c r="B76">
        <v>2005</v>
      </c>
      <c r="C76">
        <v>9</v>
      </c>
      <c r="D76">
        <v>0</v>
      </c>
      <c r="E76">
        <v>0</v>
      </c>
    </row>
    <row r="77" spans="1:5" x14ac:dyDescent="0.3">
      <c r="A77" t="s">
        <v>9</v>
      </c>
      <c r="B77">
        <v>2005</v>
      </c>
      <c r="C77">
        <v>10</v>
      </c>
      <c r="D77">
        <v>5</v>
      </c>
      <c r="E77">
        <v>6.9619999999999997</v>
      </c>
    </row>
    <row r="78" spans="1:5" x14ac:dyDescent="0.3">
      <c r="A78" t="s">
        <v>9</v>
      </c>
      <c r="B78">
        <v>2005</v>
      </c>
      <c r="C78">
        <v>11</v>
      </c>
      <c r="D78">
        <v>39</v>
      </c>
      <c r="E78">
        <v>63.401000000000003</v>
      </c>
    </row>
    <row r="79" spans="1:5" x14ac:dyDescent="0.3">
      <c r="A79" t="s">
        <v>9</v>
      </c>
      <c r="B79">
        <v>2006</v>
      </c>
      <c r="C79">
        <v>9</v>
      </c>
      <c r="D79">
        <v>0</v>
      </c>
      <c r="E79">
        <v>5.0570000000000004</v>
      </c>
    </row>
    <row r="80" spans="1:5" x14ac:dyDescent="0.3">
      <c r="A80" t="s">
        <v>9</v>
      </c>
      <c r="B80">
        <v>2006</v>
      </c>
      <c r="C80">
        <v>10</v>
      </c>
      <c r="D80">
        <v>20.8</v>
      </c>
      <c r="E80">
        <v>42.648000000000003</v>
      </c>
    </row>
    <row r="81" spans="1:5" x14ac:dyDescent="0.3">
      <c r="A81" t="s">
        <v>9</v>
      </c>
      <c r="B81">
        <v>2006</v>
      </c>
      <c r="C81">
        <v>11</v>
      </c>
      <c r="D81">
        <v>108.2</v>
      </c>
      <c r="E81">
        <v>65.338999999999999</v>
      </c>
    </row>
    <row r="82" spans="1:5" x14ac:dyDescent="0.3">
      <c r="A82" t="s">
        <v>9</v>
      </c>
      <c r="B82">
        <v>2007</v>
      </c>
      <c r="C82">
        <v>9</v>
      </c>
      <c r="D82">
        <v>28.9</v>
      </c>
      <c r="E82">
        <v>23.001999999999999</v>
      </c>
    </row>
    <row r="83" spans="1:5" x14ac:dyDescent="0.3">
      <c r="A83" t="s">
        <v>9</v>
      </c>
      <c r="B83">
        <v>2007</v>
      </c>
      <c r="C83">
        <v>10</v>
      </c>
      <c r="D83">
        <v>96</v>
      </c>
      <c r="E83">
        <v>98.471999999999994</v>
      </c>
    </row>
    <row r="84" spans="1:5" x14ac:dyDescent="0.3">
      <c r="A84" t="s">
        <v>9</v>
      </c>
      <c r="B84">
        <v>2007</v>
      </c>
      <c r="C84">
        <v>11</v>
      </c>
      <c r="D84">
        <v>31</v>
      </c>
      <c r="E84">
        <v>66.896000000000001</v>
      </c>
    </row>
    <row r="85" spans="1:5" x14ac:dyDescent="0.3">
      <c r="A85" t="s">
        <v>9</v>
      </c>
      <c r="B85">
        <v>2008</v>
      </c>
      <c r="C85">
        <v>9</v>
      </c>
      <c r="D85">
        <v>0</v>
      </c>
      <c r="E85">
        <v>3.899</v>
      </c>
    </row>
    <row r="86" spans="1:5" x14ac:dyDescent="0.3">
      <c r="A86" t="s">
        <v>9</v>
      </c>
      <c r="B86">
        <v>2008</v>
      </c>
      <c r="C86">
        <v>10</v>
      </c>
      <c r="D86">
        <v>6.8</v>
      </c>
      <c r="E86">
        <v>15.253</v>
      </c>
    </row>
    <row r="87" spans="1:5" x14ac:dyDescent="0.3">
      <c r="A87" t="s">
        <v>9</v>
      </c>
      <c r="B87">
        <v>2009</v>
      </c>
      <c r="C87">
        <v>9</v>
      </c>
      <c r="D87">
        <v>0</v>
      </c>
      <c r="E87">
        <v>19.882999999999999</v>
      </c>
    </row>
    <row r="88" spans="1:5" x14ac:dyDescent="0.3">
      <c r="A88" t="s">
        <v>9</v>
      </c>
      <c r="B88">
        <v>2010</v>
      </c>
      <c r="C88">
        <v>9</v>
      </c>
      <c r="D88">
        <v>0</v>
      </c>
      <c r="E88">
        <v>0</v>
      </c>
    </row>
    <row r="89" spans="1:5" x14ac:dyDescent="0.3">
      <c r="A89" t="s">
        <v>9</v>
      </c>
      <c r="B89">
        <v>2010</v>
      </c>
      <c r="C89">
        <v>10</v>
      </c>
      <c r="D89">
        <v>12.6</v>
      </c>
      <c r="E89">
        <v>19.663</v>
      </c>
    </row>
    <row r="90" spans="1:5" x14ac:dyDescent="0.3">
      <c r="A90" t="s">
        <v>9</v>
      </c>
      <c r="B90">
        <v>2010</v>
      </c>
      <c r="C90">
        <v>11</v>
      </c>
      <c r="D90">
        <v>46.8</v>
      </c>
      <c r="E90">
        <v>63.167999999999999</v>
      </c>
    </row>
    <row r="91" spans="1:5" x14ac:dyDescent="0.3">
      <c r="A91" t="s">
        <v>9</v>
      </c>
      <c r="B91">
        <v>2011</v>
      </c>
      <c r="C91">
        <v>9</v>
      </c>
      <c r="D91">
        <v>0</v>
      </c>
      <c r="E91">
        <v>3.7629999999999999</v>
      </c>
    </row>
    <row r="92" spans="1:5" x14ac:dyDescent="0.3">
      <c r="A92" t="s">
        <v>9</v>
      </c>
      <c r="B92">
        <v>2011</v>
      </c>
      <c r="C92">
        <v>10</v>
      </c>
      <c r="D92">
        <v>41</v>
      </c>
      <c r="E92">
        <v>31.53</v>
      </c>
    </row>
    <row r="93" spans="1:5" x14ac:dyDescent="0.3">
      <c r="A93" t="s">
        <v>9</v>
      </c>
      <c r="B93">
        <v>2012</v>
      </c>
      <c r="C93">
        <v>9</v>
      </c>
      <c r="D93">
        <v>5</v>
      </c>
      <c r="E93">
        <v>7.6139999999999999</v>
      </c>
    </row>
    <row r="94" spans="1:5" x14ac:dyDescent="0.3">
      <c r="A94" t="s">
        <v>9</v>
      </c>
      <c r="B94">
        <v>2012</v>
      </c>
      <c r="C94">
        <v>10</v>
      </c>
      <c r="D94">
        <v>46</v>
      </c>
      <c r="E94">
        <v>76.634</v>
      </c>
    </row>
    <row r="95" spans="1:5" x14ac:dyDescent="0.3">
      <c r="A95" t="s">
        <v>9</v>
      </c>
      <c r="B95">
        <v>2012</v>
      </c>
      <c r="C95">
        <v>11</v>
      </c>
      <c r="D95">
        <v>100.6</v>
      </c>
      <c r="E95">
        <v>74.11</v>
      </c>
    </row>
    <row r="96" spans="1:5" x14ac:dyDescent="0.3">
      <c r="A96" t="s">
        <v>9</v>
      </c>
      <c r="B96">
        <v>2013</v>
      </c>
      <c r="C96">
        <v>9</v>
      </c>
      <c r="D96">
        <v>0</v>
      </c>
      <c r="E96">
        <v>7.0620000000000003</v>
      </c>
    </row>
    <row r="97" spans="1:5" x14ac:dyDescent="0.3">
      <c r="A97" t="s">
        <v>9</v>
      </c>
      <c r="B97">
        <v>2013</v>
      </c>
      <c r="C97">
        <v>10</v>
      </c>
      <c r="D97">
        <v>12.4</v>
      </c>
      <c r="E97">
        <v>56.341000000000001</v>
      </c>
    </row>
    <row r="98" spans="1:5" x14ac:dyDescent="0.3">
      <c r="A98" t="s">
        <v>9</v>
      </c>
      <c r="B98">
        <v>2015</v>
      </c>
      <c r="C98">
        <v>9</v>
      </c>
      <c r="D98">
        <v>0</v>
      </c>
      <c r="E98">
        <v>9.6159999999999997</v>
      </c>
    </row>
    <row r="99" spans="1:5" x14ac:dyDescent="0.3">
      <c r="A99" t="s">
        <v>9</v>
      </c>
      <c r="B99">
        <v>2015</v>
      </c>
      <c r="C99">
        <v>10</v>
      </c>
      <c r="D99">
        <v>6.2</v>
      </c>
      <c r="E99">
        <v>20.888999999999999</v>
      </c>
    </row>
    <row r="100" spans="1:5" x14ac:dyDescent="0.3">
      <c r="A100" t="s">
        <v>9</v>
      </c>
      <c r="B100">
        <v>2015</v>
      </c>
      <c r="C100">
        <v>11</v>
      </c>
      <c r="D100">
        <v>15.2</v>
      </c>
      <c r="E100">
        <v>43.192999999999998</v>
      </c>
    </row>
    <row r="101" spans="1:5" x14ac:dyDescent="0.3">
      <c r="A101" t="s">
        <v>9</v>
      </c>
      <c r="B101">
        <v>2016</v>
      </c>
      <c r="C101">
        <v>9</v>
      </c>
      <c r="D101">
        <v>0</v>
      </c>
      <c r="E101">
        <v>0</v>
      </c>
    </row>
    <row r="102" spans="1:5" x14ac:dyDescent="0.3">
      <c r="A102" t="s">
        <v>9</v>
      </c>
      <c r="B102">
        <v>2016</v>
      </c>
      <c r="C102">
        <v>10</v>
      </c>
      <c r="D102">
        <v>49</v>
      </c>
      <c r="E102">
        <v>25.018999999999998</v>
      </c>
    </row>
    <row r="103" spans="1:5" x14ac:dyDescent="0.3">
      <c r="A103" t="s">
        <v>9</v>
      </c>
      <c r="B103">
        <v>2016</v>
      </c>
      <c r="C103">
        <v>11</v>
      </c>
      <c r="D103">
        <v>51.2</v>
      </c>
      <c r="E103">
        <v>68.909000000000006</v>
      </c>
    </row>
    <row r="104" spans="1:5" x14ac:dyDescent="0.3">
      <c r="A104" t="s">
        <v>9</v>
      </c>
      <c r="B104">
        <v>2017</v>
      </c>
      <c r="C104">
        <v>9</v>
      </c>
      <c r="D104">
        <v>0</v>
      </c>
      <c r="E104">
        <v>0</v>
      </c>
    </row>
    <row r="105" spans="1:5" x14ac:dyDescent="0.3">
      <c r="A105" t="s">
        <v>9</v>
      </c>
      <c r="B105">
        <v>2017</v>
      </c>
      <c r="C105">
        <v>10</v>
      </c>
      <c r="D105">
        <v>36</v>
      </c>
      <c r="E105">
        <v>34.631999999999998</v>
      </c>
    </row>
    <row r="106" spans="1:5" x14ac:dyDescent="0.3">
      <c r="A106" t="s">
        <v>9</v>
      </c>
      <c r="B106">
        <v>2017</v>
      </c>
      <c r="C106">
        <v>11</v>
      </c>
      <c r="D106">
        <v>76.2</v>
      </c>
      <c r="E106">
        <v>34.53</v>
      </c>
    </row>
    <row r="107" spans="1:5" x14ac:dyDescent="0.3">
      <c r="A107" t="s">
        <v>9</v>
      </c>
      <c r="B107">
        <v>2018</v>
      </c>
      <c r="C107">
        <v>9</v>
      </c>
      <c r="D107">
        <v>0</v>
      </c>
      <c r="E107">
        <v>7.5110000000000001</v>
      </c>
    </row>
    <row r="108" spans="1:5" x14ac:dyDescent="0.3">
      <c r="A108" t="s">
        <v>9</v>
      </c>
      <c r="B108">
        <v>2018</v>
      </c>
      <c r="C108">
        <v>10</v>
      </c>
      <c r="D108">
        <v>3</v>
      </c>
      <c r="E108">
        <v>19.123000000000001</v>
      </c>
    </row>
    <row r="109" spans="1:5" x14ac:dyDescent="0.3">
      <c r="A109" t="s">
        <v>9</v>
      </c>
      <c r="B109">
        <v>2018</v>
      </c>
      <c r="C109">
        <v>11</v>
      </c>
      <c r="D109">
        <v>40.4</v>
      </c>
      <c r="E109">
        <v>22.919</v>
      </c>
    </row>
    <row r="110" spans="1:5" x14ac:dyDescent="0.3">
      <c r="A110" t="s">
        <v>9</v>
      </c>
      <c r="B110">
        <v>2019</v>
      </c>
      <c r="C110">
        <v>9</v>
      </c>
      <c r="D110">
        <v>0</v>
      </c>
      <c r="E110">
        <v>0</v>
      </c>
    </row>
    <row r="111" spans="1:5" x14ac:dyDescent="0.3">
      <c r="A111" t="s">
        <v>9</v>
      </c>
      <c r="B111">
        <v>2019</v>
      </c>
      <c r="C111">
        <v>10</v>
      </c>
      <c r="D111">
        <v>2.8</v>
      </c>
      <c r="E111">
        <v>7.9569999999999999</v>
      </c>
    </row>
    <row r="112" spans="1:5" x14ac:dyDescent="0.3">
      <c r="A112" t="s">
        <v>9</v>
      </c>
      <c r="B112">
        <v>2019</v>
      </c>
      <c r="C112">
        <v>11</v>
      </c>
      <c r="D112">
        <v>126.6</v>
      </c>
      <c r="E112">
        <v>111.078</v>
      </c>
    </row>
    <row r="113" spans="1:5" x14ac:dyDescent="0.3">
      <c r="A113" t="s">
        <v>9</v>
      </c>
      <c r="B113">
        <v>2020</v>
      </c>
      <c r="C113">
        <v>9</v>
      </c>
      <c r="D113">
        <v>2</v>
      </c>
      <c r="E113">
        <v>5.0839999999999996</v>
      </c>
    </row>
    <row r="114" spans="1:5" x14ac:dyDescent="0.3">
      <c r="A114" t="s">
        <v>9</v>
      </c>
      <c r="B114">
        <v>2020</v>
      </c>
      <c r="C114">
        <v>10</v>
      </c>
      <c r="D114">
        <v>1.2</v>
      </c>
      <c r="E114">
        <v>50.884999999999998</v>
      </c>
    </row>
    <row r="115" spans="1:5" x14ac:dyDescent="0.3">
      <c r="A115" t="s">
        <v>9</v>
      </c>
      <c r="B115">
        <v>2020</v>
      </c>
      <c r="C115">
        <v>11</v>
      </c>
      <c r="D115">
        <v>40.6</v>
      </c>
      <c r="E115">
        <v>138.173</v>
      </c>
    </row>
    <row r="116" spans="1:5" x14ac:dyDescent="0.3">
      <c r="A116" t="s">
        <v>9</v>
      </c>
      <c r="B116">
        <v>2021</v>
      </c>
      <c r="C116">
        <v>9</v>
      </c>
      <c r="D116">
        <v>0</v>
      </c>
      <c r="E116">
        <v>29.125</v>
      </c>
    </row>
    <row r="117" spans="1:5" x14ac:dyDescent="0.3">
      <c r="A117" t="s">
        <v>9</v>
      </c>
      <c r="B117">
        <v>2021</v>
      </c>
      <c r="C117">
        <v>10</v>
      </c>
      <c r="D117">
        <v>0.2</v>
      </c>
      <c r="E117">
        <v>33.023000000000003</v>
      </c>
    </row>
    <row r="118" spans="1:5" x14ac:dyDescent="0.3">
      <c r="A118" t="s">
        <v>9</v>
      </c>
      <c r="B118">
        <v>2021</v>
      </c>
      <c r="C118">
        <v>11</v>
      </c>
      <c r="D118">
        <v>49.2</v>
      </c>
      <c r="E118">
        <v>93.164000000000001</v>
      </c>
    </row>
    <row r="119" spans="1:5" x14ac:dyDescent="0.3">
      <c r="A119" t="s">
        <v>10</v>
      </c>
      <c r="B119">
        <v>2000</v>
      </c>
      <c r="C119">
        <v>9</v>
      </c>
      <c r="D119">
        <v>0</v>
      </c>
      <c r="E119">
        <v>0</v>
      </c>
    </row>
    <row r="120" spans="1:5" x14ac:dyDescent="0.3">
      <c r="A120" t="s">
        <v>10</v>
      </c>
      <c r="B120">
        <v>2000</v>
      </c>
      <c r="C120">
        <v>10</v>
      </c>
      <c r="D120">
        <v>83.9</v>
      </c>
      <c r="E120">
        <v>65.346000000000004</v>
      </c>
    </row>
    <row r="121" spans="1:5" x14ac:dyDescent="0.3">
      <c r="A121" t="s">
        <v>10</v>
      </c>
      <c r="B121">
        <v>2000</v>
      </c>
      <c r="C121">
        <v>11</v>
      </c>
      <c r="D121">
        <v>46.7</v>
      </c>
      <c r="E121">
        <v>66.022999999999996</v>
      </c>
    </row>
    <row r="122" spans="1:5" x14ac:dyDescent="0.3">
      <c r="A122" t="s">
        <v>10</v>
      </c>
      <c r="B122">
        <v>2001</v>
      </c>
      <c r="C122">
        <v>9</v>
      </c>
      <c r="D122">
        <v>9</v>
      </c>
      <c r="E122">
        <v>0</v>
      </c>
    </row>
    <row r="123" spans="1:5" x14ac:dyDescent="0.3">
      <c r="A123" t="s">
        <v>10</v>
      </c>
      <c r="B123">
        <v>2001</v>
      </c>
      <c r="C123">
        <v>10</v>
      </c>
      <c r="D123">
        <v>89.5</v>
      </c>
      <c r="E123">
        <v>57.521999999999998</v>
      </c>
    </row>
    <row r="124" spans="1:5" x14ac:dyDescent="0.3">
      <c r="A124" t="s">
        <v>10</v>
      </c>
      <c r="B124">
        <v>2001</v>
      </c>
      <c r="C124">
        <v>11</v>
      </c>
      <c r="D124">
        <v>147.30000000000001</v>
      </c>
      <c r="E124">
        <v>89.454999999999998</v>
      </c>
    </row>
    <row r="125" spans="1:5" x14ac:dyDescent="0.3">
      <c r="A125" t="s">
        <v>10</v>
      </c>
      <c r="B125">
        <v>2002</v>
      </c>
      <c r="C125">
        <v>9</v>
      </c>
      <c r="D125">
        <v>0</v>
      </c>
      <c r="E125">
        <v>8.2040000000000006</v>
      </c>
    </row>
    <row r="126" spans="1:5" x14ac:dyDescent="0.3">
      <c r="A126" t="s">
        <v>10</v>
      </c>
      <c r="B126">
        <v>2002</v>
      </c>
      <c r="C126">
        <v>10</v>
      </c>
      <c r="D126">
        <v>32.5</v>
      </c>
      <c r="E126">
        <v>34.465000000000003</v>
      </c>
    </row>
    <row r="127" spans="1:5" x14ac:dyDescent="0.3">
      <c r="A127" t="s">
        <v>10</v>
      </c>
      <c r="B127">
        <v>2002</v>
      </c>
      <c r="C127">
        <v>11</v>
      </c>
      <c r="D127">
        <v>2.5</v>
      </c>
      <c r="E127">
        <v>19.588000000000001</v>
      </c>
    </row>
    <row r="128" spans="1:5" x14ac:dyDescent="0.3">
      <c r="A128" t="s">
        <v>10</v>
      </c>
      <c r="B128">
        <v>2003</v>
      </c>
      <c r="C128">
        <v>9</v>
      </c>
      <c r="D128">
        <v>0</v>
      </c>
      <c r="E128">
        <v>0</v>
      </c>
    </row>
    <row r="129" spans="1:5" x14ac:dyDescent="0.3">
      <c r="A129" t="s">
        <v>10</v>
      </c>
      <c r="B129">
        <v>2003</v>
      </c>
      <c r="C129">
        <v>10</v>
      </c>
      <c r="D129">
        <v>48.5</v>
      </c>
      <c r="E129">
        <v>38.947000000000003</v>
      </c>
    </row>
    <row r="130" spans="1:5" x14ac:dyDescent="0.3">
      <c r="A130" t="s">
        <v>10</v>
      </c>
      <c r="B130">
        <v>2003</v>
      </c>
      <c r="C130">
        <v>11</v>
      </c>
      <c r="D130">
        <v>128.19999999999999</v>
      </c>
      <c r="E130">
        <v>59.027000000000001</v>
      </c>
    </row>
    <row r="131" spans="1:5" x14ac:dyDescent="0.3">
      <c r="A131" t="s">
        <v>10</v>
      </c>
      <c r="B131">
        <v>2004</v>
      </c>
      <c r="C131">
        <v>9</v>
      </c>
      <c r="D131">
        <v>0</v>
      </c>
      <c r="E131">
        <v>0</v>
      </c>
    </row>
    <row r="132" spans="1:5" x14ac:dyDescent="0.3">
      <c r="A132" t="s">
        <v>10</v>
      </c>
      <c r="B132">
        <v>2004</v>
      </c>
      <c r="C132">
        <v>10</v>
      </c>
      <c r="D132">
        <v>6</v>
      </c>
      <c r="E132">
        <v>14.699</v>
      </c>
    </row>
    <row r="133" spans="1:5" x14ac:dyDescent="0.3">
      <c r="A133" t="s">
        <v>10</v>
      </c>
      <c r="B133">
        <v>2004</v>
      </c>
      <c r="C133">
        <v>11</v>
      </c>
      <c r="D133">
        <v>82</v>
      </c>
      <c r="E133">
        <v>31.331</v>
      </c>
    </row>
    <row r="134" spans="1:5" x14ac:dyDescent="0.3">
      <c r="A134" t="s">
        <v>10</v>
      </c>
      <c r="B134">
        <v>2005</v>
      </c>
      <c r="C134">
        <v>9</v>
      </c>
      <c r="D134">
        <v>0</v>
      </c>
      <c r="E134">
        <v>0</v>
      </c>
    </row>
    <row r="135" spans="1:5" x14ac:dyDescent="0.3">
      <c r="A135" t="s">
        <v>10</v>
      </c>
      <c r="B135">
        <v>2005</v>
      </c>
      <c r="C135">
        <v>10</v>
      </c>
      <c r="D135">
        <v>0</v>
      </c>
      <c r="E135">
        <v>9.08</v>
      </c>
    </row>
    <row r="136" spans="1:5" x14ac:dyDescent="0.3">
      <c r="A136" t="s">
        <v>10</v>
      </c>
      <c r="B136">
        <v>2005</v>
      </c>
      <c r="C136">
        <v>11</v>
      </c>
      <c r="D136">
        <v>86.5</v>
      </c>
      <c r="E136">
        <v>57.218000000000004</v>
      </c>
    </row>
    <row r="137" spans="1:5" x14ac:dyDescent="0.3">
      <c r="A137" t="s">
        <v>10</v>
      </c>
      <c r="B137">
        <v>2006</v>
      </c>
      <c r="C137">
        <v>9</v>
      </c>
      <c r="D137">
        <v>7</v>
      </c>
      <c r="E137">
        <v>4.2539999999999996</v>
      </c>
    </row>
    <row r="138" spans="1:5" x14ac:dyDescent="0.3">
      <c r="A138" t="s">
        <v>10</v>
      </c>
      <c r="B138">
        <v>2006</v>
      </c>
      <c r="C138">
        <v>10</v>
      </c>
      <c r="D138">
        <v>61</v>
      </c>
      <c r="E138">
        <v>33.203000000000003</v>
      </c>
    </row>
    <row r="139" spans="1:5" x14ac:dyDescent="0.3">
      <c r="A139" t="s">
        <v>10</v>
      </c>
      <c r="B139">
        <v>2006</v>
      </c>
      <c r="C139">
        <v>11</v>
      </c>
      <c r="D139">
        <v>177</v>
      </c>
      <c r="E139">
        <v>55.518999999999998</v>
      </c>
    </row>
    <row r="140" spans="1:5" x14ac:dyDescent="0.3">
      <c r="A140" t="s">
        <v>10</v>
      </c>
      <c r="B140">
        <v>2007</v>
      </c>
      <c r="C140">
        <v>9</v>
      </c>
      <c r="D140">
        <v>75.5</v>
      </c>
      <c r="E140">
        <v>23.245000000000001</v>
      </c>
    </row>
    <row r="141" spans="1:5" x14ac:dyDescent="0.3">
      <c r="A141" t="s">
        <v>10</v>
      </c>
      <c r="B141">
        <v>2007</v>
      </c>
      <c r="C141">
        <v>10</v>
      </c>
      <c r="D141">
        <v>67</v>
      </c>
      <c r="E141">
        <v>91.619</v>
      </c>
    </row>
    <row r="142" spans="1:5" x14ac:dyDescent="0.3">
      <c r="A142" t="s">
        <v>10</v>
      </c>
      <c r="B142">
        <v>2007</v>
      </c>
      <c r="C142">
        <v>11</v>
      </c>
      <c r="D142">
        <v>79.7</v>
      </c>
      <c r="E142">
        <v>56.003999999999998</v>
      </c>
    </row>
    <row r="143" spans="1:5" x14ac:dyDescent="0.3">
      <c r="A143" t="s">
        <v>10</v>
      </c>
      <c r="B143">
        <v>2008</v>
      </c>
      <c r="C143">
        <v>9</v>
      </c>
      <c r="D143">
        <v>0</v>
      </c>
      <c r="E143">
        <v>0</v>
      </c>
    </row>
    <row r="144" spans="1:5" x14ac:dyDescent="0.3">
      <c r="A144" t="s">
        <v>10</v>
      </c>
      <c r="B144">
        <v>2008</v>
      </c>
      <c r="C144">
        <v>10</v>
      </c>
      <c r="D144">
        <v>25.8</v>
      </c>
      <c r="E144">
        <v>17.190000000000001</v>
      </c>
    </row>
    <row r="145" spans="1:5" x14ac:dyDescent="0.3">
      <c r="A145" t="s">
        <v>10</v>
      </c>
      <c r="B145">
        <v>2008</v>
      </c>
      <c r="C145">
        <v>11</v>
      </c>
      <c r="D145">
        <v>99</v>
      </c>
      <c r="E145">
        <v>86.435000000000002</v>
      </c>
    </row>
    <row r="146" spans="1:5" x14ac:dyDescent="0.3">
      <c r="A146" t="s">
        <v>10</v>
      </c>
      <c r="B146">
        <v>2009</v>
      </c>
      <c r="C146">
        <v>9</v>
      </c>
      <c r="D146">
        <v>66</v>
      </c>
      <c r="E146">
        <v>12.726000000000001</v>
      </c>
    </row>
    <row r="147" spans="1:5" x14ac:dyDescent="0.3">
      <c r="A147" t="s">
        <v>10</v>
      </c>
      <c r="B147">
        <v>2009</v>
      </c>
      <c r="C147">
        <v>10</v>
      </c>
      <c r="D147">
        <v>70.5</v>
      </c>
      <c r="E147">
        <v>55.689</v>
      </c>
    </row>
    <row r="148" spans="1:5" x14ac:dyDescent="0.3">
      <c r="A148" t="s">
        <v>10</v>
      </c>
      <c r="B148">
        <v>2009</v>
      </c>
      <c r="C148">
        <v>11</v>
      </c>
      <c r="D148">
        <v>43.5</v>
      </c>
      <c r="E148">
        <v>57.515999999999998</v>
      </c>
    </row>
    <row r="149" spans="1:5" x14ac:dyDescent="0.3">
      <c r="A149" t="s">
        <v>10</v>
      </c>
      <c r="B149">
        <v>2010</v>
      </c>
      <c r="C149">
        <v>9</v>
      </c>
      <c r="D149">
        <v>0</v>
      </c>
      <c r="E149">
        <v>0</v>
      </c>
    </row>
    <row r="150" spans="1:5" x14ac:dyDescent="0.3">
      <c r="A150" t="s">
        <v>10</v>
      </c>
      <c r="B150">
        <v>2010</v>
      </c>
      <c r="C150">
        <v>10</v>
      </c>
      <c r="D150">
        <v>6.5</v>
      </c>
      <c r="E150">
        <v>21.748000000000001</v>
      </c>
    </row>
    <row r="151" spans="1:5" x14ac:dyDescent="0.3">
      <c r="A151" t="s">
        <v>10</v>
      </c>
      <c r="B151">
        <v>2010</v>
      </c>
      <c r="C151">
        <v>11</v>
      </c>
      <c r="D151">
        <v>13</v>
      </c>
      <c r="E151">
        <v>62.402000000000001</v>
      </c>
    </row>
    <row r="152" spans="1:5" x14ac:dyDescent="0.3">
      <c r="A152" t="s">
        <v>10</v>
      </c>
      <c r="B152">
        <v>2011</v>
      </c>
      <c r="C152">
        <v>9</v>
      </c>
      <c r="D152">
        <v>2.5</v>
      </c>
      <c r="E152">
        <v>3.5539999999999998</v>
      </c>
    </row>
    <row r="153" spans="1:5" x14ac:dyDescent="0.3">
      <c r="A153" t="s">
        <v>10</v>
      </c>
      <c r="B153">
        <v>2011</v>
      </c>
      <c r="C153">
        <v>10</v>
      </c>
      <c r="D153">
        <v>30</v>
      </c>
      <c r="E153">
        <v>33.04</v>
      </c>
    </row>
    <row r="154" spans="1:5" x14ac:dyDescent="0.3">
      <c r="A154" t="s">
        <v>10</v>
      </c>
      <c r="B154">
        <v>2011</v>
      </c>
      <c r="C154">
        <v>11</v>
      </c>
      <c r="D154">
        <v>50</v>
      </c>
      <c r="E154">
        <v>48.027000000000001</v>
      </c>
    </row>
    <row r="155" spans="1:5" x14ac:dyDescent="0.3">
      <c r="A155" t="s">
        <v>10</v>
      </c>
      <c r="B155">
        <v>2012</v>
      </c>
      <c r="C155">
        <v>9</v>
      </c>
      <c r="D155">
        <v>9</v>
      </c>
      <c r="E155">
        <v>5.9710000000000001</v>
      </c>
    </row>
    <row r="156" spans="1:5" x14ac:dyDescent="0.3">
      <c r="A156" t="s">
        <v>10</v>
      </c>
      <c r="B156">
        <v>2012</v>
      </c>
      <c r="C156">
        <v>10</v>
      </c>
      <c r="D156">
        <v>93</v>
      </c>
      <c r="E156">
        <v>64.180000000000007</v>
      </c>
    </row>
    <row r="157" spans="1:5" x14ac:dyDescent="0.3">
      <c r="A157" t="s">
        <v>10</v>
      </c>
      <c r="B157">
        <v>2012</v>
      </c>
      <c r="C157">
        <v>11</v>
      </c>
      <c r="D157">
        <v>71.5</v>
      </c>
      <c r="E157">
        <v>72.921000000000006</v>
      </c>
    </row>
    <row r="158" spans="1:5" x14ac:dyDescent="0.3">
      <c r="A158" t="s">
        <v>10</v>
      </c>
      <c r="B158">
        <v>2013</v>
      </c>
      <c r="C158">
        <v>9</v>
      </c>
      <c r="D158">
        <v>5</v>
      </c>
      <c r="E158">
        <v>5.1079999999999997</v>
      </c>
    </row>
    <row r="159" spans="1:5" x14ac:dyDescent="0.3">
      <c r="A159" t="s">
        <v>10</v>
      </c>
      <c r="B159">
        <v>2013</v>
      </c>
      <c r="C159">
        <v>10</v>
      </c>
      <c r="D159">
        <v>23.5</v>
      </c>
      <c r="E159">
        <v>48.497</v>
      </c>
    </row>
    <row r="160" spans="1:5" x14ac:dyDescent="0.3">
      <c r="A160" t="s">
        <v>10</v>
      </c>
      <c r="B160">
        <v>2013</v>
      </c>
      <c r="C160">
        <v>11</v>
      </c>
      <c r="D160">
        <v>27.5</v>
      </c>
      <c r="E160">
        <v>51.26</v>
      </c>
    </row>
    <row r="161" spans="1:5" x14ac:dyDescent="0.3">
      <c r="A161" t="s">
        <v>10</v>
      </c>
      <c r="B161">
        <v>2014</v>
      </c>
      <c r="C161">
        <v>9</v>
      </c>
      <c r="D161">
        <v>0</v>
      </c>
      <c r="E161">
        <v>1.355</v>
      </c>
    </row>
    <row r="162" spans="1:5" x14ac:dyDescent="0.3">
      <c r="A162" t="s">
        <v>10</v>
      </c>
      <c r="B162">
        <v>2014</v>
      </c>
      <c r="C162">
        <v>10</v>
      </c>
      <c r="D162">
        <v>12.3</v>
      </c>
      <c r="E162">
        <v>20.422999999999998</v>
      </c>
    </row>
    <row r="163" spans="1:5" x14ac:dyDescent="0.3">
      <c r="A163" t="s">
        <v>10</v>
      </c>
      <c r="B163">
        <v>2014</v>
      </c>
      <c r="C163">
        <v>11</v>
      </c>
      <c r="D163">
        <v>43</v>
      </c>
      <c r="E163">
        <v>52.244</v>
      </c>
    </row>
    <row r="164" spans="1:5" x14ac:dyDescent="0.3">
      <c r="A164" t="s">
        <v>10</v>
      </c>
      <c r="B164">
        <v>2015</v>
      </c>
      <c r="C164">
        <v>9</v>
      </c>
      <c r="D164">
        <v>31</v>
      </c>
      <c r="E164">
        <v>7.181</v>
      </c>
    </row>
    <row r="165" spans="1:5" x14ac:dyDescent="0.3">
      <c r="A165" t="s">
        <v>10</v>
      </c>
      <c r="B165">
        <v>2015</v>
      </c>
      <c r="C165">
        <v>10</v>
      </c>
      <c r="D165">
        <v>26</v>
      </c>
      <c r="E165">
        <v>22.866</v>
      </c>
    </row>
    <row r="166" spans="1:5" x14ac:dyDescent="0.3">
      <c r="A166" t="s">
        <v>10</v>
      </c>
      <c r="B166">
        <v>2015</v>
      </c>
      <c r="C166">
        <v>11</v>
      </c>
      <c r="D166">
        <v>49</v>
      </c>
      <c r="E166">
        <v>35.609000000000002</v>
      </c>
    </row>
    <row r="167" spans="1:5" x14ac:dyDescent="0.3">
      <c r="A167" t="s">
        <v>10</v>
      </c>
      <c r="B167">
        <v>2016</v>
      </c>
      <c r="C167">
        <v>9</v>
      </c>
      <c r="D167">
        <v>0</v>
      </c>
      <c r="E167">
        <v>0</v>
      </c>
    </row>
    <row r="168" spans="1:5" x14ac:dyDescent="0.3">
      <c r="A168" t="s">
        <v>10</v>
      </c>
      <c r="B168">
        <v>2016</v>
      </c>
      <c r="C168">
        <v>10</v>
      </c>
      <c r="D168">
        <v>37.5</v>
      </c>
      <c r="E168">
        <v>24.581</v>
      </c>
    </row>
    <row r="169" spans="1:5" x14ac:dyDescent="0.3">
      <c r="A169" t="s">
        <v>10</v>
      </c>
      <c r="B169">
        <v>2016</v>
      </c>
      <c r="C169">
        <v>11</v>
      </c>
      <c r="D169">
        <v>74</v>
      </c>
      <c r="E169">
        <v>66.567999999999998</v>
      </c>
    </row>
    <row r="170" spans="1:5" x14ac:dyDescent="0.3">
      <c r="A170" t="s">
        <v>10</v>
      </c>
      <c r="B170">
        <v>2017</v>
      </c>
      <c r="C170">
        <v>9</v>
      </c>
      <c r="D170">
        <v>0</v>
      </c>
      <c r="E170">
        <v>3.145</v>
      </c>
    </row>
    <row r="171" spans="1:5" x14ac:dyDescent="0.3">
      <c r="A171" t="s">
        <v>10</v>
      </c>
      <c r="B171">
        <v>2017</v>
      </c>
      <c r="C171">
        <v>10</v>
      </c>
      <c r="D171">
        <v>12.8</v>
      </c>
      <c r="E171">
        <v>30.756</v>
      </c>
    </row>
    <row r="172" spans="1:5" x14ac:dyDescent="0.3">
      <c r="A172" t="s">
        <v>10</v>
      </c>
      <c r="B172">
        <v>2017</v>
      </c>
      <c r="C172">
        <v>11</v>
      </c>
      <c r="D172">
        <v>34</v>
      </c>
      <c r="E172">
        <v>30.678000000000001</v>
      </c>
    </row>
    <row r="173" spans="1:5" x14ac:dyDescent="0.3">
      <c r="A173" t="s">
        <v>10</v>
      </c>
      <c r="B173">
        <v>2018</v>
      </c>
      <c r="C173">
        <v>9</v>
      </c>
      <c r="D173">
        <v>3</v>
      </c>
      <c r="E173">
        <v>6.3230000000000004</v>
      </c>
    </row>
    <row r="174" spans="1:5" x14ac:dyDescent="0.3">
      <c r="A174" t="s">
        <v>10</v>
      </c>
      <c r="B174">
        <v>2018</v>
      </c>
      <c r="C174">
        <v>10</v>
      </c>
      <c r="D174">
        <v>19</v>
      </c>
      <c r="E174">
        <v>17.434999999999999</v>
      </c>
    </row>
    <row r="175" spans="1:5" x14ac:dyDescent="0.3">
      <c r="A175" t="s">
        <v>10</v>
      </c>
      <c r="B175">
        <v>2018</v>
      </c>
      <c r="C175">
        <v>11</v>
      </c>
      <c r="D175">
        <v>22.5</v>
      </c>
      <c r="E175">
        <v>17.827999999999999</v>
      </c>
    </row>
    <row r="176" spans="1:5" x14ac:dyDescent="0.3">
      <c r="A176" t="s">
        <v>10</v>
      </c>
      <c r="B176">
        <v>2019</v>
      </c>
      <c r="C176">
        <v>9</v>
      </c>
      <c r="D176">
        <v>0</v>
      </c>
      <c r="E176">
        <v>0</v>
      </c>
    </row>
    <row r="177" spans="1:5" x14ac:dyDescent="0.3">
      <c r="A177" t="s">
        <v>10</v>
      </c>
      <c r="B177">
        <v>2019</v>
      </c>
      <c r="C177">
        <v>10</v>
      </c>
      <c r="D177">
        <v>2</v>
      </c>
      <c r="E177">
        <v>8.4700000000000006</v>
      </c>
    </row>
    <row r="178" spans="1:5" x14ac:dyDescent="0.3">
      <c r="A178" t="s">
        <v>10</v>
      </c>
      <c r="B178">
        <v>2019</v>
      </c>
      <c r="C178">
        <v>11</v>
      </c>
      <c r="D178">
        <v>41.6</v>
      </c>
      <c r="E178">
        <v>105.014</v>
      </c>
    </row>
    <row r="179" spans="1:5" x14ac:dyDescent="0.3">
      <c r="A179" t="s">
        <v>10</v>
      </c>
      <c r="B179">
        <v>2020</v>
      </c>
      <c r="C179">
        <v>9</v>
      </c>
      <c r="D179">
        <v>0</v>
      </c>
      <c r="E179">
        <v>2.742</v>
      </c>
    </row>
    <row r="180" spans="1:5" x14ac:dyDescent="0.3">
      <c r="A180" t="s">
        <v>10</v>
      </c>
      <c r="B180">
        <v>2020</v>
      </c>
      <c r="C180">
        <v>10</v>
      </c>
      <c r="D180">
        <v>11.9</v>
      </c>
      <c r="E180">
        <v>47.103999999999999</v>
      </c>
    </row>
    <row r="181" spans="1:5" x14ac:dyDescent="0.3">
      <c r="A181" t="s">
        <v>10</v>
      </c>
      <c r="B181">
        <v>2020</v>
      </c>
      <c r="C181">
        <v>11</v>
      </c>
      <c r="D181">
        <v>94.4</v>
      </c>
      <c r="E181">
        <v>134.773</v>
      </c>
    </row>
    <row r="182" spans="1:5" x14ac:dyDescent="0.3">
      <c r="A182" t="s">
        <v>10</v>
      </c>
      <c r="B182">
        <v>2021</v>
      </c>
      <c r="C182">
        <v>9</v>
      </c>
      <c r="D182">
        <v>15.7</v>
      </c>
      <c r="E182">
        <v>16.759</v>
      </c>
    </row>
    <row r="183" spans="1:5" x14ac:dyDescent="0.3">
      <c r="A183" t="s">
        <v>10</v>
      </c>
      <c r="B183">
        <v>2021</v>
      </c>
      <c r="C183">
        <v>10</v>
      </c>
      <c r="D183">
        <v>4.5</v>
      </c>
      <c r="E183">
        <v>30.559000000000001</v>
      </c>
    </row>
    <row r="184" spans="1:5" x14ac:dyDescent="0.3">
      <c r="A184" t="s">
        <v>10</v>
      </c>
      <c r="B184">
        <v>2021</v>
      </c>
      <c r="C184">
        <v>11</v>
      </c>
      <c r="D184">
        <v>16.399999999999999</v>
      </c>
      <c r="E184">
        <v>81.488</v>
      </c>
    </row>
    <row r="185" spans="1:5" x14ac:dyDescent="0.3">
      <c r="A185" t="s">
        <v>11</v>
      </c>
      <c r="B185">
        <v>2000</v>
      </c>
      <c r="C185">
        <v>9</v>
      </c>
      <c r="D185">
        <v>0.2</v>
      </c>
      <c r="E185">
        <v>0</v>
      </c>
    </row>
    <row r="186" spans="1:5" x14ac:dyDescent="0.3">
      <c r="A186" t="s">
        <v>11</v>
      </c>
      <c r="B186">
        <v>2000</v>
      </c>
      <c r="C186">
        <v>10</v>
      </c>
      <c r="D186">
        <v>42.2</v>
      </c>
      <c r="E186">
        <v>68.733999999999995</v>
      </c>
    </row>
    <row r="187" spans="1:5" x14ac:dyDescent="0.3">
      <c r="A187" t="s">
        <v>11</v>
      </c>
      <c r="B187">
        <v>2000</v>
      </c>
      <c r="C187">
        <v>11</v>
      </c>
      <c r="D187">
        <v>67.8</v>
      </c>
      <c r="E187">
        <v>52.723999999999997</v>
      </c>
    </row>
    <row r="188" spans="1:5" x14ac:dyDescent="0.3">
      <c r="A188" t="s">
        <v>11</v>
      </c>
      <c r="B188">
        <v>2001</v>
      </c>
      <c r="C188">
        <v>9</v>
      </c>
      <c r="D188">
        <v>21.4</v>
      </c>
      <c r="E188">
        <v>0</v>
      </c>
    </row>
    <row r="189" spans="1:5" x14ac:dyDescent="0.3">
      <c r="A189" t="s">
        <v>11</v>
      </c>
      <c r="B189">
        <v>2001</v>
      </c>
      <c r="C189">
        <v>10</v>
      </c>
      <c r="D189">
        <v>98.8</v>
      </c>
      <c r="E189">
        <v>57.018999999999998</v>
      </c>
    </row>
    <row r="190" spans="1:5" x14ac:dyDescent="0.3">
      <c r="A190" t="s">
        <v>11</v>
      </c>
      <c r="B190">
        <v>2001</v>
      </c>
      <c r="C190">
        <v>11</v>
      </c>
      <c r="D190">
        <v>108.6</v>
      </c>
      <c r="E190">
        <v>83.709000000000003</v>
      </c>
    </row>
    <row r="191" spans="1:5" x14ac:dyDescent="0.3">
      <c r="A191" t="s">
        <v>11</v>
      </c>
      <c r="B191">
        <v>2002</v>
      </c>
      <c r="C191">
        <v>9</v>
      </c>
      <c r="D191">
        <v>4.4000000000000004</v>
      </c>
      <c r="E191">
        <v>7.9340000000000002</v>
      </c>
    </row>
    <row r="192" spans="1:5" x14ac:dyDescent="0.3">
      <c r="A192" t="s">
        <v>11</v>
      </c>
      <c r="B192">
        <v>2002</v>
      </c>
      <c r="C192">
        <v>10</v>
      </c>
      <c r="D192">
        <v>52.2</v>
      </c>
      <c r="E192">
        <v>37.756999999999998</v>
      </c>
    </row>
    <row r="193" spans="1:5" x14ac:dyDescent="0.3">
      <c r="A193" t="s">
        <v>11</v>
      </c>
      <c r="B193">
        <v>2002</v>
      </c>
      <c r="C193">
        <v>11</v>
      </c>
      <c r="D193">
        <v>1.6</v>
      </c>
      <c r="E193">
        <v>20.113</v>
      </c>
    </row>
    <row r="194" spans="1:5" x14ac:dyDescent="0.3">
      <c r="A194" t="s">
        <v>11</v>
      </c>
      <c r="B194">
        <v>2003</v>
      </c>
      <c r="C194">
        <v>9</v>
      </c>
      <c r="D194">
        <v>0.2</v>
      </c>
      <c r="E194">
        <v>1.7809999999999999</v>
      </c>
    </row>
    <row r="195" spans="1:5" x14ac:dyDescent="0.3">
      <c r="A195" t="s">
        <v>11</v>
      </c>
      <c r="B195">
        <v>2003</v>
      </c>
      <c r="C195">
        <v>10</v>
      </c>
      <c r="D195">
        <v>20.6</v>
      </c>
      <c r="E195">
        <v>43.844999999999999</v>
      </c>
    </row>
    <row r="196" spans="1:5" x14ac:dyDescent="0.3">
      <c r="A196" t="s">
        <v>11</v>
      </c>
      <c r="B196">
        <v>2003</v>
      </c>
      <c r="C196">
        <v>11</v>
      </c>
      <c r="D196">
        <v>21.4</v>
      </c>
      <c r="E196">
        <v>54.057000000000002</v>
      </c>
    </row>
    <row r="197" spans="1:5" x14ac:dyDescent="0.3">
      <c r="A197" t="s">
        <v>11</v>
      </c>
      <c r="B197">
        <v>2004</v>
      </c>
      <c r="C197">
        <v>9</v>
      </c>
      <c r="D197">
        <v>0</v>
      </c>
      <c r="E197">
        <v>0</v>
      </c>
    </row>
    <row r="198" spans="1:5" x14ac:dyDescent="0.3">
      <c r="A198" t="s">
        <v>11</v>
      </c>
      <c r="B198">
        <v>2004</v>
      </c>
      <c r="C198">
        <v>10</v>
      </c>
      <c r="D198">
        <v>0.6</v>
      </c>
      <c r="E198">
        <v>18.103000000000002</v>
      </c>
    </row>
    <row r="199" spans="1:5" x14ac:dyDescent="0.3">
      <c r="A199" t="s">
        <v>11</v>
      </c>
      <c r="B199">
        <v>2004</v>
      </c>
      <c r="C199">
        <v>11</v>
      </c>
      <c r="D199">
        <v>0.4</v>
      </c>
      <c r="E199">
        <v>28.055</v>
      </c>
    </row>
    <row r="200" spans="1:5" x14ac:dyDescent="0.3">
      <c r="A200" t="s">
        <v>11</v>
      </c>
      <c r="B200">
        <v>2005</v>
      </c>
      <c r="C200">
        <v>9</v>
      </c>
      <c r="D200">
        <v>0</v>
      </c>
      <c r="E200">
        <v>0</v>
      </c>
    </row>
    <row r="201" spans="1:5" x14ac:dyDescent="0.3">
      <c r="A201" t="s">
        <v>11</v>
      </c>
      <c r="B201">
        <v>2005</v>
      </c>
      <c r="C201">
        <v>10</v>
      </c>
      <c r="D201">
        <v>0</v>
      </c>
      <c r="E201">
        <v>8.2210000000000001</v>
      </c>
    </row>
    <row r="202" spans="1:5" x14ac:dyDescent="0.3">
      <c r="A202" t="s">
        <v>11</v>
      </c>
      <c r="B202">
        <v>2005</v>
      </c>
      <c r="C202">
        <v>11</v>
      </c>
      <c r="D202">
        <v>0.4</v>
      </c>
      <c r="E202">
        <v>58.335999999999999</v>
      </c>
    </row>
    <row r="203" spans="1:5" x14ac:dyDescent="0.3">
      <c r="A203" t="s">
        <v>11</v>
      </c>
      <c r="B203">
        <v>2006</v>
      </c>
      <c r="C203">
        <v>9</v>
      </c>
      <c r="D203">
        <v>0</v>
      </c>
      <c r="E203">
        <v>3.6480000000000001</v>
      </c>
    </row>
    <row r="204" spans="1:5" x14ac:dyDescent="0.3">
      <c r="A204" t="s">
        <v>11</v>
      </c>
      <c r="B204">
        <v>2006</v>
      </c>
      <c r="C204">
        <v>10</v>
      </c>
      <c r="D204">
        <v>55.6</v>
      </c>
      <c r="E204">
        <v>34.984000000000002</v>
      </c>
    </row>
    <row r="205" spans="1:5" x14ac:dyDescent="0.3">
      <c r="A205" t="s">
        <v>11</v>
      </c>
      <c r="B205">
        <v>2006</v>
      </c>
      <c r="C205">
        <v>11</v>
      </c>
      <c r="D205">
        <v>71.599999999999994</v>
      </c>
      <c r="E205">
        <v>47.24</v>
      </c>
    </row>
    <row r="206" spans="1:5" x14ac:dyDescent="0.3">
      <c r="A206" t="s">
        <v>11</v>
      </c>
      <c r="B206">
        <v>2007</v>
      </c>
      <c r="C206">
        <v>9</v>
      </c>
      <c r="D206">
        <v>58</v>
      </c>
      <c r="E206">
        <v>25.561</v>
      </c>
    </row>
    <row r="207" spans="1:5" x14ac:dyDescent="0.3">
      <c r="A207" t="s">
        <v>11</v>
      </c>
      <c r="B207">
        <v>2007</v>
      </c>
      <c r="C207">
        <v>10</v>
      </c>
      <c r="D207">
        <v>65.400000000000006</v>
      </c>
      <c r="E207">
        <v>95.522000000000006</v>
      </c>
    </row>
    <row r="208" spans="1:5" x14ac:dyDescent="0.3">
      <c r="A208" t="s">
        <v>11</v>
      </c>
      <c r="B208">
        <v>2007</v>
      </c>
      <c r="C208">
        <v>11</v>
      </c>
      <c r="D208">
        <v>42.2</v>
      </c>
      <c r="E208">
        <v>52.597000000000001</v>
      </c>
    </row>
    <row r="209" spans="1:5" x14ac:dyDescent="0.3">
      <c r="A209" t="s">
        <v>11</v>
      </c>
      <c r="B209">
        <v>2008</v>
      </c>
      <c r="C209">
        <v>9</v>
      </c>
      <c r="D209">
        <v>0</v>
      </c>
      <c r="E209">
        <v>0</v>
      </c>
    </row>
    <row r="210" spans="1:5" x14ac:dyDescent="0.3">
      <c r="A210" t="s">
        <v>11</v>
      </c>
      <c r="B210">
        <v>2008</v>
      </c>
      <c r="C210">
        <v>10</v>
      </c>
      <c r="D210">
        <v>0.2</v>
      </c>
      <c r="E210">
        <v>19.379000000000001</v>
      </c>
    </row>
    <row r="211" spans="1:5" x14ac:dyDescent="0.3">
      <c r="A211" t="s">
        <v>11</v>
      </c>
      <c r="B211">
        <v>2008</v>
      </c>
      <c r="C211">
        <v>11</v>
      </c>
      <c r="D211">
        <v>63.6</v>
      </c>
      <c r="E211">
        <v>80.873999999999995</v>
      </c>
    </row>
    <row r="212" spans="1:5" x14ac:dyDescent="0.3">
      <c r="A212" t="s">
        <v>11</v>
      </c>
      <c r="B212">
        <v>2009</v>
      </c>
      <c r="C212">
        <v>9</v>
      </c>
      <c r="D212">
        <v>0</v>
      </c>
      <c r="E212">
        <v>11.922000000000001</v>
      </c>
    </row>
    <row r="213" spans="1:5" x14ac:dyDescent="0.3">
      <c r="A213" t="s">
        <v>11</v>
      </c>
      <c r="B213">
        <v>2009</v>
      </c>
      <c r="C213">
        <v>10</v>
      </c>
      <c r="D213">
        <v>5.6</v>
      </c>
      <c r="E213">
        <v>53.948</v>
      </c>
    </row>
    <row r="214" spans="1:5" x14ac:dyDescent="0.3">
      <c r="A214" t="s">
        <v>11</v>
      </c>
      <c r="B214">
        <v>2009</v>
      </c>
      <c r="C214">
        <v>11</v>
      </c>
      <c r="D214">
        <v>0.4</v>
      </c>
      <c r="E214">
        <v>52.048000000000002</v>
      </c>
    </row>
    <row r="215" spans="1:5" x14ac:dyDescent="0.3">
      <c r="A215" t="s">
        <v>11</v>
      </c>
      <c r="B215">
        <v>2010</v>
      </c>
      <c r="C215">
        <v>9</v>
      </c>
      <c r="D215">
        <v>0</v>
      </c>
      <c r="E215">
        <v>0</v>
      </c>
    </row>
    <row r="216" spans="1:5" x14ac:dyDescent="0.3">
      <c r="A216" t="s">
        <v>11</v>
      </c>
      <c r="B216">
        <v>2010</v>
      </c>
      <c r="C216">
        <v>10</v>
      </c>
      <c r="D216">
        <v>0</v>
      </c>
      <c r="E216">
        <v>22.023</v>
      </c>
    </row>
    <row r="217" spans="1:5" x14ac:dyDescent="0.3">
      <c r="A217" t="s">
        <v>11</v>
      </c>
      <c r="B217">
        <v>2010</v>
      </c>
      <c r="C217">
        <v>11</v>
      </c>
      <c r="D217">
        <v>0</v>
      </c>
      <c r="E217">
        <v>57.457999999999998</v>
      </c>
    </row>
    <row r="218" spans="1:5" x14ac:dyDescent="0.3">
      <c r="A218" t="s">
        <v>11</v>
      </c>
      <c r="B218">
        <v>2011</v>
      </c>
      <c r="C218">
        <v>9</v>
      </c>
      <c r="D218">
        <v>0</v>
      </c>
      <c r="E218">
        <v>3.456</v>
      </c>
    </row>
    <row r="219" spans="1:5" x14ac:dyDescent="0.3">
      <c r="A219" t="s">
        <v>11</v>
      </c>
      <c r="B219">
        <v>2011</v>
      </c>
      <c r="C219">
        <v>10</v>
      </c>
      <c r="D219">
        <v>0</v>
      </c>
      <c r="E219">
        <v>38.991</v>
      </c>
    </row>
    <row r="220" spans="1:5" x14ac:dyDescent="0.3">
      <c r="A220" t="s">
        <v>11</v>
      </c>
      <c r="B220">
        <v>2011</v>
      </c>
      <c r="C220">
        <v>11</v>
      </c>
      <c r="D220">
        <v>0.2</v>
      </c>
      <c r="E220">
        <v>47.731000000000002</v>
      </c>
    </row>
    <row r="221" spans="1:5" x14ac:dyDescent="0.3">
      <c r="A221" t="s">
        <v>11</v>
      </c>
      <c r="B221">
        <v>2012</v>
      </c>
      <c r="C221">
        <v>9</v>
      </c>
      <c r="D221">
        <v>0</v>
      </c>
      <c r="E221">
        <v>6.024</v>
      </c>
    </row>
    <row r="222" spans="1:5" x14ac:dyDescent="0.3">
      <c r="A222" t="s">
        <v>11</v>
      </c>
      <c r="B222">
        <v>2012</v>
      </c>
      <c r="C222">
        <v>10</v>
      </c>
      <c r="D222">
        <v>24</v>
      </c>
      <c r="E222">
        <v>77.751999999999995</v>
      </c>
    </row>
    <row r="223" spans="1:5" x14ac:dyDescent="0.3">
      <c r="A223" t="s">
        <v>11</v>
      </c>
      <c r="B223">
        <v>2012</v>
      </c>
      <c r="C223">
        <v>11</v>
      </c>
      <c r="D223">
        <v>5.4</v>
      </c>
      <c r="E223">
        <v>66.763999999999996</v>
      </c>
    </row>
    <row r="224" spans="1:5" x14ac:dyDescent="0.3">
      <c r="A224" t="s">
        <v>11</v>
      </c>
      <c r="B224">
        <v>2013</v>
      </c>
      <c r="C224">
        <v>9</v>
      </c>
      <c r="D224">
        <v>29.4</v>
      </c>
      <c r="E224">
        <v>4.3819999999999997</v>
      </c>
    </row>
    <row r="225" spans="1:5" x14ac:dyDescent="0.3">
      <c r="A225" t="s">
        <v>11</v>
      </c>
      <c r="B225">
        <v>2013</v>
      </c>
      <c r="C225">
        <v>10</v>
      </c>
      <c r="D225">
        <v>41.2</v>
      </c>
      <c r="E225">
        <v>61.177</v>
      </c>
    </row>
    <row r="226" spans="1:5" x14ac:dyDescent="0.3">
      <c r="A226" t="s">
        <v>11</v>
      </c>
      <c r="B226">
        <v>2013</v>
      </c>
      <c r="C226">
        <v>11</v>
      </c>
      <c r="D226">
        <v>11.8</v>
      </c>
      <c r="E226">
        <v>43.689</v>
      </c>
    </row>
    <row r="227" spans="1:5" x14ac:dyDescent="0.3">
      <c r="A227" t="s">
        <v>11</v>
      </c>
      <c r="B227">
        <v>2014</v>
      </c>
      <c r="C227">
        <v>9</v>
      </c>
      <c r="D227">
        <v>1.4</v>
      </c>
      <c r="E227">
        <v>3.4329999999999998</v>
      </c>
    </row>
    <row r="228" spans="1:5" x14ac:dyDescent="0.3">
      <c r="A228" t="s">
        <v>11</v>
      </c>
      <c r="B228">
        <v>2014</v>
      </c>
      <c r="C228">
        <v>10</v>
      </c>
      <c r="D228">
        <v>15.8</v>
      </c>
      <c r="E228">
        <v>26.388000000000002</v>
      </c>
    </row>
    <row r="229" spans="1:5" x14ac:dyDescent="0.3">
      <c r="A229" t="s">
        <v>11</v>
      </c>
      <c r="B229">
        <v>2014</v>
      </c>
      <c r="C229">
        <v>11</v>
      </c>
      <c r="D229">
        <v>36.4</v>
      </c>
      <c r="E229">
        <v>46.418999999999997</v>
      </c>
    </row>
    <row r="230" spans="1:5" x14ac:dyDescent="0.3">
      <c r="A230" t="s">
        <v>11</v>
      </c>
      <c r="B230">
        <v>2015</v>
      </c>
      <c r="C230">
        <v>9</v>
      </c>
      <c r="D230">
        <v>16.2</v>
      </c>
      <c r="E230">
        <v>6.93</v>
      </c>
    </row>
    <row r="231" spans="1:5" x14ac:dyDescent="0.3">
      <c r="A231" t="s">
        <v>11</v>
      </c>
      <c r="B231">
        <v>2015</v>
      </c>
      <c r="C231">
        <v>10</v>
      </c>
      <c r="D231">
        <v>12.4</v>
      </c>
      <c r="E231">
        <v>28.294</v>
      </c>
    </row>
    <row r="232" spans="1:5" x14ac:dyDescent="0.3">
      <c r="A232" t="s">
        <v>11</v>
      </c>
      <c r="B232">
        <v>2015</v>
      </c>
      <c r="C232">
        <v>11</v>
      </c>
      <c r="D232">
        <v>46.4</v>
      </c>
      <c r="E232">
        <v>34.838000000000001</v>
      </c>
    </row>
    <row r="233" spans="1:5" x14ac:dyDescent="0.3">
      <c r="A233" t="s">
        <v>11</v>
      </c>
      <c r="B233">
        <v>2016</v>
      </c>
      <c r="C233">
        <v>9</v>
      </c>
      <c r="D233">
        <v>1.4</v>
      </c>
      <c r="E233">
        <v>0</v>
      </c>
    </row>
    <row r="234" spans="1:5" x14ac:dyDescent="0.3">
      <c r="A234" t="s">
        <v>11</v>
      </c>
      <c r="B234">
        <v>2016</v>
      </c>
      <c r="C234">
        <v>10</v>
      </c>
      <c r="D234">
        <v>6.2</v>
      </c>
      <c r="E234">
        <v>31.29</v>
      </c>
    </row>
    <row r="235" spans="1:5" x14ac:dyDescent="0.3">
      <c r="A235" t="s">
        <v>11</v>
      </c>
      <c r="B235">
        <v>2016</v>
      </c>
      <c r="C235">
        <v>11</v>
      </c>
      <c r="D235">
        <v>3.8</v>
      </c>
      <c r="E235">
        <v>56.444000000000003</v>
      </c>
    </row>
    <row r="236" spans="1:5" x14ac:dyDescent="0.3">
      <c r="A236" t="s">
        <v>11</v>
      </c>
      <c r="B236">
        <v>2017</v>
      </c>
      <c r="C236">
        <v>9</v>
      </c>
      <c r="D236">
        <v>9.4</v>
      </c>
      <c r="E236">
        <v>3.2330000000000001</v>
      </c>
    </row>
    <row r="237" spans="1:5" x14ac:dyDescent="0.3">
      <c r="A237" t="s">
        <v>11</v>
      </c>
      <c r="B237">
        <v>2017</v>
      </c>
      <c r="C237">
        <v>10</v>
      </c>
      <c r="D237">
        <v>15.8</v>
      </c>
      <c r="E237">
        <v>35.865000000000002</v>
      </c>
    </row>
    <row r="238" spans="1:5" x14ac:dyDescent="0.3">
      <c r="A238" t="s">
        <v>11</v>
      </c>
      <c r="B238">
        <v>2017</v>
      </c>
      <c r="C238">
        <v>11</v>
      </c>
      <c r="D238">
        <v>42</v>
      </c>
      <c r="E238">
        <v>26.411000000000001</v>
      </c>
    </row>
    <row r="239" spans="1:5" x14ac:dyDescent="0.3">
      <c r="A239" t="s">
        <v>11</v>
      </c>
      <c r="B239">
        <v>2018</v>
      </c>
      <c r="C239">
        <v>9</v>
      </c>
      <c r="D239">
        <v>0</v>
      </c>
      <c r="E239">
        <v>6.1559999999999997</v>
      </c>
    </row>
    <row r="240" spans="1:5" x14ac:dyDescent="0.3">
      <c r="A240" t="s">
        <v>11</v>
      </c>
      <c r="B240">
        <v>2019</v>
      </c>
      <c r="C240">
        <v>9</v>
      </c>
      <c r="D240">
        <v>0</v>
      </c>
      <c r="E240">
        <v>0</v>
      </c>
    </row>
    <row r="241" spans="1:5" x14ac:dyDescent="0.3">
      <c r="A241" t="s">
        <v>11</v>
      </c>
      <c r="B241">
        <v>2019</v>
      </c>
      <c r="C241">
        <v>10</v>
      </c>
      <c r="D241">
        <v>0.6</v>
      </c>
      <c r="E241">
        <v>11.135999999999999</v>
      </c>
    </row>
    <row r="242" spans="1:5" x14ac:dyDescent="0.3">
      <c r="A242" t="s">
        <v>11</v>
      </c>
      <c r="B242">
        <v>2019</v>
      </c>
      <c r="C242">
        <v>11</v>
      </c>
      <c r="D242">
        <v>137.80000000000001</v>
      </c>
      <c r="E242">
        <v>93.001000000000005</v>
      </c>
    </row>
    <row r="243" spans="1:5" x14ac:dyDescent="0.3">
      <c r="A243" t="s">
        <v>11</v>
      </c>
      <c r="B243">
        <v>2020</v>
      </c>
      <c r="C243">
        <v>9</v>
      </c>
      <c r="D243">
        <v>0</v>
      </c>
      <c r="E243">
        <v>3.1150000000000002</v>
      </c>
    </row>
    <row r="244" spans="1:5" x14ac:dyDescent="0.3">
      <c r="A244" t="s">
        <v>11</v>
      </c>
      <c r="B244">
        <v>2020</v>
      </c>
      <c r="C244">
        <v>10</v>
      </c>
      <c r="D244">
        <v>0.4</v>
      </c>
      <c r="E244">
        <v>69.180999999999997</v>
      </c>
    </row>
    <row r="245" spans="1:5" x14ac:dyDescent="0.3">
      <c r="A245" t="s">
        <v>11</v>
      </c>
      <c r="B245">
        <v>2020</v>
      </c>
      <c r="C245">
        <v>11</v>
      </c>
      <c r="D245">
        <v>81.599999999999994</v>
      </c>
      <c r="E245">
        <v>114.752</v>
      </c>
    </row>
    <row r="246" spans="1:5" x14ac:dyDescent="0.3">
      <c r="A246" t="s">
        <v>11</v>
      </c>
      <c r="B246">
        <v>2021</v>
      </c>
      <c r="C246">
        <v>9</v>
      </c>
      <c r="D246">
        <v>8.8000000000000007</v>
      </c>
      <c r="E246">
        <v>7.2169999999999996</v>
      </c>
    </row>
    <row r="247" spans="1:5" x14ac:dyDescent="0.3">
      <c r="A247" t="s">
        <v>11</v>
      </c>
      <c r="B247">
        <v>2021</v>
      </c>
      <c r="C247">
        <v>10</v>
      </c>
      <c r="D247">
        <v>15.8</v>
      </c>
      <c r="E247">
        <v>41.235999999999997</v>
      </c>
    </row>
    <row r="248" spans="1:5" x14ac:dyDescent="0.3">
      <c r="A248" t="s">
        <v>11</v>
      </c>
      <c r="B248">
        <v>2021</v>
      </c>
      <c r="C248">
        <v>11</v>
      </c>
      <c r="D248">
        <v>97.6</v>
      </c>
      <c r="E248">
        <v>71.292000000000002</v>
      </c>
    </row>
    <row r="249" spans="1:5" x14ac:dyDescent="0.3">
      <c r="A249" t="s">
        <v>12</v>
      </c>
      <c r="B249">
        <v>2000</v>
      </c>
      <c r="C249">
        <v>9</v>
      </c>
      <c r="D249">
        <v>0</v>
      </c>
      <c r="E249">
        <v>7.1319999999999997</v>
      </c>
    </row>
    <row r="250" spans="1:5" x14ac:dyDescent="0.3">
      <c r="A250" t="s">
        <v>12</v>
      </c>
      <c r="B250">
        <v>2000</v>
      </c>
      <c r="C250">
        <v>10</v>
      </c>
      <c r="D250">
        <v>45.9</v>
      </c>
      <c r="E250">
        <v>81.975999999999999</v>
      </c>
    </row>
    <row r="251" spans="1:5" x14ac:dyDescent="0.3">
      <c r="A251" t="s">
        <v>12</v>
      </c>
      <c r="B251">
        <v>2000</v>
      </c>
      <c r="C251">
        <v>11</v>
      </c>
      <c r="D251">
        <v>94</v>
      </c>
      <c r="E251">
        <v>90.384</v>
      </c>
    </row>
    <row r="252" spans="1:5" x14ac:dyDescent="0.3">
      <c r="A252" t="s">
        <v>12</v>
      </c>
      <c r="B252">
        <v>2001</v>
      </c>
      <c r="C252">
        <v>9</v>
      </c>
      <c r="D252">
        <v>14.5</v>
      </c>
      <c r="E252">
        <v>7.8769999999999998</v>
      </c>
    </row>
    <row r="253" spans="1:5" x14ac:dyDescent="0.3">
      <c r="A253" t="s">
        <v>12</v>
      </c>
      <c r="B253">
        <v>2001</v>
      </c>
      <c r="C253">
        <v>10</v>
      </c>
      <c r="D253">
        <v>57.6</v>
      </c>
      <c r="E253">
        <v>53.902000000000001</v>
      </c>
    </row>
    <row r="254" spans="1:5" x14ac:dyDescent="0.3">
      <c r="A254" t="s">
        <v>12</v>
      </c>
      <c r="B254">
        <v>2001</v>
      </c>
      <c r="C254">
        <v>11</v>
      </c>
      <c r="D254">
        <v>250.6</v>
      </c>
      <c r="E254">
        <v>100.93600000000001</v>
      </c>
    </row>
    <row r="255" spans="1:5" x14ac:dyDescent="0.3">
      <c r="A255" t="s">
        <v>12</v>
      </c>
      <c r="B255">
        <v>2002</v>
      </c>
      <c r="C255">
        <v>9</v>
      </c>
      <c r="D255">
        <v>6</v>
      </c>
      <c r="E255">
        <v>10.694000000000001</v>
      </c>
    </row>
    <row r="256" spans="1:5" x14ac:dyDescent="0.3">
      <c r="A256" t="s">
        <v>12</v>
      </c>
      <c r="B256">
        <v>2002</v>
      </c>
      <c r="C256">
        <v>10</v>
      </c>
      <c r="D256">
        <v>60.5</v>
      </c>
      <c r="E256">
        <v>34.213999999999999</v>
      </c>
    </row>
    <row r="257" spans="1:5" x14ac:dyDescent="0.3">
      <c r="A257" t="s">
        <v>12</v>
      </c>
      <c r="B257">
        <v>2002</v>
      </c>
      <c r="C257">
        <v>11</v>
      </c>
      <c r="D257">
        <v>10.5</v>
      </c>
      <c r="E257">
        <v>28.03</v>
      </c>
    </row>
    <row r="258" spans="1:5" x14ac:dyDescent="0.3">
      <c r="A258" t="s">
        <v>12</v>
      </c>
      <c r="B258">
        <v>2003</v>
      </c>
      <c r="C258">
        <v>9</v>
      </c>
      <c r="D258">
        <v>2</v>
      </c>
      <c r="E258">
        <v>5.1970000000000001</v>
      </c>
    </row>
    <row r="259" spans="1:5" x14ac:dyDescent="0.3">
      <c r="A259" t="s">
        <v>12</v>
      </c>
      <c r="B259">
        <v>2003</v>
      </c>
      <c r="C259">
        <v>10</v>
      </c>
      <c r="D259">
        <v>72.5</v>
      </c>
      <c r="E259">
        <v>42.369</v>
      </c>
    </row>
    <row r="260" spans="1:5" x14ac:dyDescent="0.3">
      <c r="A260" t="s">
        <v>12</v>
      </c>
      <c r="B260">
        <v>2003</v>
      </c>
      <c r="C260">
        <v>11</v>
      </c>
      <c r="D260">
        <v>98.5</v>
      </c>
      <c r="E260">
        <v>78.057000000000002</v>
      </c>
    </row>
    <row r="261" spans="1:5" x14ac:dyDescent="0.3">
      <c r="A261" t="s">
        <v>12</v>
      </c>
      <c r="B261">
        <v>2004</v>
      </c>
      <c r="C261">
        <v>9</v>
      </c>
      <c r="D261">
        <v>0</v>
      </c>
      <c r="E261">
        <v>0</v>
      </c>
    </row>
    <row r="262" spans="1:5" x14ac:dyDescent="0.3">
      <c r="A262" t="s">
        <v>12</v>
      </c>
      <c r="B262">
        <v>2004</v>
      </c>
      <c r="C262">
        <v>10</v>
      </c>
      <c r="D262">
        <v>13</v>
      </c>
      <c r="E262">
        <v>17.446999999999999</v>
      </c>
    </row>
    <row r="263" spans="1:5" x14ac:dyDescent="0.3">
      <c r="A263" t="s">
        <v>12</v>
      </c>
      <c r="B263">
        <v>2004</v>
      </c>
      <c r="C263">
        <v>11</v>
      </c>
      <c r="D263">
        <v>82</v>
      </c>
      <c r="E263">
        <v>66.123999999999995</v>
      </c>
    </row>
    <row r="264" spans="1:5" x14ac:dyDescent="0.3">
      <c r="A264" t="s">
        <v>12</v>
      </c>
      <c r="B264">
        <v>2005</v>
      </c>
      <c r="C264">
        <v>9</v>
      </c>
      <c r="D264">
        <v>0</v>
      </c>
      <c r="E264">
        <v>0</v>
      </c>
    </row>
    <row r="265" spans="1:5" x14ac:dyDescent="0.3">
      <c r="A265" t="s">
        <v>12</v>
      </c>
      <c r="B265">
        <v>2005</v>
      </c>
      <c r="C265">
        <v>10</v>
      </c>
      <c r="D265">
        <v>9</v>
      </c>
      <c r="E265">
        <v>12.37</v>
      </c>
    </row>
    <row r="266" spans="1:5" x14ac:dyDescent="0.3">
      <c r="A266" t="s">
        <v>12</v>
      </c>
      <c r="B266">
        <v>2005</v>
      </c>
      <c r="C266">
        <v>11</v>
      </c>
      <c r="D266">
        <v>143.6</v>
      </c>
      <c r="E266">
        <v>69.168999999999997</v>
      </c>
    </row>
    <row r="267" spans="1:5" x14ac:dyDescent="0.3">
      <c r="A267" t="s">
        <v>12</v>
      </c>
      <c r="B267">
        <v>2006</v>
      </c>
      <c r="C267">
        <v>9</v>
      </c>
      <c r="D267">
        <v>10</v>
      </c>
      <c r="E267">
        <v>6.73</v>
      </c>
    </row>
    <row r="268" spans="1:5" x14ac:dyDescent="0.3">
      <c r="A268" t="s">
        <v>12</v>
      </c>
      <c r="B268">
        <v>2006</v>
      </c>
      <c r="C268">
        <v>10</v>
      </c>
      <c r="D268">
        <v>45</v>
      </c>
      <c r="E268">
        <v>41.587000000000003</v>
      </c>
    </row>
    <row r="269" spans="1:5" x14ac:dyDescent="0.3">
      <c r="A269" t="s">
        <v>12</v>
      </c>
      <c r="B269">
        <v>2006</v>
      </c>
      <c r="C269">
        <v>11</v>
      </c>
      <c r="D269">
        <v>58.5</v>
      </c>
      <c r="E269">
        <v>87.150999999999996</v>
      </c>
    </row>
    <row r="270" spans="1:5" x14ac:dyDescent="0.3">
      <c r="A270" t="s">
        <v>12</v>
      </c>
      <c r="B270">
        <v>2007</v>
      </c>
      <c r="C270">
        <v>9</v>
      </c>
      <c r="D270">
        <v>83.5</v>
      </c>
      <c r="E270">
        <v>28.084</v>
      </c>
    </row>
    <row r="271" spans="1:5" x14ac:dyDescent="0.3">
      <c r="A271" t="s">
        <v>12</v>
      </c>
      <c r="B271">
        <v>2007</v>
      </c>
      <c r="C271">
        <v>10</v>
      </c>
      <c r="D271">
        <v>111.7</v>
      </c>
      <c r="E271">
        <v>108.02</v>
      </c>
    </row>
    <row r="272" spans="1:5" x14ac:dyDescent="0.3">
      <c r="A272" t="s">
        <v>12</v>
      </c>
      <c r="B272">
        <v>2007</v>
      </c>
      <c r="C272">
        <v>11</v>
      </c>
      <c r="D272">
        <v>77.8</v>
      </c>
      <c r="E272">
        <v>63.926000000000002</v>
      </c>
    </row>
    <row r="273" spans="1:5" x14ac:dyDescent="0.3">
      <c r="A273" t="s">
        <v>12</v>
      </c>
      <c r="B273">
        <v>2008</v>
      </c>
      <c r="C273">
        <v>9</v>
      </c>
      <c r="D273">
        <v>0</v>
      </c>
      <c r="E273">
        <v>5.43</v>
      </c>
    </row>
    <row r="274" spans="1:5" x14ac:dyDescent="0.3">
      <c r="A274" t="s">
        <v>12</v>
      </c>
      <c r="B274">
        <v>2008</v>
      </c>
      <c r="C274">
        <v>10</v>
      </c>
      <c r="D274">
        <v>11.1</v>
      </c>
      <c r="E274">
        <v>23.765999999999998</v>
      </c>
    </row>
    <row r="275" spans="1:5" x14ac:dyDescent="0.3">
      <c r="A275" t="s">
        <v>12</v>
      </c>
      <c r="B275">
        <v>2008</v>
      </c>
      <c r="C275">
        <v>11</v>
      </c>
      <c r="D275">
        <v>187</v>
      </c>
      <c r="E275">
        <v>98.57</v>
      </c>
    </row>
    <row r="276" spans="1:5" x14ac:dyDescent="0.3">
      <c r="A276" t="s">
        <v>12</v>
      </c>
      <c r="B276">
        <v>2009</v>
      </c>
      <c r="C276">
        <v>9</v>
      </c>
      <c r="D276">
        <v>39.5</v>
      </c>
      <c r="E276">
        <v>25.332000000000001</v>
      </c>
    </row>
    <row r="277" spans="1:5" x14ac:dyDescent="0.3">
      <c r="A277" t="s">
        <v>12</v>
      </c>
      <c r="B277">
        <v>2009</v>
      </c>
      <c r="C277">
        <v>10</v>
      </c>
      <c r="D277">
        <v>51.5</v>
      </c>
      <c r="E277">
        <v>71.337999999999994</v>
      </c>
    </row>
    <row r="278" spans="1:5" x14ac:dyDescent="0.3">
      <c r="A278" t="s">
        <v>12</v>
      </c>
      <c r="B278">
        <v>2009</v>
      </c>
      <c r="C278">
        <v>11</v>
      </c>
      <c r="D278">
        <v>114.5</v>
      </c>
      <c r="E278">
        <v>70.370999999999995</v>
      </c>
    </row>
    <row r="279" spans="1:5" x14ac:dyDescent="0.3">
      <c r="A279" t="s">
        <v>12</v>
      </c>
      <c r="B279">
        <v>2010</v>
      </c>
      <c r="C279">
        <v>9</v>
      </c>
      <c r="D279">
        <v>0</v>
      </c>
      <c r="E279">
        <v>0</v>
      </c>
    </row>
    <row r="280" spans="1:5" x14ac:dyDescent="0.3">
      <c r="A280" t="s">
        <v>12</v>
      </c>
      <c r="B280">
        <v>2010</v>
      </c>
      <c r="C280">
        <v>10</v>
      </c>
      <c r="D280">
        <v>34</v>
      </c>
      <c r="E280">
        <v>21.824000000000002</v>
      </c>
    </row>
    <row r="281" spans="1:5" x14ac:dyDescent="0.3">
      <c r="A281" t="s">
        <v>12</v>
      </c>
      <c r="B281">
        <v>2010</v>
      </c>
      <c r="C281">
        <v>11</v>
      </c>
      <c r="D281">
        <v>111.5</v>
      </c>
      <c r="E281">
        <v>82.787999999999997</v>
      </c>
    </row>
    <row r="282" spans="1:5" x14ac:dyDescent="0.3">
      <c r="A282" t="s">
        <v>12</v>
      </c>
      <c r="B282">
        <v>2011</v>
      </c>
      <c r="C282">
        <v>9</v>
      </c>
      <c r="D282">
        <v>48</v>
      </c>
      <c r="E282">
        <v>6.1630000000000003</v>
      </c>
    </row>
    <row r="283" spans="1:5" x14ac:dyDescent="0.3">
      <c r="A283" t="s">
        <v>12</v>
      </c>
      <c r="B283">
        <v>2011</v>
      </c>
      <c r="C283">
        <v>10</v>
      </c>
      <c r="D283">
        <v>66.5</v>
      </c>
      <c r="E283">
        <v>41.048000000000002</v>
      </c>
    </row>
    <row r="284" spans="1:5" x14ac:dyDescent="0.3">
      <c r="A284" t="s">
        <v>12</v>
      </c>
      <c r="B284">
        <v>2011</v>
      </c>
      <c r="C284">
        <v>11</v>
      </c>
      <c r="D284">
        <v>39.1</v>
      </c>
      <c r="E284">
        <v>58.039000000000001</v>
      </c>
    </row>
    <row r="285" spans="1:5" x14ac:dyDescent="0.3">
      <c r="A285" t="s">
        <v>12</v>
      </c>
      <c r="B285">
        <v>2012</v>
      </c>
      <c r="C285">
        <v>9</v>
      </c>
      <c r="D285">
        <v>2</v>
      </c>
      <c r="E285">
        <v>12.004</v>
      </c>
    </row>
    <row r="286" spans="1:5" x14ac:dyDescent="0.3">
      <c r="A286" t="s">
        <v>12</v>
      </c>
      <c r="B286">
        <v>2012</v>
      </c>
      <c r="C286">
        <v>10</v>
      </c>
      <c r="D286">
        <v>127.5</v>
      </c>
      <c r="E286">
        <v>78.638999999999996</v>
      </c>
    </row>
    <row r="287" spans="1:5" x14ac:dyDescent="0.3">
      <c r="A287" t="s">
        <v>12</v>
      </c>
      <c r="B287">
        <v>2012</v>
      </c>
      <c r="C287">
        <v>11</v>
      </c>
      <c r="D287">
        <v>51.1</v>
      </c>
      <c r="E287">
        <v>97.289000000000001</v>
      </c>
    </row>
    <row r="288" spans="1:5" x14ac:dyDescent="0.3">
      <c r="A288" t="s">
        <v>12</v>
      </c>
      <c r="B288">
        <v>2013</v>
      </c>
      <c r="C288">
        <v>9</v>
      </c>
      <c r="D288">
        <v>3.6</v>
      </c>
      <c r="E288">
        <v>7.5970000000000004</v>
      </c>
    </row>
    <row r="289" spans="1:5" x14ac:dyDescent="0.3">
      <c r="A289" t="s">
        <v>12</v>
      </c>
      <c r="B289">
        <v>2013</v>
      </c>
      <c r="C289">
        <v>10</v>
      </c>
      <c r="D289">
        <v>270.5</v>
      </c>
      <c r="E289">
        <v>59.298000000000002</v>
      </c>
    </row>
    <row r="290" spans="1:5" x14ac:dyDescent="0.3">
      <c r="A290" t="s">
        <v>12</v>
      </c>
      <c r="B290">
        <v>2013</v>
      </c>
      <c r="C290">
        <v>11</v>
      </c>
      <c r="D290">
        <v>98.4</v>
      </c>
      <c r="E290">
        <v>73.998000000000005</v>
      </c>
    </row>
    <row r="291" spans="1:5" x14ac:dyDescent="0.3">
      <c r="A291" t="s">
        <v>12</v>
      </c>
      <c r="B291">
        <v>2014</v>
      </c>
      <c r="C291">
        <v>9</v>
      </c>
      <c r="D291">
        <v>0</v>
      </c>
      <c r="E291">
        <v>5.1349999999999998</v>
      </c>
    </row>
    <row r="292" spans="1:5" x14ac:dyDescent="0.3">
      <c r="A292" t="s">
        <v>12</v>
      </c>
      <c r="B292">
        <v>2014</v>
      </c>
      <c r="C292">
        <v>10</v>
      </c>
      <c r="D292">
        <v>20.3</v>
      </c>
      <c r="E292">
        <v>22.757999999999999</v>
      </c>
    </row>
    <row r="293" spans="1:5" x14ac:dyDescent="0.3">
      <c r="A293" t="s">
        <v>12</v>
      </c>
      <c r="B293">
        <v>2014</v>
      </c>
      <c r="C293">
        <v>11</v>
      </c>
      <c r="D293">
        <v>81</v>
      </c>
      <c r="E293">
        <v>73.619</v>
      </c>
    </row>
    <row r="294" spans="1:5" x14ac:dyDescent="0.3">
      <c r="A294" t="s">
        <v>12</v>
      </c>
      <c r="B294">
        <v>2015</v>
      </c>
      <c r="C294">
        <v>9</v>
      </c>
      <c r="D294">
        <v>51.5</v>
      </c>
      <c r="E294">
        <v>9.6980000000000004</v>
      </c>
    </row>
    <row r="295" spans="1:5" x14ac:dyDescent="0.3">
      <c r="A295" t="s">
        <v>12</v>
      </c>
      <c r="B295">
        <v>2015</v>
      </c>
      <c r="C295">
        <v>10</v>
      </c>
      <c r="D295">
        <v>11.2</v>
      </c>
      <c r="E295">
        <v>24.219000000000001</v>
      </c>
    </row>
    <row r="296" spans="1:5" x14ac:dyDescent="0.3">
      <c r="A296" t="s">
        <v>12</v>
      </c>
      <c r="B296">
        <v>2015</v>
      </c>
      <c r="C296">
        <v>11</v>
      </c>
      <c r="D296">
        <v>53.1</v>
      </c>
      <c r="E296">
        <v>49.920999999999999</v>
      </c>
    </row>
    <row r="297" spans="1:5" x14ac:dyDescent="0.3">
      <c r="A297" t="s">
        <v>12</v>
      </c>
      <c r="B297">
        <v>2016</v>
      </c>
      <c r="C297">
        <v>9</v>
      </c>
      <c r="D297">
        <v>16</v>
      </c>
      <c r="E297">
        <v>5.1589999999999998</v>
      </c>
    </row>
    <row r="298" spans="1:5" x14ac:dyDescent="0.3">
      <c r="A298" t="s">
        <v>12</v>
      </c>
      <c r="B298">
        <v>2016</v>
      </c>
      <c r="C298">
        <v>10</v>
      </c>
      <c r="D298">
        <v>81</v>
      </c>
      <c r="E298">
        <v>35.429000000000002</v>
      </c>
    </row>
    <row r="299" spans="1:5" x14ac:dyDescent="0.3">
      <c r="A299" t="s">
        <v>12</v>
      </c>
      <c r="B299">
        <v>2016</v>
      </c>
      <c r="C299">
        <v>11</v>
      </c>
      <c r="D299">
        <v>105.1</v>
      </c>
      <c r="E299">
        <v>80.683999999999997</v>
      </c>
    </row>
    <row r="300" spans="1:5" x14ac:dyDescent="0.3">
      <c r="A300" t="s">
        <v>12</v>
      </c>
      <c r="B300">
        <v>2017</v>
      </c>
      <c r="C300">
        <v>9</v>
      </c>
      <c r="D300">
        <v>24</v>
      </c>
      <c r="E300">
        <v>5.45</v>
      </c>
    </row>
    <row r="301" spans="1:5" x14ac:dyDescent="0.3">
      <c r="A301" t="s">
        <v>12</v>
      </c>
      <c r="B301">
        <v>2017</v>
      </c>
      <c r="C301">
        <v>10</v>
      </c>
      <c r="D301">
        <v>103.5</v>
      </c>
      <c r="E301">
        <v>42.228000000000002</v>
      </c>
    </row>
    <row r="302" spans="1:5" x14ac:dyDescent="0.3">
      <c r="A302" t="s">
        <v>12</v>
      </c>
      <c r="B302">
        <v>2017</v>
      </c>
      <c r="C302">
        <v>11</v>
      </c>
      <c r="D302">
        <v>86</v>
      </c>
      <c r="E302">
        <v>52.177</v>
      </c>
    </row>
    <row r="303" spans="1:5" x14ac:dyDescent="0.3">
      <c r="A303" t="s">
        <v>12</v>
      </c>
      <c r="B303">
        <v>2018</v>
      </c>
      <c r="C303">
        <v>9</v>
      </c>
      <c r="D303">
        <v>1.6</v>
      </c>
      <c r="E303">
        <v>7.69</v>
      </c>
    </row>
    <row r="304" spans="1:5" x14ac:dyDescent="0.3">
      <c r="A304" t="s">
        <v>12</v>
      </c>
      <c r="B304">
        <v>2018</v>
      </c>
      <c r="C304">
        <v>10</v>
      </c>
      <c r="D304">
        <v>20.8</v>
      </c>
      <c r="E304">
        <v>19.027999999999999</v>
      </c>
    </row>
    <row r="305" spans="1:5" x14ac:dyDescent="0.3">
      <c r="A305" t="s">
        <v>12</v>
      </c>
      <c r="B305">
        <v>2018</v>
      </c>
      <c r="C305">
        <v>11</v>
      </c>
      <c r="D305">
        <v>64.599999999999994</v>
      </c>
      <c r="E305">
        <v>30.266999999999999</v>
      </c>
    </row>
    <row r="306" spans="1:5" x14ac:dyDescent="0.3">
      <c r="A306" t="s">
        <v>12</v>
      </c>
      <c r="B306">
        <v>2019</v>
      </c>
      <c r="C306">
        <v>9</v>
      </c>
      <c r="D306">
        <v>0</v>
      </c>
      <c r="E306">
        <v>0</v>
      </c>
    </row>
    <row r="307" spans="1:5" x14ac:dyDescent="0.3">
      <c r="A307" t="s">
        <v>12</v>
      </c>
      <c r="B307">
        <v>2019</v>
      </c>
      <c r="C307">
        <v>10</v>
      </c>
      <c r="D307">
        <v>0</v>
      </c>
      <c r="E307">
        <v>8.0510000000000002</v>
      </c>
    </row>
    <row r="308" spans="1:5" x14ac:dyDescent="0.3">
      <c r="A308" t="s">
        <v>12</v>
      </c>
      <c r="B308">
        <v>2019</v>
      </c>
      <c r="C308">
        <v>11</v>
      </c>
      <c r="D308">
        <v>122</v>
      </c>
      <c r="E308">
        <v>109.14</v>
      </c>
    </row>
    <row r="309" spans="1:5" x14ac:dyDescent="0.3">
      <c r="A309" t="s">
        <v>12</v>
      </c>
      <c r="B309">
        <v>2020</v>
      </c>
      <c r="C309">
        <v>9</v>
      </c>
      <c r="D309">
        <v>0</v>
      </c>
      <c r="E309">
        <v>6.8479999999999999</v>
      </c>
    </row>
    <row r="310" spans="1:5" x14ac:dyDescent="0.3">
      <c r="A310" t="s">
        <v>12</v>
      </c>
      <c r="B310">
        <v>2020</v>
      </c>
      <c r="C310">
        <v>10</v>
      </c>
      <c r="D310">
        <v>52.5</v>
      </c>
      <c r="E310">
        <v>39.720999999999997</v>
      </c>
    </row>
    <row r="311" spans="1:5" x14ac:dyDescent="0.3">
      <c r="A311" t="s">
        <v>12</v>
      </c>
      <c r="B311">
        <v>2020</v>
      </c>
      <c r="C311">
        <v>11</v>
      </c>
      <c r="D311">
        <v>129.5</v>
      </c>
      <c r="E311">
        <v>170.97499999999999</v>
      </c>
    </row>
    <row r="312" spans="1:5" x14ac:dyDescent="0.3">
      <c r="A312" t="s">
        <v>12</v>
      </c>
      <c r="B312">
        <v>2021</v>
      </c>
      <c r="C312">
        <v>9</v>
      </c>
      <c r="D312">
        <v>0</v>
      </c>
      <c r="E312">
        <v>26.442</v>
      </c>
    </row>
    <row r="313" spans="1:5" x14ac:dyDescent="0.3">
      <c r="A313" t="s">
        <v>12</v>
      </c>
      <c r="B313">
        <v>2021</v>
      </c>
      <c r="C313">
        <v>10</v>
      </c>
      <c r="D313">
        <v>84.7</v>
      </c>
      <c r="E313">
        <v>40.491</v>
      </c>
    </row>
    <row r="314" spans="1:5" x14ac:dyDescent="0.3">
      <c r="A314" t="s">
        <v>12</v>
      </c>
      <c r="B314">
        <v>2021</v>
      </c>
      <c r="C314">
        <v>11</v>
      </c>
      <c r="D314">
        <v>140</v>
      </c>
      <c r="E314">
        <v>106.855</v>
      </c>
    </row>
    <row r="315" spans="1:5" x14ac:dyDescent="0.3">
      <c r="A315" t="s">
        <v>13</v>
      </c>
      <c r="B315">
        <v>2000</v>
      </c>
      <c r="C315">
        <v>9</v>
      </c>
      <c r="D315">
        <v>27.5</v>
      </c>
      <c r="E315">
        <v>8.8109999999999999</v>
      </c>
    </row>
    <row r="316" spans="1:5" x14ac:dyDescent="0.3">
      <c r="A316" t="s">
        <v>13</v>
      </c>
      <c r="B316">
        <v>2000</v>
      </c>
      <c r="C316">
        <v>10</v>
      </c>
      <c r="D316">
        <v>106.5</v>
      </c>
      <c r="E316">
        <v>138.19399999999999</v>
      </c>
    </row>
    <row r="317" spans="1:5" x14ac:dyDescent="0.3">
      <c r="A317" t="s">
        <v>13</v>
      </c>
      <c r="B317">
        <v>2000</v>
      </c>
      <c r="C317">
        <v>11</v>
      </c>
      <c r="D317">
        <v>72.900000000000006</v>
      </c>
      <c r="E317">
        <v>97.605999999999995</v>
      </c>
    </row>
    <row r="318" spans="1:5" x14ac:dyDescent="0.3">
      <c r="A318" t="s">
        <v>13</v>
      </c>
      <c r="B318">
        <v>2001</v>
      </c>
      <c r="C318">
        <v>9</v>
      </c>
      <c r="D318">
        <v>12.5</v>
      </c>
      <c r="E318">
        <v>8.077</v>
      </c>
    </row>
    <row r="319" spans="1:5" x14ac:dyDescent="0.3">
      <c r="A319" t="s">
        <v>13</v>
      </c>
      <c r="B319">
        <v>2001</v>
      </c>
      <c r="C319">
        <v>10</v>
      </c>
      <c r="D319">
        <v>132.69999999999999</v>
      </c>
      <c r="E319">
        <v>72.38</v>
      </c>
    </row>
    <row r="320" spans="1:5" x14ac:dyDescent="0.3">
      <c r="A320" t="s">
        <v>13</v>
      </c>
      <c r="B320">
        <v>2001</v>
      </c>
      <c r="C320">
        <v>11</v>
      </c>
      <c r="D320">
        <v>105</v>
      </c>
      <c r="E320">
        <v>107.151</v>
      </c>
    </row>
    <row r="321" spans="1:5" x14ac:dyDescent="0.3">
      <c r="A321" t="s">
        <v>13</v>
      </c>
      <c r="B321">
        <v>2002</v>
      </c>
      <c r="C321">
        <v>9</v>
      </c>
      <c r="D321">
        <v>0</v>
      </c>
      <c r="E321">
        <v>10.186999999999999</v>
      </c>
    </row>
    <row r="322" spans="1:5" x14ac:dyDescent="0.3">
      <c r="A322" t="s">
        <v>13</v>
      </c>
      <c r="B322">
        <v>2002</v>
      </c>
      <c r="C322">
        <v>10</v>
      </c>
      <c r="D322">
        <v>61</v>
      </c>
      <c r="E322">
        <v>53.234000000000002</v>
      </c>
    </row>
    <row r="323" spans="1:5" x14ac:dyDescent="0.3">
      <c r="A323" t="s">
        <v>13</v>
      </c>
      <c r="B323">
        <v>2002</v>
      </c>
      <c r="C323">
        <v>11</v>
      </c>
      <c r="D323">
        <v>36.5</v>
      </c>
      <c r="E323">
        <v>39.031999999999996</v>
      </c>
    </row>
    <row r="324" spans="1:5" x14ac:dyDescent="0.3">
      <c r="A324" t="s">
        <v>13</v>
      </c>
      <c r="B324">
        <v>2003</v>
      </c>
      <c r="C324">
        <v>9</v>
      </c>
      <c r="D324">
        <v>0.3</v>
      </c>
      <c r="E324">
        <v>0</v>
      </c>
    </row>
    <row r="325" spans="1:5" x14ac:dyDescent="0.3">
      <c r="A325" t="s">
        <v>13</v>
      </c>
      <c r="B325">
        <v>2003</v>
      </c>
      <c r="C325">
        <v>10</v>
      </c>
      <c r="D325">
        <v>80.3</v>
      </c>
      <c r="E325">
        <v>54.023000000000003</v>
      </c>
    </row>
    <row r="326" spans="1:5" x14ac:dyDescent="0.3">
      <c r="A326" t="s">
        <v>13</v>
      </c>
      <c r="B326">
        <v>2003</v>
      </c>
      <c r="C326">
        <v>11</v>
      </c>
      <c r="D326">
        <v>90.2</v>
      </c>
      <c r="E326">
        <v>70.988</v>
      </c>
    </row>
    <row r="327" spans="1:5" x14ac:dyDescent="0.3">
      <c r="A327" t="s">
        <v>13</v>
      </c>
      <c r="B327">
        <v>2004</v>
      </c>
      <c r="C327">
        <v>9</v>
      </c>
      <c r="D327">
        <v>0</v>
      </c>
      <c r="E327">
        <v>0</v>
      </c>
    </row>
    <row r="328" spans="1:5" x14ac:dyDescent="0.3">
      <c r="A328" t="s">
        <v>13</v>
      </c>
      <c r="B328">
        <v>2004</v>
      </c>
      <c r="C328">
        <v>10</v>
      </c>
      <c r="D328">
        <v>0</v>
      </c>
      <c r="E328">
        <v>22.533999999999999</v>
      </c>
    </row>
    <row r="329" spans="1:5" x14ac:dyDescent="0.3">
      <c r="A329" t="s">
        <v>13</v>
      </c>
      <c r="B329">
        <v>2004</v>
      </c>
      <c r="C329">
        <v>11</v>
      </c>
      <c r="D329">
        <v>55</v>
      </c>
      <c r="E329">
        <v>83.33</v>
      </c>
    </row>
    <row r="330" spans="1:5" x14ac:dyDescent="0.3">
      <c r="A330" t="s">
        <v>13</v>
      </c>
      <c r="B330">
        <v>2005</v>
      </c>
      <c r="C330">
        <v>9</v>
      </c>
      <c r="D330">
        <v>0</v>
      </c>
      <c r="E330">
        <v>4.9320000000000004</v>
      </c>
    </row>
    <row r="331" spans="1:5" x14ac:dyDescent="0.3">
      <c r="A331" t="s">
        <v>13</v>
      </c>
      <c r="B331">
        <v>2005</v>
      </c>
      <c r="C331">
        <v>10</v>
      </c>
      <c r="D331">
        <v>6.3</v>
      </c>
      <c r="E331">
        <v>18.201000000000001</v>
      </c>
    </row>
    <row r="332" spans="1:5" x14ac:dyDescent="0.3">
      <c r="A332" t="s">
        <v>13</v>
      </c>
      <c r="B332">
        <v>2005</v>
      </c>
      <c r="C332">
        <v>11</v>
      </c>
      <c r="D332">
        <v>95</v>
      </c>
      <c r="E332">
        <v>81.98</v>
      </c>
    </row>
    <row r="333" spans="1:5" x14ac:dyDescent="0.3">
      <c r="A333" t="s">
        <v>13</v>
      </c>
      <c r="B333">
        <v>2006</v>
      </c>
      <c r="C333">
        <v>9</v>
      </c>
      <c r="D333">
        <v>0</v>
      </c>
      <c r="E333">
        <v>5.0640000000000001</v>
      </c>
    </row>
    <row r="334" spans="1:5" x14ac:dyDescent="0.3">
      <c r="A334" t="s">
        <v>13</v>
      </c>
      <c r="B334">
        <v>2006</v>
      </c>
      <c r="C334">
        <v>10</v>
      </c>
      <c r="D334">
        <v>58.4</v>
      </c>
      <c r="E334">
        <v>35.470999999999997</v>
      </c>
    </row>
    <row r="335" spans="1:5" x14ac:dyDescent="0.3">
      <c r="A335" t="s">
        <v>13</v>
      </c>
      <c r="B335">
        <v>2006</v>
      </c>
      <c r="C335">
        <v>11</v>
      </c>
      <c r="D335">
        <v>96.8</v>
      </c>
      <c r="E335">
        <v>91.84</v>
      </c>
    </row>
    <row r="336" spans="1:5" x14ac:dyDescent="0.3">
      <c r="A336" t="s">
        <v>13</v>
      </c>
      <c r="B336">
        <v>2007</v>
      </c>
      <c r="C336">
        <v>9</v>
      </c>
      <c r="D336">
        <v>33.5</v>
      </c>
      <c r="E336">
        <v>29.795999999999999</v>
      </c>
    </row>
    <row r="337" spans="1:5" x14ac:dyDescent="0.3">
      <c r="A337" t="s">
        <v>13</v>
      </c>
      <c r="B337">
        <v>2007</v>
      </c>
      <c r="C337">
        <v>10</v>
      </c>
      <c r="D337">
        <v>402.7</v>
      </c>
      <c r="E337">
        <v>142.547</v>
      </c>
    </row>
    <row r="338" spans="1:5" x14ac:dyDescent="0.3">
      <c r="A338" t="s">
        <v>13</v>
      </c>
      <c r="B338">
        <v>2007</v>
      </c>
      <c r="C338">
        <v>11</v>
      </c>
      <c r="D338">
        <v>94.6</v>
      </c>
      <c r="E338">
        <v>66.454999999999998</v>
      </c>
    </row>
    <row r="339" spans="1:5" x14ac:dyDescent="0.3">
      <c r="A339" t="s">
        <v>13</v>
      </c>
      <c r="B339">
        <v>2008</v>
      </c>
      <c r="C339">
        <v>9</v>
      </c>
      <c r="D339">
        <v>0</v>
      </c>
      <c r="E339">
        <v>4.5869999999999997</v>
      </c>
    </row>
    <row r="340" spans="1:5" x14ac:dyDescent="0.3">
      <c r="A340" t="s">
        <v>13</v>
      </c>
      <c r="B340">
        <v>2008</v>
      </c>
      <c r="C340">
        <v>10</v>
      </c>
      <c r="D340">
        <v>37.799999999999997</v>
      </c>
      <c r="E340">
        <v>43.734999999999999</v>
      </c>
    </row>
    <row r="341" spans="1:5" x14ac:dyDescent="0.3">
      <c r="A341" t="s">
        <v>13</v>
      </c>
      <c r="B341">
        <v>2008</v>
      </c>
      <c r="C341">
        <v>11</v>
      </c>
      <c r="D341">
        <v>132</v>
      </c>
      <c r="E341">
        <v>81.908000000000001</v>
      </c>
    </row>
    <row r="342" spans="1:5" x14ac:dyDescent="0.3">
      <c r="A342" t="s">
        <v>13</v>
      </c>
      <c r="B342">
        <v>2009</v>
      </c>
      <c r="C342">
        <v>9</v>
      </c>
      <c r="D342">
        <v>8.1</v>
      </c>
      <c r="E342">
        <v>42.808</v>
      </c>
    </row>
    <row r="343" spans="1:5" x14ac:dyDescent="0.3">
      <c r="A343" t="s">
        <v>13</v>
      </c>
      <c r="B343">
        <v>2009</v>
      </c>
      <c r="C343">
        <v>10</v>
      </c>
      <c r="D343">
        <v>68.7</v>
      </c>
      <c r="E343">
        <v>81.426000000000002</v>
      </c>
    </row>
    <row r="344" spans="1:5" x14ac:dyDescent="0.3">
      <c r="A344" t="s">
        <v>13</v>
      </c>
      <c r="B344">
        <v>2009</v>
      </c>
      <c r="C344">
        <v>11</v>
      </c>
      <c r="D344">
        <v>106.5</v>
      </c>
      <c r="E344">
        <v>66.947999999999993</v>
      </c>
    </row>
    <row r="345" spans="1:5" x14ac:dyDescent="0.3">
      <c r="A345" t="s">
        <v>13</v>
      </c>
      <c r="B345">
        <v>2010</v>
      </c>
      <c r="C345">
        <v>9</v>
      </c>
      <c r="D345">
        <v>9.8000000000000007</v>
      </c>
      <c r="E345">
        <v>0</v>
      </c>
    </row>
    <row r="346" spans="1:5" x14ac:dyDescent="0.3">
      <c r="A346" t="s">
        <v>13</v>
      </c>
      <c r="B346">
        <v>2010</v>
      </c>
      <c r="C346">
        <v>11</v>
      </c>
      <c r="D346">
        <v>30</v>
      </c>
      <c r="E346">
        <v>66.962999999999994</v>
      </c>
    </row>
    <row r="347" spans="1:5" x14ac:dyDescent="0.3">
      <c r="A347" t="s">
        <v>13</v>
      </c>
      <c r="B347">
        <v>2011</v>
      </c>
      <c r="C347">
        <v>9</v>
      </c>
      <c r="D347">
        <v>0</v>
      </c>
      <c r="E347">
        <v>5.3440000000000003</v>
      </c>
    </row>
    <row r="348" spans="1:5" x14ac:dyDescent="0.3">
      <c r="A348" t="s">
        <v>13</v>
      </c>
      <c r="B348">
        <v>2011</v>
      </c>
      <c r="C348">
        <v>10</v>
      </c>
      <c r="D348">
        <v>39.799999999999997</v>
      </c>
      <c r="E348">
        <v>48.625999999999998</v>
      </c>
    </row>
    <row r="349" spans="1:5" x14ac:dyDescent="0.3">
      <c r="A349" t="s">
        <v>13</v>
      </c>
      <c r="B349">
        <v>2011</v>
      </c>
      <c r="C349">
        <v>11</v>
      </c>
      <c r="D349">
        <v>90.6</v>
      </c>
      <c r="E349">
        <v>56.088000000000001</v>
      </c>
    </row>
    <row r="350" spans="1:5" x14ac:dyDescent="0.3">
      <c r="A350" t="s">
        <v>13</v>
      </c>
      <c r="B350">
        <v>2012</v>
      </c>
      <c r="C350">
        <v>9</v>
      </c>
      <c r="D350">
        <v>45.2</v>
      </c>
      <c r="E350">
        <v>21.152999999999999</v>
      </c>
    </row>
    <row r="351" spans="1:5" x14ac:dyDescent="0.3">
      <c r="A351" t="s">
        <v>13</v>
      </c>
      <c r="B351">
        <v>2012</v>
      </c>
      <c r="C351">
        <v>10</v>
      </c>
      <c r="D351">
        <v>103.8</v>
      </c>
      <c r="E351">
        <v>65.254999999999995</v>
      </c>
    </row>
    <row r="352" spans="1:5" x14ac:dyDescent="0.3">
      <c r="A352" t="s">
        <v>13</v>
      </c>
      <c r="B352">
        <v>2012</v>
      </c>
      <c r="C352">
        <v>11</v>
      </c>
      <c r="D352">
        <v>86.4</v>
      </c>
      <c r="E352">
        <v>83.168000000000006</v>
      </c>
    </row>
    <row r="353" spans="1:5" x14ac:dyDescent="0.3">
      <c r="A353" t="s">
        <v>13</v>
      </c>
      <c r="B353">
        <v>2013</v>
      </c>
      <c r="C353">
        <v>9</v>
      </c>
      <c r="D353">
        <v>0.2</v>
      </c>
      <c r="E353">
        <v>6.3029999999999999</v>
      </c>
    </row>
    <row r="354" spans="1:5" x14ac:dyDescent="0.3">
      <c r="A354" t="s">
        <v>13</v>
      </c>
      <c r="B354">
        <v>2013</v>
      </c>
      <c r="C354">
        <v>10</v>
      </c>
      <c r="D354">
        <v>0</v>
      </c>
      <c r="E354">
        <v>46.853000000000002</v>
      </c>
    </row>
    <row r="355" spans="1:5" x14ac:dyDescent="0.3">
      <c r="A355" t="s">
        <v>13</v>
      </c>
      <c r="B355">
        <v>2015</v>
      </c>
      <c r="C355">
        <v>9</v>
      </c>
      <c r="D355">
        <v>56.4</v>
      </c>
      <c r="E355">
        <v>29.696000000000002</v>
      </c>
    </row>
    <row r="356" spans="1:5" x14ac:dyDescent="0.3">
      <c r="A356" t="s">
        <v>13</v>
      </c>
      <c r="B356">
        <v>2015</v>
      </c>
      <c r="C356">
        <v>10</v>
      </c>
      <c r="D356">
        <v>7</v>
      </c>
      <c r="E356">
        <v>15.968</v>
      </c>
    </row>
    <row r="357" spans="1:5" x14ac:dyDescent="0.3">
      <c r="A357" t="s">
        <v>13</v>
      </c>
      <c r="B357">
        <v>2015</v>
      </c>
      <c r="C357">
        <v>11</v>
      </c>
      <c r="D357">
        <v>23</v>
      </c>
      <c r="E357">
        <v>49.67</v>
      </c>
    </row>
    <row r="358" spans="1:5" x14ac:dyDescent="0.3">
      <c r="A358" t="s">
        <v>13</v>
      </c>
      <c r="B358">
        <v>2016</v>
      </c>
      <c r="C358">
        <v>9</v>
      </c>
      <c r="D358">
        <v>0.6</v>
      </c>
      <c r="E358">
        <v>0</v>
      </c>
    </row>
    <row r="359" spans="1:5" x14ac:dyDescent="0.3">
      <c r="A359" t="s">
        <v>13</v>
      </c>
      <c r="B359">
        <v>2016</v>
      </c>
      <c r="C359">
        <v>10</v>
      </c>
      <c r="D359">
        <v>33.799999999999997</v>
      </c>
      <c r="E359">
        <v>41.374000000000002</v>
      </c>
    </row>
    <row r="360" spans="1:5" x14ac:dyDescent="0.3">
      <c r="A360" t="s">
        <v>13</v>
      </c>
      <c r="B360">
        <v>2016</v>
      </c>
      <c r="C360">
        <v>11</v>
      </c>
      <c r="D360">
        <v>57.6</v>
      </c>
      <c r="E360">
        <v>70.741</v>
      </c>
    </row>
    <row r="361" spans="1:5" x14ac:dyDescent="0.3">
      <c r="A361" t="s">
        <v>13</v>
      </c>
      <c r="B361">
        <v>2017</v>
      </c>
      <c r="C361">
        <v>9</v>
      </c>
      <c r="D361">
        <v>2</v>
      </c>
      <c r="E361">
        <v>8.5239999999999991</v>
      </c>
    </row>
    <row r="362" spans="1:5" x14ac:dyDescent="0.3">
      <c r="A362" t="s">
        <v>13</v>
      </c>
      <c r="B362">
        <v>2017</v>
      </c>
      <c r="C362">
        <v>10</v>
      </c>
      <c r="D362">
        <v>59.6</v>
      </c>
      <c r="E362">
        <v>58.265999999999998</v>
      </c>
    </row>
    <row r="363" spans="1:5" x14ac:dyDescent="0.3">
      <c r="A363" t="s">
        <v>13</v>
      </c>
      <c r="B363">
        <v>2017</v>
      </c>
      <c r="C363">
        <v>11</v>
      </c>
      <c r="D363">
        <v>81.2</v>
      </c>
      <c r="E363">
        <v>54.414000000000001</v>
      </c>
    </row>
    <row r="364" spans="1:5" x14ac:dyDescent="0.3">
      <c r="A364" t="s">
        <v>13</v>
      </c>
      <c r="B364">
        <v>2019</v>
      </c>
      <c r="C364">
        <v>11</v>
      </c>
      <c r="D364">
        <v>0</v>
      </c>
      <c r="E364">
        <v>124.18600000000001</v>
      </c>
    </row>
    <row r="365" spans="1:5" x14ac:dyDescent="0.3">
      <c r="A365" t="s">
        <v>13</v>
      </c>
      <c r="B365">
        <v>2020</v>
      </c>
      <c r="C365">
        <v>9</v>
      </c>
      <c r="D365">
        <v>0.6</v>
      </c>
      <c r="E365">
        <v>6.8730000000000002</v>
      </c>
    </row>
    <row r="366" spans="1:5" x14ac:dyDescent="0.3">
      <c r="A366" t="s">
        <v>13</v>
      </c>
      <c r="B366">
        <v>2020</v>
      </c>
      <c r="C366">
        <v>10</v>
      </c>
      <c r="D366">
        <v>1.6</v>
      </c>
      <c r="E366">
        <v>78.200999999999993</v>
      </c>
    </row>
    <row r="367" spans="1:5" x14ac:dyDescent="0.3">
      <c r="A367" t="s">
        <v>13</v>
      </c>
      <c r="B367">
        <v>2020</v>
      </c>
      <c r="C367">
        <v>11</v>
      </c>
      <c r="D367">
        <v>23.2</v>
      </c>
      <c r="E367">
        <v>189.62299999999999</v>
      </c>
    </row>
    <row r="368" spans="1:5" x14ac:dyDescent="0.3">
      <c r="A368" t="s">
        <v>13</v>
      </c>
      <c r="B368">
        <v>2021</v>
      </c>
      <c r="C368">
        <v>9</v>
      </c>
      <c r="D368">
        <v>5.8</v>
      </c>
      <c r="E368">
        <v>51.6</v>
      </c>
    </row>
    <row r="369" spans="1:5" x14ac:dyDescent="0.3">
      <c r="A369" t="s">
        <v>13</v>
      </c>
      <c r="B369">
        <v>2021</v>
      </c>
      <c r="C369">
        <v>10</v>
      </c>
      <c r="D369">
        <v>53.4</v>
      </c>
      <c r="E369">
        <v>59.732999999999997</v>
      </c>
    </row>
    <row r="370" spans="1:5" x14ac:dyDescent="0.3">
      <c r="A370" t="s">
        <v>13</v>
      </c>
      <c r="B370">
        <v>2021</v>
      </c>
      <c r="C370">
        <v>11</v>
      </c>
      <c r="D370">
        <v>55</v>
      </c>
      <c r="E370">
        <v>100.43</v>
      </c>
    </row>
    <row r="371" spans="1:5" x14ac:dyDescent="0.3">
      <c r="A371" t="s">
        <v>14</v>
      </c>
      <c r="B371">
        <v>2000</v>
      </c>
      <c r="C371">
        <v>9</v>
      </c>
      <c r="D371">
        <v>29.5</v>
      </c>
      <c r="E371">
        <v>9.9480000000000004</v>
      </c>
    </row>
    <row r="372" spans="1:5" x14ac:dyDescent="0.3">
      <c r="A372" t="s">
        <v>14</v>
      </c>
      <c r="B372">
        <v>2000</v>
      </c>
      <c r="C372">
        <v>10</v>
      </c>
      <c r="D372">
        <v>183.9</v>
      </c>
      <c r="E372">
        <v>165.90600000000001</v>
      </c>
    </row>
    <row r="373" spans="1:5" x14ac:dyDescent="0.3">
      <c r="A373" t="s">
        <v>14</v>
      </c>
      <c r="B373">
        <v>2000</v>
      </c>
      <c r="C373">
        <v>11</v>
      </c>
      <c r="D373">
        <v>163.4</v>
      </c>
      <c r="E373">
        <v>120.598</v>
      </c>
    </row>
    <row r="374" spans="1:5" x14ac:dyDescent="0.3">
      <c r="A374" t="s">
        <v>14</v>
      </c>
      <c r="B374">
        <v>2001</v>
      </c>
      <c r="C374">
        <v>9</v>
      </c>
      <c r="D374">
        <v>8.1</v>
      </c>
      <c r="E374">
        <v>9.6240000000000006</v>
      </c>
    </row>
    <row r="375" spans="1:5" x14ac:dyDescent="0.3">
      <c r="A375" t="s">
        <v>14</v>
      </c>
      <c r="B375">
        <v>2001</v>
      </c>
      <c r="C375">
        <v>10</v>
      </c>
      <c r="D375">
        <v>69.400000000000006</v>
      </c>
      <c r="E375">
        <v>80.769000000000005</v>
      </c>
    </row>
    <row r="376" spans="1:5" x14ac:dyDescent="0.3">
      <c r="A376" t="s">
        <v>14</v>
      </c>
      <c r="B376">
        <v>2001</v>
      </c>
      <c r="C376">
        <v>11</v>
      </c>
      <c r="D376">
        <v>182</v>
      </c>
      <c r="E376">
        <v>124.95399999999999</v>
      </c>
    </row>
    <row r="377" spans="1:5" x14ac:dyDescent="0.3">
      <c r="A377" t="s">
        <v>14</v>
      </c>
      <c r="B377">
        <v>2002</v>
      </c>
      <c r="C377">
        <v>9</v>
      </c>
      <c r="D377">
        <v>2.9</v>
      </c>
      <c r="E377">
        <v>11.944000000000001</v>
      </c>
    </row>
    <row r="378" spans="1:5" x14ac:dyDescent="0.3">
      <c r="A378" t="s">
        <v>14</v>
      </c>
      <c r="B378">
        <v>2002</v>
      </c>
      <c r="C378">
        <v>10</v>
      </c>
      <c r="D378">
        <v>76.900000000000006</v>
      </c>
      <c r="E378">
        <v>47.924999999999997</v>
      </c>
    </row>
    <row r="379" spans="1:5" x14ac:dyDescent="0.3">
      <c r="A379" t="s">
        <v>14</v>
      </c>
      <c r="B379">
        <v>2002</v>
      </c>
      <c r="C379">
        <v>11</v>
      </c>
      <c r="D379">
        <v>16</v>
      </c>
      <c r="E379">
        <v>39.113999999999997</v>
      </c>
    </row>
    <row r="380" spans="1:5" x14ac:dyDescent="0.3">
      <c r="A380" t="s">
        <v>14</v>
      </c>
      <c r="B380">
        <v>2003</v>
      </c>
      <c r="C380">
        <v>9</v>
      </c>
      <c r="D380">
        <v>8</v>
      </c>
      <c r="E380">
        <v>6.6230000000000002</v>
      </c>
    </row>
    <row r="381" spans="1:5" x14ac:dyDescent="0.3">
      <c r="A381" t="s">
        <v>14</v>
      </c>
      <c r="B381">
        <v>2003</v>
      </c>
      <c r="C381">
        <v>10</v>
      </c>
      <c r="D381">
        <v>59.4</v>
      </c>
      <c r="E381">
        <v>60.36</v>
      </c>
    </row>
    <row r="382" spans="1:5" x14ac:dyDescent="0.3">
      <c r="A382" t="s">
        <v>14</v>
      </c>
      <c r="B382">
        <v>2003</v>
      </c>
      <c r="C382">
        <v>11</v>
      </c>
      <c r="D382">
        <v>67.599999999999994</v>
      </c>
      <c r="E382">
        <v>69.207999999999998</v>
      </c>
    </row>
    <row r="383" spans="1:5" x14ac:dyDescent="0.3">
      <c r="A383" t="s">
        <v>14</v>
      </c>
      <c r="B383">
        <v>2004</v>
      </c>
      <c r="C383">
        <v>9</v>
      </c>
      <c r="D383">
        <v>0</v>
      </c>
      <c r="E383">
        <v>0</v>
      </c>
    </row>
    <row r="384" spans="1:5" x14ac:dyDescent="0.3">
      <c r="A384" t="s">
        <v>14</v>
      </c>
      <c r="B384">
        <v>2004</v>
      </c>
      <c r="C384">
        <v>10</v>
      </c>
      <c r="D384">
        <v>32.4</v>
      </c>
      <c r="E384">
        <v>17.198</v>
      </c>
    </row>
    <row r="385" spans="1:5" x14ac:dyDescent="0.3">
      <c r="A385" t="s">
        <v>14</v>
      </c>
      <c r="B385">
        <v>2004</v>
      </c>
      <c r="C385">
        <v>11</v>
      </c>
      <c r="D385">
        <v>84.3</v>
      </c>
      <c r="E385">
        <v>124.953</v>
      </c>
    </row>
    <row r="386" spans="1:5" x14ac:dyDescent="0.3">
      <c r="A386" t="s">
        <v>14</v>
      </c>
      <c r="B386">
        <v>2005</v>
      </c>
      <c r="C386">
        <v>9</v>
      </c>
      <c r="D386">
        <v>0</v>
      </c>
      <c r="E386">
        <v>6.1669999999999998</v>
      </c>
    </row>
    <row r="387" spans="1:5" x14ac:dyDescent="0.3">
      <c r="A387" t="s">
        <v>14</v>
      </c>
      <c r="B387">
        <v>2005</v>
      </c>
      <c r="C387">
        <v>10</v>
      </c>
      <c r="D387">
        <v>11.9</v>
      </c>
      <c r="E387">
        <v>17.521000000000001</v>
      </c>
    </row>
    <row r="388" spans="1:5" x14ac:dyDescent="0.3">
      <c r="A388" t="s">
        <v>14</v>
      </c>
      <c r="B388">
        <v>2005</v>
      </c>
      <c r="C388">
        <v>11</v>
      </c>
      <c r="D388">
        <v>68</v>
      </c>
      <c r="E388">
        <v>86.207999999999998</v>
      </c>
    </row>
    <row r="389" spans="1:5" x14ac:dyDescent="0.3">
      <c r="A389" t="s">
        <v>14</v>
      </c>
      <c r="B389">
        <v>2006</v>
      </c>
      <c r="C389">
        <v>9</v>
      </c>
      <c r="D389">
        <v>0</v>
      </c>
      <c r="E389">
        <v>6.58</v>
      </c>
    </row>
    <row r="390" spans="1:5" x14ac:dyDescent="0.3">
      <c r="A390" t="s">
        <v>14</v>
      </c>
      <c r="B390">
        <v>2006</v>
      </c>
      <c r="C390">
        <v>10</v>
      </c>
      <c r="D390">
        <v>15.6</v>
      </c>
      <c r="E390">
        <v>35.323999999999998</v>
      </c>
    </row>
    <row r="391" spans="1:5" x14ac:dyDescent="0.3">
      <c r="A391" t="s">
        <v>14</v>
      </c>
      <c r="B391">
        <v>2006</v>
      </c>
      <c r="C391">
        <v>11</v>
      </c>
      <c r="D391">
        <v>74.599999999999994</v>
      </c>
      <c r="E391">
        <v>108.518</v>
      </c>
    </row>
    <row r="392" spans="1:5" x14ac:dyDescent="0.3">
      <c r="A392" t="s">
        <v>14</v>
      </c>
      <c r="B392">
        <v>2007</v>
      </c>
      <c r="C392">
        <v>9</v>
      </c>
      <c r="D392">
        <v>44.6</v>
      </c>
      <c r="E392">
        <v>32.058999999999997</v>
      </c>
    </row>
    <row r="393" spans="1:5" x14ac:dyDescent="0.3">
      <c r="A393" t="s">
        <v>14</v>
      </c>
      <c r="B393">
        <v>2007</v>
      </c>
      <c r="C393">
        <v>10</v>
      </c>
      <c r="D393">
        <v>144.1</v>
      </c>
      <c r="E393">
        <v>172.929</v>
      </c>
    </row>
    <row r="394" spans="1:5" x14ac:dyDescent="0.3">
      <c r="A394" t="s">
        <v>14</v>
      </c>
      <c r="B394">
        <v>2007</v>
      </c>
      <c r="C394">
        <v>11</v>
      </c>
      <c r="D394">
        <v>54.5</v>
      </c>
      <c r="E394">
        <v>67.701999999999998</v>
      </c>
    </row>
    <row r="395" spans="1:5" x14ac:dyDescent="0.3">
      <c r="A395" t="s">
        <v>14</v>
      </c>
      <c r="B395">
        <v>2008</v>
      </c>
      <c r="C395">
        <v>9</v>
      </c>
      <c r="D395">
        <v>0</v>
      </c>
      <c r="E395">
        <v>9.1739999999999995</v>
      </c>
    </row>
    <row r="396" spans="1:5" x14ac:dyDescent="0.3">
      <c r="A396" t="s">
        <v>14</v>
      </c>
      <c r="B396">
        <v>2008</v>
      </c>
      <c r="C396">
        <v>10</v>
      </c>
      <c r="D396">
        <v>44.7</v>
      </c>
      <c r="E396">
        <v>62.143000000000001</v>
      </c>
    </row>
    <row r="397" spans="1:5" x14ac:dyDescent="0.3">
      <c r="A397" t="s">
        <v>14</v>
      </c>
      <c r="B397">
        <v>2008</v>
      </c>
      <c r="C397">
        <v>11</v>
      </c>
      <c r="D397">
        <v>123.3</v>
      </c>
      <c r="E397">
        <v>119.572</v>
      </c>
    </row>
    <row r="398" spans="1:5" x14ac:dyDescent="0.3">
      <c r="A398" t="s">
        <v>14</v>
      </c>
      <c r="B398">
        <v>2009</v>
      </c>
      <c r="C398">
        <v>9</v>
      </c>
      <c r="D398">
        <v>57.5</v>
      </c>
      <c r="E398">
        <v>54.148000000000003</v>
      </c>
    </row>
    <row r="399" spans="1:5" x14ac:dyDescent="0.3">
      <c r="A399" t="s">
        <v>14</v>
      </c>
      <c r="B399">
        <v>2009</v>
      </c>
      <c r="C399">
        <v>10</v>
      </c>
      <c r="D399">
        <v>100</v>
      </c>
      <c r="E399">
        <v>110.807</v>
      </c>
    </row>
    <row r="400" spans="1:5" x14ac:dyDescent="0.3">
      <c r="A400" t="s">
        <v>14</v>
      </c>
      <c r="B400">
        <v>2009</v>
      </c>
      <c r="C400">
        <v>11</v>
      </c>
      <c r="D400">
        <v>120.4</v>
      </c>
      <c r="E400">
        <v>73.933999999999997</v>
      </c>
    </row>
    <row r="401" spans="1:5" x14ac:dyDescent="0.3">
      <c r="A401" t="s">
        <v>14</v>
      </c>
      <c r="B401">
        <v>2010</v>
      </c>
      <c r="C401">
        <v>9</v>
      </c>
      <c r="D401">
        <v>0</v>
      </c>
      <c r="E401">
        <v>0</v>
      </c>
    </row>
    <row r="402" spans="1:5" x14ac:dyDescent="0.3">
      <c r="A402" t="s">
        <v>14</v>
      </c>
      <c r="B402">
        <v>2010</v>
      </c>
      <c r="C402">
        <v>10</v>
      </c>
      <c r="D402">
        <v>18</v>
      </c>
      <c r="E402">
        <v>31.596</v>
      </c>
    </row>
    <row r="403" spans="1:5" x14ac:dyDescent="0.3">
      <c r="A403" t="s">
        <v>14</v>
      </c>
      <c r="B403">
        <v>2010</v>
      </c>
      <c r="C403">
        <v>11</v>
      </c>
      <c r="D403">
        <v>52.8</v>
      </c>
      <c r="E403">
        <v>71.808000000000007</v>
      </c>
    </row>
    <row r="404" spans="1:5" x14ac:dyDescent="0.3">
      <c r="A404" t="s">
        <v>14</v>
      </c>
      <c r="B404">
        <v>2011</v>
      </c>
      <c r="C404">
        <v>9</v>
      </c>
      <c r="D404">
        <v>4.7</v>
      </c>
      <c r="E404">
        <v>5.57</v>
      </c>
    </row>
    <row r="405" spans="1:5" x14ac:dyDescent="0.3">
      <c r="A405" t="s">
        <v>14</v>
      </c>
      <c r="B405">
        <v>2011</v>
      </c>
      <c r="C405">
        <v>10</v>
      </c>
      <c r="D405">
        <v>94.3</v>
      </c>
      <c r="E405">
        <v>56.204999999999998</v>
      </c>
    </row>
    <row r="406" spans="1:5" x14ac:dyDescent="0.3">
      <c r="A406" t="s">
        <v>14</v>
      </c>
      <c r="B406">
        <v>2011</v>
      </c>
      <c r="C406">
        <v>11</v>
      </c>
      <c r="D406">
        <v>76.599999999999994</v>
      </c>
      <c r="E406">
        <v>52.18</v>
      </c>
    </row>
    <row r="407" spans="1:5" x14ac:dyDescent="0.3">
      <c r="A407" t="s">
        <v>14</v>
      </c>
      <c r="B407">
        <v>2012</v>
      </c>
      <c r="C407">
        <v>9</v>
      </c>
      <c r="D407">
        <v>0</v>
      </c>
      <c r="E407">
        <v>38.895000000000003</v>
      </c>
    </row>
    <row r="408" spans="1:5" x14ac:dyDescent="0.3">
      <c r="A408" t="s">
        <v>14</v>
      </c>
      <c r="B408">
        <v>2012</v>
      </c>
      <c r="C408">
        <v>10</v>
      </c>
      <c r="D408">
        <v>0</v>
      </c>
      <c r="E408">
        <v>85.287999999999997</v>
      </c>
    </row>
    <row r="409" spans="1:5" x14ac:dyDescent="0.3">
      <c r="A409" t="s">
        <v>14</v>
      </c>
      <c r="B409">
        <v>2012</v>
      </c>
      <c r="C409">
        <v>11</v>
      </c>
      <c r="D409">
        <v>86.4</v>
      </c>
      <c r="E409">
        <v>103.2</v>
      </c>
    </row>
    <row r="410" spans="1:5" x14ac:dyDescent="0.3">
      <c r="A410" t="s">
        <v>14</v>
      </c>
      <c r="B410">
        <v>2013</v>
      </c>
      <c r="C410">
        <v>9</v>
      </c>
      <c r="D410">
        <v>12.4</v>
      </c>
      <c r="E410">
        <v>9.077</v>
      </c>
    </row>
    <row r="411" spans="1:5" x14ac:dyDescent="0.3">
      <c r="A411" t="s">
        <v>14</v>
      </c>
      <c r="B411">
        <v>2013</v>
      </c>
      <c r="C411">
        <v>10</v>
      </c>
      <c r="D411">
        <v>17.2</v>
      </c>
      <c r="E411">
        <v>52.029000000000003</v>
      </c>
    </row>
    <row r="412" spans="1:5" x14ac:dyDescent="0.3">
      <c r="A412" t="s">
        <v>14</v>
      </c>
      <c r="B412">
        <v>2015</v>
      </c>
      <c r="C412">
        <v>9</v>
      </c>
      <c r="D412">
        <v>103.6</v>
      </c>
      <c r="E412">
        <v>18.678000000000001</v>
      </c>
    </row>
    <row r="413" spans="1:5" x14ac:dyDescent="0.3">
      <c r="A413" t="s">
        <v>14</v>
      </c>
      <c r="B413">
        <v>2015</v>
      </c>
      <c r="C413">
        <v>10</v>
      </c>
      <c r="D413">
        <v>0</v>
      </c>
      <c r="E413">
        <v>22.016999999999999</v>
      </c>
    </row>
    <row r="414" spans="1:5" x14ac:dyDescent="0.3">
      <c r="A414" t="s">
        <v>14</v>
      </c>
      <c r="B414">
        <v>2015</v>
      </c>
      <c r="C414">
        <v>11</v>
      </c>
      <c r="D414">
        <v>0</v>
      </c>
      <c r="E414">
        <v>59.183</v>
      </c>
    </row>
    <row r="415" spans="1:5" x14ac:dyDescent="0.3">
      <c r="A415" t="s">
        <v>14</v>
      </c>
      <c r="B415">
        <v>2016</v>
      </c>
      <c r="C415">
        <v>9</v>
      </c>
      <c r="D415">
        <v>3.6</v>
      </c>
      <c r="E415">
        <v>5.782</v>
      </c>
    </row>
    <row r="416" spans="1:5" x14ac:dyDescent="0.3">
      <c r="A416" t="s">
        <v>14</v>
      </c>
      <c r="B416">
        <v>2016</v>
      </c>
      <c r="C416">
        <v>10</v>
      </c>
      <c r="D416">
        <v>73.2</v>
      </c>
      <c r="E416">
        <v>60.350999999999999</v>
      </c>
    </row>
    <row r="417" spans="1:5" x14ac:dyDescent="0.3">
      <c r="A417" t="s">
        <v>14</v>
      </c>
      <c r="B417">
        <v>2016</v>
      </c>
      <c r="C417">
        <v>11</v>
      </c>
      <c r="D417">
        <v>168.8</v>
      </c>
      <c r="E417">
        <v>96.263999999999996</v>
      </c>
    </row>
    <row r="418" spans="1:5" x14ac:dyDescent="0.3">
      <c r="A418" t="s">
        <v>14</v>
      </c>
      <c r="B418">
        <v>2017</v>
      </c>
      <c r="C418">
        <v>9</v>
      </c>
      <c r="D418">
        <v>36.200000000000003</v>
      </c>
      <c r="E418">
        <v>10.757</v>
      </c>
    </row>
    <row r="419" spans="1:5" x14ac:dyDescent="0.3">
      <c r="A419" t="s">
        <v>14</v>
      </c>
      <c r="B419">
        <v>2017</v>
      </c>
      <c r="C419">
        <v>10</v>
      </c>
      <c r="D419">
        <v>82.6</v>
      </c>
      <c r="E419">
        <v>71.289000000000001</v>
      </c>
    </row>
    <row r="420" spans="1:5" x14ac:dyDescent="0.3">
      <c r="A420" t="s">
        <v>14</v>
      </c>
      <c r="B420">
        <v>2017</v>
      </c>
      <c r="C420">
        <v>11</v>
      </c>
      <c r="D420">
        <v>86</v>
      </c>
      <c r="E420">
        <v>65.433000000000007</v>
      </c>
    </row>
    <row r="421" spans="1:5" x14ac:dyDescent="0.3">
      <c r="A421" t="s">
        <v>14</v>
      </c>
      <c r="B421">
        <v>2018</v>
      </c>
      <c r="C421">
        <v>9</v>
      </c>
      <c r="D421">
        <v>18.2</v>
      </c>
      <c r="E421">
        <v>16.440000000000001</v>
      </c>
    </row>
    <row r="422" spans="1:5" x14ac:dyDescent="0.3">
      <c r="A422" t="s">
        <v>14</v>
      </c>
      <c r="B422">
        <v>2018</v>
      </c>
      <c r="C422">
        <v>10</v>
      </c>
      <c r="D422">
        <v>110</v>
      </c>
      <c r="E422">
        <v>37.912999999999997</v>
      </c>
    </row>
    <row r="423" spans="1:5" x14ac:dyDescent="0.3">
      <c r="A423" t="s">
        <v>14</v>
      </c>
      <c r="B423">
        <v>2018</v>
      </c>
      <c r="C423">
        <v>11</v>
      </c>
      <c r="D423">
        <v>35</v>
      </c>
      <c r="E423">
        <v>46.255000000000003</v>
      </c>
    </row>
    <row r="424" spans="1:5" x14ac:dyDescent="0.3">
      <c r="A424" t="s">
        <v>14</v>
      </c>
      <c r="B424">
        <v>2019</v>
      </c>
      <c r="C424">
        <v>10</v>
      </c>
      <c r="D424">
        <v>6.6</v>
      </c>
      <c r="E424">
        <v>9.8490000000000002</v>
      </c>
    </row>
    <row r="425" spans="1:5" x14ac:dyDescent="0.3">
      <c r="A425" t="s">
        <v>14</v>
      </c>
      <c r="B425">
        <v>2019</v>
      </c>
      <c r="C425">
        <v>11</v>
      </c>
      <c r="D425">
        <v>229.8</v>
      </c>
      <c r="E425">
        <v>107.042</v>
      </c>
    </row>
    <row r="426" spans="1:5" x14ac:dyDescent="0.3">
      <c r="A426" t="s">
        <v>14</v>
      </c>
      <c r="B426">
        <v>2020</v>
      </c>
      <c r="C426">
        <v>9</v>
      </c>
      <c r="D426">
        <v>8.1999999999999993</v>
      </c>
      <c r="E426">
        <v>7.3529999999999998</v>
      </c>
    </row>
    <row r="427" spans="1:5" x14ac:dyDescent="0.3">
      <c r="A427" t="s">
        <v>14</v>
      </c>
      <c r="B427">
        <v>2020</v>
      </c>
      <c r="C427">
        <v>10</v>
      </c>
      <c r="D427">
        <v>0.4</v>
      </c>
      <c r="E427">
        <v>85.546000000000006</v>
      </c>
    </row>
    <row r="428" spans="1:5" x14ac:dyDescent="0.3">
      <c r="A428" t="s">
        <v>14</v>
      </c>
      <c r="B428">
        <v>2020</v>
      </c>
      <c r="C428">
        <v>11</v>
      </c>
      <c r="D428">
        <v>102.2</v>
      </c>
      <c r="E428">
        <v>194.72200000000001</v>
      </c>
    </row>
    <row r="429" spans="1:5" x14ac:dyDescent="0.3">
      <c r="A429" t="s">
        <v>14</v>
      </c>
      <c r="B429">
        <v>2021</v>
      </c>
      <c r="C429">
        <v>10</v>
      </c>
      <c r="D429">
        <v>44.4</v>
      </c>
      <c r="E429">
        <v>64.753</v>
      </c>
    </row>
    <row r="430" spans="1:5" x14ac:dyDescent="0.3">
      <c r="A430" t="s">
        <v>14</v>
      </c>
      <c r="B430">
        <v>2021</v>
      </c>
      <c r="C430">
        <v>11</v>
      </c>
      <c r="D430">
        <v>235.4</v>
      </c>
      <c r="E430">
        <v>120.148</v>
      </c>
    </row>
    <row r="431" spans="1:5" x14ac:dyDescent="0.3">
      <c r="A431" t="s">
        <v>15</v>
      </c>
      <c r="B431">
        <v>2000</v>
      </c>
      <c r="C431">
        <v>9</v>
      </c>
      <c r="D431">
        <v>0</v>
      </c>
      <c r="E431">
        <v>10.105</v>
      </c>
    </row>
    <row r="432" spans="1:5" x14ac:dyDescent="0.3">
      <c r="A432" t="s">
        <v>15</v>
      </c>
      <c r="B432">
        <v>2000</v>
      </c>
      <c r="C432">
        <v>10</v>
      </c>
      <c r="D432">
        <v>0</v>
      </c>
      <c r="E432">
        <v>174.66800000000001</v>
      </c>
    </row>
    <row r="433" spans="1:5" x14ac:dyDescent="0.3">
      <c r="A433" t="s">
        <v>15</v>
      </c>
      <c r="B433">
        <v>2000</v>
      </c>
      <c r="C433">
        <v>11</v>
      </c>
      <c r="D433">
        <v>35.799999999999997</v>
      </c>
      <c r="E433">
        <v>118.70099999999999</v>
      </c>
    </row>
    <row r="434" spans="1:5" x14ac:dyDescent="0.3">
      <c r="A434" t="s">
        <v>15</v>
      </c>
      <c r="B434">
        <v>2001</v>
      </c>
      <c r="C434">
        <v>9</v>
      </c>
      <c r="D434">
        <v>18</v>
      </c>
      <c r="E434">
        <v>9.6880000000000006</v>
      </c>
    </row>
    <row r="435" spans="1:5" x14ac:dyDescent="0.3">
      <c r="A435" t="s">
        <v>15</v>
      </c>
      <c r="B435">
        <v>2001</v>
      </c>
      <c r="C435">
        <v>10</v>
      </c>
      <c r="D435">
        <v>70.8</v>
      </c>
      <c r="E435">
        <v>84.103999999999999</v>
      </c>
    </row>
    <row r="436" spans="1:5" x14ac:dyDescent="0.3">
      <c r="A436" t="s">
        <v>15</v>
      </c>
      <c r="B436">
        <v>2001</v>
      </c>
      <c r="C436">
        <v>11</v>
      </c>
      <c r="D436">
        <v>125</v>
      </c>
      <c r="E436">
        <v>123.09399999999999</v>
      </c>
    </row>
    <row r="437" spans="1:5" x14ac:dyDescent="0.3">
      <c r="A437" t="s">
        <v>15</v>
      </c>
      <c r="B437">
        <v>2002</v>
      </c>
      <c r="C437">
        <v>9</v>
      </c>
      <c r="D437">
        <v>0.8</v>
      </c>
      <c r="E437">
        <v>11.476000000000001</v>
      </c>
    </row>
    <row r="438" spans="1:5" x14ac:dyDescent="0.3">
      <c r="A438" t="s">
        <v>15</v>
      </c>
      <c r="B438">
        <v>2002</v>
      </c>
      <c r="C438">
        <v>10</v>
      </c>
      <c r="D438">
        <v>75</v>
      </c>
      <c r="E438">
        <v>58.612000000000002</v>
      </c>
    </row>
    <row r="439" spans="1:5" x14ac:dyDescent="0.3">
      <c r="A439" t="s">
        <v>15</v>
      </c>
      <c r="B439">
        <v>2002</v>
      </c>
      <c r="C439">
        <v>11</v>
      </c>
      <c r="D439">
        <v>22.6</v>
      </c>
      <c r="E439">
        <v>38.704999999999998</v>
      </c>
    </row>
    <row r="440" spans="1:5" x14ac:dyDescent="0.3">
      <c r="A440" t="s">
        <v>15</v>
      </c>
      <c r="B440">
        <v>2003</v>
      </c>
      <c r="C440">
        <v>9</v>
      </c>
      <c r="D440">
        <v>1.8</v>
      </c>
      <c r="E440">
        <v>7.68</v>
      </c>
    </row>
    <row r="441" spans="1:5" x14ac:dyDescent="0.3">
      <c r="A441" t="s">
        <v>15</v>
      </c>
      <c r="B441">
        <v>2003</v>
      </c>
      <c r="C441">
        <v>10</v>
      </c>
      <c r="D441">
        <v>59.6</v>
      </c>
      <c r="E441">
        <v>65.686999999999998</v>
      </c>
    </row>
    <row r="442" spans="1:5" x14ac:dyDescent="0.3">
      <c r="A442" t="s">
        <v>15</v>
      </c>
      <c r="B442">
        <v>2003</v>
      </c>
      <c r="C442">
        <v>11</v>
      </c>
      <c r="D442">
        <v>49</v>
      </c>
      <c r="E442">
        <v>66.659000000000006</v>
      </c>
    </row>
    <row r="443" spans="1:5" x14ac:dyDescent="0.3">
      <c r="A443" t="s">
        <v>15</v>
      </c>
      <c r="B443">
        <v>2004</v>
      </c>
      <c r="C443">
        <v>9</v>
      </c>
      <c r="D443">
        <v>1.4</v>
      </c>
      <c r="E443">
        <v>0</v>
      </c>
    </row>
    <row r="444" spans="1:5" x14ac:dyDescent="0.3">
      <c r="A444" t="s">
        <v>15</v>
      </c>
      <c r="B444">
        <v>2004</v>
      </c>
      <c r="C444">
        <v>10</v>
      </c>
      <c r="D444">
        <v>16.2</v>
      </c>
      <c r="E444">
        <v>22.030999999999999</v>
      </c>
    </row>
    <row r="445" spans="1:5" x14ac:dyDescent="0.3">
      <c r="A445" t="s">
        <v>15</v>
      </c>
      <c r="B445">
        <v>2004</v>
      </c>
      <c r="C445">
        <v>11</v>
      </c>
      <c r="D445">
        <v>102.6</v>
      </c>
      <c r="E445">
        <v>122.80200000000001</v>
      </c>
    </row>
    <row r="446" spans="1:5" x14ac:dyDescent="0.3">
      <c r="A446" t="s">
        <v>15</v>
      </c>
      <c r="B446">
        <v>2005</v>
      </c>
      <c r="C446">
        <v>9</v>
      </c>
      <c r="D446">
        <v>0.4</v>
      </c>
      <c r="E446">
        <v>6.7990000000000004</v>
      </c>
    </row>
    <row r="447" spans="1:5" x14ac:dyDescent="0.3">
      <c r="A447" t="s">
        <v>15</v>
      </c>
      <c r="B447">
        <v>2005</v>
      </c>
      <c r="C447">
        <v>10</v>
      </c>
      <c r="D447">
        <v>10.6</v>
      </c>
      <c r="E447">
        <v>22.698</v>
      </c>
    </row>
    <row r="448" spans="1:5" x14ac:dyDescent="0.3">
      <c r="A448" t="s">
        <v>15</v>
      </c>
      <c r="B448">
        <v>2005</v>
      </c>
      <c r="C448">
        <v>11</v>
      </c>
      <c r="D448">
        <v>104.8</v>
      </c>
      <c r="E448">
        <v>85.126999999999995</v>
      </c>
    </row>
    <row r="449" spans="1:5" x14ac:dyDescent="0.3">
      <c r="A449" t="s">
        <v>15</v>
      </c>
      <c r="B449">
        <v>2006</v>
      </c>
      <c r="C449">
        <v>9</v>
      </c>
      <c r="D449">
        <v>0.8</v>
      </c>
      <c r="E449">
        <v>6.4290000000000003</v>
      </c>
    </row>
    <row r="450" spans="1:5" x14ac:dyDescent="0.3">
      <c r="A450" t="s">
        <v>15</v>
      </c>
      <c r="B450">
        <v>2006</v>
      </c>
      <c r="C450">
        <v>10</v>
      </c>
      <c r="D450">
        <v>17.2</v>
      </c>
      <c r="E450">
        <v>39.801000000000002</v>
      </c>
    </row>
    <row r="451" spans="1:5" x14ac:dyDescent="0.3">
      <c r="A451" t="s">
        <v>15</v>
      </c>
      <c r="B451">
        <v>2006</v>
      </c>
      <c r="C451">
        <v>11</v>
      </c>
      <c r="D451">
        <v>73.8</v>
      </c>
      <c r="E451">
        <v>104.762</v>
      </c>
    </row>
    <row r="452" spans="1:5" x14ac:dyDescent="0.3">
      <c r="A452" t="s">
        <v>15</v>
      </c>
      <c r="B452">
        <v>2007</v>
      </c>
      <c r="C452">
        <v>9</v>
      </c>
      <c r="D452">
        <v>37</v>
      </c>
      <c r="E452">
        <v>33.75</v>
      </c>
    </row>
    <row r="453" spans="1:5" x14ac:dyDescent="0.3">
      <c r="A453" t="s">
        <v>15</v>
      </c>
      <c r="B453">
        <v>2007</v>
      </c>
      <c r="C453">
        <v>10</v>
      </c>
      <c r="D453">
        <v>148.4</v>
      </c>
      <c r="E453">
        <v>173.655</v>
      </c>
    </row>
    <row r="454" spans="1:5" x14ac:dyDescent="0.3">
      <c r="A454" t="s">
        <v>15</v>
      </c>
      <c r="B454">
        <v>2007</v>
      </c>
      <c r="C454">
        <v>11</v>
      </c>
      <c r="D454">
        <v>39.6</v>
      </c>
      <c r="E454">
        <v>65.804000000000002</v>
      </c>
    </row>
    <row r="455" spans="1:5" x14ac:dyDescent="0.3">
      <c r="A455" t="s">
        <v>15</v>
      </c>
      <c r="B455">
        <v>2008</v>
      </c>
      <c r="C455">
        <v>9</v>
      </c>
      <c r="D455">
        <v>0</v>
      </c>
      <c r="E455">
        <v>8.6660000000000004</v>
      </c>
    </row>
    <row r="456" spans="1:5" x14ac:dyDescent="0.3">
      <c r="A456" t="s">
        <v>15</v>
      </c>
      <c r="B456">
        <v>2008</v>
      </c>
      <c r="C456">
        <v>10</v>
      </c>
      <c r="D456">
        <v>37.4</v>
      </c>
      <c r="E456">
        <v>69.736000000000004</v>
      </c>
    </row>
    <row r="457" spans="1:5" x14ac:dyDescent="0.3">
      <c r="A457" t="s">
        <v>15</v>
      </c>
      <c r="B457">
        <v>2008</v>
      </c>
      <c r="C457">
        <v>11</v>
      </c>
      <c r="D457">
        <v>109.6</v>
      </c>
      <c r="E457">
        <v>116.9</v>
      </c>
    </row>
    <row r="458" spans="1:5" x14ac:dyDescent="0.3">
      <c r="A458" t="s">
        <v>15</v>
      </c>
      <c r="B458">
        <v>2009</v>
      </c>
      <c r="C458">
        <v>9</v>
      </c>
      <c r="D458">
        <v>50.8</v>
      </c>
      <c r="E458">
        <v>56.664999999999999</v>
      </c>
    </row>
    <row r="459" spans="1:5" x14ac:dyDescent="0.3">
      <c r="A459" t="s">
        <v>15</v>
      </c>
      <c r="B459">
        <v>2009</v>
      </c>
      <c r="C459">
        <v>10</v>
      </c>
      <c r="D459">
        <v>96.6</v>
      </c>
      <c r="E459">
        <v>110.764</v>
      </c>
    </row>
    <row r="460" spans="1:5" x14ac:dyDescent="0.3">
      <c r="A460" t="s">
        <v>15</v>
      </c>
      <c r="B460">
        <v>2009</v>
      </c>
      <c r="C460">
        <v>11</v>
      </c>
      <c r="D460">
        <v>141.80000000000001</v>
      </c>
      <c r="E460">
        <v>74.138999999999996</v>
      </c>
    </row>
    <row r="461" spans="1:5" x14ac:dyDescent="0.3">
      <c r="A461" t="s">
        <v>15</v>
      </c>
      <c r="B461">
        <v>2010</v>
      </c>
      <c r="C461">
        <v>9</v>
      </c>
      <c r="D461">
        <v>0</v>
      </c>
      <c r="E461">
        <v>0</v>
      </c>
    </row>
    <row r="462" spans="1:5" x14ac:dyDescent="0.3">
      <c r="A462" t="s">
        <v>15</v>
      </c>
      <c r="B462">
        <v>2010</v>
      </c>
      <c r="C462">
        <v>10</v>
      </c>
      <c r="D462">
        <v>19.600000000000001</v>
      </c>
      <c r="E462">
        <v>35.366999999999997</v>
      </c>
    </row>
    <row r="463" spans="1:5" x14ac:dyDescent="0.3">
      <c r="A463" t="s">
        <v>15</v>
      </c>
      <c r="B463">
        <v>2010</v>
      </c>
      <c r="C463">
        <v>11</v>
      </c>
      <c r="D463">
        <v>73.2</v>
      </c>
      <c r="E463">
        <v>75.113</v>
      </c>
    </row>
    <row r="464" spans="1:5" x14ac:dyDescent="0.3">
      <c r="A464" t="s">
        <v>15</v>
      </c>
      <c r="B464">
        <v>2011</v>
      </c>
      <c r="C464">
        <v>9</v>
      </c>
      <c r="D464">
        <v>0.2</v>
      </c>
      <c r="E464">
        <v>5.7519999999999998</v>
      </c>
    </row>
    <row r="465" spans="1:5" x14ac:dyDescent="0.3">
      <c r="A465" t="s">
        <v>15</v>
      </c>
      <c r="B465">
        <v>2011</v>
      </c>
      <c r="C465">
        <v>10</v>
      </c>
      <c r="D465">
        <v>47.6</v>
      </c>
      <c r="E465">
        <v>61.567999999999998</v>
      </c>
    </row>
    <row r="466" spans="1:5" x14ac:dyDescent="0.3">
      <c r="A466" t="s">
        <v>15</v>
      </c>
      <c r="B466">
        <v>2011</v>
      </c>
      <c r="C466">
        <v>11</v>
      </c>
      <c r="D466">
        <v>96.4</v>
      </c>
      <c r="E466">
        <v>51.316000000000003</v>
      </c>
    </row>
    <row r="467" spans="1:5" x14ac:dyDescent="0.3">
      <c r="A467" t="s">
        <v>15</v>
      </c>
      <c r="B467">
        <v>2012</v>
      </c>
      <c r="C467">
        <v>9</v>
      </c>
      <c r="D467">
        <v>61.6</v>
      </c>
      <c r="E467">
        <v>40.601999999999997</v>
      </c>
    </row>
    <row r="468" spans="1:5" x14ac:dyDescent="0.3">
      <c r="A468" t="s">
        <v>15</v>
      </c>
      <c r="B468">
        <v>2012</v>
      </c>
      <c r="C468">
        <v>10</v>
      </c>
      <c r="D468">
        <v>78</v>
      </c>
      <c r="E468">
        <v>85.1</v>
      </c>
    </row>
    <row r="469" spans="1:5" x14ac:dyDescent="0.3">
      <c r="A469" t="s">
        <v>15</v>
      </c>
      <c r="B469">
        <v>2012</v>
      </c>
      <c r="C469">
        <v>11</v>
      </c>
      <c r="D469">
        <v>81.400000000000006</v>
      </c>
      <c r="E469">
        <v>101.60899999999999</v>
      </c>
    </row>
    <row r="470" spans="1:5" x14ac:dyDescent="0.3">
      <c r="A470" t="s">
        <v>15</v>
      </c>
      <c r="B470">
        <v>2013</v>
      </c>
      <c r="C470">
        <v>9</v>
      </c>
      <c r="D470">
        <v>5</v>
      </c>
      <c r="E470">
        <v>9.3539999999999992</v>
      </c>
    </row>
    <row r="471" spans="1:5" x14ac:dyDescent="0.3">
      <c r="A471" t="s">
        <v>15</v>
      </c>
      <c r="B471">
        <v>2013</v>
      </c>
      <c r="C471">
        <v>10</v>
      </c>
      <c r="D471">
        <v>81.8</v>
      </c>
      <c r="E471">
        <v>59.048999999999999</v>
      </c>
    </row>
    <row r="472" spans="1:5" x14ac:dyDescent="0.3">
      <c r="A472" t="s">
        <v>15</v>
      </c>
      <c r="B472">
        <v>2013</v>
      </c>
      <c r="C472">
        <v>11</v>
      </c>
      <c r="D472">
        <v>83.8</v>
      </c>
      <c r="E472">
        <v>105.63500000000001</v>
      </c>
    </row>
    <row r="473" spans="1:5" x14ac:dyDescent="0.3">
      <c r="A473" t="s">
        <v>15</v>
      </c>
      <c r="B473">
        <v>2014</v>
      </c>
      <c r="C473">
        <v>9</v>
      </c>
      <c r="D473">
        <v>0.6</v>
      </c>
      <c r="E473">
        <v>5.0380000000000003</v>
      </c>
    </row>
    <row r="474" spans="1:5" x14ac:dyDescent="0.3">
      <c r="A474" t="s">
        <v>15</v>
      </c>
      <c r="B474">
        <v>2014</v>
      </c>
      <c r="C474">
        <v>10</v>
      </c>
      <c r="D474">
        <v>36.6</v>
      </c>
      <c r="E474">
        <v>27.041</v>
      </c>
    </row>
    <row r="475" spans="1:5" x14ac:dyDescent="0.3">
      <c r="A475" t="s">
        <v>15</v>
      </c>
      <c r="B475">
        <v>2014</v>
      </c>
      <c r="C475">
        <v>11</v>
      </c>
      <c r="D475">
        <v>101.2</v>
      </c>
      <c r="E475">
        <v>104.41500000000001</v>
      </c>
    </row>
    <row r="476" spans="1:5" x14ac:dyDescent="0.3">
      <c r="A476" t="s">
        <v>15</v>
      </c>
      <c r="B476">
        <v>2015</v>
      </c>
      <c r="C476">
        <v>9</v>
      </c>
      <c r="D476">
        <v>52.8</v>
      </c>
      <c r="E476">
        <v>18.890999999999998</v>
      </c>
    </row>
    <row r="477" spans="1:5" x14ac:dyDescent="0.3">
      <c r="A477" t="s">
        <v>15</v>
      </c>
      <c r="B477">
        <v>2015</v>
      </c>
      <c r="C477">
        <v>10</v>
      </c>
      <c r="D477">
        <v>10</v>
      </c>
      <c r="E477">
        <v>25.867999999999999</v>
      </c>
    </row>
    <row r="478" spans="1:5" x14ac:dyDescent="0.3">
      <c r="A478" t="s">
        <v>15</v>
      </c>
      <c r="B478">
        <v>2015</v>
      </c>
      <c r="C478">
        <v>11</v>
      </c>
      <c r="D478">
        <v>49.6</v>
      </c>
      <c r="E478">
        <v>59.988999999999997</v>
      </c>
    </row>
    <row r="479" spans="1:5" x14ac:dyDescent="0.3">
      <c r="A479" t="s">
        <v>15</v>
      </c>
      <c r="B479">
        <v>2016</v>
      </c>
      <c r="C479">
        <v>9</v>
      </c>
      <c r="D479">
        <v>4.8</v>
      </c>
      <c r="E479">
        <v>5.5449999999999999</v>
      </c>
    </row>
    <row r="480" spans="1:5" x14ac:dyDescent="0.3">
      <c r="A480" t="s">
        <v>15</v>
      </c>
      <c r="B480">
        <v>2016</v>
      </c>
      <c r="C480">
        <v>10</v>
      </c>
      <c r="D480">
        <v>50.4</v>
      </c>
      <c r="E480">
        <v>68.741</v>
      </c>
    </row>
    <row r="481" spans="1:5" x14ac:dyDescent="0.3">
      <c r="A481" t="s">
        <v>15</v>
      </c>
      <c r="B481">
        <v>2016</v>
      </c>
      <c r="C481">
        <v>11</v>
      </c>
      <c r="D481">
        <v>85.2</v>
      </c>
      <c r="E481">
        <v>98.474000000000004</v>
      </c>
    </row>
    <row r="482" spans="1:5" x14ac:dyDescent="0.3">
      <c r="A482" t="s">
        <v>15</v>
      </c>
      <c r="B482">
        <v>2017</v>
      </c>
      <c r="C482">
        <v>9</v>
      </c>
      <c r="D482">
        <v>28.4</v>
      </c>
      <c r="E482">
        <v>11.337</v>
      </c>
    </row>
    <row r="483" spans="1:5" x14ac:dyDescent="0.3">
      <c r="A483" t="s">
        <v>15</v>
      </c>
      <c r="B483">
        <v>2017</v>
      </c>
      <c r="C483">
        <v>10</v>
      </c>
      <c r="D483">
        <v>69.8</v>
      </c>
      <c r="E483">
        <v>79.326999999999998</v>
      </c>
    </row>
    <row r="484" spans="1:5" x14ac:dyDescent="0.3">
      <c r="A484" t="s">
        <v>15</v>
      </c>
      <c r="B484">
        <v>2017</v>
      </c>
      <c r="C484">
        <v>11</v>
      </c>
      <c r="D484">
        <v>56.6</v>
      </c>
      <c r="E484">
        <v>67.343000000000004</v>
      </c>
    </row>
    <row r="485" spans="1:5" x14ac:dyDescent="0.3">
      <c r="A485" t="s">
        <v>15</v>
      </c>
      <c r="B485">
        <v>2018</v>
      </c>
      <c r="C485">
        <v>9</v>
      </c>
      <c r="D485">
        <v>16.399999999999999</v>
      </c>
      <c r="E485">
        <v>17.41</v>
      </c>
    </row>
    <row r="486" spans="1:5" x14ac:dyDescent="0.3">
      <c r="A486" t="s">
        <v>15</v>
      </c>
      <c r="B486">
        <v>2018</v>
      </c>
      <c r="C486">
        <v>10</v>
      </c>
      <c r="D486">
        <v>58.2</v>
      </c>
      <c r="E486">
        <v>45.415999999999997</v>
      </c>
    </row>
    <row r="487" spans="1:5" x14ac:dyDescent="0.3">
      <c r="A487" t="s">
        <v>15</v>
      </c>
      <c r="B487">
        <v>2018</v>
      </c>
      <c r="C487">
        <v>11</v>
      </c>
      <c r="D487">
        <v>25</v>
      </c>
      <c r="E487">
        <v>47.908999999999999</v>
      </c>
    </row>
    <row r="488" spans="1:5" x14ac:dyDescent="0.3">
      <c r="A488" t="s">
        <v>15</v>
      </c>
      <c r="B488">
        <v>2019</v>
      </c>
      <c r="C488">
        <v>9</v>
      </c>
      <c r="D488">
        <v>0.6</v>
      </c>
      <c r="E488">
        <v>5.4390000000000001</v>
      </c>
    </row>
    <row r="489" spans="1:5" x14ac:dyDescent="0.3">
      <c r="A489" t="s">
        <v>15</v>
      </c>
      <c r="B489">
        <v>2019</v>
      </c>
      <c r="C489">
        <v>10</v>
      </c>
      <c r="D489">
        <v>9.8000000000000007</v>
      </c>
      <c r="E489">
        <v>11.066000000000001</v>
      </c>
    </row>
    <row r="490" spans="1:5" x14ac:dyDescent="0.3">
      <c r="A490" t="s">
        <v>15</v>
      </c>
      <c r="B490">
        <v>2019</v>
      </c>
      <c r="C490">
        <v>11</v>
      </c>
      <c r="D490">
        <v>142</v>
      </c>
      <c r="E490">
        <v>104.485</v>
      </c>
    </row>
    <row r="491" spans="1:5" x14ac:dyDescent="0.3">
      <c r="A491" t="s">
        <v>15</v>
      </c>
      <c r="B491">
        <v>2020</v>
      </c>
      <c r="C491">
        <v>9</v>
      </c>
      <c r="D491">
        <v>10.199999999999999</v>
      </c>
      <c r="E491">
        <v>7.8410000000000002</v>
      </c>
    </row>
    <row r="492" spans="1:5" x14ac:dyDescent="0.3">
      <c r="A492" t="s">
        <v>15</v>
      </c>
      <c r="B492">
        <v>2020</v>
      </c>
      <c r="C492">
        <v>10</v>
      </c>
      <c r="D492">
        <v>93.8</v>
      </c>
      <c r="E492">
        <v>90.739000000000004</v>
      </c>
    </row>
    <row r="493" spans="1:5" x14ac:dyDescent="0.3">
      <c r="A493" t="s">
        <v>15</v>
      </c>
      <c r="B493">
        <v>2020</v>
      </c>
      <c r="C493">
        <v>11</v>
      </c>
      <c r="D493">
        <v>238.2</v>
      </c>
      <c r="E493">
        <v>195.31800000000001</v>
      </c>
    </row>
    <row r="494" spans="1:5" x14ac:dyDescent="0.3">
      <c r="A494" t="s">
        <v>15</v>
      </c>
      <c r="B494">
        <v>2021</v>
      </c>
      <c r="C494">
        <v>9</v>
      </c>
      <c r="D494">
        <v>41.4</v>
      </c>
      <c r="E494">
        <v>47.156999999999996</v>
      </c>
    </row>
    <row r="495" spans="1:5" x14ac:dyDescent="0.3">
      <c r="A495" t="s">
        <v>15</v>
      </c>
      <c r="B495">
        <v>2021</v>
      </c>
      <c r="C495">
        <v>10</v>
      </c>
      <c r="D495">
        <v>56.6</v>
      </c>
      <c r="E495">
        <v>72.486000000000004</v>
      </c>
    </row>
    <row r="496" spans="1:5" x14ac:dyDescent="0.3">
      <c r="A496" t="s">
        <v>15</v>
      </c>
      <c r="B496">
        <v>2021</v>
      </c>
      <c r="C496">
        <v>11</v>
      </c>
      <c r="D496">
        <v>99.6</v>
      </c>
      <c r="E496">
        <v>123.783</v>
      </c>
    </row>
    <row r="497" spans="1:5" x14ac:dyDescent="0.3">
      <c r="A497" t="s">
        <v>16</v>
      </c>
      <c r="B497">
        <v>2000</v>
      </c>
      <c r="C497">
        <v>9</v>
      </c>
      <c r="D497">
        <v>10</v>
      </c>
      <c r="E497">
        <v>11.260999999999999</v>
      </c>
    </row>
    <row r="498" spans="1:5" x14ac:dyDescent="0.3">
      <c r="A498" t="s">
        <v>16</v>
      </c>
      <c r="B498">
        <v>2000</v>
      </c>
      <c r="C498">
        <v>10</v>
      </c>
      <c r="D498">
        <v>170.6</v>
      </c>
      <c r="E498">
        <v>174.11600000000001</v>
      </c>
    </row>
    <row r="499" spans="1:5" x14ac:dyDescent="0.3">
      <c r="A499" t="s">
        <v>16</v>
      </c>
      <c r="B499">
        <v>2000</v>
      </c>
      <c r="C499">
        <v>11</v>
      </c>
      <c r="D499">
        <v>265.5</v>
      </c>
      <c r="E499">
        <v>125.953</v>
      </c>
    </row>
    <row r="500" spans="1:5" x14ac:dyDescent="0.3">
      <c r="A500" t="s">
        <v>16</v>
      </c>
      <c r="B500">
        <v>2001</v>
      </c>
      <c r="C500">
        <v>9</v>
      </c>
      <c r="D500">
        <v>0</v>
      </c>
      <c r="E500">
        <v>11.423</v>
      </c>
    </row>
    <row r="501" spans="1:5" x14ac:dyDescent="0.3">
      <c r="A501" t="s">
        <v>16</v>
      </c>
      <c r="B501">
        <v>2001</v>
      </c>
      <c r="C501">
        <v>10</v>
      </c>
      <c r="D501">
        <v>75.5</v>
      </c>
      <c r="E501">
        <v>84.668000000000006</v>
      </c>
    </row>
    <row r="502" spans="1:5" x14ac:dyDescent="0.3">
      <c r="A502" t="s">
        <v>16</v>
      </c>
      <c r="B502">
        <v>2001</v>
      </c>
      <c r="C502">
        <v>11</v>
      </c>
      <c r="D502">
        <v>113.7</v>
      </c>
      <c r="E502">
        <v>128.845</v>
      </c>
    </row>
    <row r="503" spans="1:5" x14ac:dyDescent="0.3">
      <c r="A503" t="s">
        <v>16</v>
      </c>
      <c r="B503">
        <v>2002</v>
      </c>
      <c r="C503">
        <v>9</v>
      </c>
      <c r="D503">
        <v>0</v>
      </c>
      <c r="E503">
        <v>12.542</v>
      </c>
    </row>
    <row r="504" spans="1:5" x14ac:dyDescent="0.3">
      <c r="A504" t="s">
        <v>16</v>
      </c>
      <c r="B504">
        <v>2002</v>
      </c>
      <c r="C504">
        <v>10</v>
      </c>
      <c r="D504">
        <v>46.5</v>
      </c>
      <c r="E504">
        <v>58.616999999999997</v>
      </c>
    </row>
    <row r="505" spans="1:5" x14ac:dyDescent="0.3">
      <c r="A505" t="s">
        <v>16</v>
      </c>
      <c r="B505">
        <v>2002</v>
      </c>
      <c r="C505">
        <v>11</v>
      </c>
      <c r="D505">
        <v>14</v>
      </c>
      <c r="E505">
        <v>41.704000000000001</v>
      </c>
    </row>
    <row r="506" spans="1:5" x14ac:dyDescent="0.3">
      <c r="A506" t="s">
        <v>16</v>
      </c>
      <c r="B506">
        <v>2003</v>
      </c>
      <c r="C506">
        <v>9</v>
      </c>
      <c r="D506">
        <v>0</v>
      </c>
      <c r="E506">
        <v>9.0809999999999995</v>
      </c>
    </row>
    <row r="507" spans="1:5" x14ac:dyDescent="0.3">
      <c r="A507" t="s">
        <v>16</v>
      </c>
      <c r="B507">
        <v>2003</v>
      </c>
      <c r="C507">
        <v>10</v>
      </c>
      <c r="D507">
        <v>5.6</v>
      </c>
      <c r="E507">
        <v>64.944000000000003</v>
      </c>
    </row>
    <row r="508" spans="1:5" x14ac:dyDescent="0.3">
      <c r="A508" t="s">
        <v>16</v>
      </c>
      <c r="B508">
        <v>2003</v>
      </c>
      <c r="C508">
        <v>11</v>
      </c>
      <c r="D508">
        <v>33.200000000000003</v>
      </c>
      <c r="E508">
        <v>69.290999999999997</v>
      </c>
    </row>
    <row r="509" spans="1:5" x14ac:dyDescent="0.3">
      <c r="A509" t="s">
        <v>16</v>
      </c>
      <c r="B509">
        <v>2004</v>
      </c>
      <c r="C509">
        <v>9</v>
      </c>
      <c r="D509">
        <v>0</v>
      </c>
      <c r="E509">
        <v>0</v>
      </c>
    </row>
    <row r="510" spans="1:5" x14ac:dyDescent="0.3">
      <c r="A510" t="s">
        <v>16</v>
      </c>
      <c r="B510">
        <v>2004</v>
      </c>
      <c r="C510">
        <v>10</v>
      </c>
      <c r="D510">
        <v>3.3</v>
      </c>
      <c r="E510">
        <v>21.404</v>
      </c>
    </row>
    <row r="511" spans="1:5" x14ac:dyDescent="0.3">
      <c r="A511" t="s">
        <v>16</v>
      </c>
      <c r="B511">
        <v>2004</v>
      </c>
      <c r="C511">
        <v>11</v>
      </c>
      <c r="D511">
        <v>114</v>
      </c>
      <c r="E511">
        <v>127.989</v>
      </c>
    </row>
    <row r="512" spans="1:5" x14ac:dyDescent="0.3">
      <c r="A512" t="s">
        <v>16</v>
      </c>
      <c r="B512">
        <v>2005</v>
      </c>
      <c r="C512">
        <v>9</v>
      </c>
      <c r="D512">
        <v>0</v>
      </c>
      <c r="E512">
        <v>7.2629999999999999</v>
      </c>
    </row>
    <row r="513" spans="1:5" x14ac:dyDescent="0.3">
      <c r="A513" t="s">
        <v>16</v>
      </c>
      <c r="B513">
        <v>2005</v>
      </c>
      <c r="C513">
        <v>10</v>
      </c>
      <c r="D513">
        <v>0</v>
      </c>
      <c r="E513">
        <v>22.613</v>
      </c>
    </row>
    <row r="514" spans="1:5" x14ac:dyDescent="0.3">
      <c r="A514" t="s">
        <v>16</v>
      </c>
      <c r="B514">
        <v>2005</v>
      </c>
      <c r="C514">
        <v>11</v>
      </c>
      <c r="D514">
        <v>9.1</v>
      </c>
      <c r="E514">
        <v>88.578000000000003</v>
      </c>
    </row>
    <row r="515" spans="1:5" x14ac:dyDescent="0.3">
      <c r="A515" t="s">
        <v>16</v>
      </c>
      <c r="B515">
        <v>2006</v>
      </c>
      <c r="C515">
        <v>9</v>
      </c>
      <c r="D515">
        <v>0</v>
      </c>
      <c r="E515">
        <v>7.3239999999999998</v>
      </c>
    </row>
    <row r="516" spans="1:5" x14ac:dyDescent="0.3">
      <c r="A516" t="s">
        <v>16</v>
      </c>
      <c r="B516">
        <v>2006</v>
      </c>
      <c r="C516">
        <v>10</v>
      </c>
      <c r="D516">
        <v>2</v>
      </c>
      <c r="E516">
        <v>42.418999999999997</v>
      </c>
    </row>
    <row r="517" spans="1:5" x14ac:dyDescent="0.3">
      <c r="A517" t="s">
        <v>16</v>
      </c>
      <c r="B517">
        <v>2006</v>
      </c>
      <c r="C517">
        <v>11</v>
      </c>
      <c r="D517">
        <v>81.099999999999994</v>
      </c>
      <c r="E517">
        <v>113.357</v>
      </c>
    </row>
    <row r="518" spans="1:5" x14ac:dyDescent="0.3">
      <c r="A518" t="s">
        <v>16</v>
      </c>
      <c r="B518">
        <v>2007</v>
      </c>
      <c r="C518">
        <v>9</v>
      </c>
      <c r="D518">
        <v>8.1</v>
      </c>
      <c r="E518">
        <v>38.219000000000001</v>
      </c>
    </row>
    <row r="519" spans="1:5" x14ac:dyDescent="0.3">
      <c r="A519" t="s">
        <v>16</v>
      </c>
      <c r="B519">
        <v>2007</v>
      </c>
      <c r="C519">
        <v>10</v>
      </c>
      <c r="D519">
        <v>131</v>
      </c>
      <c r="E519">
        <v>170.25700000000001</v>
      </c>
    </row>
    <row r="520" spans="1:5" x14ac:dyDescent="0.3">
      <c r="A520" t="s">
        <v>16</v>
      </c>
      <c r="B520">
        <v>2007</v>
      </c>
      <c r="C520">
        <v>11</v>
      </c>
      <c r="D520">
        <v>39</v>
      </c>
      <c r="E520">
        <v>69.816000000000003</v>
      </c>
    </row>
    <row r="521" spans="1:5" x14ac:dyDescent="0.3">
      <c r="A521" t="s">
        <v>16</v>
      </c>
      <c r="B521">
        <v>2008</v>
      </c>
      <c r="C521">
        <v>9</v>
      </c>
      <c r="D521">
        <v>0</v>
      </c>
      <c r="E521">
        <v>10.018000000000001</v>
      </c>
    </row>
    <row r="522" spans="1:5" x14ac:dyDescent="0.3">
      <c r="A522" t="s">
        <v>16</v>
      </c>
      <c r="B522">
        <v>2008</v>
      </c>
      <c r="C522">
        <v>10</v>
      </c>
      <c r="D522">
        <v>25.5</v>
      </c>
      <c r="E522">
        <v>69.709999999999994</v>
      </c>
    </row>
    <row r="523" spans="1:5" x14ac:dyDescent="0.3">
      <c r="A523" t="s">
        <v>16</v>
      </c>
      <c r="B523">
        <v>2008</v>
      </c>
      <c r="C523">
        <v>11</v>
      </c>
      <c r="D523">
        <v>148</v>
      </c>
      <c r="E523">
        <v>127.542</v>
      </c>
    </row>
    <row r="524" spans="1:5" x14ac:dyDescent="0.3">
      <c r="A524" t="s">
        <v>16</v>
      </c>
      <c r="B524">
        <v>2010</v>
      </c>
      <c r="C524">
        <v>9</v>
      </c>
      <c r="D524">
        <v>0</v>
      </c>
      <c r="E524">
        <v>5.0609999999999999</v>
      </c>
    </row>
    <row r="525" spans="1:5" x14ac:dyDescent="0.3">
      <c r="A525" t="s">
        <v>16</v>
      </c>
      <c r="B525">
        <v>2011</v>
      </c>
      <c r="C525">
        <v>10</v>
      </c>
      <c r="D525">
        <v>32</v>
      </c>
      <c r="E525">
        <v>59.405999999999999</v>
      </c>
    </row>
    <row r="526" spans="1:5" x14ac:dyDescent="0.3">
      <c r="A526" t="s">
        <v>16</v>
      </c>
      <c r="B526">
        <v>2011</v>
      </c>
      <c r="C526">
        <v>11</v>
      </c>
      <c r="D526">
        <v>73.400000000000006</v>
      </c>
      <c r="E526">
        <v>55.152000000000001</v>
      </c>
    </row>
    <row r="527" spans="1:5" x14ac:dyDescent="0.3">
      <c r="A527" t="s">
        <v>16</v>
      </c>
      <c r="B527">
        <v>2012</v>
      </c>
      <c r="C527">
        <v>9</v>
      </c>
      <c r="D527">
        <v>0</v>
      </c>
      <c r="E527">
        <v>47.944000000000003</v>
      </c>
    </row>
    <row r="528" spans="1:5" x14ac:dyDescent="0.3">
      <c r="A528" t="s">
        <v>16</v>
      </c>
      <c r="B528">
        <v>2012</v>
      </c>
      <c r="C528">
        <v>10</v>
      </c>
      <c r="D528">
        <v>0.6</v>
      </c>
      <c r="E528">
        <v>85.638999999999996</v>
      </c>
    </row>
    <row r="529" spans="1:5" x14ac:dyDescent="0.3">
      <c r="A529" t="s">
        <v>16</v>
      </c>
      <c r="B529">
        <v>2012</v>
      </c>
      <c r="C529">
        <v>11</v>
      </c>
      <c r="D529">
        <v>0.2</v>
      </c>
      <c r="E529">
        <v>109.869</v>
      </c>
    </row>
    <row r="530" spans="1:5" x14ac:dyDescent="0.3">
      <c r="A530" t="s">
        <v>16</v>
      </c>
      <c r="B530">
        <v>2013</v>
      </c>
      <c r="C530">
        <v>9</v>
      </c>
      <c r="D530">
        <v>5</v>
      </c>
      <c r="E530">
        <v>10.587</v>
      </c>
    </row>
    <row r="531" spans="1:5" x14ac:dyDescent="0.3">
      <c r="A531" t="s">
        <v>16</v>
      </c>
      <c r="B531">
        <v>2013</v>
      </c>
      <c r="C531">
        <v>10</v>
      </c>
      <c r="D531">
        <v>23.8</v>
      </c>
      <c r="E531">
        <v>57.716999999999999</v>
      </c>
    </row>
    <row r="532" spans="1:5" x14ac:dyDescent="0.3">
      <c r="A532" t="s">
        <v>16</v>
      </c>
      <c r="B532">
        <v>2013</v>
      </c>
      <c r="C532">
        <v>11</v>
      </c>
      <c r="D532">
        <v>0</v>
      </c>
      <c r="E532">
        <v>112.676</v>
      </c>
    </row>
    <row r="533" spans="1:5" x14ac:dyDescent="0.3">
      <c r="A533" t="s">
        <v>16</v>
      </c>
      <c r="B533">
        <v>2016</v>
      </c>
      <c r="C533">
        <v>9</v>
      </c>
      <c r="D533">
        <v>3.2</v>
      </c>
      <c r="E533">
        <v>5.9480000000000004</v>
      </c>
    </row>
    <row r="534" spans="1:5" x14ac:dyDescent="0.3">
      <c r="A534" t="s">
        <v>16</v>
      </c>
      <c r="B534">
        <v>2016</v>
      </c>
      <c r="C534">
        <v>10</v>
      </c>
      <c r="D534">
        <v>58.6</v>
      </c>
      <c r="E534">
        <v>64.7</v>
      </c>
    </row>
    <row r="535" spans="1:5" x14ac:dyDescent="0.3">
      <c r="A535" t="s">
        <v>16</v>
      </c>
      <c r="B535">
        <v>2016</v>
      </c>
      <c r="C535">
        <v>11</v>
      </c>
      <c r="D535">
        <v>122</v>
      </c>
      <c r="E535">
        <v>106.848</v>
      </c>
    </row>
    <row r="536" spans="1:5" x14ac:dyDescent="0.3">
      <c r="A536" t="s">
        <v>16</v>
      </c>
      <c r="B536">
        <v>2017</v>
      </c>
      <c r="C536">
        <v>9</v>
      </c>
      <c r="D536">
        <v>23.8</v>
      </c>
      <c r="E536">
        <v>11.942</v>
      </c>
    </row>
    <row r="537" spans="1:5" x14ac:dyDescent="0.3">
      <c r="A537" t="s">
        <v>16</v>
      </c>
      <c r="B537">
        <v>2017</v>
      </c>
      <c r="C537">
        <v>10</v>
      </c>
      <c r="D537">
        <v>77</v>
      </c>
      <c r="E537">
        <v>76.441000000000003</v>
      </c>
    </row>
    <row r="538" spans="1:5" x14ac:dyDescent="0.3">
      <c r="A538" t="s">
        <v>16</v>
      </c>
      <c r="B538">
        <v>2017</v>
      </c>
      <c r="C538">
        <v>11</v>
      </c>
      <c r="D538">
        <v>82</v>
      </c>
      <c r="E538">
        <v>74.734999999999999</v>
      </c>
    </row>
    <row r="539" spans="1:5" x14ac:dyDescent="0.3">
      <c r="A539" t="s">
        <v>16</v>
      </c>
      <c r="B539">
        <v>2018</v>
      </c>
      <c r="C539">
        <v>9</v>
      </c>
      <c r="D539">
        <v>10.6</v>
      </c>
      <c r="E539">
        <v>18.501000000000001</v>
      </c>
    </row>
    <row r="540" spans="1:5" x14ac:dyDescent="0.3">
      <c r="A540" t="s">
        <v>16</v>
      </c>
      <c r="B540">
        <v>2018</v>
      </c>
      <c r="C540">
        <v>10</v>
      </c>
      <c r="D540">
        <v>88.2</v>
      </c>
      <c r="E540">
        <v>47.378999999999998</v>
      </c>
    </row>
    <row r="541" spans="1:5" x14ac:dyDescent="0.3">
      <c r="A541" t="s">
        <v>16</v>
      </c>
      <c r="B541">
        <v>2018</v>
      </c>
      <c r="C541">
        <v>11</v>
      </c>
      <c r="D541">
        <v>31.4</v>
      </c>
      <c r="E541">
        <v>51.155999999999999</v>
      </c>
    </row>
    <row r="542" spans="1:5" x14ac:dyDescent="0.3">
      <c r="A542" t="s">
        <v>16</v>
      </c>
      <c r="B542">
        <v>2019</v>
      </c>
      <c r="C542">
        <v>9</v>
      </c>
      <c r="D542">
        <v>0.2</v>
      </c>
      <c r="E542">
        <v>5.9180000000000001</v>
      </c>
    </row>
    <row r="543" spans="1:5" x14ac:dyDescent="0.3">
      <c r="A543" t="s">
        <v>16</v>
      </c>
      <c r="B543">
        <v>2019</v>
      </c>
      <c r="C543">
        <v>10</v>
      </c>
      <c r="D543">
        <v>20</v>
      </c>
      <c r="E543">
        <v>10.785</v>
      </c>
    </row>
    <row r="544" spans="1:5" x14ac:dyDescent="0.3">
      <c r="A544" t="s">
        <v>16</v>
      </c>
      <c r="B544">
        <v>2019</v>
      </c>
      <c r="C544">
        <v>11</v>
      </c>
      <c r="D544">
        <v>137</v>
      </c>
      <c r="E544">
        <v>113.277</v>
      </c>
    </row>
    <row r="545" spans="1:5" x14ac:dyDescent="0.3">
      <c r="A545" t="s">
        <v>16</v>
      </c>
      <c r="B545">
        <v>2020</v>
      </c>
      <c r="C545">
        <v>9</v>
      </c>
      <c r="D545">
        <v>8</v>
      </c>
      <c r="E545">
        <v>8.7620000000000005</v>
      </c>
    </row>
    <row r="546" spans="1:5" x14ac:dyDescent="0.3">
      <c r="A546" t="s">
        <v>16</v>
      </c>
      <c r="B546">
        <v>2020</v>
      </c>
      <c r="C546">
        <v>10</v>
      </c>
      <c r="D546">
        <v>21.4</v>
      </c>
      <c r="E546">
        <v>92.164000000000001</v>
      </c>
    </row>
    <row r="547" spans="1:5" x14ac:dyDescent="0.3">
      <c r="A547" t="s">
        <v>16</v>
      </c>
      <c r="B547">
        <v>2020</v>
      </c>
      <c r="C547">
        <v>11</v>
      </c>
      <c r="D547">
        <v>9.6</v>
      </c>
      <c r="E547">
        <v>203.83699999999999</v>
      </c>
    </row>
    <row r="548" spans="1:5" x14ac:dyDescent="0.3">
      <c r="A548" t="s">
        <v>16</v>
      </c>
      <c r="B548">
        <v>2021</v>
      </c>
      <c r="C548">
        <v>9</v>
      </c>
      <c r="D548">
        <v>1</v>
      </c>
      <c r="E548">
        <v>48.012999999999998</v>
      </c>
    </row>
    <row r="549" spans="1:5" x14ac:dyDescent="0.3">
      <c r="A549" t="s">
        <v>16</v>
      </c>
      <c r="B549">
        <v>2021</v>
      </c>
      <c r="C549">
        <v>10</v>
      </c>
      <c r="D549">
        <v>59</v>
      </c>
      <c r="E549">
        <v>67.259</v>
      </c>
    </row>
    <row r="550" spans="1:5" x14ac:dyDescent="0.3">
      <c r="A550" t="s">
        <v>16</v>
      </c>
      <c r="B550">
        <v>2021</v>
      </c>
      <c r="C550">
        <v>11</v>
      </c>
      <c r="D550">
        <v>154.6</v>
      </c>
      <c r="E550">
        <v>134.88300000000001</v>
      </c>
    </row>
    <row r="551" spans="1:5" x14ac:dyDescent="0.3">
      <c r="A551" t="s">
        <v>17</v>
      </c>
      <c r="B551">
        <v>2000</v>
      </c>
      <c r="C551">
        <v>9</v>
      </c>
      <c r="D551">
        <v>26.7</v>
      </c>
      <c r="E551">
        <v>10.724</v>
      </c>
    </row>
    <row r="552" spans="1:5" x14ac:dyDescent="0.3">
      <c r="A552" t="s">
        <v>17</v>
      </c>
      <c r="B552">
        <v>2000</v>
      </c>
      <c r="C552">
        <v>10</v>
      </c>
      <c r="D552">
        <v>184.7</v>
      </c>
      <c r="E552">
        <v>167.44</v>
      </c>
    </row>
    <row r="553" spans="1:5" x14ac:dyDescent="0.3">
      <c r="A553" t="s">
        <v>17</v>
      </c>
      <c r="B553">
        <v>2000</v>
      </c>
      <c r="C553">
        <v>11</v>
      </c>
      <c r="D553">
        <v>123.9</v>
      </c>
      <c r="E553">
        <v>131.77199999999999</v>
      </c>
    </row>
    <row r="554" spans="1:5" x14ac:dyDescent="0.3">
      <c r="A554" t="s">
        <v>17</v>
      </c>
      <c r="B554">
        <v>2001</v>
      </c>
      <c r="C554">
        <v>9</v>
      </c>
      <c r="D554">
        <v>6.5</v>
      </c>
      <c r="E554">
        <v>10.972</v>
      </c>
    </row>
    <row r="555" spans="1:5" x14ac:dyDescent="0.3">
      <c r="A555" t="s">
        <v>17</v>
      </c>
      <c r="B555">
        <v>2001</v>
      </c>
      <c r="C555">
        <v>10</v>
      </c>
      <c r="D555">
        <v>76.7</v>
      </c>
      <c r="E555">
        <v>85.278000000000006</v>
      </c>
    </row>
    <row r="556" spans="1:5" x14ac:dyDescent="0.3">
      <c r="A556" t="s">
        <v>17</v>
      </c>
      <c r="B556">
        <v>2001</v>
      </c>
      <c r="C556">
        <v>11</v>
      </c>
      <c r="D556">
        <v>133.6</v>
      </c>
      <c r="E556">
        <v>133.18100000000001</v>
      </c>
    </row>
    <row r="557" spans="1:5" x14ac:dyDescent="0.3">
      <c r="A557" t="s">
        <v>17</v>
      </c>
      <c r="B557">
        <v>2002</v>
      </c>
      <c r="C557">
        <v>9</v>
      </c>
      <c r="D557">
        <v>3.3</v>
      </c>
      <c r="E557">
        <v>12.218999999999999</v>
      </c>
    </row>
    <row r="558" spans="1:5" x14ac:dyDescent="0.3">
      <c r="A558" t="s">
        <v>17</v>
      </c>
      <c r="B558">
        <v>2002</v>
      </c>
      <c r="C558">
        <v>10</v>
      </c>
      <c r="D558">
        <v>57.9</v>
      </c>
      <c r="E558">
        <v>52.268000000000001</v>
      </c>
    </row>
    <row r="559" spans="1:5" x14ac:dyDescent="0.3">
      <c r="A559" t="s">
        <v>17</v>
      </c>
      <c r="B559">
        <v>2002</v>
      </c>
      <c r="C559">
        <v>11</v>
      </c>
      <c r="D559">
        <v>21.6</v>
      </c>
      <c r="E559">
        <v>41.595999999999997</v>
      </c>
    </row>
    <row r="560" spans="1:5" x14ac:dyDescent="0.3">
      <c r="A560" t="s">
        <v>17</v>
      </c>
      <c r="B560">
        <v>2003</v>
      </c>
      <c r="C560">
        <v>9</v>
      </c>
      <c r="D560">
        <v>0</v>
      </c>
      <c r="E560">
        <v>7.5439999999999996</v>
      </c>
    </row>
    <row r="561" spans="1:5" x14ac:dyDescent="0.3">
      <c r="A561" t="s">
        <v>17</v>
      </c>
      <c r="B561">
        <v>2003</v>
      </c>
      <c r="C561">
        <v>10</v>
      </c>
      <c r="D561">
        <v>61.9</v>
      </c>
      <c r="E561">
        <v>65.415999999999997</v>
      </c>
    </row>
    <row r="562" spans="1:5" x14ac:dyDescent="0.3">
      <c r="A562" t="s">
        <v>17</v>
      </c>
      <c r="B562">
        <v>2003</v>
      </c>
      <c r="C562">
        <v>11</v>
      </c>
      <c r="D562">
        <v>73.900000000000006</v>
      </c>
      <c r="E562">
        <v>74.947999999999993</v>
      </c>
    </row>
    <row r="563" spans="1:5" x14ac:dyDescent="0.3">
      <c r="A563" t="s">
        <v>17</v>
      </c>
      <c r="B563">
        <v>2004</v>
      </c>
      <c r="C563">
        <v>9</v>
      </c>
      <c r="D563">
        <v>1</v>
      </c>
      <c r="E563">
        <v>0</v>
      </c>
    </row>
    <row r="564" spans="1:5" x14ac:dyDescent="0.3">
      <c r="A564" t="s">
        <v>17</v>
      </c>
      <c r="B564">
        <v>2004</v>
      </c>
      <c r="C564">
        <v>10</v>
      </c>
      <c r="D564">
        <v>20</v>
      </c>
      <c r="E564">
        <v>17.701000000000001</v>
      </c>
    </row>
    <row r="565" spans="1:5" x14ac:dyDescent="0.3">
      <c r="A565" t="s">
        <v>17</v>
      </c>
      <c r="B565">
        <v>2004</v>
      </c>
      <c r="C565">
        <v>11</v>
      </c>
      <c r="D565">
        <v>86.2</v>
      </c>
      <c r="E565">
        <v>137.41</v>
      </c>
    </row>
    <row r="566" spans="1:5" x14ac:dyDescent="0.3">
      <c r="A566" t="s">
        <v>17</v>
      </c>
      <c r="B566">
        <v>2005</v>
      </c>
      <c r="C566">
        <v>9</v>
      </c>
      <c r="D566">
        <v>0</v>
      </c>
      <c r="E566">
        <v>6.8940000000000001</v>
      </c>
    </row>
    <row r="567" spans="1:5" x14ac:dyDescent="0.3">
      <c r="A567" t="s">
        <v>17</v>
      </c>
      <c r="B567">
        <v>2005</v>
      </c>
      <c r="C567">
        <v>10</v>
      </c>
      <c r="D567">
        <v>14.5</v>
      </c>
      <c r="E567">
        <v>18.808</v>
      </c>
    </row>
    <row r="568" spans="1:5" x14ac:dyDescent="0.3">
      <c r="A568" t="s">
        <v>17</v>
      </c>
      <c r="B568">
        <v>2005</v>
      </c>
      <c r="C568">
        <v>11</v>
      </c>
      <c r="D568">
        <v>112.5</v>
      </c>
      <c r="E568">
        <v>90.242000000000004</v>
      </c>
    </row>
    <row r="569" spans="1:5" x14ac:dyDescent="0.3">
      <c r="A569" t="s">
        <v>17</v>
      </c>
      <c r="B569">
        <v>2006</v>
      </c>
      <c r="C569">
        <v>9</v>
      </c>
      <c r="D569">
        <v>0</v>
      </c>
      <c r="E569">
        <v>6.8390000000000004</v>
      </c>
    </row>
    <row r="570" spans="1:5" x14ac:dyDescent="0.3">
      <c r="A570" t="s">
        <v>17</v>
      </c>
      <c r="B570">
        <v>2006</v>
      </c>
      <c r="C570">
        <v>10</v>
      </c>
      <c r="D570">
        <v>10</v>
      </c>
      <c r="E570">
        <v>37.308999999999997</v>
      </c>
    </row>
    <row r="571" spans="1:5" x14ac:dyDescent="0.3">
      <c r="A571" t="s">
        <v>17</v>
      </c>
      <c r="B571">
        <v>2006</v>
      </c>
      <c r="C571">
        <v>11</v>
      </c>
      <c r="D571">
        <v>115.3</v>
      </c>
      <c r="E571">
        <v>112.774</v>
      </c>
    </row>
    <row r="572" spans="1:5" x14ac:dyDescent="0.3">
      <c r="A572" t="s">
        <v>17</v>
      </c>
      <c r="B572">
        <v>2007</v>
      </c>
      <c r="C572">
        <v>9</v>
      </c>
      <c r="D572">
        <v>34.5</v>
      </c>
      <c r="E572">
        <v>37.868000000000002</v>
      </c>
    </row>
    <row r="573" spans="1:5" x14ac:dyDescent="0.3">
      <c r="A573" t="s">
        <v>17</v>
      </c>
      <c r="B573">
        <v>2007</v>
      </c>
      <c r="C573">
        <v>10</v>
      </c>
      <c r="D573">
        <v>153.80000000000001</v>
      </c>
      <c r="E573">
        <v>172.702</v>
      </c>
    </row>
    <row r="574" spans="1:5" x14ac:dyDescent="0.3">
      <c r="A574" t="s">
        <v>17</v>
      </c>
      <c r="B574">
        <v>2007</v>
      </c>
      <c r="C574">
        <v>11</v>
      </c>
      <c r="D574">
        <v>21.2</v>
      </c>
      <c r="E574">
        <v>72.986000000000004</v>
      </c>
    </row>
    <row r="575" spans="1:5" x14ac:dyDescent="0.3">
      <c r="A575" t="s">
        <v>17</v>
      </c>
      <c r="B575">
        <v>2008</v>
      </c>
      <c r="C575">
        <v>9</v>
      </c>
      <c r="D575">
        <v>0</v>
      </c>
      <c r="E575">
        <v>9.3710000000000004</v>
      </c>
    </row>
    <row r="576" spans="1:5" x14ac:dyDescent="0.3">
      <c r="A576" t="s">
        <v>17</v>
      </c>
      <c r="B576">
        <v>2008</v>
      </c>
      <c r="C576">
        <v>10</v>
      </c>
      <c r="D576">
        <v>36</v>
      </c>
      <c r="E576">
        <v>61.131</v>
      </c>
    </row>
    <row r="577" spans="1:5" x14ac:dyDescent="0.3">
      <c r="A577" t="s">
        <v>17</v>
      </c>
      <c r="B577">
        <v>2008</v>
      </c>
      <c r="C577">
        <v>11</v>
      </c>
      <c r="D577">
        <v>149.5</v>
      </c>
      <c r="E577">
        <v>131.67400000000001</v>
      </c>
    </row>
    <row r="578" spans="1:5" x14ac:dyDescent="0.3">
      <c r="A578" t="s">
        <v>17</v>
      </c>
      <c r="B578">
        <v>2009</v>
      </c>
      <c r="C578">
        <v>9</v>
      </c>
      <c r="D578">
        <v>31.5</v>
      </c>
      <c r="E578">
        <v>56.658000000000001</v>
      </c>
    </row>
    <row r="579" spans="1:5" x14ac:dyDescent="0.3">
      <c r="A579" t="s">
        <v>17</v>
      </c>
      <c r="B579">
        <v>2009</v>
      </c>
      <c r="C579">
        <v>10</v>
      </c>
      <c r="D579">
        <v>85</v>
      </c>
      <c r="E579">
        <v>119.14</v>
      </c>
    </row>
    <row r="580" spans="1:5" x14ac:dyDescent="0.3">
      <c r="A580" t="s">
        <v>17</v>
      </c>
      <c r="B580">
        <v>2009</v>
      </c>
      <c r="C580">
        <v>11</v>
      </c>
      <c r="D580">
        <v>100</v>
      </c>
      <c r="E580">
        <v>80.238</v>
      </c>
    </row>
    <row r="581" spans="1:5" x14ac:dyDescent="0.3">
      <c r="A581" t="s">
        <v>17</v>
      </c>
      <c r="B581">
        <v>2010</v>
      </c>
      <c r="C581">
        <v>9</v>
      </c>
      <c r="D581">
        <v>0</v>
      </c>
      <c r="E581">
        <v>0</v>
      </c>
    </row>
    <row r="582" spans="1:5" x14ac:dyDescent="0.3">
      <c r="A582" t="s">
        <v>17</v>
      </c>
      <c r="B582">
        <v>2010</v>
      </c>
      <c r="C582">
        <v>10</v>
      </c>
      <c r="D582">
        <v>20</v>
      </c>
      <c r="E582">
        <v>28.8</v>
      </c>
    </row>
    <row r="583" spans="1:5" x14ac:dyDescent="0.3">
      <c r="A583" t="s">
        <v>17</v>
      </c>
      <c r="B583">
        <v>2010</v>
      </c>
      <c r="C583">
        <v>11</v>
      </c>
      <c r="D583">
        <v>133</v>
      </c>
      <c r="E583">
        <v>77.632000000000005</v>
      </c>
    </row>
    <row r="584" spans="1:5" x14ac:dyDescent="0.3">
      <c r="A584" t="s">
        <v>17</v>
      </c>
      <c r="B584">
        <v>2011</v>
      </c>
      <c r="C584">
        <v>10</v>
      </c>
      <c r="D584">
        <v>44.8</v>
      </c>
      <c r="E584">
        <v>53.828000000000003</v>
      </c>
    </row>
    <row r="585" spans="1:5" x14ac:dyDescent="0.3">
      <c r="A585" t="s">
        <v>17</v>
      </c>
      <c r="B585">
        <v>2011</v>
      </c>
      <c r="C585">
        <v>11</v>
      </c>
      <c r="D585">
        <v>64.400000000000006</v>
      </c>
      <c r="E585">
        <v>53.773000000000003</v>
      </c>
    </row>
    <row r="586" spans="1:5" x14ac:dyDescent="0.3">
      <c r="A586" t="s">
        <v>17</v>
      </c>
      <c r="B586">
        <v>2012</v>
      </c>
      <c r="C586">
        <v>9</v>
      </c>
      <c r="D586">
        <v>100.2</v>
      </c>
      <c r="E586">
        <v>39.4</v>
      </c>
    </row>
    <row r="587" spans="1:5" x14ac:dyDescent="0.3">
      <c r="A587" t="s">
        <v>17</v>
      </c>
      <c r="B587">
        <v>2012</v>
      </c>
      <c r="C587">
        <v>10</v>
      </c>
      <c r="D587">
        <v>107.6</v>
      </c>
      <c r="E587">
        <v>87.33</v>
      </c>
    </row>
    <row r="588" spans="1:5" x14ac:dyDescent="0.3">
      <c r="A588" t="s">
        <v>17</v>
      </c>
      <c r="B588">
        <v>2012</v>
      </c>
      <c r="C588">
        <v>11</v>
      </c>
      <c r="D588">
        <v>89.2</v>
      </c>
      <c r="E588">
        <v>112.871</v>
      </c>
    </row>
    <row r="589" spans="1:5" x14ac:dyDescent="0.3">
      <c r="A589" t="s">
        <v>17</v>
      </c>
      <c r="B589">
        <v>2015</v>
      </c>
      <c r="C589">
        <v>9</v>
      </c>
      <c r="D589">
        <v>0.6</v>
      </c>
      <c r="E589">
        <v>18.981000000000002</v>
      </c>
    </row>
    <row r="590" spans="1:5" x14ac:dyDescent="0.3">
      <c r="A590" t="s">
        <v>17</v>
      </c>
      <c r="B590">
        <v>2015</v>
      </c>
      <c r="C590">
        <v>10</v>
      </c>
      <c r="D590">
        <v>4.8</v>
      </c>
      <c r="E590">
        <v>26.178000000000001</v>
      </c>
    </row>
    <row r="591" spans="1:5" x14ac:dyDescent="0.3">
      <c r="A591" t="s">
        <v>17</v>
      </c>
      <c r="B591">
        <v>2015</v>
      </c>
      <c r="C591">
        <v>11</v>
      </c>
      <c r="D591">
        <v>18.2</v>
      </c>
      <c r="E591">
        <v>63.706000000000003</v>
      </c>
    </row>
    <row r="592" spans="1:5" x14ac:dyDescent="0.3">
      <c r="A592" t="s">
        <v>17</v>
      </c>
      <c r="B592">
        <v>2016</v>
      </c>
      <c r="C592">
        <v>9</v>
      </c>
      <c r="D592">
        <v>5</v>
      </c>
      <c r="E592">
        <v>5.5780000000000003</v>
      </c>
    </row>
    <row r="593" spans="1:5" x14ac:dyDescent="0.3">
      <c r="A593" t="s">
        <v>17</v>
      </c>
      <c r="B593">
        <v>2016</v>
      </c>
      <c r="C593">
        <v>10</v>
      </c>
      <c r="D593">
        <v>74.2</v>
      </c>
      <c r="E593">
        <v>61.893000000000001</v>
      </c>
    </row>
    <row r="594" spans="1:5" x14ac:dyDescent="0.3">
      <c r="A594" t="s">
        <v>17</v>
      </c>
      <c r="B594">
        <v>2016</v>
      </c>
      <c r="C594">
        <v>11</v>
      </c>
      <c r="D594">
        <v>164.2</v>
      </c>
      <c r="E594">
        <v>103.172</v>
      </c>
    </row>
    <row r="595" spans="1:5" x14ac:dyDescent="0.3">
      <c r="A595" t="s">
        <v>17</v>
      </c>
      <c r="B595">
        <v>2017</v>
      </c>
      <c r="C595">
        <v>9</v>
      </c>
      <c r="D595">
        <v>30.2</v>
      </c>
      <c r="E595">
        <v>10.847</v>
      </c>
    </row>
    <row r="596" spans="1:5" x14ac:dyDescent="0.3">
      <c r="A596" t="s">
        <v>17</v>
      </c>
      <c r="B596">
        <v>2017</v>
      </c>
      <c r="C596">
        <v>10</v>
      </c>
      <c r="D596">
        <v>87</v>
      </c>
      <c r="E596">
        <v>71.843999999999994</v>
      </c>
    </row>
    <row r="597" spans="1:5" x14ac:dyDescent="0.3">
      <c r="A597" t="s">
        <v>17</v>
      </c>
      <c r="B597">
        <v>2017</v>
      </c>
      <c r="C597">
        <v>11</v>
      </c>
      <c r="D597">
        <v>106.4</v>
      </c>
      <c r="E597">
        <v>71.819999999999993</v>
      </c>
    </row>
    <row r="598" spans="1:5" x14ac:dyDescent="0.3">
      <c r="A598" t="s">
        <v>17</v>
      </c>
      <c r="B598">
        <v>2018</v>
      </c>
      <c r="C598">
        <v>9</v>
      </c>
      <c r="D598">
        <v>8.4</v>
      </c>
      <c r="E598">
        <v>18.003</v>
      </c>
    </row>
    <row r="599" spans="1:5" x14ac:dyDescent="0.3">
      <c r="A599" t="s">
        <v>17</v>
      </c>
      <c r="B599">
        <v>2018</v>
      </c>
      <c r="C599">
        <v>10</v>
      </c>
      <c r="D599">
        <v>0</v>
      </c>
      <c r="E599">
        <v>43.697000000000003</v>
      </c>
    </row>
    <row r="600" spans="1:5" x14ac:dyDescent="0.3">
      <c r="A600" t="s">
        <v>17</v>
      </c>
      <c r="B600">
        <v>2019</v>
      </c>
      <c r="C600">
        <v>9</v>
      </c>
      <c r="D600">
        <v>0</v>
      </c>
      <c r="E600">
        <v>5.5259999999999998</v>
      </c>
    </row>
    <row r="601" spans="1:5" x14ac:dyDescent="0.3">
      <c r="A601" t="s">
        <v>17</v>
      </c>
      <c r="B601">
        <v>2019</v>
      </c>
      <c r="C601">
        <v>10</v>
      </c>
      <c r="D601">
        <v>0.4</v>
      </c>
      <c r="E601">
        <v>9.2050000000000001</v>
      </c>
    </row>
    <row r="602" spans="1:5" x14ac:dyDescent="0.3">
      <c r="A602" t="s">
        <v>17</v>
      </c>
      <c r="B602">
        <v>2019</v>
      </c>
      <c r="C602">
        <v>11</v>
      </c>
      <c r="D602">
        <v>0</v>
      </c>
      <c r="E602">
        <v>109.27500000000001</v>
      </c>
    </row>
    <row r="603" spans="1:5" x14ac:dyDescent="0.3">
      <c r="A603" t="s">
        <v>17</v>
      </c>
      <c r="B603">
        <v>2020</v>
      </c>
      <c r="C603">
        <v>9</v>
      </c>
      <c r="D603">
        <v>0</v>
      </c>
      <c r="E603">
        <v>6.9420000000000002</v>
      </c>
    </row>
    <row r="604" spans="1:5" x14ac:dyDescent="0.3">
      <c r="A604" t="s">
        <v>17</v>
      </c>
      <c r="B604">
        <v>2020</v>
      </c>
      <c r="C604">
        <v>10</v>
      </c>
      <c r="D604">
        <v>0.4</v>
      </c>
      <c r="E604">
        <v>84.992000000000004</v>
      </c>
    </row>
    <row r="605" spans="1:5" x14ac:dyDescent="0.3">
      <c r="A605" t="s">
        <v>17</v>
      </c>
      <c r="B605">
        <v>2021</v>
      </c>
      <c r="C605">
        <v>9</v>
      </c>
      <c r="D605">
        <v>27.8</v>
      </c>
      <c r="E605">
        <v>47.231000000000002</v>
      </c>
    </row>
    <row r="606" spans="1:5" x14ac:dyDescent="0.3">
      <c r="A606" t="s">
        <v>17</v>
      </c>
      <c r="B606">
        <v>2021</v>
      </c>
      <c r="C606">
        <v>10</v>
      </c>
      <c r="D606">
        <v>51.6</v>
      </c>
      <c r="E606">
        <v>62.692</v>
      </c>
    </row>
    <row r="607" spans="1:5" x14ac:dyDescent="0.3">
      <c r="A607" t="s">
        <v>17</v>
      </c>
      <c r="B607">
        <v>2021</v>
      </c>
      <c r="C607">
        <v>11</v>
      </c>
      <c r="D607">
        <v>118.8</v>
      </c>
      <c r="E607">
        <v>130.69300000000001</v>
      </c>
    </row>
    <row r="608" spans="1:5" x14ac:dyDescent="0.3">
      <c r="A608" t="s">
        <v>18</v>
      </c>
      <c r="B608">
        <v>2003</v>
      </c>
      <c r="C608">
        <v>9</v>
      </c>
      <c r="D608">
        <v>0</v>
      </c>
      <c r="E608">
        <v>9.1859999999999999</v>
      </c>
    </row>
    <row r="609" spans="1:5" x14ac:dyDescent="0.3">
      <c r="A609" t="s">
        <v>18</v>
      </c>
      <c r="B609">
        <v>2003</v>
      </c>
      <c r="C609">
        <v>10</v>
      </c>
      <c r="D609">
        <v>3</v>
      </c>
      <c r="E609">
        <v>65.965999999999994</v>
      </c>
    </row>
    <row r="610" spans="1:5" x14ac:dyDescent="0.3">
      <c r="A610" t="s">
        <v>18</v>
      </c>
      <c r="B610">
        <v>2003</v>
      </c>
      <c r="C610">
        <v>11</v>
      </c>
      <c r="D610">
        <v>21.8</v>
      </c>
      <c r="E610">
        <v>66.584999999999994</v>
      </c>
    </row>
    <row r="611" spans="1:5" x14ac:dyDescent="0.3">
      <c r="A611" t="s">
        <v>18</v>
      </c>
      <c r="B611">
        <v>2004</v>
      </c>
      <c r="C611">
        <v>9</v>
      </c>
      <c r="D611">
        <v>0</v>
      </c>
      <c r="E611">
        <v>0</v>
      </c>
    </row>
    <row r="612" spans="1:5" x14ac:dyDescent="0.3">
      <c r="A612" t="s">
        <v>18</v>
      </c>
      <c r="B612">
        <v>2004</v>
      </c>
      <c r="C612">
        <v>10</v>
      </c>
      <c r="D612">
        <v>25.6</v>
      </c>
      <c r="E612">
        <v>20.329999999999998</v>
      </c>
    </row>
    <row r="613" spans="1:5" x14ac:dyDescent="0.3">
      <c r="A613" t="s">
        <v>18</v>
      </c>
      <c r="B613">
        <v>2004</v>
      </c>
      <c r="C613">
        <v>11</v>
      </c>
      <c r="D613">
        <v>91.6</v>
      </c>
      <c r="E613">
        <v>132.04400000000001</v>
      </c>
    </row>
    <row r="614" spans="1:5" x14ac:dyDescent="0.3">
      <c r="A614" t="s">
        <v>18</v>
      </c>
      <c r="B614">
        <v>2005</v>
      </c>
      <c r="C614">
        <v>9</v>
      </c>
      <c r="D614">
        <v>0</v>
      </c>
      <c r="E614">
        <v>7.2190000000000003</v>
      </c>
    </row>
    <row r="615" spans="1:5" x14ac:dyDescent="0.3">
      <c r="A615" t="s">
        <v>18</v>
      </c>
      <c r="B615">
        <v>2005</v>
      </c>
      <c r="C615">
        <v>10</v>
      </c>
      <c r="D615">
        <v>12.7</v>
      </c>
      <c r="E615">
        <v>23.629000000000001</v>
      </c>
    </row>
    <row r="616" spans="1:5" x14ac:dyDescent="0.3">
      <c r="A616" t="s">
        <v>18</v>
      </c>
      <c r="B616">
        <v>2005</v>
      </c>
      <c r="C616">
        <v>11</v>
      </c>
      <c r="D616">
        <v>100.1</v>
      </c>
      <c r="E616">
        <v>92.7</v>
      </c>
    </row>
    <row r="617" spans="1:5" x14ac:dyDescent="0.3">
      <c r="A617" t="s">
        <v>18</v>
      </c>
      <c r="B617">
        <v>2006</v>
      </c>
      <c r="C617">
        <v>9</v>
      </c>
      <c r="D617">
        <v>0</v>
      </c>
      <c r="E617">
        <v>7.3239999999999998</v>
      </c>
    </row>
    <row r="618" spans="1:5" x14ac:dyDescent="0.3">
      <c r="A618" t="s">
        <v>18</v>
      </c>
      <c r="B618">
        <v>2006</v>
      </c>
      <c r="C618">
        <v>10</v>
      </c>
      <c r="D618">
        <v>24.9</v>
      </c>
      <c r="E618">
        <v>46.195999999999998</v>
      </c>
    </row>
    <row r="619" spans="1:5" x14ac:dyDescent="0.3">
      <c r="A619" t="s">
        <v>18</v>
      </c>
      <c r="B619">
        <v>2006</v>
      </c>
      <c r="C619">
        <v>11</v>
      </c>
      <c r="D619">
        <v>100.9</v>
      </c>
      <c r="E619">
        <v>113.955</v>
      </c>
    </row>
    <row r="620" spans="1:5" x14ac:dyDescent="0.3">
      <c r="A620" t="s">
        <v>18</v>
      </c>
      <c r="B620">
        <v>2007</v>
      </c>
      <c r="C620">
        <v>9</v>
      </c>
      <c r="D620">
        <v>34.299999999999997</v>
      </c>
      <c r="E620">
        <v>39.656999999999996</v>
      </c>
    </row>
    <row r="621" spans="1:5" x14ac:dyDescent="0.3">
      <c r="A621" t="s">
        <v>18</v>
      </c>
      <c r="B621">
        <v>2007</v>
      </c>
      <c r="C621">
        <v>10</v>
      </c>
      <c r="D621">
        <v>201.9</v>
      </c>
      <c r="E621">
        <v>172.94900000000001</v>
      </c>
    </row>
    <row r="622" spans="1:5" x14ac:dyDescent="0.3">
      <c r="A622" t="s">
        <v>18</v>
      </c>
      <c r="B622">
        <v>2007</v>
      </c>
      <c r="C622">
        <v>11</v>
      </c>
      <c r="D622">
        <v>36.200000000000003</v>
      </c>
      <c r="E622">
        <v>69.453999999999994</v>
      </c>
    </row>
    <row r="623" spans="1:5" x14ac:dyDescent="0.3">
      <c r="A623" t="s">
        <v>18</v>
      </c>
      <c r="B623">
        <v>2008</v>
      </c>
      <c r="C623">
        <v>9</v>
      </c>
      <c r="D623">
        <v>0</v>
      </c>
      <c r="E623">
        <v>10.79</v>
      </c>
    </row>
    <row r="624" spans="1:5" x14ac:dyDescent="0.3">
      <c r="A624" t="s">
        <v>18</v>
      </c>
      <c r="B624">
        <v>2008</v>
      </c>
      <c r="C624">
        <v>10</v>
      </c>
      <c r="D624">
        <v>40.200000000000003</v>
      </c>
      <c r="E624">
        <v>69.33</v>
      </c>
    </row>
    <row r="625" spans="1:5" x14ac:dyDescent="0.3">
      <c r="A625" t="s">
        <v>18</v>
      </c>
      <c r="B625">
        <v>2008</v>
      </c>
      <c r="C625">
        <v>11</v>
      </c>
      <c r="D625">
        <v>196.4</v>
      </c>
      <c r="E625">
        <v>130.75700000000001</v>
      </c>
    </row>
    <row r="626" spans="1:5" x14ac:dyDescent="0.3">
      <c r="A626" t="s">
        <v>18</v>
      </c>
      <c r="B626">
        <v>2009</v>
      </c>
      <c r="C626">
        <v>9</v>
      </c>
      <c r="D626">
        <v>17</v>
      </c>
      <c r="E626">
        <v>62.948999999999998</v>
      </c>
    </row>
    <row r="627" spans="1:5" x14ac:dyDescent="0.3">
      <c r="A627" t="s">
        <v>18</v>
      </c>
      <c r="B627">
        <v>2009</v>
      </c>
      <c r="C627">
        <v>10</v>
      </c>
      <c r="D627">
        <v>49.4</v>
      </c>
      <c r="E627">
        <v>103.482</v>
      </c>
    </row>
    <row r="628" spans="1:5" x14ac:dyDescent="0.3">
      <c r="A628" t="s">
        <v>18</v>
      </c>
      <c r="B628">
        <v>2009</v>
      </c>
      <c r="C628">
        <v>11</v>
      </c>
      <c r="D628">
        <v>133.19999999999999</v>
      </c>
      <c r="E628">
        <v>83.290999999999997</v>
      </c>
    </row>
    <row r="629" spans="1:5" x14ac:dyDescent="0.3">
      <c r="A629" t="s">
        <v>18</v>
      </c>
      <c r="B629">
        <v>2010</v>
      </c>
      <c r="C629">
        <v>9</v>
      </c>
      <c r="D629">
        <v>0</v>
      </c>
      <c r="E629">
        <v>0</v>
      </c>
    </row>
    <row r="630" spans="1:5" x14ac:dyDescent="0.3">
      <c r="A630" t="s">
        <v>18</v>
      </c>
      <c r="B630">
        <v>2010</v>
      </c>
      <c r="C630">
        <v>10</v>
      </c>
      <c r="D630">
        <v>29.4</v>
      </c>
      <c r="E630">
        <v>35.546999999999997</v>
      </c>
    </row>
    <row r="631" spans="1:5" x14ac:dyDescent="0.3">
      <c r="A631" t="s">
        <v>18</v>
      </c>
      <c r="B631">
        <v>2010</v>
      </c>
      <c r="C631">
        <v>11</v>
      </c>
      <c r="D631">
        <v>52.2</v>
      </c>
      <c r="E631">
        <v>80.278000000000006</v>
      </c>
    </row>
    <row r="632" spans="1:5" x14ac:dyDescent="0.3">
      <c r="A632" t="s">
        <v>18</v>
      </c>
      <c r="B632">
        <v>2011</v>
      </c>
      <c r="C632">
        <v>9</v>
      </c>
      <c r="D632">
        <v>4.8</v>
      </c>
      <c r="E632">
        <v>6.1449999999999996</v>
      </c>
    </row>
    <row r="633" spans="1:5" x14ac:dyDescent="0.3">
      <c r="A633" t="s">
        <v>18</v>
      </c>
      <c r="B633">
        <v>2011</v>
      </c>
      <c r="C633">
        <v>10</v>
      </c>
      <c r="D633">
        <v>68.400000000000006</v>
      </c>
      <c r="E633">
        <v>63.073</v>
      </c>
    </row>
    <row r="634" spans="1:5" x14ac:dyDescent="0.3">
      <c r="A634" t="s">
        <v>18</v>
      </c>
      <c r="B634">
        <v>2011</v>
      </c>
      <c r="C634">
        <v>11</v>
      </c>
      <c r="D634">
        <v>105</v>
      </c>
      <c r="E634">
        <v>56.591999999999999</v>
      </c>
    </row>
    <row r="635" spans="1:5" x14ac:dyDescent="0.3">
      <c r="A635" t="s">
        <v>18</v>
      </c>
      <c r="B635">
        <v>2012</v>
      </c>
      <c r="C635">
        <v>9</v>
      </c>
      <c r="D635">
        <v>31.2</v>
      </c>
      <c r="E635">
        <v>45.348999999999997</v>
      </c>
    </row>
    <row r="636" spans="1:5" x14ac:dyDescent="0.3">
      <c r="A636" t="s">
        <v>18</v>
      </c>
      <c r="B636">
        <v>2012</v>
      </c>
      <c r="C636">
        <v>10</v>
      </c>
      <c r="D636">
        <v>100.4</v>
      </c>
      <c r="E636">
        <v>85.775000000000006</v>
      </c>
    </row>
    <row r="637" spans="1:5" x14ac:dyDescent="0.3">
      <c r="A637" t="s">
        <v>18</v>
      </c>
      <c r="B637">
        <v>2012</v>
      </c>
      <c r="C637">
        <v>11</v>
      </c>
      <c r="D637">
        <v>108.6</v>
      </c>
      <c r="E637">
        <v>109.235</v>
      </c>
    </row>
    <row r="638" spans="1:5" x14ac:dyDescent="0.3">
      <c r="A638" t="s">
        <v>18</v>
      </c>
      <c r="B638">
        <v>2013</v>
      </c>
      <c r="C638">
        <v>9</v>
      </c>
      <c r="D638">
        <v>6.6</v>
      </c>
      <c r="E638">
        <v>10.24</v>
      </c>
    </row>
    <row r="639" spans="1:5" x14ac:dyDescent="0.3">
      <c r="A639" t="s">
        <v>18</v>
      </c>
      <c r="B639">
        <v>2013</v>
      </c>
      <c r="C639">
        <v>10</v>
      </c>
      <c r="D639">
        <v>86.8</v>
      </c>
      <c r="E639">
        <v>58.890999999999998</v>
      </c>
    </row>
    <row r="640" spans="1:5" x14ac:dyDescent="0.3">
      <c r="A640" t="s">
        <v>18</v>
      </c>
      <c r="B640">
        <v>2013</v>
      </c>
      <c r="C640">
        <v>11</v>
      </c>
      <c r="D640">
        <v>97.6</v>
      </c>
      <c r="E640">
        <v>113.744</v>
      </c>
    </row>
    <row r="641" spans="1:5" x14ac:dyDescent="0.3">
      <c r="A641" t="s">
        <v>18</v>
      </c>
      <c r="B641">
        <v>2014</v>
      </c>
      <c r="C641">
        <v>9</v>
      </c>
      <c r="D641">
        <v>0</v>
      </c>
      <c r="E641">
        <v>5.0170000000000003</v>
      </c>
    </row>
    <row r="642" spans="1:5" x14ac:dyDescent="0.3">
      <c r="A642" t="s">
        <v>18</v>
      </c>
      <c r="B642">
        <v>2014</v>
      </c>
      <c r="C642">
        <v>10</v>
      </c>
      <c r="D642">
        <v>29.6</v>
      </c>
      <c r="E642">
        <v>27.756</v>
      </c>
    </row>
    <row r="643" spans="1:5" x14ac:dyDescent="0.3">
      <c r="A643" t="s">
        <v>18</v>
      </c>
      <c r="B643">
        <v>2014</v>
      </c>
      <c r="C643">
        <v>11</v>
      </c>
      <c r="D643">
        <v>114.6</v>
      </c>
      <c r="E643">
        <v>114.319</v>
      </c>
    </row>
    <row r="644" spans="1:5" x14ac:dyDescent="0.3">
      <c r="A644" t="s">
        <v>18</v>
      </c>
      <c r="B644">
        <v>2015</v>
      </c>
      <c r="C644">
        <v>9</v>
      </c>
      <c r="D644">
        <v>45.2</v>
      </c>
      <c r="E644">
        <v>21.658999999999999</v>
      </c>
    </row>
    <row r="645" spans="1:5" x14ac:dyDescent="0.3">
      <c r="A645" t="s">
        <v>18</v>
      </c>
      <c r="B645">
        <v>2015</v>
      </c>
      <c r="C645">
        <v>10</v>
      </c>
      <c r="D645">
        <v>14.2</v>
      </c>
      <c r="E645">
        <v>24.195</v>
      </c>
    </row>
    <row r="646" spans="1:5" x14ac:dyDescent="0.3">
      <c r="A646" t="s">
        <v>18</v>
      </c>
      <c r="B646">
        <v>2015</v>
      </c>
      <c r="C646">
        <v>11</v>
      </c>
      <c r="D646">
        <v>47.6</v>
      </c>
      <c r="E646">
        <v>64.977000000000004</v>
      </c>
    </row>
    <row r="647" spans="1:5" x14ac:dyDescent="0.3">
      <c r="A647" t="s">
        <v>18</v>
      </c>
      <c r="B647">
        <v>2016</v>
      </c>
      <c r="C647">
        <v>9</v>
      </c>
      <c r="D647">
        <v>1.6</v>
      </c>
      <c r="E647">
        <v>5.976</v>
      </c>
    </row>
    <row r="648" spans="1:5" x14ac:dyDescent="0.3">
      <c r="A648" t="s">
        <v>18</v>
      </c>
      <c r="B648">
        <v>2016</v>
      </c>
      <c r="C648">
        <v>10</v>
      </c>
      <c r="D648">
        <v>85.6</v>
      </c>
      <c r="E648">
        <v>70.649000000000001</v>
      </c>
    </row>
    <row r="649" spans="1:5" x14ac:dyDescent="0.3">
      <c r="A649" t="s">
        <v>18</v>
      </c>
      <c r="B649">
        <v>2016</v>
      </c>
      <c r="C649">
        <v>11</v>
      </c>
      <c r="D649">
        <v>100</v>
      </c>
      <c r="E649">
        <v>107.28100000000001</v>
      </c>
    </row>
    <row r="650" spans="1:5" x14ac:dyDescent="0.3">
      <c r="A650" t="s">
        <v>18</v>
      </c>
      <c r="B650">
        <v>2017</v>
      </c>
      <c r="C650">
        <v>9</v>
      </c>
      <c r="D650">
        <v>39.6</v>
      </c>
      <c r="E650">
        <v>12.164999999999999</v>
      </c>
    </row>
    <row r="651" spans="1:5" x14ac:dyDescent="0.3">
      <c r="A651" t="s">
        <v>18</v>
      </c>
      <c r="B651">
        <v>2017</v>
      </c>
      <c r="C651">
        <v>10</v>
      </c>
      <c r="D651">
        <v>0</v>
      </c>
      <c r="E651">
        <v>72.132000000000005</v>
      </c>
    </row>
    <row r="652" spans="1:5" x14ac:dyDescent="0.3">
      <c r="A652" t="s">
        <v>18</v>
      </c>
      <c r="B652">
        <v>2017</v>
      </c>
      <c r="C652">
        <v>11</v>
      </c>
      <c r="D652">
        <v>87.8</v>
      </c>
      <c r="E652">
        <v>73.552000000000007</v>
      </c>
    </row>
    <row r="653" spans="1:5" x14ac:dyDescent="0.3">
      <c r="A653" t="s">
        <v>19</v>
      </c>
      <c r="B653">
        <v>2000</v>
      </c>
      <c r="C653">
        <v>9</v>
      </c>
      <c r="D653">
        <v>24.7</v>
      </c>
      <c r="E653">
        <v>12.534000000000001</v>
      </c>
    </row>
    <row r="654" spans="1:5" x14ac:dyDescent="0.3">
      <c r="A654" t="s">
        <v>19</v>
      </c>
      <c r="B654">
        <v>2000</v>
      </c>
      <c r="C654">
        <v>10</v>
      </c>
      <c r="D654">
        <v>228.1</v>
      </c>
      <c r="E654">
        <v>181.90299999999999</v>
      </c>
    </row>
    <row r="655" spans="1:5" x14ac:dyDescent="0.3">
      <c r="A655" t="s">
        <v>19</v>
      </c>
      <c r="B655">
        <v>2000</v>
      </c>
      <c r="C655">
        <v>11</v>
      </c>
      <c r="D655">
        <v>112.2</v>
      </c>
      <c r="E655">
        <v>129.16</v>
      </c>
    </row>
    <row r="656" spans="1:5" x14ac:dyDescent="0.3">
      <c r="A656" t="s">
        <v>19</v>
      </c>
      <c r="B656">
        <v>2001</v>
      </c>
      <c r="C656">
        <v>9</v>
      </c>
      <c r="D656">
        <v>13.7</v>
      </c>
      <c r="E656">
        <v>10.851000000000001</v>
      </c>
    </row>
    <row r="657" spans="1:5" x14ac:dyDescent="0.3">
      <c r="A657" t="s">
        <v>19</v>
      </c>
      <c r="B657">
        <v>2001</v>
      </c>
      <c r="C657">
        <v>10</v>
      </c>
      <c r="D657">
        <v>68.400000000000006</v>
      </c>
      <c r="E657">
        <v>87.649000000000001</v>
      </c>
    </row>
    <row r="658" spans="1:5" x14ac:dyDescent="0.3">
      <c r="A658" t="s">
        <v>19</v>
      </c>
      <c r="B658">
        <v>2001</v>
      </c>
      <c r="C658">
        <v>11</v>
      </c>
      <c r="D658">
        <v>112.3</v>
      </c>
      <c r="E658">
        <v>133.38200000000001</v>
      </c>
    </row>
    <row r="659" spans="1:5" x14ac:dyDescent="0.3">
      <c r="A659" t="s">
        <v>19</v>
      </c>
      <c r="B659">
        <v>2002</v>
      </c>
      <c r="C659">
        <v>9</v>
      </c>
      <c r="D659">
        <v>0.5</v>
      </c>
      <c r="E659">
        <v>13.815</v>
      </c>
    </row>
    <row r="660" spans="1:5" x14ac:dyDescent="0.3">
      <c r="A660" t="s">
        <v>19</v>
      </c>
      <c r="B660">
        <v>2002</v>
      </c>
      <c r="C660">
        <v>10</v>
      </c>
      <c r="D660">
        <v>46.9</v>
      </c>
      <c r="E660">
        <v>55.375999999999998</v>
      </c>
    </row>
    <row r="661" spans="1:5" x14ac:dyDescent="0.3">
      <c r="A661" t="s">
        <v>19</v>
      </c>
      <c r="B661">
        <v>2002</v>
      </c>
      <c r="C661">
        <v>11</v>
      </c>
      <c r="D661">
        <v>32.5</v>
      </c>
      <c r="E661">
        <v>44.31</v>
      </c>
    </row>
    <row r="662" spans="1:5" x14ac:dyDescent="0.3">
      <c r="A662" t="s">
        <v>19</v>
      </c>
      <c r="B662">
        <v>2003</v>
      </c>
      <c r="C662">
        <v>9</v>
      </c>
      <c r="D662">
        <v>1.4</v>
      </c>
      <c r="E662">
        <v>9.1859999999999999</v>
      </c>
    </row>
    <row r="663" spans="1:5" x14ac:dyDescent="0.3">
      <c r="A663" t="s">
        <v>19</v>
      </c>
      <c r="B663">
        <v>2003</v>
      </c>
      <c r="C663">
        <v>10</v>
      </c>
      <c r="D663">
        <v>68</v>
      </c>
      <c r="E663">
        <v>65.965999999999994</v>
      </c>
    </row>
    <row r="664" spans="1:5" x14ac:dyDescent="0.3">
      <c r="A664" t="s">
        <v>19</v>
      </c>
      <c r="B664">
        <v>2003</v>
      </c>
      <c r="C664">
        <v>11</v>
      </c>
      <c r="D664">
        <v>47.6</v>
      </c>
      <c r="E664">
        <v>66.584999999999994</v>
      </c>
    </row>
    <row r="665" spans="1:5" x14ac:dyDescent="0.3">
      <c r="A665" t="s">
        <v>19</v>
      </c>
      <c r="B665">
        <v>2004</v>
      </c>
      <c r="C665">
        <v>9</v>
      </c>
      <c r="D665">
        <v>1.4</v>
      </c>
      <c r="E665">
        <v>0</v>
      </c>
    </row>
    <row r="666" spans="1:5" x14ac:dyDescent="0.3">
      <c r="A666" t="s">
        <v>19</v>
      </c>
      <c r="B666">
        <v>2004</v>
      </c>
      <c r="C666">
        <v>10</v>
      </c>
      <c r="D666">
        <v>25.8</v>
      </c>
      <c r="E666">
        <v>20.329999999999998</v>
      </c>
    </row>
    <row r="667" spans="1:5" x14ac:dyDescent="0.3">
      <c r="A667" t="s">
        <v>19</v>
      </c>
      <c r="B667">
        <v>2004</v>
      </c>
      <c r="C667">
        <v>11</v>
      </c>
      <c r="D667">
        <v>97.3</v>
      </c>
      <c r="E667">
        <v>132.04400000000001</v>
      </c>
    </row>
    <row r="668" spans="1:5" x14ac:dyDescent="0.3">
      <c r="A668" t="s">
        <v>19</v>
      </c>
      <c r="B668">
        <v>2005</v>
      </c>
      <c r="C668">
        <v>9</v>
      </c>
      <c r="D668">
        <v>0</v>
      </c>
      <c r="E668">
        <v>7.2190000000000003</v>
      </c>
    </row>
    <row r="669" spans="1:5" x14ac:dyDescent="0.3">
      <c r="A669" t="s">
        <v>19</v>
      </c>
      <c r="B669">
        <v>2005</v>
      </c>
      <c r="C669">
        <v>10</v>
      </c>
      <c r="D669">
        <v>15.8</v>
      </c>
      <c r="E669">
        <v>23.629000000000001</v>
      </c>
    </row>
    <row r="670" spans="1:5" x14ac:dyDescent="0.3">
      <c r="A670" t="s">
        <v>19</v>
      </c>
      <c r="B670">
        <v>2005</v>
      </c>
      <c r="C670">
        <v>11</v>
      </c>
      <c r="D670">
        <v>115.6</v>
      </c>
      <c r="E670">
        <v>92.7</v>
      </c>
    </row>
    <row r="671" spans="1:5" x14ac:dyDescent="0.3">
      <c r="A671" t="s">
        <v>19</v>
      </c>
      <c r="B671">
        <v>2006</v>
      </c>
      <c r="C671">
        <v>9</v>
      </c>
      <c r="D671">
        <v>2.6</v>
      </c>
      <c r="E671">
        <v>7.3239999999999998</v>
      </c>
    </row>
    <row r="672" spans="1:5" x14ac:dyDescent="0.3">
      <c r="A672" t="s">
        <v>19</v>
      </c>
      <c r="B672">
        <v>2006</v>
      </c>
      <c r="C672">
        <v>10</v>
      </c>
      <c r="D672">
        <v>27.4</v>
      </c>
      <c r="E672">
        <v>46.195999999999998</v>
      </c>
    </row>
    <row r="673" spans="1:5" x14ac:dyDescent="0.3">
      <c r="A673" t="s">
        <v>19</v>
      </c>
      <c r="B673">
        <v>2006</v>
      </c>
      <c r="C673">
        <v>11</v>
      </c>
      <c r="D673">
        <v>85.3</v>
      </c>
      <c r="E673">
        <v>113.955</v>
      </c>
    </row>
    <row r="674" spans="1:5" x14ac:dyDescent="0.3">
      <c r="A674" t="s">
        <v>19</v>
      </c>
      <c r="B674">
        <v>2007</v>
      </c>
      <c r="C674">
        <v>9</v>
      </c>
      <c r="D674">
        <v>33.1</v>
      </c>
      <c r="E674">
        <v>39.656999999999996</v>
      </c>
    </row>
    <row r="675" spans="1:5" x14ac:dyDescent="0.3">
      <c r="A675" t="s">
        <v>19</v>
      </c>
      <c r="B675">
        <v>2007</v>
      </c>
      <c r="C675">
        <v>10</v>
      </c>
      <c r="D675">
        <v>197.5</v>
      </c>
      <c r="E675">
        <v>172.94900000000001</v>
      </c>
    </row>
    <row r="676" spans="1:5" x14ac:dyDescent="0.3">
      <c r="A676" t="s">
        <v>19</v>
      </c>
      <c r="B676">
        <v>2007</v>
      </c>
      <c r="C676">
        <v>11</v>
      </c>
      <c r="D676">
        <v>50.1</v>
      </c>
      <c r="E676">
        <v>69.453999999999994</v>
      </c>
    </row>
    <row r="677" spans="1:5" x14ac:dyDescent="0.3">
      <c r="A677" t="s">
        <v>19</v>
      </c>
      <c r="B677">
        <v>2008</v>
      </c>
      <c r="C677">
        <v>9</v>
      </c>
      <c r="D677">
        <v>0</v>
      </c>
      <c r="E677">
        <v>10.79</v>
      </c>
    </row>
    <row r="678" spans="1:5" x14ac:dyDescent="0.3">
      <c r="A678" t="s">
        <v>19</v>
      </c>
      <c r="B678">
        <v>2008</v>
      </c>
      <c r="C678">
        <v>10</v>
      </c>
      <c r="D678">
        <v>45.3</v>
      </c>
      <c r="E678">
        <v>69.33</v>
      </c>
    </row>
    <row r="679" spans="1:5" x14ac:dyDescent="0.3">
      <c r="A679" t="s">
        <v>19</v>
      </c>
      <c r="B679">
        <v>2008</v>
      </c>
      <c r="C679">
        <v>11</v>
      </c>
      <c r="D679">
        <v>187.9</v>
      </c>
      <c r="E679">
        <v>130.75700000000001</v>
      </c>
    </row>
    <row r="680" spans="1:5" x14ac:dyDescent="0.3">
      <c r="A680" t="s">
        <v>19</v>
      </c>
      <c r="B680">
        <v>2009</v>
      </c>
      <c r="C680">
        <v>9</v>
      </c>
      <c r="D680">
        <v>16</v>
      </c>
      <c r="E680">
        <v>62.948999999999998</v>
      </c>
    </row>
    <row r="681" spans="1:5" x14ac:dyDescent="0.3">
      <c r="A681" t="s">
        <v>19</v>
      </c>
      <c r="B681">
        <v>2009</v>
      </c>
      <c r="C681">
        <v>10</v>
      </c>
      <c r="D681">
        <v>70.5</v>
      </c>
      <c r="E681">
        <v>103.482</v>
      </c>
    </row>
    <row r="682" spans="1:5" x14ac:dyDescent="0.3">
      <c r="A682" t="s">
        <v>19</v>
      </c>
      <c r="B682">
        <v>2009</v>
      </c>
      <c r="C682">
        <v>11</v>
      </c>
      <c r="D682">
        <v>135.5</v>
      </c>
      <c r="E682">
        <v>83.290999999999997</v>
      </c>
    </row>
    <row r="683" spans="1:5" x14ac:dyDescent="0.3">
      <c r="A683" t="s">
        <v>19</v>
      </c>
      <c r="B683">
        <v>2010</v>
      </c>
      <c r="C683">
        <v>9</v>
      </c>
      <c r="D683">
        <v>0</v>
      </c>
      <c r="E683">
        <v>0</v>
      </c>
    </row>
    <row r="684" spans="1:5" x14ac:dyDescent="0.3">
      <c r="A684" t="s">
        <v>19</v>
      </c>
      <c r="B684">
        <v>2010</v>
      </c>
      <c r="C684">
        <v>10</v>
      </c>
      <c r="D684">
        <v>23.3</v>
      </c>
      <c r="E684">
        <v>35.546999999999997</v>
      </c>
    </row>
    <row r="685" spans="1:5" x14ac:dyDescent="0.3">
      <c r="A685" t="s">
        <v>19</v>
      </c>
      <c r="B685">
        <v>2010</v>
      </c>
      <c r="C685">
        <v>11</v>
      </c>
      <c r="D685">
        <v>35.4</v>
      </c>
      <c r="E685">
        <v>80.278000000000006</v>
      </c>
    </row>
    <row r="686" spans="1:5" x14ac:dyDescent="0.3">
      <c r="A686" t="s">
        <v>19</v>
      </c>
      <c r="B686">
        <v>2011</v>
      </c>
      <c r="C686">
        <v>9</v>
      </c>
      <c r="D686">
        <v>3.6</v>
      </c>
      <c r="E686">
        <v>6.1449999999999996</v>
      </c>
    </row>
    <row r="687" spans="1:5" x14ac:dyDescent="0.3">
      <c r="A687" t="s">
        <v>19</v>
      </c>
      <c r="B687">
        <v>2011</v>
      </c>
      <c r="C687">
        <v>10</v>
      </c>
      <c r="D687">
        <v>25.8</v>
      </c>
      <c r="E687">
        <v>63.073</v>
      </c>
    </row>
    <row r="688" spans="1:5" x14ac:dyDescent="0.3">
      <c r="A688" t="s">
        <v>19</v>
      </c>
      <c r="B688">
        <v>2011</v>
      </c>
      <c r="C688">
        <v>11</v>
      </c>
      <c r="D688">
        <v>169.1</v>
      </c>
      <c r="E688">
        <v>56.591999999999999</v>
      </c>
    </row>
    <row r="689" spans="1:5" x14ac:dyDescent="0.3">
      <c r="A689" t="s">
        <v>19</v>
      </c>
      <c r="B689">
        <v>2012</v>
      </c>
      <c r="C689">
        <v>9</v>
      </c>
      <c r="D689">
        <v>103</v>
      </c>
      <c r="E689">
        <v>45.348999999999997</v>
      </c>
    </row>
    <row r="690" spans="1:5" x14ac:dyDescent="0.3">
      <c r="A690" t="s">
        <v>19</v>
      </c>
      <c r="B690">
        <v>2012</v>
      </c>
      <c r="C690">
        <v>10</v>
      </c>
      <c r="D690">
        <v>131.4</v>
      </c>
      <c r="E690">
        <v>85.775000000000006</v>
      </c>
    </row>
    <row r="691" spans="1:5" x14ac:dyDescent="0.3">
      <c r="A691" t="s">
        <v>19</v>
      </c>
      <c r="B691">
        <v>2012</v>
      </c>
      <c r="C691">
        <v>11</v>
      </c>
      <c r="D691">
        <v>76.099999999999994</v>
      </c>
      <c r="E691">
        <v>109.235</v>
      </c>
    </row>
    <row r="692" spans="1:5" x14ac:dyDescent="0.3">
      <c r="A692" t="s">
        <v>19</v>
      </c>
      <c r="B692">
        <v>2013</v>
      </c>
      <c r="C692">
        <v>9</v>
      </c>
      <c r="D692">
        <v>7.3</v>
      </c>
      <c r="E692">
        <v>10.24</v>
      </c>
    </row>
    <row r="693" spans="1:5" x14ac:dyDescent="0.3">
      <c r="A693" t="s">
        <v>19</v>
      </c>
      <c r="B693">
        <v>2013</v>
      </c>
      <c r="C693">
        <v>10</v>
      </c>
      <c r="D693">
        <v>108</v>
      </c>
      <c r="E693">
        <v>58.890999999999998</v>
      </c>
    </row>
    <row r="694" spans="1:5" x14ac:dyDescent="0.3">
      <c r="A694" t="s">
        <v>19</v>
      </c>
      <c r="B694">
        <v>2013</v>
      </c>
      <c r="C694">
        <v>11</v>
      </c>
      <c r="D694">
        <v>109.7</v>
      </c>
      <c r="E694">
        <v>113.744</v>
      </c>
    </row>
    <row r="695" spans="1:5" x14ac:dyDescent="0.3">
      <c r="A695" t="s">
        <v>19</v>
      </c>
      <c r="B695">
        <v>2014</v>
      </c>
      <c r="C695">
        <v>9</v>
      </c>
      <c r="D695">
        <v>0</v>
      </c>
      <c r="E695">
        <v>5.0170000000000003</v>
      </c>
    </row>
    <row r="696" spans="1:5" x14ac:dyDescent="0.3">
      <c r="A696" t="s">
        <v>19</v>
      </c>
      <c r="B696">
        <v>2014</v>
      </c>
      <c r="C696">
        <v>10</v>
      </c>
      <c r="D696">
        <v>37.700000000000003</v>
      </c>
      <c r="E696">
        <v>27.756</v>
      </c>
    </row>
    <row r="697" spans="1:5" x14ac:dyDescent="0.3">
      <c r="A697" t="s">
        <v>19</v>
      </c>
      <c r="B697">
        <v>2014</v>
      </c>
      <c r="C697">
        <v>11</v>
      </c>
      <c r="D697">
        <v>131.6</v>
      </c>
      <c r="E697">
        <v>114.319</v>
      </c>
    </row>
    <row r="698" spans="1:5" x14ac:dyDescent="0.3">
      <c r="A698" t="s">
        <v>19</v>
      </c>
      <c r="B698">
        <v>2015</v>
      </c>
      <c r="C698">
        <v>9</v>
      </c>
      <c r="D698">
        <v>26.8</v>
      </c>
      <c r="E698">
        <v>21.658999999999999</v>
      </c>
    </row>
    <row r="699" spans="1:5" x14ac:dyDescent="0.3">
      <c r="A699" t="s">
        <v>19</v>
      </c>
      <c r="B699">
        <v>2015</v>
      </c>
      <c r="C699">
        <v>10</v>
      </c>
      <c r="D699">
        <v>21.5</v>
      </c>
      <c r="E699">
        <v>24.195</v>
      </c>
    </row>
    <row r="700" spans="1:5" x14ac:dyDescent="0.3">
      <c r="A700" t="s">
        <v>19</v>
      </c>
      <c r="B700">
        <v>2015</v>
      </c>
      <c r="C700">
        <v>11</v>
      </c>
      <c r="D700">
        <v>53.8</v>
      </c>
      <c r="E700">
        <v>64.977000000000004</v>
      </c>
    </row>
    <row r="701" spans="1:5" x14ac:dyDescent="0.3">
      <c r="A701" t="s">
        <v>19</v>
      </c>
      <c r="B701">
        <v>2016</v>
      </c>
      <c r="C701">
        <v>9</v>
      </c>
      <c r="D701">
        <v>1.6</v>
      </c>
      <c r="E701">
        <v>5.976</v>
      </c>
    </row>
    <row r="702" spans="1:5" x14ac:dyDescent="0.3">
      <c r="A702" t="s">
        <v>19</v>
      </c>
      <c r="B702">
        <v>2016</v>
      </c>
      <c r="C702">
        <v>10</v>
      </c>
      <c r="D702">
        <v>91.4</v>
      </c>
      <c r="E702">
        <v>70.649000000000001</v>
      </c>
    </row>
    <row r="703" spans="1:5" x14ac:dyDescent="0.3">
      <c r="A703" t="s">
        <v>19</v>
      </c>
      <c r="B703">
        <v>2016</v>
      </c>
      <c r="C703">
        <v>11</v>
      </c>
      <c r="D703">
        <v>101.4</v>
      </c>
      <c r="E703">
        <v>107.28100000000001</v>
      </c>
    </row>
    <row r="704" spans="1:5" x14ac:dyDescent="0.3">
      <c r="A704" t="s">
        <v>19</v>
      </c>
      <c r="B704">
        <v>2017</v>
      </c>
      <c r="C704">
        <v>9</v>
      </c>
      <c r="D704">
        <v>27.9</v>
      </c>
      <c r="E704">
        <v>12.164999999999999</v>
      </c>
    </row>
    <row r="705" spans="1:5" x14ac:dyDescent="0.3">
      <c r="A705" t="s">
        <v>19</v>
      </c>
      <c r="B705">
        <v>2017</v>
      </c>
      <c r="C705">
        <v>10</v>
      </c>
      <c r="D705">
        <v>87</v>
      </c>
      <c r="E705">
        <v>72.132000000000005</v>
      </c>
    </row>
    <row r="706" spans="1:5" x14ac:dyDescent="0.3">
      <c r="A706" t="s">
        <v>19</v>
      </c>
      <c r="B706">
        <v>2017</v>
      </c>
      <c r="C706">
        <v>11</v>
      </c>
      <c r="D706">
        <v>83.9</v>
      </c>
      <c r="E706">
        <v>73.552000000000007</v>
      </c>
    </row>
    <row r="707" spans="1:5" x14ac:dyDescent="0.3">
      <c r="A707" t="s">
        <v>19</v>
      </c>
      <c r="B707">
        <v>2018</v>
      </c>
      <c r="C707">
        <v>9</v>
      </c>
      <c r="D707">
        <v>9.5</v>
      </c>
      <c r="E707">
        <v>17.72</v>
      </c>
    </row>
    <row r="708" spans="1:5" x14ac:dyDescent="0.3">
      <c r="A708" t="s">
        <v>19</v>
      </c>
      <c r="B708">
        <v>2018</v>
      </c>
      <c r="C708">
        <v>10</v>
      </c>
      <c r="D708">
        <v>54.6</v>
      </c>
      <c r="E708">
        <v>46.43</v>
      </c>
    </row>
    <row r="709" spans="1:5" x14ac:dyDescent="0.3">
      <c r="A709" t="s">
        <v>19</v>
      </c>
      <c r="B709">
        <v>2018</v>
      </c>
      <c r="C709">
        <v>11</v>
      </c>
      <c r="D709">
        <v>38.9</v>
      </c>
      <c r="E709">
        <v>50.197000000000003</v>
      </c>
    </row>
    <row r="710" spans="1:5" x14ac:dyDescent="0.3">
      <c r="A710" t="s">
        <v>19</v>
      </c>
      <c r="B710">
        <v>2019</v>
      </c>
      <c r="C710">
        <v>9</v>
      </c>
      <c r="D710">
        <v>1.2</v>
      </c>
      <c r="E710">
        <v>5.5519999999999996</v>
      </c>
    </row>
    <row r="711" spans="1:5" x14ac:dyDescent="0.3">
      <c r="A711" t="s">
        <v>19</v>
      </c>
      <c r="B711">
        <v>2019</v>
      </c>
      <c r="C711">
        <v>10</v>
      </c>
      <c r="D711">
        <v>2.9</v>
      </c>
      <c r="E711">
        <v>11.461</v>
      </c>
    </row>
    <row r="712" spans="1:5" x14ac:dyDescent="0.3">
      <c r="A712" t="s">
        <v>19</v>
      </c>
      <c r="B712">
        <v>2019</v>
      </c>
      <c r="C712">
        <v>11</v>
      </c>
      <c r="D712">
        <v>193.9</v>
      </c>
      <c r="E712">
        <v>110.261</v>
      </c>
    </row>
    <row r="713" spans="1:5" x14ac:dyDescent="0.3">
      <c r="A713" t="s">
        <v>19</v>
      </c>
      <c r="B713">
        <v>2020</v>
      </c>
      <c r="C713">
        <v>9</v>
      </c>
      <c r="D713">
        <v>8.4</v>
      </c>
      <c r="E713">
        <v>8.3109999999999999</v>
      </c>
    </row>
    <row r="714" spans="1:5" x14ac:dyDescent="0.3">
      <c r="A714" t="s">
        <v>19</v>
      </c>
      <c r="B714">
        <v>2020</v>
      </c>
      <c r="C714">
        <v>10</v>
      </c>
      <c r="D714">
        <v>90.8</v>
      </c>
      <c r="E714">
        <v>105.557</v>
      </c>
    </row>
    <row r="715" spans="1:5" x14ac:dyDescent="0.3">
      <c r="A715" t="s">
        <v>19</v>
      </c>
      <c r="B715">
        <v>2020</v>
      </c>
      <c r="C715">
        <v>11</v>
      </c>
      <c r="D715">
        <v>209.7</v>
      </c>
      <c r="E715">
        <v>203.49700000000001</v>
      </c>
    </row>
    <row r="716" spans="1:5" x14ac:dyDescent="0.3">
      <c r="A716" t="s">
        <v>19</v>
      </c>
      <c r="B716">
        <v>2021</v>
      </c>
      <c r="C716">
        <v>9</v>
      </c>
      <c r="D716">
        <v>48.6</v>
      </c>
      <c r="E716">
        <v>45.860999999999997</v>
      </c>
    </row>
    <row r="717" spans="1:5" x14ac:dyDescent="0.3">
      <c r="A717" t="s">
        <v>19</v>
      </c>
      <c r="B717">
        <v>2021</v>
      </c>
      <c r="C717">
        <v>10</v>
      </c>
      <c r="D717">
        <v>54.3</v>
      </c>
      <c r="E717">
        <v>62.747</v>
      </c>
    </row>
    <row r="718" spans="1:5" x14ac:dyDescent="0.3">
      <c r="A718" t="s">
        <v>19</v>
      </c>
      <c r="B718">
        <v>2021</v>
      </c>
      <c r="C718">
        <v>11</v>
      </c>
      <c r="D718">
        <v>160.5</v>
      </c>
      <c r="E718">
        <v>138.06100000000001</v>
      </c>
    </row>
    <row r="719" spans="1:5" x14ac:dyDescent="0.3">
      <c r="A719" t="s">
        <v>20</v>
      </c>
      <c r="B719">
        <v>2000</v>
      </c>
      <c r="C719">
        <v>9</v>
      </c>
      <c r="D719">
        <v>18.2</v>
      </c>
      <c r="E719">
        <v>11.375999999999999</v>
      </c>
    </row>
    <row r="720" spans="1:5" x14ac:dyDescent="0.3">
      <c r="A720" t="s">
        <v>20</v>
      </c>
      <c r="B720">
        <v>2000</v>
      </c>
      <c r="C720">
        <v>10</v>
      </c>
      <c r="D720">
        <v>161</v>
      </c>
      <c r="E720">
        <v>152.262</v>
      </c>
    </row>
    <row r="721" spans="1:5" x14ac:dyDescent="0.3">
      <c r="A721" t="s">
        <v>20</v>
      </c>
      <c r="B721">
        <v>2000</v>
      </c>
      <c r="C721">
        <v>11</v>
      </c>
      <c r="D721">
        <v>101.3</v>
      </c>
      <c r="E721">
        <v>134.405</v>
      </c>
    </row>
    <row r="722" spans="1:5" x14ac:dyDescent="0.3">
      <c r="A722" t="s">
        <v>20</v>
      </c>
      <c r="B722">
        <v>2001</v>
      </c>
      <c r="C722">
        <v>9</v>
      </c>
      <c r="D722">
        <v>8</v>
      </c>
      <c r="E722">
        <v>11.916</v>
      </c>
    </row>
    <row r="723" spans="1:5" x14ac:dyDescent="0.3">
      <c r="A723" t="s">
        <v>20</v>
      </c>
      <c r="B723">
        <v>2001</v>
      </c>
      <c r="C723">
        <v>10</v>
      </c>
      <c r="D723">
        <v>87.2</v>
      </c>
      <c r="E723">
        <v>78.576999999999998</v>
      </c>
    </row>
    <row r="724" spans="1:5" x14ac:dyDescent="0.3">
      <c r="A724" t="s">
        <v>20</v>
      </c>
      <c r="B724">
        <v>2001</v>
      </c>
      <c r="C724">
        <v>11</v>
      </c>
      <c r="D724">
        <v>137.5</v>
      </c>
      <c r="E724">
        <v>135.39099999999999</v>
      </c>
    </row>
    <row r="725" spans="1:5" x14ac:dyDescent="0.3">
      <c r="A725" t="s">
        <v>20</v>
      </c>
      <c r="B725">
        <v>2002</v>
      </c>
      <c r="C725">
        <v>9</v>
      </c>
      <c r="D725">
        <v>2.2999999999999998</v>
      </c>
      <c r="E725">
        <v>12.826000000000001</v>
      </c>
    </row>
    <row r="726" spans="1:5" x14ac:dyDescent="0.3">
      <c r="A726" t="s">
        <v>20</v>
      </c>
      <c r="B726">
        <v>2002</v>
      </c>
      <c r="C726">
        <v>10</v>
      </c>
      <c r="D726">
        <v>69.599999999999994</v>
      </c>
      <c r="E726">
        <v>43.552999999999997</v>
      </c>
    </row>
    <row r="727" spans="1:5" x14ac:dyDescent="0.3">
      <c r="A727" t="s">
        <v>20</v>
      </c>
      <c r="B727">
        <v>2002</v>
      </c>
      <c r="C727">
        <v>11</v>
      </c>
      <c r="D727">
        <v>19.5</v>
      </c>
      <c r="E727">
        <v>43.47</v>
      </c>
    </row>
    <row r="728" spans="1:5" x14ac:dyDescent="0.3">
      <c r="A728" t="s">
        <v>20</v>
      </c>
      <c r="B728">
        <v>2003</v>
      </c>
      <c r="C728">
        <v>9</v>
      </c>
      <c r="D728">
        <v>2.5</v>
      </c>
      <c r="E728">
        <v>7.2910000000000004</v>
      </c>
    </row>
    <row r="729" spans="1:5" x14ac:dyDescent="0.3">
      <c r="A729" t="s">
        <v>20</v>
      </c>
      <c r="B729">
        <v>2003</v>
      </c>
      <c r="C729">
        <v>10</v>
      </c>
      <c r="D729">
        <v>69</v>
      </c>
      <c r="E729">
        <v>57.368000000000002</v>
      </c>
    </row>
    <row r="730" spans="1:5" x14ac:dyDescent="0.3">
      <c r="A730" t="s">
        <v>20</v>
      </c>
      <c r="B730">
        <v>2003</v>
      </c>
      <c r="C730">
        <v>11</v>
      </c>
      <c r="D730">
        <v>47.6</v>
      </c>
      <c r="E730">
        <v>70.412000000000006</v>
      </c>
    </row>
    <row r="731" spans="1:5" x14ac:dyDescent="0.3">
      <c r="A731" t="s">
        <v>20</v>
      </c>
      <c r="B731">
        <v>2004</v>
      </c>
      <c r="C731">
        <v>9</v>
      </c>
      <c r="D731">
        <v>0.2</v>
      </c>
      <c r="E731">
        <v>5.0629999999999997</v>
      </c>
    </row>
    <row r="732" spans="1:5" x14ac:dyDescent="0.3">
      <c r="A732" t="s">
        <v>20</v>
      </c>
      <c r="B732">
        <v>2004</v>
      </c>
      <c r="C732">
        <v>10</v>
      </c>
      <c r="D732">
        <v>16.5</v>
      </c>
      <c r="E732">
        <v>16.033000000000001</v>
      </c>
    </row>
    <row r="733" spans="1:5" x14ac:dyDescent="0.3">
      <c r="A733" t="s">
        <v>20</v>
      </c>
      <c r="B733">
        <v>2004</v>
      </c>
      <c r="C733">
        <v>11</v>
      </c>
      <c r="D733">
        <v>94.2</v>
      </c>
      <c r="E733">
        <v>131.53399999999999</v>
      </c>
    </row>
    <row r="734" spans="1:5" x14ac:dyDescent="0.3">
      <c r="A734" t="s">
        <v>20</v>
      </c>
      <c r="B734">
        <v>2005</v>
      </c>
      <c r="C734">
        <v>9</v>
      </c>
      <c r="D734">
        <v>0.2</v>
      </c>
      <c r="E734">
        <v>7.6040000000000001</v>
      </c>
    </row>
    <row r="735" spans="1:5" x14ac:dyDescent="0.3">
      <c r="A735" t="s">
        <v>20</v>
      </c>
      <c r="B735">
        <v>2005</v>
      </c>
      <c r="C735">
        <v>10</v>
      </c>
      <c r="D735">
        <v>8</v>
      </c>
      <c r="E735">
        <v>17.949000000000002</v>
      </c>
    </row>
    <row r="736" spans="1:5" x14ac:dyDescent="0.3">
      <c r="A736" t="s">
        <v>20</v>
      </c>
      <c r="B736">
        <v>2005</v>
      </c>
      <c r="C736">
        <v>11</v>
      </c>
      <c r="D736">
        <v>78.400000000000006</v>
      </c>
      <c r="E736">
        <v>90.257000000000005</v>
      </c>
    </row>
    <row r="737" spans="1:5" x14ac:dyDescent="0.3">
      <c r="A737" t="s">
        <v>20</v>
      </c>
      <c r="B737">
        <v>2006</v>
      </c>
      <c r="C737">
        <v>9</v>
      </c>
      <c r="D737">
        <v>0.8</v>
      </c>
      <c r="E737">
        <v>7.681</v>
      </c>
    </row>
    <row r="738" spans="1:5" x14ac:dyDescent="0.3">
      <c r="A738" t="s">
        <v>20</v>
      </c>
      <c r="B738">
        <v>2006</v>
      </c>
      <c r="C738">
        <v>10</v>
      </c>
      <c r="D738">
        <v>18</v>
      </c>
      <c r="E738">
        <v>39.165999999999997</v>
      </c>
    </row>
    <row r="739" spans="1:5" x14ac:dyDescent="0.3">
      <c r="A739" t="s">
        <v>20</v>
      </c>
      <c r="B739">
        <v>2006</v>
      </c>
      <c r="C739">
        <v>11</v>
      </c>
      <c r="D739">
        <v>68.599999999999994</v>
      </c>
      <c r="E739">
        <v>120.363</v>
      </c>
    </row>
    <row r="740" spans="1:5" x14ac:dyDescent="0.3">
      <c r="A740" t="s">
        <v>20</v>
      </c>
      <c r="B740">
        <v>2007</v>
      </c>
      <c r="C740">
        <v>9</v>
      </c>
      <c r="D740">
        <v>41</v>
      </c>
      <c r="E740">
        <v>39.463000000000001</v>
      </c>
    </row>
    <row r="741" spans="1:5" x14ac:dyDescent="0.3">
      <c r="A741" t="s">
        <v>20</v>
      </c>
      <c r="B741">
        <v>2007</v>
      </c>
      <c r="C741">
        <v>10</v>
      </c>
      <c r="D741">
        <v>171</v>
      </c>
      <c r="E741">
        <v>159.47900000000001</v>
      </c>
    </row>
    <row r="742" spans="1:5" x14ac:dyDescent="0.3">
      <c r="A742" t="s">
        <v>20</v>
      </c>
      <c r="B742">
        <v>2007</v>
      </c>
      <c r="C742">
        <v>11</v>
      </c>
      <c r="D742">
        <v>72.099999999999994</v>
      </c>
      <c r="E742">
        <v>76.183999999999997</v>
      </c>
    </row>
    <row r="743" spans="1:5" x14ac:dyDescent="0.3">
      <c r="A743" t="s">
        <v>20</v>
      </c>
      <c r="B743">
        <v>2008</v>
      </c>
      <c r="C743">
        <v>9</v>
      </c>
      <c r="D743">
        <v>0</v>
      </c>
      <c r="E743">
        <v>10.454000000000001</v>
      </c>
    </row>
    <row r="744" spans="1:5" x14ac:dyDescent="0.3">
      <c r="A744" t="s">
        <v>20</v>
      </c>
      <c r="B744">
        <v>2008</v>
      </c>
      <c r="C744">
        <v>10</v>
      </c>
      <c r="D744">
        <v>46.1</v>
      </c>
      <c r="E744">
        <v>55.447000000000003</v>
      </c>
    </row>
    <row r="745" spans="1:5" x14ac:dyDescent="0.3">
      <c r="A745" t="s">
        <v>20</v>
      </c>
      <c r="B745">
        <v>2008</v>
      </c>
      <c r="C745">
        <v>11</v>
      </c>
      <c r="D745">
        <v>108.6</v>
      </c>
      <c r="E745">
        <v>135.74799999999999</v>
      </c>
    </row>
    <row r="746" spans="1:5" x14ac:dyDescent="0.3">
      <c r="A746" t="s">
        <v>20</v>
      </c>
      <c r="B746">
        <v>2009</v>
      </c>
      <c r="C746">
        <v>9</v>
      </c>
      <c r="D746">
        <v>40.5</v>
      </c>
      <c r="E746">
        <v>59.573</v>
      </c>
    </row>
    <row r="747" spans="1:5" x14ac:dyDescent="0.3">
      <c r="A747" t="s">
        <v>20</v>
      </c>
      <c r="B747">
        <v>2009</v>
      </c>
      <c r="C747">
        <v>10</v>
      </c>
      <c r="D747">
        <v>79.8</v>
      </c>
      <c r="E747">
        <v>113.664</v>
      </c>
    </row>
    <row r="748" spans="1:5" x14ac:dyDescent="0.3">
      <c r="A748" t="s">
        <v>20</v>
      </c>
      <c r="B748">
        <v>2009</v>
      </c>
      <c r="C748">
        <v>11</v>
      </c>
      <c r="D748">
        <v>101.2</v>
      </c>
      <c r="E748">
        <v>82.209000000000003</v>
      </c>
    </row>
    <row r="749" spans="1:5" x14ac:dyDescent="0.3">
      <c r="A749" t="s">
        <v>20</v>
      </c>
      <c r="B749">
        <v>2010</v>
      </c>
      <c r="C749">
        <v>9</v>
      </c>
      <c r="D749">
        <v>0</v>
      </c>
      <c r="E749">
        <v>5.1020000000000003</v>
      </c>
    </row>
    <row r="750" spans="1:5" x14ac:dyDescent="0.3">
      <c r="A750" t="s">
        <v>20</v>
      </c>
      <c r="B750">
        <v>2010</v>
      </c>
      <c r="C750">
        <v>10</v>
      </c>
      <c r="D750">
        <v>30</v>
      </c>
      <c r="E750">
        <v>32.427</v>
      </c>
    </row>
    <row r="751" spans="1:5" x14ac:dyDescent="0.3">
      <c r="A751" t="s">
        <v>20</v>
      </c>
      <c r="B751">
        <v>2010</v>
      </c>
      <c r="C751">
        <v>11</v>
      </c>
      <c r="D751">
        <v>68.5</v>
      </c>
      <c r="E751">
        <v>86.409000000000006</v>
      </c>
    </row>
    <row r="752" spans="1:5" x14ac:dyDescent="0.3">
      <c r="A752" t="s">
        <v>20</v>
      </c>
      <c r="B752">
        <v>2011</v>
      </c>
      <c r="C752">
        <v>9</v>
      </c>
      <c r="D752">
        <v>3</v>
      </c>
      <c r="E752">
        <v>6.0149999999999997</v>
      </c>
    </row>
    <row r="753" spans="1:5" x14ac:dyDescent="0.3">
      <c r="A753" t="s">
        <v>20</v>
      </c>
      <c r="B753">
        <v>2011</v>
      </c>
      <c r="C753">
        <v>10</v>
      </c>
      <c r="D753">
        <v>38.799999999999997</v>
      </c>
      <c r="E753">
        <v>53.683999999999997</v>
      </c>
    </row>
    <row r="754" spans="1:5" x14ac:dyDescent="0.3">
      <c r="A754" t="s">
        <v>20</v>
      </c>
      <c r="B754">
        <v>2012</v>
      </c>
      <c r="C754">
        <v>9</v>
      </c>
      <c r="D754">
        <v>96.2</v>
      </c>
      <c r="E754">
        <v>41.948999999999998</v>
      </c>
    </row>
    <row r="755" spans="1:5" x14ac:dyDescent="0.3">
      <c r="A755" t="s">
        <v>20</v>
      </c>
      <c r="B755">
        <v>2012</v>
      </c>
      <c r="C755">
        <v>10</v>
      </c>
      <c r="D755">
        <v>116.8</v>
      </c>
      <c r="E755">
        <v>85.995000000000005</v>
      </c>
    </row>
    <row r="756" spans="1:5" x14ac:dyDescent="0.3">
      <c r="A756" t="s">
        <v>20</v>
      </c>
      <c r="B756">
        <v>2012</v>
      </c>
      <c r="C756">
        <v>11</v>
      </c>
      <c r="D756">
        <v>70.2</v>
      </c>
      <c r="E756">
        <v>112.57</v>
      </c>
    </row>
    <row r="757" spans="1:5" x14ac:dyDescent="0.3">
      <c r="A757" t="s">
        <v>20</v>
      </c>
      <c r="B757">
        <v>2015</v>
      </c>
      <c r="C757">
        <v>9</v>
      </c>
      <c r="D757">
        <v>7.4</v>
      </c>
      <c r="E757">
        <v>18.827999999999999</v>
      </c>
    </row>
    <row r="758" spans="1:5" x14ac:dyDescent="0.3">
      <c r="A758" t="s">
        <v>20</v>
      </c>
      <c r="B758">
        <v>2015</v>
      </c>
      <c r="C758">
        <v>10</v>
      </c>
      <c r="D758">
        <v>0.8</v>
      </c>
      <c r="E758">
        <v>24.744</v>
      </c>
    </row>
    <row r="759" spans="1:5" x14ac:dyDescent="0.3">
      <c r="A759" t="s">
        <v>20</v>
      </c>
      <c r="B759">
        <v>2015</v>
      </c>
      <c r="C759">
        <v>11</v>
      </c>
      <c r="D759">
        <v>5.8</v>
      </c>
      <c r="E759">
        <v>65.399000000000001</v>
      </c>
    </row>
    <row r="760" spans="1:5" x14ac:dyDescent="0.3">
      <c r="A760" t="s">
        <v>20</v>
      </c>
      <c r="B760">
        <v>2016</v>
      </c>
      <c r="C760">
        <v>9</v>
      </c>
      <c r="D760">
        <v>0</v>
      </c>
      <c r="E760">
        <v>5.8869999999999996</v>
      </c>
    </row>
    <row r="761" spans="1:5" x14ac:dyDescent="0.3">
      <c r="A761" t="s">
        <v>20</v>
      </c>
      <c r="B761">
        <v>2016</v>
      </c>
      <c r="C761">
        <v>10</v>
      </c>
      <c r="D761">
        <v>0.2</v>
      </c>
      <c r="E761">
        <v>62.26</v>
      </c>
    </row>
    <row r="762" spans="1:5" x14ac:dyDescent="0.3">
      <c r="A762" t="s">
        <v>20</v>
      </c>
      <c r="B762">
        <v>2016</v>
      </c>
      <c r="C762">
        <v>11</v>
      </c>
      <c r="D762">
        <v>2.6</v>
      </c>
      <c r="E762">
        <v>101.34</v>
      </c>
    </row>
    <row r="763" spans="1:5" x14ac:dyDescent="0.3">
      <c r="A763" t="s">
        <v>20</v>
      </c>
      <c r="B763">
        <v>2017</v>
      </c>
      <c r="C763">
        <v>9</v>
      </c>
      <c r="D763">
        <v>15.6</v>
      </c>
      <c r="E763">
        <v>11.448</v>
      </c>
    </row>
    <row r="764" spans="1:5" x14ac:dyDescent="0.3">
      <c r="A764" t="s">
        <v>20</v>
      </c>
      <c r="B764">
        <v>2017</v>
      </c>
      <c r="C764">
        <v>10</v>
      </c>
      <c r="D764">
        <v>67.8</v>
      </c>
      <c r="E764">
        <v>70.331000000000003</v>
      </c>
    </row>
    <row r="765" spans="1:5" x14ac:dyDescent="0.3">
      <c r="A765" t="s">
        <v>20</v>
      </c>
      <c r="B765">
        <v>2017</v>
      </c>
      <c r="C765">
        <v>11</v>
      </c>
      <c r="D765">
        <v>68.400000000000006</v>
      </c>
      <c r="E765">
        <v>71.245999999999995</v>
      </c>
    </row>
    <row r="766" spans="1:5" x14ac:dyDescent="0.3">
      <c r="A766" t="s">
        <v>20</v>
      </c>
      <c r="B766">
        <v>2020</v>
      </c>
      <c r="C766">
        <v>9</v>
      </c>
      <c r="D766">
        <v>0</v>
      </c>
      <c r="E766">
        <v>7.84</v>
      </c>
    </row>
    <row r="767" spans="1:5" x14ac:dyDescent="0.3">
      <c r="A767" t="s">
        <v>20</v>
      </c>
      <c r="B767">
        <v>2020</v>
      </c>
      <c r="C767">
        <v>10</v>
      </c>
      <c r="D767">
        <v>0.4</v>
      </c>
      <c r="E767">
        <v>80.475999999999999</v>
      </c>
    </row>
    <row r="768" spans="1:5" x14ac:dyDescent="0.3">
      <c r="A768" t="s">
        <v>20</v>
      </c>
      <c r="B768">
        <v>2020</v>
      </c>
      <c r="C768">
        <v>11</v>
      </c>
      <c r="D768">
        <v>66.8</v>
      </c>
      <c r="E768">
        <v>204.29900000000001</v>
      </c>
    </row>
    <row r="769" spans="1:5" x14ac:dyDescent="0.3">
      <c r="A769" t="s">
        <v>20</v>
      </c>
      <c r="B769">
        <v>2021</v>
      </c>
      <c r="C769">
        <v>9</v>
      </c>
      <c r="D769">
        <v>44.2</v>
      </c>
      <c r="E769">
        <v>49.656999999999996</v>
      </c>
    </row>
    <row r="770" spans="1:5" x14ac:dyDescent="0.3">
      <c r="A770" t="s">
        <v>20</v>
      </c>
      <c r="B770">
        <v>2021</v>
      </c>
      <c r="C770">
        <v>10</v>
      </c>
      <c r="D770">
        <v>59</v>
      </c>
      <c r="E770">
        <v>61.247999999999998</v>
      </c>
    </row>
    <row r="771" spans="1:5" x14ac:dyDescent="0.3">
      <c r="A771" t="s">
        <v>20</v>
      </c>
      <c r="B771">
        <v>2021</v>
      </c>
      <c r="C771">
        <v>11</v>
      </c>
      <c r="D771">
        <v>123.4</v>
      </c>
      <c r="E771">
        <v>130.054</v>
      </c>
    </row>
    <row r="772" spans="1:5" x14ac:dyDescent="0.3">
      <c r="A772" t="s">
        <v>21</v>
      </c>
      <c r="B772">
        <v>2000</v>
      </c>
      <c r="C772">
        <v>9</v>
      </c>
      <c r="D772">
        <v>0</v>
      </c>
      <c r="E772">
        <v>12.426</v>
      </c>
    </row>
    <row r="773" spans="1:5" x14ac:dyDescent="0.3">
      <c r="A773" t="s">
        <v>21</v>
      </c>
      <c r="B773">
        <v>2000</v>
      </c>
      <c r="C773">
        <v>10</v>
      </c>
      <c r="D773">
        <v>171</v>
      </c>
      <c r="E773">
        <v>151.24700000000001</v>
      </c>
    </row>
    <row r="774" spans="1:5" x14ac:dyDescent="0.3">
      <c r="A774" t="s">
        <v>21</v>
      </c>
      <c r="B774">
        <v>2000</v>
      </c>
      <c r="C774">
        <v>11</v>
      </c>
      <c r="D774">
        <v>90.6</v>
      </c>
      <c r="E774">
        <v>137.39699999999999</v>
      </c>
    </row>
    <row r="775" spans="1:5" x14ac:dyDescent="0.3">
      <c r="A775" t="s">
        <v>21</v>
      </c>
      <c r="B775">
        <v>2001</v>
      </c>
      <c r="C775">
        <v>9</v>
      </c>
      <c r="D775">
        <v>6</v>
      </c>
      <c r="E775">
        <v>11.51</v>
      </c>
    </row>
    <row r="776" spans="1:5" x14ac:dyDescent="0.3">
      <c r="A776" t="s">
        <v>21</v>
      </c>
      <c r="B776">
        <v>2001</v>
      </c>
      <c r="C776">
        <v>10</v>
      </c>
      <c r="D776">
        <v>66</v>
      </c>
      <c r="E776">
        <v>79.094999999999999</v>
      </c>
    </row>
    <row r="777" spans="1:5" x14ac:dyDescent="0.3">
      <c r="A777" t="s">
        <v>21</v>
      </c>
      <c r="B777">
        <v>2001</v>
      </c>
      <c r="C777">
        <v>11</v>
      </c>
      <c r="D777">
        <v>33.799999999999997</v>
      </c>
      <c r="E777">
        <v>129.655</v>
      </c>
    </row>
    <row r="778" spans="1:5" x14ac:dyDescent="0.3">
      <c r="A778" t="s">
        <v>21</v>
      </c>
      <c r="B778">
        <v>2002</v>
      </c>
      <c r="C778">
        <v>9</v>
      </c>
      <c r="D778">
        <v>3</v>
      </c>
      <c r="E778">
        <v>13.217000000000001</v>
      </c>
    </row>
    <row r="779" spans="1:5" x14ac:dyDescent="0.3">
      <c r="A779" t="s">
        <v>21</v>
      </c>
      <c r="B779">
        <v>2002</v>
      </c>
      <c r="C779">
        <v>10</v>
      </c>
      <c r="D779">
        <v>62.5</v>
      </c>
      <c r="E779">
        <v>46.021999999999998</v>
      </c>
    </row>
    <row r="780" spans="1:5" x14ac:dyDescent="0.3">
      <c r="A780" t="s">
        <v>21</v>
      </c>
      <c r="B780">
        <v>2002</v>
      </c>
      <c r="C780">
        <v>11</v>
      </c>
      <c r="D780">
        <v>22.5</v>
      </c>
      <c r="E780">
        <v>42.689</v>
      </c>
    </row>
    <row r="781" spans="1:5" x14ac:dyDescent="0.3">
      <c r="A781" t="s">
        <v>21</v>
      </c>
      <c r="B781">
        <v>2003</v>
      </c>
      <c r="C781">
        <v>9</v>
      </c>
      <c r="D781">
        <v>0</v>
      </c>
      <c r="E781">
        <v>6.3</v>
      </c>
    </row>
    <row r="782" spans="1:5" x14ac:dyDescent="0.3">
      <c r="A782" t="s">
        <v>21</v>
      </c>
      <c r="B782">
        <v>2003</v>
      </c>
      <c r="C782">
        <v>10</v>
      </c>
      <c r="D782">
        <v>71.5</v>
      </c>
      <c r="E782">
        <v>59.539000000000001</v>
      </c>
    </row>
    <row r="783" spans="1:5" x14ac:dyDescent="0.3">
      <c r="A783" t="s">
        <v>21</v>
      </c>
      <c r="B783">
        <v>2003</v>
      </c>
      <c r="C783">
        <v>11</v>
      </c>
      <c r="D783">
        <v>45.5</v>
      </c>
      <c r="E783">
        <v>67.218999999999994</v>
      </c>
    </row>
    <row r="784" spans="1:5" x14ac:dyDescent="0.3">
      <c r="A784" t="s">
        <v>21</v>
      </c>
      <c r="B784">
        <v>2004</v>
      </c>
      <c r="C784">
        <v>9</v>
      </c>
      <c r="D784">
        <v>0</v>
      </c>
      <c r="E784">
        <v>0</v>
      </c>
    </row>
    <row r="785" spans="1:5" x14ac:dyDescent="0.3">
      <c r="A785" t="s">
        <v>21</v>
      </c>
      <c r="B785">
        <v>2004</v>
      </c>
      <c r="C785">
        <v>10</v>
      </c>
      <c r="D785">
        <v>0</v>
      </c>
      <c r="E785">
        <v>13.946</v>
      </c>
    </row>
    <row r="786" spans="1:5" x14ac:dyDescent="0.3">
      <c r="A786" t="s">
        <v>21</v>
      </c>
      <c r="B786">
        <v>2004</v>
      </c>
      <c r="C786">
        <v>11</v>
      </c>
      <c r="D786">
        <v>53.5</v>
      </c>
      <c r="E786">
        <v>127.964</v>
      </c>
    </row>
    <row r="787" spans="1:5" x14ac:dyDescent="0.3">
      <c r="A787" t="s">
        <v>21</v>
      </c>
      <c r="B787">
        <v>2005</v>
      </c>
      <c r="C787">
        <v>9</v>
      </c>
      <c r="D787">
        <v>0</v>
      </c>
      <c r="E787">
        <v>7.2229999999999999</v>
      </c>
    </row>
    <row r="788" spans="1:5" x14ac:dyDescent="0.3">
      <c r="A788" t="s">
        <v>21</v>
      </c>
      <c r="B788">
        <v>2006</v>
      </c>
      <c r="C788">
        <v>9</v>
      </c>
      <c r="D788">
        <v>0</v>
      </c>
      <c r="E788">
        <v>7.5460000000000003</v>
      </c>
    </row>
    <row r="789" spans="1:5" x14ac:dyDescent="0.3">
      <c r="A789" t="s">
        <v>21</v>
      </c>
      <c r="B789">
        <v>2006</v>
      </c>
      <c r="C789">
        <v>10</v>
      </c>
      <c r="D789">
        <v>3.2</v>
      </c>
      <c r="E789">
        <v>38.93</v>
      </c>
    </row>
    <row r="790" spans="1:5" x14ac:dyDescent="0.3">
      <c r="A790" t="s">
        <v>21</v>
      </c>
      <c r="B790">
        <v>2006</v>
      </c>
      <c r="C790">
        <v>11</v>
      </c>
      <c r="D790">
        <v>1.5</v>
      </c>
      <c r="E790">
        <v>118.432</v>
      </c>
    </row>
    <row r="791" spans="1:5" x14ac:dyDescent="0.3">
      <c r="A791" t="s">
        <v>21</v>
      </c>
      <c r="B791">
        <v>2007</v>
      </c>
      <c r="C791">
        <v>9</v>
      </c>
      <c r="D791">
        <v>39.5</v>
      </c>
      <c r="E791">
        <v>40.067999999999998</v>
      </c>
    </row>
    <row r="792" spans="1:5" x14ac:dyDescent="0.3">
      <c r="A792" t="s">
        <v>21</v>
      </c>
      <c r="B792">
        <v>2007</v>
      </c>
      <c r="C792">
        <v>10</v>
      </c>
      <c r="D792">
        <v>200.8</v>
      </c>
      <c r="E792">
        <v>165.53800000000001</v>
      </c>
    </row>
    <row r="793" spans="1:5" x14ac:dyDescent="0.3">
      <c r="A793" t="s">
        <v>21</v>
      </c>
      <c r="B793">
        <v>2007</v>
      </c>
      <c r="C793">
        <v>11</v>
      </c>
      <c r="D793">
        <v>47.5</v>
      </c>
      <c r="E793">
        <v>74.153999999999996</v>
      </c>
    </row>
    <row r="794" spans="1:5" x14ac:dyDescent="0.3">
      <c r="A794" t="s">
        <v>21</v>
      </c>
      <c r="B794">
        <v>2008</v>
      </c>
      <c r="C794">
        <v>9</v>
      </c>
      <c r="D794">
        <v>0</v>
      </c>
      <c r="E794">
        <v>8.75</v>
      </c>
    </row>
    <row r="795" spans="1:5" x14ac:dyDescent="0.3">
      <c r="A795" t="s">
        <v>21</v>
      </c>
      <c r="B795">
        <v>2008</v>
      </c>
      <c r="C795">
        <v>10</v>
      </c>
      <c r="D795">
        <v>42</v>
      </c>
      <c r="E795">
        <v>50.691000000000003</v>
      </c>
    </row>
    <row r="796" spans="1:5" x14ac:dyDescent="0.3">
      <c r="A796" t="s">
        <v>21</v>
      </c>
      <c r="B796">
        <v>2008</v>
      </c>
      <c r="C796">
        <v>11</v>
      </c>
      <c r="D796">
        <v>128.5</v>
      </c>
      <c r="E796">
        <v>137.28100000000001</v>
      </c>
    </row>
    <row r="797" spans="1:5" x14ac:dyDescent="0.3">
      <c r="A797" t="s">
        <v>21</v>
      </c>
      <c r="B797">
        <v>2009</v>
      </c>
      <c r="C797">
        <v>9</v>
      </c>
      <c r="D797">
        <v>0</v>
      </c>
      <c r="E797">
        <v>58.366</v>
      </c>
    </row>
    <row r="798" spans="1:5" x14ac:dyDescent="0.3">
      <c r="A798" t="s">
        <v>21</v>
      </c>
      <c r="B798">
        <v>2009</v>
      </c>
      <c r="C798">
        <v>10</v>
      </c>
      <c r="D798">
        <v>75.5</v>
      </c>
      <c r="E798">
        <v>112.422</v>
      </c>
    </row>
    <row r="799" spans="1:5" x14ac:dyDescent="0.3">
      <c r="A799" t="s">
        <v>21</v>
      </c>
      <c r="B799">
        <v>2009</v>
      </c>
      <c r="C799">
        <v>11</v>
      </c>
      <c r="D799">
        <v>125.5</v>
      </c>
      <c r="E799">
        <v>81.143000000000001</v>
      </c>
    </row>
    <row r="800" spans="1:5" x14ac:dyDescent="0.3">
      <c r="A800" t="s">
        <v>21</v>
      </c>
      <c r="B800">
        <v>2010</v>
      </c>
      <c r="C800">
        <v>9</v>
      </c>
      <c r="D800">
        <v>0</v>
      </c>
      <c r="E800">
        <v>0</v>
      </c>
    </row>
    <row r="801" spans="1:5" x14ac:dyDescent="0.3">
      <c r="A801" t="s">
        <v>21</v>
      </c>
      <c r="B801">
        <v>2010</v>
      </c>
      <c r="C801">
        <v>10</v>
      </c>
      <c r="D801">
        <v>26</v>
      </c>
      <c r="E801">
        <v>35.889000000000003</v>
      </c>
    </row>
    <row r="802" spans="1:5" x14ac:dyDescent="0.3">
      <c r="A802" t="s">
        <v>21</v>
      </c>
      <c r="B802">
        <v>2010</v>
      </c>
      <c r="C802">
        <v>11</v>
      </c>
      <c r="D802">
        <v>122.5</v>
      </c>
      <c r="E802">
        <v>83.046999999999997</v>
      </c>
    </row>
    <row r="803" spans="1:5" x14ac:dyDescent="0.3">
      <c r="A803" t="s">
        <v>21</v>
      </c>
      <c r="B803">
        <v>2011</v>
      </c>
      <c r="C803">
        <v>9</v>
      </c>
      <c r="D803">
        <v>2</v>
      </c>
      <c r="E803">
        <v>5.8490000000000002</v>
      </c>
    </row>
    <row r="804" spans="1:5" x14ac:dyDescent="0.3">
      <c r="A804" t="s">
        <v>21</v>
      </c>
      <c r="B804">
        <v>2011</v>
      </c>
      <c r="C804">
        <v>10</v>
      </c>
      <c r="D804">
        <v>21.4</v>
      </c>
      <c r="E804">
        <v>55.231000000000002</v>
      </c>
    </row>
    <row r="805" spans="1:5" x14ac:dyDescent="0.3">
      <c r="A805" t="s">
        <v>21</v>
      </c>
      <c r="B805">
        <v>2011</v>
      </c>
      <c r="C805">
        <v>11</v>
      </c>
      <c r="D805">
        <v>36.200000000000003</v>
      </c>
      <c r="E805">
        <v>57.292000000000002</v>
      </c>
    </row>
    <row r="806" spans="1:5" x14ac:dyDescent="0.3">
      <c r="A806" t="s">
        <v>21</v>
      </c>
      <c r="B806">
        <v>2012</v>
      </c>
      <c r="C806">
        <v>9</v>
      </c>
      <c r="D806">
        <v>64</v>
      </c>
      <c r="E806">
        <v>40.667999999999999</v>
      </c>
    </row>
    <row r="807" spans="1:5" x14ac:dyDescent="0.3">
      <c r="A807" t="s">
        <v>21</v>
      </c>
      <c r="B807">
        <v>2012</v>
      </c>
      <c r="C807">
        <v>10</v>
      </c>
      <c r="D807">
        <v>129.19999999999999</v>
      </c>
      <c r="E807">
        <v>87.488</v>
      </c>
    </row>
    <row r="808" spans="1:5" x14ac:dyDescent="0.3">
      <c r="A808" t="s">
        <v>21</v>
      </c>
      <c r="B808">
        <v>2012</v>
      </c>
      <c r="C808">
        <v>11</v>
      </c>
      <c r="D808">
        <v>43</v>
      </c>
      <c r="E808">
        <v>111.79900000000001</v>
      </c>
    </row>
    <row r="809" spans="1:5" x14ac:dyDescent="0.3">
      <c r="A809" t="s">
        <v>21</v>
      </c>
      <c r="B809">
        <v>2013</v>
      </c>
      <c r="C809">
        <v>9</v>
      </c>
      <c r="D809">
        <v>0</v>
      </c>
      <c r="E809">
        <v>11.398</v>
      </c>
    </row>
    <row r="810" spans="1:5" x14ac:dyDescent="0.3">
      <c r="A810" t="s">
        <v>21</v>
      </c>
      <c r="B810">
        <v>2013</v>
      </c>
      <c r="C810">
        <v>10</v>
      </c>
      <c r="D810">
        <v>0</v>
      </c>
      <c r="E810">
        <v>55.055</v>
      </c>
    </row>
    <row r="811" spans="1:5" x14ac:dyDescent="0.3">
      <c r="A811" t="s">
        <v>21</v>
      </c>
      <c r="B811">
        <v>2013</v>
      </c>
      <c r="C811">
        <v>11</v>
      </c>
      <c r="D811">
        <v>0</v>
      </c>
      <c r="E811">
        <v>109.93300000000001</v>
      </c>
    </row>
    <row r="812" spans="1:5" x14ac:dyDescent="0.3">
      <c r="A812" t="s">
        <v>21</v>
      </c>
      <c r="B812">
        <v>2015</v>
      </c>
      <c r="C812">
        <v>9</v>
      </c>
      <c r="D812">
        <v>20.2</v>
      </c>
      <c r="E812">
        <v>18.309999999999999</v>
      </c>
    </row>
    <row r="813" spans="1:5" x14ac:dyDescent="0.3">
      <c r="A813" t="s">
        <v>21</v>
      </c>
      <c r="B813">
        <v>2015</v>
      </c>
      <c r="C813">
        <v>10</v>
      </c>
      <c r="D813">
        <v>11</v>
      </c>
      <c r="E813">
        <v>25.475999999999999</v>
      </c>
    </row>
    <row r="814" spans="1:5" x14ac:dyDescent="0.3">
      <c r="A814" t="s">
        <v>21</v>
      </c>
      <c r="B814">
        <v>2015</v>
      </c>
      <c r="C814">
        <v>11</v>
      </c>
      <c r="D814">
        <v>54.6</v>
      </c>
      <c r="E814">
        <v>65.180000000000007</v>
      </c>
    </row>
    <row r="815" spans="1:5" x14ac:dyDescent="0.3">
      <c r="A815" t="s">
        <v>21</v>
      </c>
      <c r="B815">
        <v>2016</v>
      </c>
      <c r="C815">
        <v>9</v>
      </c>
      <c r="D815">
        <v>2.6</v>
      </c>
      <c r="E815">
        <v>5.7080000000000002</v>
      </c>
    </row>
    <row r="816" spans="1:5" x14ac:dyDescent="0.3">
      <c r="A816" t="s">
        <v>21</v>
      </c>
      <c r="B816">
        <v>2016</v>
      </c>
      <c r="C816">
        <v>10</v>
      </c>
      <c r="D816">
        <v>63</v>
      </c>
      <c r="E816">
        <v>64.677000000000007</v>
      </c>
    </row>
    <row r="817" spans="1:5" x14ac:dyDescent="0.3">
      <c r="A817" t="s">
        <v>21</v>
      </c>
      <c r="B817">
        <v>2016</v>
      </c>
      <c r="C817">
        <v>11</v>
      </c>
      <c r="D817">
        <v>141.6</v>
      </c>
      <c r="E817">
        <v>99.436000000000007</v>
      </c>
    </row>
    <row r="818" spans="1:5" x14ac:dyDescent="0.3">
      <c r="A818" t="s">
        <v>21</v>
      </c>
      <c r="B818">
        <v>2017</v>
      </c>
      <c r="C818">
        <v>9</v>
      </c>
      <c r="D818">
        <v>10.4</v>
      </c>
      <c r="E818">
        <v>10.29</v>
      </c>
    </row>
    <row r="819" spans="1:5" x14ac:dyDescent="0.3">
      <c r="A819" t="s">
        <v>21</v>
      </c>
      <c r="B819">
        <v>2017</v>
      </c>
      <c r="C819">
        <v>10</v>
      </c>
      <c r="D819">
        <v>14.6</v>
      </c>
      <c r="E819">
        <v>71.603999999999999</v>
      </c>
    </row>
    <row r="820" spans="1:5" x14ac:dyDescent="0.3">
      <c r="A820" t="s">
        <v>21</v>
      </c>
      <c r="B820">
        <v>2017</v>
      </c>
      <c r="C820">
        <v>11</v>
      </c>
      <c r="D820">
        <v>63.6</v>
      </c>
      <c r="E820">
        <v>71.055999999999997</v>
      </c>
    </row>
    <row r="821" spans="1:5" x14ac:dyDescent="0.3">
      <c r="A821" t="s">
        <v>21</v>
      </c>
      <c r="B821">
        <v>2018</v>
      </c>
      <c r="C821">
        <v>9</v>
      </c>
      <c r="D821">
        <v>19</v>
      </c>
      <c r="E821">
        <v>15.282</v>
      </c>
    </row>
    <row r="822" spans="1:5" x14ac:dyDescent="0.3">
      <c r="A822" t="s">
        <v>21</v>
      </c>
      <c r="B822">
        <v>2018</v>
      </c>
      <c r="C822">
        <v>10</v>
      </c>
      <c r="D822">
        <v>1</v>
      </c>
      <c r="E822">
        <v>40.232999999999997</v>
      </c>
    </row>
    <row r="823" spans="1:5" x14ac:dyDescent="0.3">
      <c r="A823" t="s">
        <v>21</v>
      </c>
      <c r="B823">
        <v>2019</v>
      </c>
      <c r="C823">
        <v>9</v>
      </c>
      <c r="D823">
        <v>0.2</v>
      </c>
      <c r="E823">
        <v>5.6909999999999998</v>
      </c>
    </row>
    <row r="824" spans="1:5" x14ac:dyDescent="0.3">
      <c r="A824" t="s">
        <v>21</v>
      </c>
      <c r="B824">
        <v>2019</v>
      </c>
      <c r="C824">
        <v>10</v>
      </c>
      <c r="D824">
        <v>0</v>
      </c>
      <c r="E824">
        <v>13.311</v>
      </c>
    </row>
    <row r="825" spans="1:5" x14ac:dyDescent="0.3">
      <c r="A825" t="s">
        <v>21</v>
      </c>
      <c r="B825">
        <v>2019</v>
      </c>
      <c r="C825">
        <v>11</v>
      </c>
      <c r="D825">
        <v>65.2</v>
      </c>
      <c r="E825">
        <v>105.274</v>
      </c>
    </row>
    <row r="826" spans="1:5" x14ac:dyDescent="0.3">
      <c r="A826" t="s">
        <v>21</v>
      </c>
      <c r="B826">
        <v>2020</v>
      </c>
      <c r="C826">
        <v>9</v>
      </c>
      <c r="D826">
        <v>6.8</v>
      </c>
      <c r="E826">
        <v>7.335</v>
      </c>
    </row>
    <row r="827" spans="1:5" x14ac:dyDescent="0.3">
      <c r="A827" t="s">
        <v>21</v>
      </c>
      <c r="B827">
        <v>2020</v>
      </c>
      <c r="C827">
        <v>10</v>
      </c>
      <c r="D827">
        <v>1.4</v>
      </c>
      <c r="E827">
        <v>88.358999999999995</v>
      </c>
    </row>
    <row r="828" spans="1:5" x14ac:dyDescent="0.3">
      <c r="A828" t="s">
        <v>21</v>
      </c>
      <c r="B828">
        <v>2020</v>
      </c>
      <c r="C828">
        <v>11</v>
      </c>
      <c r="D828">
        <v>81.400000000000006</v>
      </c>
      <c r="E828">
        <v>198.654</v>
      </c>
    </row>
    <row r="829" spans="1:5" x14ac:dyDescent="0.3">
      <c r="A829" t="s">
        <v>21</v>
      </c>
      <c r="B829">
        <v>2021</v>
      </c>
      <c r="C829">
        <v>9</v>
      </c>
      <c r="D829">
        <v>24.4</v>
      </c>
      <c r="E829">
        <v>45.277999999999999</v>
      </c>
    </row>
    <row r="830" spans="1:5" x14ac:dyDescent="0.3">
      <c r="A830" t="s">
        <v>21</v>
      </c>
      <c r="B830">
        <v>2021</v>
      </c>
      <c r="C830">
        <v>10</v>
      </c>
      <c r="D830">
        <v>34.200000000000003</v>
      </c>
      <c r="E830">
        <v>62.953000000000003</v>
      </c>
    </row>
    <row r="831" spans="1:5" x14ac:dyDescent="0.3">
      <c r="A831" t="s">
        <v>21</v>
      </c>
      <c r="B831">
        <v>2021</v>
      </c>
      <c r="C831">
        <v>11</v>
      </c>
      <c r="D831">
        <v>12.2</v>
      </c>
      <c r="E831">
        <v>130.95500000000001</v>
      </c>
    </row>
    <row r="832" spans="1:5" x14ac:dyDescent="0.3">
      <c r="A832" t="s">
        <v>22</v>
      </c>
      <c r="B832">
        <v>2000</v>
      </c>
      <c r="C832">
        <v>9</v>
      </c>
      <c r="D832">
        <v>0</v>
      </c>
      <c r="E832">
        <v>0</v>
      </c>
    </row>
    <row r="833" spans="1:5" x14ac:dyDescent="0.3">
      <c r="A833" t="s">
        <v>22</v>
      </c>
      <c r="B833">
        <v>2000</v>
      </c>
      <c r="C833">
        <v>10</v>
      </c>
      <c r="D833">
        <v>27.1</v>
      </c>
      <c r="E833">
        <v>119.129</v>
      </c>
    </row>
    <row r="834" spans="1:5" x14ac:dyDescent="0.3">
      <c r="A834" t="s">
        <v>22</v>
      </c>
      <c r="B834">
        <v>2000</v>
      </c>
      <c r="C834">
        <v>11</v>
      </c>
      <c r="D834">
        <v>136.19999999999999</v>
      </c>
      <c r="E834">
        <v>86.338999999999999</v>
      </c>
    </row>
    <row r="835" spans="1:5" x14ac:dyDescent="0.3">
      <c r="A835" t="s">
        <v>22</v>
      </c>
      <c r="B835">
        <v>2001</v>
      </c>
      <c r="C835">
        <v>9</v>
      </c>
      <c r="D835">
        <v>10.3</v>
      </c>
      <c r="E835">
        <v>0</v>
      </c>
    </row>
    <row r="836" spans="1:5" x14ac:dyDescent="0.3">
      <c r="A836" t="s">
        <v>22</v>
      </c>
      <c r="B836">
        <v>2001</v>
      </c>
      <c r="C836">
        <v>10</v>
      </c>
      <c r="D836">
        <v>55.8</v>
      </c>
      <c r="E836">
        <v>84.429000000000002</v>
      </c>
    </row>
    <row r="837" spans="1:5" x14ac:dyDescent="0.3">
      <c r="A837" t="s">
        <v>22</v>
      </c>
      <c r="B837">
        <v>2001</v>
      </c>
      <c r="C837">
        <v>11</v>
      </c>
      <c r="D837">
        <v>121.2</v>
      </c>
      <c r="E837">
        <v>110.742</v>
      </c>
    </row>
    <row r="838" spans="1:5" x14ac:dyDescent="0.3">
      <c r="A838" t="s">
        <v>22</v>
      </c>
      <c r="B838">
        <v>2002</v>
      </c>
      <c r="C838">
        <v>9</v>
      </c>
      <c r="D838">
        <v>4</v>
      </c>
      <c r="E838">
        <v>6.0579999999999998</v>
      </c>
    </row>
    <row r="839" spans="1:5" x14ac:dyDescent="0.3">
      <c r="A839" t="s">
        <v>22</v>
      </c>
      <c r="B839">
        <v>2002</v>
      </c>
      <c r="C839">
        <v>10</v>
      </c>
      <c r="D839">
        <v>79.900000000000006</v>
      </c>
      <c r="E839">
        <v>50.014000000000003</v>
      </c>
    </row>
    <row r="840" spans="1:5" x14ac:dyDescent="0.3">
      <c r="A840" t="s">
        <v>22</v>
      </c>
      <c r="B840">
        <v>2002</v>
      </c>
      <c r="C840">
        <v>11</v>
      </c>
      <c r="D840">
        <v>14.6</v>
      </c>
      <c r="E840">
        <v>27.431999999999999</v>
      </c>
    </row>
    <row r="841" spans="1:5" x14ac:dyDescent="0.3">
      <c r="A841" t="s">
        <v>22</v>
      </c>
      <c r="B841">
        <v>2003</v>
      </c>
      <c r="C841">
        <v>9</v>
      </c>
      <c r="D841">
        <v>4.3</v>
      </c>
      <c r="E841">
        <v>2.8220000000000001</v>
      </c>
    </row>
    <row r="842" spans="1:5" x14ac:dyDescent="0.3">
      <c r="A842" t="s">
        <v>22</v>
      </c>
      <c r="B842">
        <v>2003</v>
      </c>
      <c r="C842">
        <v>10</v>
      </c>
      <c r="D842">
        <v>0</v>
      </c>
      <c r="E842">
        <v>50.661000000000001</v>
      </c>
    </row>
    <row r="843" spans="1:5" x14ac:dyDescent="0.3">
      <c r="A843" t="s">
        <v>22</v>
      </c>
      <c r="B843">
        <v>2003</v>
      </c>
      <c r="C843">
        <v>11</v>
      </c>
      <c r="D843">
        <v>52</v>
      </c>
      <c r="E843">
        <v>67.194999999999993</v>
      </c>
    </row>
    <row r="844" spans="1:5" x14ac:dyDescent="0.3">
      <c r="A844" t="s">
        <v>22</v>
      </c>
      <c r="B844">
        <v>2004</v>
      </c>
      <c r="C844">
        <v>9</v>
      </c>
      <c r="D844">
        <v>0</v>
      </c>
      <c r="E844">
        <v>0</v>
      </c>
    </row>
    <row r="845" spans="1:5" x14ac:dyDescent="0.3">
      <c r="A845" t="s">
        <v>22</v>
      </c>
      <c r="B845">
        <v>2004</v>
      </c>
      <c r="C845">
        <v>10</v>
      </c>
      <c r="D845">
        <v>12.5</v>
      </c>
      <c r="E845">
        <v>22.373000000000001</v>
      </c>
    </row>
    <row r="846" spans="1:5" x14ac:dyDescent="0.3">
      <c r="A846" t="s">
        <v>22</v>
      </c>
      <c r="B846">
        <v>2004</v>
      </c>
      <c r="C846">
        <v>11</v>
      </c>
      <c r="D846">
        <v>48.8</v>
      </c>
      <c r="E846">
        <v>95.715000000000003</v>
      </c>
    </row>
    <row r="847" spans="1:5" x14ac:dyDescent="0.3">
      <c r="A847" t="s">
        <v>22</v>
      </c>
      <c r="B847">
        <v>2005</v>
      </c>
      <c r="C847">
        <v>9</v>
      </c>
      <c r="D847">
        <v>0</v>
      </c>
      <c r="E847">
        <v>0</v>
      </c>
    </row>
    <row r="848" spans="1:5" x14ac:dyDescent="0.3">
      <c r="A848" t="s">
        <v>22</v>
      </c>
      <c r="B848">
        <v>2005</v>
      </c>
      <c r="C848">
        <v>10</v>
      </c>
      <c r="D848">
        <v>0</v>
      </c>
      <c r="E848">
        <v>14.688000000000001</v>
      </c>
    </row>
    <row r="849" spans="1:5" x14ac:dyDescent="0.3">
      <c r="A849" t="s">
        <v>22</v>
      </c>
      <c r="B849">
        <v>2005</v>
      </c>
      <c r="C849">
        <v>11</v>
      </c>
      <c r="D849">
        <v>102.3</v>
      </c>
      <c r="E849">
        <v>82.233999999999995</v>
      </c>
    </row>
    <row r="850" spans="1:5" x14ac:dyDescent="0.3">
      <c r="A850" t="s">
        <v>22</v>
      </c>
      <c r="B850">
        <v>2006</v>
      </c>
      <c r="C850">
        <v>9</v>
      </c>
      <c r="D850">
        <v>0</v>
      </c>
      <c r="E850">
        <v>2.758</v>
      </c>
    </row>
    <row r="851" spans="1:5" x14ac:dyDescent="0.3">
      <c r="A851" t="s">
        <v>22</v>
      </c>
      <c r="B851">
        <v>2006</v>
      </c>
      <c r="C851">
        <v>10</v>
      </c>
      <c r="D851">
        <v>33.4</v>
      </c>
      <c r="E851">
        <v>45.838999999999999</v>
      </c>
    </row>
    <row r="852" spans="1:5" x14ac:dyDescent="0.3">
      <c r="A852" t="s">
        <v>22</v>
      </c>
      <c r="B852">
        <v>2006</v>
      </c>
      <c r="C852">
        <v>11</v>
      </c>
      <c r="D852">
        <v>48.8</v>
      </c>
      <c r="E852">
        <v>75.260999999999996</v>
      </c>
    </row>
    <row r="853" spans="1:5" x14ac:dyDescent="0.3">
      <c r="A853" t="s">
        <v>22</v>
      </c>
      <c r="B853">
        <v>2007</v>
      </c>
      <c r="C853">
        <v>9</v>
      </c>
      <c r="D853">
        <v>36.6</v>
      </c>
      <c r="E853">
        <v>24.763000000000002</v>
      </c>
    </row>
    <row r="854" spans="1:5" x14ac:dyDescent="0.3">
      <c r="A854" t="s">
        <v>22</v>
      </c>
      <c r="B854">
        <v>2007</v>
      </c>
      <c r="C854">
        <v>10</v>
      </c>
      <c r="D854">
        <v>116.4</v>
      </c>
      <c r="E854">
        <v>152.57</v>
      </c>
    </row>
    <row r="855" spans="1:5" x14ac:dyDescent="0.3">
      <c r="A855" t="s">
        <v>22</v>
      </c>
      <c r="B855">
        <v>2007</v>
      </c>
      <c r="C855">
        <v>11</v>
      </c>
      <c r="D855">
        <v>138.6</v>
      </c>
      <c r="E855">
        <v>73.084000000000003</v>
      </c>
    </row>
    <row r="856" spans="1:5" x14ac:dyDescent="0.3">
      <c r="A856" t="s">
        <v>22</v>
      </c>
      <c r="B856">
        <v>2008</v>
      </c>
      <c r="C856">
        <v>9</v>
      </c>
      <c r="D856">
        <v>0</v>
      </c>
      <c r="E856">
        <v>0</v>
      </c>
    </row>
    <row r="857" spans="1:5" x14ac:dyDescent="0.3">
      <c r="A857" t="s">
        <v>22</v>
      </c>
      <c r="B857">
        <v>2008</v>
      </c>
      <c r="C857">
        <v>10</v>
      </c>
      <c r="D857">
        <v>13.4</v>
      </c>
      <c r="E857">
        <v>38.143000000000001</v>
      </c>
    </row>
    <row r="858" spans="1:5" x14ac:dyDescent="0.3">
      <c r="A858" t="s">
        <v>22</v>
      </c>
      <c r="B858">
        <v>2008</v>
      </c>
      <c r="C858">
        <v>11</v>
      </c>
      <c r="D858">
        <v>123.2</v>
      </c>
      <c r="E858">
        <v>111.762</v>
      </c>
    </row>
    <row r="859" spans="1:5" x14ac:dyDescent="0.3">
      <c r="A859" t="s">
        <v>22</v>
      </c>
      <c r="B859">
        <v>2009</v>
      </c>
      <c r="C859">
        <v>9</v>
      </c>
      <c r="D859">
        <v>16.600000000000001</v>
      </c>
      <c r="E859">
        <v>17.462</v>
      </c>
    </row>
    <row r="860" spans="1:5" x14ac:dyDescent="0.3">
      <c r="A860" t="s">
        <v>22</v>
      </c>
      <c r="B860">
        <v>2009</v>
      </c>
      <c r="C860">
        <v>10</v>
      </c>
      <c r="D860">
        <v>58.8</v>
      </c>
      <c r="E860">
        <v>92.855000000000004</v>
      </c>
    </row>
    <row r="861" spans="1:5" x14ac:dyDescent="0.3">
      <c r="A861" t="s">
        <v>22</v>
      </c>
      <c r="B861">
        <v>2009</v>
      </c>
      <c r="C861">
        <v>11</v>
      </c>
      <c r="D861">
        <v>70.400000000000006</v>
      </c>
      <c r="E861">
        <v>72.344999999999999</v>
      </c>
    </row>
    <row r="862" spans="1:5" x14ac:dyDescent="0.3">
      <c r="A862" t="s">
        <v>22</v>
      </c>
      <c r="B862">
        <v>2010</v>
      </c>
      <c r="C862">
        <v>9</v>
      </c>
      <c r="D862">
        <v>0</v>
      </c>
      <c r="E862">
        <v>0</v>
      </c>
    </row>
    <row r="863" spans="1:5" x14ac:dyDescent="0.3">
      <c r="A863" t="s">
        <v>22</v>
      </c>
      <c r="B863">
        <v>2010</v>
      </c>
      <c r="C863">
        <v>10</v>
      </c>
      <c r="D863">
        <v>65</v>
      </c>
      <c r="E863">
        <v>40.640999999999998</v>
      </c>
    </row>
    <row r="864" spans="1:5" x14ac:dyDescent="0.3">
      <c r="A864" t="s">
        <v>22</v>
      </c>
      <c r="B864">
        <v>2010</v>
      </c>
      <c r="C864">
        <v>11</v>
      </c>
      <c r="D864">
        <v>29.8</v>
      </c>
      <c r="E864">
        <v>74.156999999999996</v>
      </c>
    </row>
    <row r="865" spans="1:5" x14ac:dyDescent="0.3">
      <c r="A865" t="s">
        <v>22</v>
      </c>
      <c r="B865">
        <v>2011</v>
      </c>
      <c r="C865">
        <v>9</v>
      </c>
      <c r="D865">
        <v>0</v>
      </c>
      <c r="E865">
        <v>1.341</v>
      </c>
    </row>
    <row r="866" spans="1:5" x14ac:dyDescent="0.3">
      <c r="A866" t="s">
        <v>22</v>
      </c>
      <c r="B866">
        <v>2011</v>
      </c>
      <c r="C866">
        <v>10</v>
      </c>
      <c r="D866">
        <v>46.4</v>
      </c>
      <c r="E866">
        <v>69.052999999999997</v>
      </c>
    </row>
    <row r="867" spans="1:5" x14ac:dyDescent="0.3">
      <c r="A867" t="s">
        <v>22</v>
      </c>
      <c r="B867">
        <v>2011</v>
      </c>
      <c r="C867">
        <v>11</v>
      </c>
      <c r="D867">
        <v>37.200000000000003</v>
      </c>
      <c r="E867">
        <v>40.615000000000002</v>
      </c>
    </row>
    <row r="868" spans="1:5" x14ac:dyDescent="0.3">
      <c r="A868" t="s">
        <v>22</v>
      </c>
      <c r="B868">
        <v>2012</v>
      </c>
      <c r="C868">
        <v>9</v>
      </c>
      <c r="D868">
        <v>49.8</v>
      </c>
      <c r="E868">
        <v>1.764</v>
      </c>
    </row>
    <row r="869" spans="1:5" x14ac:dyDescent="0.3">
      <c r="A869" t="s">
        <v>22</v>
      </c>
      <c r="B869">
        <v>2012</v>
      </c>
      <c r="C869">
        <v>10</v>
      </c>
      <c r="D869">
        <v>106</v>
      </c>
      <c r="E869">
        <v>102.283</v>
      </c>
    </row>
    <row r="870" spans="1:5" x14ac:dyDescent="0.3">
      <c r="A870" t="s">
        <v>22</v>
      </c>
      <c r="B870">
        <v>2012</v>
      </c>
      <c r="C870">
        <v>11</v>
      </c>
      <c r="D870">
        <v>51.6</v>
      </c>
      <c r="E870">
        <v>86.162000000000006</v>
      </c>
    </row>
    <row r="871" spans="1:5" x14ac:dyDescent="0.3">
      <c r="A871" t="s">
        <v>22</v>
      </c>
      <c r="B871">
        <v>2013</v>
      </c>
      <c r="C871">
        <v>9</v>
      </c>
      <c r="D871">
        <v>4</v>
      </c>
      <c r="E871">
        <v>0.94599999999999995</v>
      </c>
    </row>
    <row r="872" spans="1:5" x14ac:dyDescent="0.3">
      <c r="A872" t="s">
        <v>22</v>
      </c>
      <c r="B872">
        <v>2013</v>
      </c>
      <c r="C872">
        <v>10</v>
      </c>
      <c r="D872">
        <v>105.4</v>
      </c>
      <c r="E872">
        <v>83.049000000000007</v>
      </c>
    </row>
    <row r="873" spans="1:5" x14ac:dyDescent="0.3">
      <c r="A873" t="s">
        <v>22</v>
      </c>
      <c r="B873">
        <v>2013</v>
      </c>
      <c r="C873">
        <v>11</v>
      </c>
      <c r="D873">
        <v>141.80000000000001</v>
      </c>
      <c r="E873">
        <v>85.001000000000005</v>
      </c>
    </row>
    <row r="874" spans="1:5" x14ac:dyDescent="0.3">
      <c r="A874" t="s">
        <v>22</v>
      </c>
      <c r="B874">
        <v>2014</v>
      </c>
      <c r="C874">
        <v>9</v>
      </c>
      <c r="D874">
        <v>0.2</v>
      </c>
      <c r="E874">
        <v>0</v>
      </c>
    </row>
    <row r="875" spans="1:5" x14ac:dyDescent="0.3">
      <c r="A875" t="s">
        <v>22</v>
      </c>
      <c r="B875">
        <v>2014</v>
      </c>
      <c r="C875">
        <v>10</v>
      </c>
      <c r="D875">
        <v>10</v>
      </c>
      <c r="E875">
        <v>32.136000000000003</v>
      </c>
    </row>
    <row r="876" spans="1:5" x14ac:dyDescent="0.3">
      <c r="A876" t="s">
        <v>22</v>
      </c>
      <c r="B876">
        <v>2014</v>
      </c>
      <c r="C876">
        <v>11</v>
      </c>
      <c r="D876">
        <v>92.4</v>
      </c>
      <c r="E876">
        <v>76.811000000000007</v>
      </c>
    </row>
    <row r="877" spans="1:5" x14ac:dyDescent="0.3">
      <c r="A877" t="s">
        <v>22</v>
      </c>
      <c r="B877">
        <v>2015</v>
      </c>
      <c r="C877">
        <v>9</v>
      </c>
      <c r="D877">
        <v>45.2</v>
      </c>
      <c r="E877">
        <v>0.39600000000000002</v>
      </c>
    </row>
    <row r="878" spans="1:5" x14ac:dyDescent="0.3">
      <c r="A878" t="s">
        <v>22</v>
      </c>
      <c r="B878">
        <v>2015</v>
      </c>
      <c r="C878">
        <v>10</v>
      </c>
      <c r="D878">
        <v>18.399999999999999</v>
      </c>
      <c r="E878">
        <v>30.196999999999999</v>
      </c>
    </row>
    <row r="879" spans="1:5" x14ac:dyDescent="0.3">
      <c r="A879" t="s">
        <v>22</v>
      </c>
      <c r="B879">
        <v>2015</v>
      </c>
      <c r="C879">
        <v>11</v>
      </c>
      <c r="D879">
        <v>42.8</v>
      </c>
      <c r="E879">
        <v>50.624000000000002</v>
      </c>
    </row>
    <row r="880" spans="1:5" x14ac:dyDescent="0.3">
      <c r="A880" t="s">
        <v>22</v>
      </c>
      <c r="B880">
        <v>2016</v>
      </c>
      <c r="C880">
        <v>9</v>
      </c>
      <c r="D880">
        <v>4.4000000000000004</v>
      </c>
      <c r="E880">
        <v>2.7829999999999999</v>
      </c>
    </row>
    <row r="881" spans="1:5" x14ac:dyDescent="0.3">
      <c r="A881" t="s">
        <v>22</v>
      </c>
      <c r="B881">
        <v>2016</v>
      </c>
      <c r="C881">
        <v>10</v>
      </c>
      <c r="D881">
        <v>85.4</v>
      </c>
      <c r="E881">
        <v>64.150999999999996</v>
      </c>
    </row>
    <row r="882" spans="1:5" x14ac:dyDescent="0.3">
      <c r="A882" t="s">
        <v>22</v>
      </c>
      <c r="B882">
        <v>2016</v>
      </c>
      <c r="C882">
        <v>11</v>
      </c>
      <c r="D882">
        <v>107.4</v>
      </c>
      <c r="E882">
        <v>80.671000000000006</v>
      </c>
    </row>
    <row r="883" spans="1:5" x14ac:dyDescent="0.3">
      <c r="A883" t="s">
        <v>22</v>
      </c>
      <c r="B883">
        <v>2017</v>
      </c>
      <c r="C883">
        <v>9</v>
      </c>
      <c r="D883">
        <v>0</v>
      </c>
      <c r="E883">
        <v>2.1829999999999998</v>
      </c>
    </row>
    <row r="884" spans="1:5" x14ac:dyDescent="0.3">
      <c r="A884" t="s">
        <v>22</v>
      </c>
      <c r="B884">
        <v>2017</v>
      </c>
      <c r="C884">
        <v>10</v>
      </c>
      <c r="D884">
        <v>84.4</v>
      </c>
      <c r="E884">
        <v>78.162999999999997</v>
      </c>
    </row>
    <row r="885" spans="1:5" x14ac:dyDescent="0.3">
      <c r="A885" t="s">
        <v>22</v>
      </c>
      <c r="B885">
        <v>2017</v>
      </c>
      <c r="C885">
        <v>11</v>
      </c>
      <c r="D885">
        <v>29.6</v>
      </c>
      <c r="E885">
        <v>64.218999999999994</v>
      </c>
    </row>
    <row r="886" spans="1:5" x14ac:dyDescent="0.3">
      <c r="A886" t="s">
        <v>22</v>
      </c>
      <c r="B886">
        <v>2018</v>
      </c>
      <c r="C886">
        <v>9</v>
      </c>
      <c r="D886">
        <v>7.2</v>
      </c>
      <c r="E886">
        <v>6.2969999999999997</v>
      </c>
    </row>
    <row r="887" spans="1:5" x14ac:dyDescent="0.3">
      <c r="A887" t="s">
        <v>22</v>
      </c>
      <c r="B887">
        <v>2018</v>
      </c>
      <c r="C887">
        <v>10</v>
      </c>
      <c r="D887">
        <v>14.2</v>
      </c>
      <c r="E887">
        <v>23.957999999999998</v>
      </c>
    </row>
    <row r="888" spans="1:5" x14ac:dyDescent="0.3">
      <c r="A888" t="s">
        <v>22</v>
      </c>
      <c r="B888">
        <v>2018</v>
      </c>
      <c r="C888">
        <v>11</v>
      </c>
      <c r="D888">
        <v>25</v>
      </c>
      <c r="E888">
        <v>28.228000000000002</v>
      </c>
    </row>
    <row r="889" spans="1:5" x14ac:dyDescent="0.3">
      <c r="A889" t="s">
        <v>22</v>
      </c>
      <c r="B889">
        <v>2019</v>
      </c>
      <c r="C889">
        <v>9</v>
      </c>
      <c r="D889">
        <v>0</v>
      </c>
      <c r="E889">
        <v>0</v>
      </c>
    </row>
    <row r="890" spans="1:5" x14ac:dyDescent="0.3">
      <c r="A890" t="s">
        <v>22</v>
      </c>
      <c r="B890">
        <v>2019</v>
      </c>
      <c r="C890">
        <v>10</v>
      </c>
      <c r="D890">
        <v>22</v>
      </c>
      <c r="E890">
        <v>18.876999999999999</v>
      </c>
    </row>
    <row r="891" spans="1:5" x14ac:dyDescent="0.3">
      <c r="A891" t="s">
        <v>22</v>
      </c>
      <c r="B891">
        <v>2019</v>
      </c>
      <c r="C891">
        <v>11</v>
      </c>
      <c r="D891">
        <v>109.4</v>
      </c>
      <c r="E891">
        <v>107.98099999999999</v>
      </c>
    </row>
    <row r="892" spans="1:5" x14ac:dyDescent="0.3">
      <c r="A892" t="s">
        <v>22</v>
      </c>
      <c r="B892">
        <v>2020</v>
      </c>
      <c r="C892">
        <v>9</v>
      </c>
      <c r="D892">
        <v>5.2</v>
      </c>
      <c r="E892">
        <v>1.3240000000000001</v>
      </c>
    </row>
    <row r="893" spans="1:5" x14ac:dyDescent="0.3">
      <c r="A893" t="s">
        <v>22</v>
      </c>
      <c r="B893">
        <v>2020</v>
      </c>
      <c r="C893">
        <v>10</v>
      </c>
      <c r="D893">
        <v>0.4</v>
      </c>
      <c r="E893">
        <v>103.66200000000001</v>
      </c>
    </row>
    <row r="894" spans="1:5" x14ac:dyDescent="0.3">
      <c r="A894" t="s">
        <v>22</v>
      </c>
      <c r="B894">
        <v>2020</v>
      </c>
      <c r="C894">
        <v>11</v>
      </c>
      <c r="D894">
        <v>54.6</v>
      </c>
      <c r="E894">
        <v>166.07900000000001</v>
      </c>
    </row>
    <row r="895" spans="1:5" x14ac:dyDescent="0.3">
      <c r="A895" t="s">
        <v>22</v>
      </c>
      <c r="B895">
        <v>2021</v>
      </c>
      <c r="C895">
        <v>9</v>
      </c>
      <c r="D895">
        <v>16.7</v>
      </c>
      <c r="E895">
        <v>12.762</v>
      </c>
    </row>
    <row r="896" spans="1:5" x14ac:dyDescent="0.3">
      <c r="A896" t="s">
        <v>22</v>
      </c>
      <c r="B896">
        <v>2021</v>
      </c>
      <c r="C896">
        <v>10</v>
      </c>
      <c r="D896">
        <v>38.6</v>
      </c>
      <c r="E896">
        <v>66.173000000000002</v>
      </c>
    </row>
    <row r="897" spans="1:5" x14ac:dyDescent="0.3">
      <c r="A897" t="s">
        <v>22</v>
      </c>
      <c r="B897">
        <v>2021</v>
      </c>
      <c r="C897">
        <v>11</v>
      </c>
      <c r="D897">
        <v>51.4</v>
      </c>
      <c r="E897">
        <v>91.760999999999996</v>
      </c>
    </row>
    <row r="898" spans="1:5" x14ac:dyDescent="0.3">
      <c r="A898" t="s">
        <v>23</v>
      </c>
      <c r="B898">
        <v>2000</v>
      </c>
      <c r="C898">
        <v>9</v>
      </c>
      <c r="D898">
        <v>13.5</v>
      </c>
      <c r="E898">
        <v>0</v>
      </c>
    </row>
    <row r="899" spans="1:5" x14ac:dyDescent="0.3">
      <c r="A899" t="s">
        <v>23</v>
      </c>
      <c r="B899">
        <v>2000</v>
      </c>
      <c r="C899">
        <v>10</v>
      </c>
      <c r="D899">
        <v>111.1</v>
      </c>
      <c r="E899">
        <v>111.621</v>
      </c>
    </row>
    <row r="900" spans="1:5" x14ac:dyDescent="0.3">
      <c r="A900" t="s">
        <v>23</v>
      </c>
      <c r="B900">
        <v>2000</v>
      </c>
      <c r="C900">
        <v>11</v>
      </c>
      <c r="D900">
        <v>74.099999999999994</v>
      </c>
      <c r="E900">
        <v>77.900999999999996</v>
      </c>
    </row>
    <row r="901" spans="1:5" x14ac:dyDescent="0.3">
      <c r="A901" t="s">
        <v>23</v>
      </c>
      <c r="B901">
        <v>2001</v>
      </c>
      <c r="C901">
        <v>9</v>
      </c>
      <c r="D901">
        <v>15.2</v>
      </c>
      <c r="E901">
        <v>12.021000000000001</v>
      </c>
    </row>
    <row r="902" spans="1:5" x14ac:dyDescent="0.3">
      <c r="A902" t="s">
        <v>23</v>
      </c>
      <c r="B902">
        <v>2001</v>
      </c>
      <c r="C902">
        <v>10</v>
      </c>
      <c r="D902">
        <v>130.1</v>
      </c>
      <c r="E902">
        <v>92.83</v>
      </c>
    </row>
    <row r="903" spans="1:5" x14ac:dyDescent="0.3">
      <c r="A903" t="s">
        <v>23</v>
      </c>
      <c r="B903">
        <v>2001</v>
      </c>
      <c r="C903">
        <v>11</v>
      </c>
      <c r="D903">
        <v>168.2</v>
      </c>
      <c r="E903">
        <v>158.67500000000001</v>
      </c>
    </row>
    <row r="904" spans="1:5" x14ac:dyDescent="0.3">
      <c r="A904" t="s">
        <v>23</v>
      </c>
      <c r="B904">
        <v>2002</v>
      </c>
      <c r="C904">
        <v>9</v>
      </c>
      <c r="D904">
        <v>0</v>
      </c>
      <c r="E904">
        <v>13.141</v>
      </c>
    </row>
    <row r="905" spans="1:5" x14ac:dyDescent="0.3">
      <c r="A905" t="s">
        <v>23</v>
      </c>
      <c r="B905">
        <v>2002</v>
      </c>
      <c r="C905">
        <v>10</v>
      </c>
      <c r="D905">
        <v>36.4</v>
      </c>
      <c r="E905">
        <v>44.35</v>
      </c>
    </row>
    <row r="906" spans="1:5" x14ac:dyDescent="0.3">
      <c r="A906" t="s">
        <v>23</v>
      </c>
      <c r="B906">
        <v>2002</v>
      </c>
      <c r="C906">
        <v>11</v>
      </c>
      <c r="D906">
        <v>35</v>
      </c>
      <c r="E906">
        <v>35.759</v>
      </c>
    </row>
    <row r="907" spans="1:5" x14ac:dyDescent="0.3">
      <c r="A907" t="s">
        <v>23</v>
      </c>
      <c r="B907">
        <v>2003</v>
      </c>
      <c r="C907">
        <v>9</v>
      </c>
      <c r="D907">
        <v>2</v>
      </c>
      <c r="E907">
        <v>6.35</v>
      </c>
    </row>
    <row r="908" spans="1:5" x14ac:dyDescent="0.3">
      <c r="A908" t="s">
        <v>23</v>
      </c>
      <c r="B908">
        <v>2003</v>
      </c>
      <c r="C908">
        <v>10</v>
      </c>
      <c r="D908">
        <v>116.7</v>
      </c>
      <c r="E908">
        <v>69.688999999999993</v>
      </c>
    </row>
    <row r="909" spans="1:5" x14ac:dyDescent="0.3">
      <c r="A909" t="s">
        <v>23</v>
      </c>
      <c r="B909">
        <v>2003</v>
      </c>
      <c r="C909">
        <v>11</v>
      </c>
      <c r="D909">
        <v>214.9</v>
      </c>
      <c r="E909">
        <v>107.087</v>
      </c>
    </row>
    <row r="910" spans="1:5" x14ac:dyDescent="0.3">
      <c r="A910" t="s">
        <v>23</v>
      </c>
      <c r="B910">
        <v>2004</v>
      </c>
      <c r="C910">
        <v>9</v>
      </c>
      <c r="D910">
        <v>0</v>
      </c>
      <c r="E910">
        <v>0</v>
      </c>
    </row>
    <row r="911" spans="1:5" x14ac:dyDescent="0.3">
      <c r="A911" t="s">
        <v>23</v>
      </c>
      <c r="B911">
        <v>2004</v>
      </c>
      <c r="C911">
        <v>10</v>
      </c>
      <c r="D911">
        <v>38.5</v>
      </c>
      <c r="E911">
        <v>29.393999999999998</v>
      </c>
    </row>
    <row r="912" spans="1:5" x14ac:dyDescent="0.3">
      <c r="A912" t="s">
        <v>23</v>
      </c>
      <c r="B912">
        <v>2004</v>
      </c>
      <c r="C912">
        <v>11</v>
      </c>
      <c r="D912">
        <v>45.5</v>
      </c>
      <c r="E912">
        <v>45.841000000000001</v>
      </c>
    </row>
    <row r="913" spans="1:5" x14ac:dyDescent="0.3">
      <c r="A913" t="s">
        <v>23</v>
      </c>
      <c r="B913">
        <v>2005</v>
      </c>
      <c r="C913">
        <v>9</v>
      </c>
      <c r="D913">
        <v>0</v>
      </c>
      <c r="E913">
        <v>6.7480000000000002</v>
      </c>
    </row>
    <row r="914" spans="1:5" x14ac:dyDescent="0.3">
      <c r="A914" t="s">
        <v>23</v>
      </c>
      <c r="B914">
        <v>2005</v>
      </c>
      <c r="C914">
        <v>10</v>
      </c>
      <c r="D914">
        <v>13.5</v>
      </c>
      <c r="E914">
        <v>23.471</v>
      </c>
    </row>
    <row r="915" spans="1:5" x14ac:dyDescent="0.3">
      <c r="A915" t="s">
        <v>23</v>
      </c>
      <c r="B915">
        <v>2005</v>
      </c>
      <c r="C915">
        <v>11</v>
      </c>
      <c r="D915">
        <v>63.5</v>
      </c>
      <c r="E915">
        <v>49.100999999999999</v>
      </c>
    </row>
    <row r="916" spans="1:5" x14ac:dyDescent="0.3">
      <c r="A916" t="s">
        <v>23</v>
      </c>
      <c r="B916">
        <v>2006</v>
      </c>
      <c r="C916">
        <v>9</v>
      </c>
      <c r="D916">
        <v>0</v>
      </c>
      <c r="E916">
        <v>5.2859999999999996</v>
      </c>
    </row>
    <row r="917" spans="1:5" x14ac:dyDescent="0.3">
      <c r="A917" t="s">
        <v>23</v>
      </c>
      <c r="B917">
        <v>2006</v>
      </c>
      <c r="C917">
        <v>10</v>
      </c>
      <c r="D917">
        <v>55.7</v>
      </c>
      <c r="E917">
        <v>53.576999999999998</v>
      </c>
    </row>
    <row r="918" spans="1:5" x14ac:dyDescent="0.3">
      <c r="A918" t="s">
        <v>23</v>
      </c>
      <c r="B918">
        <v>2006</v>
      </c>
      <c r="C918">
        <v>11</v>
      </c>
      <c r="D918">
        <v>118.9</v>
      </c>
      <c r="E918">
        <v>62.408999999999999</v>
      </c>
    </row>
    <row r="919" spans="1:5" x14ac:dyDescent="0.3">
      <c r="A919" t="s">
        <v>23</v>
      </c>
      <c r="B919">
        <v>2007</v>
      </c>
      <c r="C919">
        <v>9</v>
      </c>
      <c r="D919">
        <v>40</v>
      </c>
      <c r="E919">
        <v>26.739000000000001</v>
      </c>
    </row>
    <row r="920" spans="1:5" x14ac:dyDescent="0.3">
      <c r="A920" t="s">
        <v>23</v>
      </c>
      <c r="B920">
        <v>2007</v>
      </c>
      <c r="C920">
        <v>10</v>
      </c>
      <c r="D920">
        <v>93.6</v>
      </c>
      <c r="E920">
        <v>96.421000000000006</v>
      </c>
    </row>
    <row r="921" spans="1:5" x14ac:dyDescent="0.3">
      <c r="A921" t="s">
        <v>23</v>
      </c>
      <c r="B921">
        <v>2007</v>
      </c>
      <c r="C921">
        <v>11</v>
      </c>
      <c r="D921">
        <v>55.5</v>
      </c>
      <c r="E921">
        <v>64.364000000000004</v>
      </c>
    </row>
    <row r="922" spans="1:5" x14ac:dyDescent="0.3">
      <c r="A922" t="s">
        <v>23</v>
      </c>
      <c r="B922">
        <v>2008</v>
      </c>
      <c r="C922">
        <v>9</v>
      </c>
      <c r="D922">
        <v>0</v>
      </c>
      <c r="E922">
        <v>4.3570000000000002</v>
      </c>
    </row>
    <row r="923" spans="1:5" x14ac:dyDescent="0.3">
      <c r="A923" t="s">
        <v>23</v>
      </c>
      <c r="B923">
        <v>2008</v>
      </c>
      <c r="C923">
        <v>10</v>
      </c>
      <c r="D923">
        <v>0</v>
      </c>
      <c r="E923">
        <v>28.027999999999999</v>
      </c>
    </row>
    <row r="924" spans="1:5" x14ac:dyDescent="0.3">
      <c r="A924" t="s">
        <v>23</v>
      </c>
      <c r="B924">
        <v>2008</v>
      </c>
      <c r="C924">
        <v>11</v>
      </c>
      <c r="D924">
        <v>90.5</v>
      </c>
      <c r="E924">
        <v>73.623999999999995</v>
      </c>
    </row>
    <row r="925" spans="1:5" x14ac:dyDescent="0.3">
      <c r="A925" t="s">
        <v>23</v>
      </c>
      <c r="B925">
        <v>2009</v>
      </c>
      <c r="C925">
        <v>9</v>
      </c>
      <c r="D925">
        <v>9.4</v>
      </c>
      <c r="E925">
        <v>17.638999999999999</v>
      </c>
    </row>
    <row r="926" spans="1:5" x14ac:dyDescent="0.3">
      <c r="A926" t="s">
        <v>23</v>
      </c>
      <c r="B926">
        <v>2009</v>
      </c>
      <c r="C926">
        <v>10</v>
      </c>
      <c r="D926">
        <v>26.5</v>
      </c>
      <c r="E926">
        <v>60.036999999999999</v>
      </c>
    </row>
    <row r="927" spans="1:5" x14ac:dyDescent="0.3">
      <c r="A927" t="s">
        <v>23</v>
      </c>
      <c r="B927">
        <v>2009</v>
      </c>
      <c r="C927">
        <v>11</v>
      </c>
      <c r="D927">
        <v>78.3</v>
      </c>
      <c r="E927">
        <v>84.600999999999999</v>
      </c>
    </row>
    <row r="928" spans="1:5" x14ac:dyDescent="0.3">
      <c r="A928" t="s">
        <v>23</v>
      </c>
      <c r="B928">
        <v>2010</v>
      </c>
      <c r="C928">
        <v>9</v>
      </c>
      <c r="D928">
        <v>0</v>
      </c>
      <c r="E928">
        <v>0</v>
      </c>
    </row>
    <row r="929" spans="1:5" x14ac:dyDescent="0.3">
      <c r="A929" t="s">
        <v>23</v>
      </c>
      <c r="B929">
        <v>2010</v>
      </c>
      <c r="C929">
        <v>10</v>
      </c>
      <c r="D929">
        <v>3</v>
      </c>
      <c r="E929">
        <v>14.909000000000001</v>
      </c>
    </row>
    <row r="930" spans="1:5" x14ac:dyDescent="0.3">
      <c r="A930" t="s">
        <v>23</v>
      </c>
      <c r="B930">
        <v>2010</v>
      </c>
      <c r="C930">
        <v>11</v>
      </c>
      <c r="D930">
        <v>150.80000000000001</v>
      </c>
      <c r="E930">
        <v>68.539000000000001</v>
      </c>
    </row>
    <row r="931" spans="1:5" x14ac:dyDescent="0.3">
      <c r="A931" t="s">
        <v>23</v>
      </c>
      <c r="B931">
        <v>2011</v>
      </c>
      <c r="C931">
        <v>9</v>
      </c>
      <c r="D931">
        <v>0</v>
      </c>
      <c r="E931">
        <v>4.2110000000000003</v>
      </c>
    </row>
    <row r="932" spans="1:5" x14ac:dyDescent="0.3">
      <c r="A932" t="s">
        <v>23</v>
      </c>
      <c r="B932">
        <v>2011</v>
      </c>
      <c r="C932">
        <v>10</v>
      </c>
      <c r="D932">
        <v>2.4</v>
      </c>
      <c r="E932">
        <v>39.862000000000002</v>
      </c>
    </row>
    <row r="933" spans="1:5" x14ac:dyDescent="0.3">
      <c r="A933" t="s">
        <v>23</v>
      </c>
      <c r="B933">
        <v>2011</v>
      </c>
      <c r="C933">
        <v>11</v>
      </c>
      <c r="D933">
        <v>67</v>
      </c>
      <c r="E933">
        <v>46.856000000000002</v>
      </c>
    </row>
    <row r="934" spans="1:5" x14ac:dyDescent="0.3">
      <c r="A934" t="s">
        <v>23</v>
      </c>
      <c r="B934">
        <v>2012</v>
      </c>
      <c r="C934">
        <v>9</v>
      </c>
      <c r="D934">
        <v>13.5</v>
      </c>
      <c r="E934">
        <v>14.462999999999999</v>
      </c>
    </row>
    <row r="935" spans="1:5" x14ac:dyDescent="0.3">
      <c r="A935" t="s">
        <v>23</v>
      </c>
      <c r="B935">
        <v>2012</v>
      </c>
      <c r="C935">
        <v>10</v>
      </c>
      <c r="D935">
        <v>78</v>
      </c>
      <c r="E935">
        <v>63.503</v>
      </c>
    </row>
    <row r="936" spans="1:5" x14ac:dyDescent="0.3">
      <c r="A936" t="s">
        <v>23</v>
      </c>
      <c r="B936">
        <v>2012</v>
      </c>
      <c r="C936">
        <v>11</v>
      </c>
      <c r="D936">
        <v>57</v>
      </c>
      <c r="E936">
        <v>69.686999999999998</v>
      </c>
    </row>
    <row r="937" spans="1:5" x14ac:dyDescent="0.3">
      <c r="A937" t="s">
        <v>23</v>
      </c>
      <c r="B937">
        <v>2013</v>
      </c>
      <c r="C937">
        <v>9</v>
      </c>
      <c r="D937">
        <v>0</v>
      </c>
      <c r="E937">
        <v>5.7460000000000004</v>
      </c>
    </row>
    <row r="938" spans="1:5" x14ac:dyDescent="0.3">
      <c r="A938" t="s">
        <v>23</v>
      </c>
      <c r="B938">
        <v>2013</v>
      </c>
      <c r="C938">
        <v>10</v>
      </c>
      <c r="D938">
        <v>37</v>
      </c>
      <c r="E938">
        <v>35.204000000000001</v>
      </c>
    </row>
    <row r="939" spans="1:5" x14ac:dyDescent="0.3">
      <c r="A939" t="s">
        <v>23</v>
      </c>
      <c r="B939">
        <v>2013</v>
      </c>
      <c r="C939">
        <v>11</v>
      </c>
      <c r="D939">
        <v>52.5</v>
      </c>
      <c r="E939">
        <v>46.042000000000002</v>
      </c>
    </row>
    <row r="940" spans="1:5" x14ac:dyDescent="0.3">
      <c r="A940" t="s">
        <v>23</v>
      </c>
      <c r="B940">
        <v>2014</v>
      </c>
      <c r="C940">
        <v>9</v>
      </c>
      <c r="D940">
        <v>0</v>
      </c>
      <c r="E940">
        <v>6.0410000000000004</v>
      </c>
    </row>
    <row r="941" spans="1:5" x14ac:dyDescent="0.3">
      <c r="A941" t="s">
        <v>23</v>
      </c>
      <c r="B941">
        <v>2014</v>
      </c>
      <c r="C941">
        <v>10</v>
      </c>
      <c r="D941">
        <v>5.5</v>
      </c>
      <c r="E941">
        <v>11.978</v>
      </c>
    </row>
    <row r="942" spans="1:5" x14ac:dyDescent="0.3">
      <c r="A942" t="s">
        <v>23</v>
      </c>
      <c r="B942">
        <v>2014</v>
      </c>
      <c r="C942">
        <v>11</v>
      </c>
      <c r="D942">
        <v>105.5</v>
      </c>
      <c r="E942">
        <v>81.600999999999999</v>
      </c>
    </row>
    <row r="943" spans="1:5" x14ac:dyDescent="0.3">
      <c r="A943" t="s">
        <v>23</v>
      </c>
      <c r="B943">
        <v>2015</v>
      </c>
      <c r="C943">
        <v>9</v>
      </c>
      <c r="D943">
        <v>67</v>
      </c>
      <c r="E943">
        <v>31.138999999999999</v>
      </c>
    </row>
    <row r="944" spans="1:5" x14ac:dyDescent="0.3">
      <c r="A944" t="s">
        <v>23</v>
      </c>
      <c r="B944">
        <v>2015</v>
      </c>
      <c r="C944">
        <v>10</v>
      </c>
      <c r="D944">
        <v>5.0999999999999996</v>
      </c>
      <c r="E944">
        <v>13.768000000000001</v>
      </c>
    </row>
    <row r="945" spans="1:5" x14ac:dyDescent="0.3">
      <c r="A945" t="s">
        <v>23</v>
      </c>
      <c r="B945">
        <v>2015</v>
      </c>
      <c r="C945">
        <v>11</v>
      </c>
      <c r="D945">
        <v>53</v>
      </c>
      <c r="E945">
        <v>40.14</v>
      </c>
    </row>
    <row r="946" spans="1:5" x14ac:dyDescent="0.3">
      <c r="A946" t="s">
        <v>23</v>
      </c>
      <c r="B946">
        <v>2016</v>
      </c>
      <c r="C946">
        <v>9</v>
      </c>
      <c r="D946">
        <v>0</v>
      </c>
      <c r="E946">
        <v>5.9779999999999998</v>
      </c>
    </row>
    <row r="947" spans="1:5" x14ac:dyDescent="0.3">
      <c r="A947" t="s">
        <v>23</v>
      </c>
      <c r="B947">
        <v>2016</v>
      </c>
      <c r="C947">
        <v>10</v>
      </c>
      <c r="D947">
        <v>33.9</v>
      </c>
      <c r="E947">
        <v>32.817</v>
      </c>
    </row>
    <row r="948" spans="1:5" x14ac:dyDescent="0.3">
      <c r="A948" t="s">
        <v>23</v>
      </c>
      <c r="B948">
        <v>2016</v>
      </c>
      <c r="C948">
        <v>11</v>
      </c>
      <c r="D948">
        <v>88.8</v>
      </c>
      <c r="E948">
        <v>79.736999999999995</v>
      </c>
    </row>
    <row r="949" spans="1:5" x14ac:dyDescent="0.3">
      <c r="A949" t="s">
        <v>23</v>
      </c>
      <c r="B949">
        <v>2017</v>
      </c>
      <c r="C949">
        <v>9</v>
      </c>
      <c r="D949">
        <v>5.5</v>
      </c>
      <c r="E949">
        <v>10.317</v>
      </c>
    </row>
    <row r="950" spans="1:5" x14ac:dyDescent="0.3">
      <c r="A950" t="s">
        <v>23</v>
      </c>
      <c r="B950">
        <v>2017</v>
      </c>
      <c r="C950">
        <v>10</v>
      </c>
      <c r="D950">
        <v>55.5</v>
      </c>
      <c r="E950">
        <v>52.976999999999997</v>
      </c>
    </row>
    <row r="951" spans="1:5" x14ac:dyDescent="0.3">
      <c r="A951" t="s">
        <v>23</v>
      </c>
      <c r="B951">
        <v>2017</v>
      </c>
      <c r="C951">
        <v>11</v>
      </c>
      <c r="D951">
        <v>69.5</v>
      </c>
      <c r="E951">
        <v>31.422999999999998</v>
      </c>
    </row>
    <row r="952" spans="1:5" x14ac:dyDescent="0.3">
      <c r="A952" t="s">
        <v>23</v>
      </c>
      <c r="B952">
        <v>2018</v>
      </c>
      <c r="C952">
        <v>9</v>
      </c>
      <c r="D952">
        <v>1</v>
      </c>
      <c r="E952">
        <v>8.8960000000000008</v>
      </c>
    </row>
    <row r="953" spans="1:5" x14ac:dyDescent="0.3">
      <c r="A953" t="s">
        <v>23</v>
      </c>
      <c r="B953">
        <v>2018</v>
      </c>
      <c r="C953">
        <v>11</v>
      </c>
      <c r="D953">
        <v>24</v>
      </c>
      <c r="E953">
        <v>19.545000000000002</v>
      </c>
    </row>
    <row r="954" spans="1:5" x14ac:dyDescent="0.3">
      <c r="A954" t="s">
        <v>23</v>
      </c>
      <c r="B954">
        <v>2019</v>
      </c>
      <c r="C954">
        <v>9</v>
      </c>
      <c r="D954">
        <v>0</v>
      </c>
      <c r="E954">
        <v>0</v>
      </c>
    </row>
    <row r="955" spans="1:5" x14ac:dyDescent="0.3">
      <c r="A955" t="s">
        <v>23</v>
      </c>
      <c r="B955">
        <v>2019</v>
      </c>
      <c r="C955">
        <v>10</v>
      </c>
      <c r="D955">
        <v>0</v>
      </c>
      <c r="E955">
        <v>6.8630000000000004</v>
      </c>
    </row>
    <row r="956" spans="1:5" x14ac:dyDescent="0.3">
      <c r="A956" t="s">
        <v>23</v>
      </c>
      <c r="B956">
        <v>2019</v>
      </c>
      <c r="C956">
        <v>11</v>
      </c>
      <c r="D956">
        <v>53</v>
      </c>
      <c r="E956">
        <v>117.205</v>
      </c>
    </row>
    <row r="957" spans="1:5" x14ac:dyDescent="0.3">
      <c r="A957" t="s">
        <v>23</v>
      </c>
      <c r="B957">
        <v>2020</v>
      </c>
      <c r="C957">
        <v>9</v>
      </c>
      <c r="D957">
        <v>13</v>
      </c>
      <c r="E957">
        <v>9.7089999999999996</v>
      </c>
    </row>
    <row r="958" spans="1:5" x14ac:dyDescent="0.3">
      <c r="A958" t="s">
        <v>23</v>
      </c>
      <c r="B958">
        <v>2020</v>
      </c>
      <c r="C958">
        <v>10</v>
      </c>
      <c r="D958">
        <v>32.5</v>
      </c>
      <c r="E958">
        <v>41.640999999999998</v>
      </c>
    </row>
    <row r="959" spans="1:5" x14ac:dyDescent="0.3">
      <c r="A959" t="s">
        <v>23</v>
      </c>
      <c r="B959">
        <v>2020</v>
      </c>
      <c r="C959">
        <v>11</v>
      </c>
      <c r="D959">
        <v>172.5</v>
      </c>
      <c r="E959">
        <v>177.571</v>
      </c>
    </row>
    <row r="960" spans="1:5" x14ac:dyDescent="0.3">
      <c r="A960" t="s">
        <v>23</v>
      </c>
      <c r="B960">
        <v>2021</v>
      </c>
      <c r="C960">
        <v>9</v>
      </c>
      <c r="D960">
        <v>33.5</v>
      </c>
      <c r="E960">
        <v>12.458</v>
      </c>
    </row>
    <row r="961" spans="1:5" x14ac:dyDescent="0.3">
      <c r="A961" t="s">
        <v>23</v>
      </c>
      <c r="B961">
        <v>2021</v>
      </c>
      <c r="C961">
        <v>10</v>
      </c>
      <c r="D961">
        <v>68.5</v>
      </c>
      <c r="E961">
        <v>52.197000000000003</v>
      </c>
    </row>
    <row r="962" spans="1:5" x14ac:dyDescent="0.3">
      <c r="A962" t="s">
        <v>23</v>
      </c>
      <c r="B962">
        <v>2021</v>
      </c>
      <c r="C962">
        <v>11</v>
      </c>
      <c r="D962">
        <v>84</v>
      </c>
      <c r="E962">
        <v>76.44</v>
      </c>
    </row>
    <row r="963" spans="1:5" x14ac:dyDescent="0.3">
      <c r="A963" t="s">
        <v>24</v>
      </c>
      <c r="B963">
        <v>2000</v>
      </c>
      <c r="C963">
        <v>9</v>
      </c>
      <c r="D963">
        <v>11.5</v>
      </c>
      <c r="E963">
        <v>5.1020000000000003</v>
      </c>
    </row>
    <row r="964" spans="1:5" x14ac:dyDescent="0.3">
      <c r="A964" t="s">
        <v>24</v>
      </c>
      <c r="B964">
        <v>2000</v>
      </c>
      <c r="C964">
        <v>10</v>
      </c>
      <c r="D964">
        <v>95.7</v>
      </c>
      <c r="E964">
        <v>111.624</v>
      </c>
    </row>
    <row r="965" spans="1:5" x14ac:dyDescent="0.3">
      <c r="A965" t="s">
        <v>24</v>
      </c>
      <c r="B965">
        <v>2000</v>
      </c>
      <c r="C965">
        <v>11</v>
      </c>
      <c r="D965">
        <v>103</v>
      </c>
      <c r="E965">
        <v>74.421000000000006</v>
      </c>
    </row>
    <row r="966" spans="1:5" x14ac:dyDescent="0.3">
      <c r="A966" t="s">
        <v>24</v>
      </c>
      <c r="B966">
        <v>2001</v>
      </c>
      <c r="C966">
        <v>9</v>
      </c>
      <c r="D966">
        <v>2.5</v>
      </c>
      <c r="E966">
        <v>13.832000000000001</v>
      </c>
    </row>
    <row r="967" spans="1:5" x14ac:dyDescent="0.3">
      <c r="A967" t="s">
        <v>24</v>
      </c>
      <c r="B967">
        <v>2001</v>
      </c>
      <c r="C967">
        <v>10</v>
      </c>
      <c r="D967">
        <v>190.5</v>
      </c>
      <c r="E967">
        <v>87.131</v>
      </c>
    </row>
    <row r="968" spans="1:5" x14ac:dyDescent="0.3">
      <c r="A968" t="s">
        <v>24</v>
      </c>
      <c r="B968">
        <v>2001</v>
      </c>
      <c r="C968">
        <v>11</v>
      </c>
      <c r="D968">
        <v>167.5</v>
      </c>
      <c r="E968">
        <v>150.22200000000001</v>
      </c>
    </row>
    <row r="969" spans="1:5" x14ac:dyDescent="0.3">
      <c r="A969" t="s">
        <v>24</v>
      </c>
      <c r="B969">
        <v>2002</v>
      </c>
      <c r="C969">
        <v>9</v>
      </c>
      <c r="D969">
        <v>11.5</v>
      </c>
      <c r="E969">
        <v>13.374000000000001</v>
      </c>
    </row>
    <row r="970" spans="1:5" x14ac:dyDescent="0.3">
      <c r="A970" t="s">
        <v>24</v>
      </c>
      <c r="B970">
        <v>2002</v>
      </c>
      <c r="C970">
        <v>10</v>
      </c>
      <c r="D970">
        <v>50.5</v>
      </c>
      <c r="E970">
        <v>44.814999999999998</v>
      </c>
    </row>
    <row r="971" spans="1:5" x14ac:dyDescent="0.3">
      <c r="A971" t="s">
        <v>24</v>
      </c>
      <c r="B971">
        <v>2002</v>
      </c>
      <c r="C971">
        <v>11</v>
      </c>
      <c r="D971">
        <v>122</v>
      </c>
      <c r="E971">
        <v>37.284999999999997</v>
      </c>
    </row>
    <row r="972" spans="1:5" x14ac:dyDescent="0.3">
      <c r="A972" t="s">
        <v>24</v>
      </c>
      <c r="B972">
        <v>2003</v>
      </c>
      <c r="C972">
        <v>9</v>
      </c>
      <c r="D972">
        <v>0</v>
      </c>
      <c r="E972">
        <v>6.73</v>
      </c>
    </row>
    <row r="973" spans="1:5" x14ac:dyDescent="0.3">
      <c r="A973" t="s">
        <v>24</v>
      </c>
      <c r="B973">
        <v>2003</v>
      </c>
      <c r="C973">
        <v>10</v>
      </c>
      <c r="D973">
        <v>105</v>
      </c>
      <c r="E973">
        <v>67.674999999999997</v>
      </c>
    </row>
    <row r="974" spans="1:5" x14ac:dyDescent="0.3">
      <c r="A974" t="s">
        <v>24</v>
      </c>
      <c r="B974">
        <v>2003</v>
      </c>
      <c r="C974">
        <v>11</v>
      </c>
      <c r="D974">
        <v>141</v>
      </c>
      <c r="E974">
        <v>106.048</v>
      </c>
    </row>
    <row r="975" spans="1:5" x14ac:dyDescent="0.3">
      <c r="A975" t="s">
        <v>24</v>
      </c>
      <c r="B975">
        <v>2004</v>
      </c>
      <c r="C975">
        <v>9</v>
      </c>
      <c r="D975">
        <v>0</v>
      </c>
      <c r="E975">
        <v>0</v>
      </c>
    </row>
    <row r="976" spans="1:5" x14ac:dyDescent="0.3">
      <c r="A976" t="s">
        <v>24</v>
      </c>
      <c r="B976">
        <v>2004</v>
      </c>
      <c r="C976">
        <v>10</v>
      </c>
      <c r="D976">
        <v>41.5</v>
      </c>
      <c r="E976">
        <v>31.529</v>
      </c>
    </row>
    <row r="977" spans="1:5" x14ac:dyDescent="0.3">
      <c r="A977" t="s">
        <v>24</v>
      </c>
      <c r="B977">
        <v>2004</v>
      </c>
      <c r="C977">
        <v>11</v>
      </c>
      <c r="D977">
        <v>39</v>
      </c>
      <c r="E977">
        <v>46.546999999999997</v>
      </c>
    </row>
    <row r="978" spans="1:5" x14ac:dyDescent="0.3">
      <c r="A978" t="s">
        <v>24</v>
      </c>
      <c r="B978">
        <v>2005</v>
      </c>
      <c r="C978">
        <v>9</v>
      </c>
      <c r="D978">
        <v>0</v>
      </c>
      <c r="E978">
        <v>5.9589999999999996</v>
      </c>
    </row>
    <row r="979" spans="1:5" x14ac:dyDescent="0.3">
      <c r="A979" t="s">
        <v>24</v>
      </c>
      <c r="B979">
        <v>2005</v>
      </c>
      <c r="C979">
        <v>10</v>
      </c>
      <c r="D979">
        <v>13</v>
      </c>
      <c r="E979">
        <v>22.425999999999998</v>
      </c>
    </row>
    <row r="980" spans="1:5" x14ac:dyDescent="0.3">
      <c r="A980" t="s">
        <v>24</v>
      </c>
      <c r="B980">
        <v>2005</v>
      </c>
      <c r="C980">
        <v>11</v>
      </c>
      <c r="D980">
        <v>50</v>
      </c>
      <c r="E980">
        <v>47.594999999999999</v>
      </c>
    </row>
    <row r="981" spans="1:5" x14ac:dyDescent="0.3">
      <c r="A981" t="s">
        <v>24</v>
      </c>
      <c r="B981">
        <v>2006</v>
      </c>
      <c r="C981">
        <v>9</v>
      </c>
      <c r="D981">
        <v>0</v>
      </c>
      <c r="E981">
        <v>5.7290000000000001</v>
      </c>
    </row>
    <row r="982" spans="1:5" x14ac:dyDescent="0.3">
      <c r="A982" t="s">
        <v>24</v>
      </c>
      <c r="B982">
        <v>2006</v>
      </c>
      <c r="C982">
        <v>10</v>
      </c>
      <c r="D982">
        <v>45.5</v>
      </c>
      <c r="E982">
        <v>60.741</v>
      </c>
    </row>
    <row r="983" spans="1:5" x14ac:dyDescent="0.3">
      <c r="A983" t="s">
        <v>24</v>
      </c>
      <c r="B983">
        <v>2006</v>
      </c>
      <c r="C983">
        <v>11</v>
      </c>
      <c r="D983">
        <v>97.7</v>
      </c>
      <c r="E983">
        <v>65.569999999999993</v>
      </c>
    </row>
    <row r="984" spans="1:5" x14ac:dyDescent="0.3">
      <c r="A984" t="s">
        <v>24</v>
      </c>
      <c r="B984">
        <v>2007</v>
      </c>
      <c r="C984">
        <v>9</v>
      </c>
      <c r="D984">
        <v>33.700000000000003</v>
      </c>
      <c r="E984">
        <v>34.26</v>
      </c>
    </row>
    <row r="985" spans="1:5" x14ac:dyDescent="0.3">
      <c r="A985" t="s">
        <v>24</v>
      </c>
      <c r="B985">
        <v>2007</v>
      </c>
      <c r="C985">
        <v>10</v>
      </c>
      <c r="D985">
        <v>100.5</v>
      </c>
      <c r="E985">
        <v>99.36</v>
      </c>
    </row>
    <row r="986" spans="1:5" x14ac:dyDescent="0.3">
      <c r="A986" t="s">
        <v>24</v>
      </c>
      <c r="B986">
        <v>2007</v>
      </c>
      <c r="C986">
        <v>11</v>
      </c>
      <c r="D986">
        <v>53.5</v>
      </c>
      <c r="E986">
        <v>65.421999999999997</v>
      </c>
    </row>
    <row r="987" spans="1:5" x14ac:dyDescent="0.3">
      <c r="A987" t="s">
        <v>24</v>
      </c>
      <c r="B987">
        <v>2008</v>
      </c>
      <c r="C987">
        <v>9</v>
      </c>
      <c r="D987">
        <v>0</v>
      </c>
      <c r="E987">
        <v>0</v>
      </c>
    </row>
    <row r="988" spans="1:5" x14ac:dyDescent="0.3">
      <c r="A988" t="s">
        <v>24</v>
      </c>
      <c r="B988">
        <v>2008</v>
      </c>
      <c r="C988">
        <v>10</v>
      </c>
      <c r="D988">
        <v>12</v>
      </c>
      <c r="E988">
        <v>35.570999999999998</v>
      </c>
    </row>
    <row r="989" spans="1:5" x14ac:dyDescent="0.3">
      <c r="A989" t="s">
        <v>24</v>
      </c>
      <c r="B989">
        <v>2008</v>
      </c>
      <c r="C989">
        <v>11</v>
      </c>
      <c r="D989">
        <v>88.5</v>
      </c>
      <c r="E989">
        <v>72.403000000000006</v>
      </c>
    </row>
    <row r="990" spans="1:5" x14ac:dyDescent="0.3">
      <c r="A990" t="s">
        <v>24</v>
      </c>
      <c r="B990">
        <v>2009</v>
      </c>
      <c r="C990">
        <v>9</v>
      </c>
      <c r="D990">
        <v>0</v>
      </c>
      <c r="E990">
        <v>22.914999999999999</v>
      </c>
    </row>
    <row r="991" spans="1:5" x14ac:dyDescent="0.3">
      <c r="A991" t="s">
        <v>24</v>
      </c>
      <c r="B991">
        <v>2009</v>
      </c>
      <c r="C991">
        <v>10</v>
      </c>
      <c r="D991">
        <v>9</v>
      </c>
      <c r="E991">
        <v>70.534999999999997</v>
      </c>
    </row>
    <row r="992" spans="1:5" x14ac:dyDescent="0.3">
      <c r="A992" t="s">
        <v>24</v>
      </c>
      <c r="B992">
        <v>2009</v>
      </c>
      <c r="C992">
        <v>11</v>
      </c>
      <c r="D992">
        <v>70.5</v>
      </c>
      <c r="E992">
        <v>82.463999999999999</v>
      </c>
    </row>
    <row r="993" spans="1:5" x14ac:dyDescent="0.3">
      <c r="A993" t="s">
        <v>24</v>
      </c>
      <c r="B993">
        <v>2010</v>
      </c>
      <c r="C993">
        <v>9</v>
      </c>
      <c r="D993">
        <v>0</v>
      </c>
      <c r="E993">
        <v>0</v>
      </c>
    </row>
    <row r="994" spans="1:5" x14ac:dyDescent="0.3">
      <c r="A994" t="s">
        <v>24</v>
      </c>
      <c r="B994">
        <v>2010</v>
      </c>
      <c r="C994">
        <v>10</v>
      </c>
      <c r="D994">
        <v>0</v>
      </c>
      <c r="E994">
        <v>15.172000000000001</v>
      </c>
    </row>
    <row r="995" spans="1:5" x14ac:dyDescent="0.3">
      <c r="A995" t="s">
        <v>24</v>
      </c>
      <c r="B995">
        <v>2010</v>
      </c>
      <c r="C995">
        <v>11</v>
      </c>
      <c r="D995">
        <v>144.19999999999999</v>
      </c>
      <c r="E995">
        <v>68.912000000000006</v>
      </c>
    </row>
    <row r="996" spans="1:5" x14ac:dyDescent="0.3">
      <c r="A996" t="s">
        <v>24</v>
      </c>
      <c r="B996">
        <v>2011</v>
      </c>
      <c r="C996">
        <v>9</v>
      </c>
      <c r="D996">
        <v>0</v>
      </c>
      <c r="E996">
        <v>4.343</v>
      </c>
    </row>
    <row r="997" spans="1:5" x14ac:dyDescent="0.3">
      <c r="A997" t="s">
        <v>24</v>
      </c>
      <c r="B997">
        <v>2011</v>
      </c>
      <c r="C997">
        <v>10</v>
      </c>
      <c r="D997">
        <v>32</v>
      </c>
      <c r="E997">
        <v>43.478000000000002</v>
      </c>
    </row>
    <row r="998" spans="1:5" x14ac:dyDescent="0.3">
      <c r="A998" t="s">
        <v>24</v>
      </c>
      <c r="B998">
        <v>2011</v>
      </c>
      <c r="C998">
        <v>11</v>
      </c>
      <c r="D998">
        <v>48</v>
      </c>
      <c r="E998">
        <v>50.027999999999999</v>
      </c>
    </row>
    <row r="999" spans="1:5" x14ac:dyDescent="0.3">
      <c r="A999" t="s">
        <v>24</v>
      </c>
      <c r="B999">
        <v>2012</v>
      </c>
      <c r="C999">
        <v>9</v>
      </c>
      <c r="D999">
        <v>6</v>
      </c>
      <c r="E999">
        <v>16.425000000000001</v>
      </c>
    </row>
    <row r="1000" spans="1:5" x14ac:dyDescent="0.3">
      <c r="A1000" t="s">
        <v>24</v>
      </c>
      <c r="B1000">
        <v>2012</v>
      </c>
      <c r="C1000">
        <v>10</v>
      </c>
      <c r="D1000">
        <v>81.7</v>
      </c>
      <c r="E1000">
        <v>68.031000000000006</v>
      </c>
    </row>
    <row r="1001" spans="1:5" x14ac:dyDescent="0.3">
      <c r="A1001" t="s">
        <v>24</v>
      </c>
      <c r="B1001">
        <v>2012</v>
      </c>
      <c r="C1001">
        <v>11</v>
      </c>
      <c r="D1001">
        <v>21</v>
      </c>
      <c r="E1001">
        <v>71.375</v>
      </c>
    </row>
    <row r="1002" spans="1:5" x14ac:dyDescent="0.3">
      <c r="A1002" t="s">
        <v>24</v>
      </c>
      <c r="B1002">
        <v>2013</v>
      </c>
      <c r="C1002">
        <v>9</v>
      </c>
      <c r="D1002">
        <v>0</v>
      </c>
      <c r="E1002">
        <v>5.8540000000000001</v>
      </c>
    </row>
    <row r="1003" spans="1:5" x14ac:dyDescent="0.3">
      <c r="A1003" t="s">
        <v>24</v>
      </c>
      <c r="B1003">
        <v>2013</v>
      </c>
      <c r="C1003">
        <v>10</v>
      </c>
      <c r="D1003">
        <v>18</v>
      </c>
      <c r="E1003">
        <v>37.226999999999997</v>
      </c>
    </row>
    <row r="1004" spans="1:5" x14ac:dyDescent="0.3">
      <c r="A1004" t="s">
        <v>24</v>
      </c>
      <c r="B1004">
        <v>2013</v>
      </c>
      <c r="C1004">
        <v>11</v>
      </c>
      <c r="D1004">
        <v>36.5</v>
      </c>
      <c r="E1004">
        <v>48.594000000000001</v>
      </c>
    </row>
    <row r="1005" spans="1:5" x14ac:dyDescent="0.3">
      <c r="A1005" t="s">
        <v>24</v>
      </c>
      <c r="B1005">
        <v>2014</v>
      </c>
      <c r="C1005">
        <v>9</v>
      </c>
      <c r="D1005">
        <v>0</v>
      </c>
      <c r="E1005">
        <v>5.2439999999999998</v>
      </c>
    </row>
    <row r="1006" spans="1:5" x14ac:dyDescent="0.3">
      <c r="A1006" t="s">
        <v>24</v>
      </c>
      <c r="B1006">
        <v>2014</v>
      </c>
      <c r="C1006">
        <v>10</v>
      </c>
      <c r="D1006">
        <v>5</v>
      </c>
      <c r="E1006">
        <v>14.494</v>
      </c>
    </row>
    <row r="1007" spans="1:5" x14ac:dyDescent="0.3">
      <c r="A1007" t="s">
        <v>24</v>
      </c>
      <c r="B1007">
        <v>2014</v>
      </c>
      <c r="C1007">
        <v>11</v>
      </c>
      <c r="D1007">
        <v>37.6</v>
      </c>
      <c r="E1007">
        <v>88.03</v>
      </c>
    </row>
    <row r="1008" spans="1:5" x14ac:dyDescent="0.3">
      <c r="A1008" t="s">
        <v>24</v>
      </c>
      <c r="B1008">
        <v>2015</v>
      </c>
      <c r="C1008">
        <v>9</v>
      </c>
      <c r="D1008">
        <v>68</v>
      </c>
      <c r="E1008">
        <v>32.15</v>
      </c>
    </row>
    <row r="1009" spans="1:5" x14ac:dyDescent="0.3">
      <c r="A1009" t="s">
        <v>24</v>
      </c>
      <c r="B1009">
        <v>2015</v>
      </c>
      <c r="C1009">
        <v>10</v>
      </c>
      <c r="D1009">
        <v>3</v>
      </c>
      <c r="E1009">
        <v>15.249000000000001</v>
      </c>
    </row>
    <row r="1010" spans="1:5" x14ac:dyDescent="0.3">
      <c r="A1010" t="s">
        <v>24</v>
      </c>
      <c r="B1010">
        <v>2015</v>
      </c>
      <c r="C1010">
        <v>11</v>
      </c>
      <c r="D1010">
        <v>74.5</v>
      </c>
      <c r="E1010">
        <v>42.752000000000002</v>
      </c>
    </row>
    <row r="1011" spans="1:5" x14ac:dyDescent="0.3">
      <c r="A1011" t="s">
        <v>24</v>
      </c>
      <c r="B1011">
        <v>2016</v>
      </c>
      <c r="C1011">
        <v>9</v>
      </c>
      <c r="D1011">
        <v>0</v>
      </c>
      <c r="E1011">
        <v>5.8609999999999998</v>
      </c>
    </row>
    <row r="1012" spans="1:5" x14ac:dyDescent="0.3">
      <c r="A1012" t="s">
        <v>24</v>
      </c>
      <c r="B1012">
        <v>2016</v>
      </c>
      <c r="C1012">
        <v>10</v>
      </c>
      <c r="D1012">
        <v>24.5</v>
      </c>
      <c r="E1012">
        <v>35.545999999999999</v>
      </c>
    </row>
    <row r="1013" spans="1:5" x14ac:dyDescent="0.3">
      <c r="A1013" t="s">
        <v>24</v>
      </c>
      <c r="B1013">
        <v>2016</v>
      </c>
      <c r="C1013">
        <v>11</v>
      </c>
      <c r="D1013">
        <v>69.5</v>
      </c>
      <c r="E1013">
        <v>79.831000000000003</v>
      </c>
    </row>
    <row r="1014" spans="1:5" x14ac:dyDescent="0.3">
      <c r="A1014" t="s">
        <v>24</v>
      </c>
      <c r="B1014">
        <v>2017</v>
      </c>
      <c r="C1014">
        <v>9</v>
      </c>
      <c r="D1014">
        <v>5</v>
      </c>
      <c r="E1014">
        <v>10.462999999999999</v>
      </c>
    </row>
    <row r="1015" spans="1:5" x14ac:dyDescent="0.3">
      <c r="A1015" t="s">
        <v>24</v>
      </c>
      <c r="B1015">
        <v>2017</v>
      </c>
      <c r="C1015">
        <v>10</v>
      </c>
      <c r="D1015">
        <v>80.5</v>
      </c>
      <c r="E1015">
        <v>56.545999999999999</v>
      </c>
    </row>
    <row r="1016" spans="1:5" x14ac:dyDescent="0.3">
      <c r="A1016" t="s">
        <v>24</v>
      </c>
      <c r="B1016">
        <v>2017</v>
      </c>
      <c r="C1016">
        <v>11</v>
      </c>
      <c r="D1016">
        <v>12.5</v>
      </c>
      <c r="E1016">
        <v>32.945999999999998</v>
      </c>
    </row>
    <row r="1017" spans="1:5" x14ac:dyDescent="0.3">
      <c r="A1017" t="s">
        <v>24</v>
      </c>
      <c r="B1017">
        <v>2018</v>
      </c>
      <c r="C1017">
        <v>9</v>
      </c>
      <c r="D1017">
        <v>0</v>
      </c>
      <c r="E1017">
        <v>9.1850000000000005</v>
      </c>
    </row>
    <row r="1018" spans="1:5" x14ac:dyDescent="0.3">
      <c r="A1018" t="s">
        <v>24</v>
      </c>
      <c r="B1018">
        <v>2018</v>
      </c>
      <c r="C1018">
        <v>10</v>
      </c>
      <c r="D1018">
        <v>0</v>
      </c>
      <c r="E1018">
        <v>22.977</v>
      </c>
    </row>
    <row r="1019" spans="1:5" x14ac:dyDescent="0.3">
      <c r="A1019" t="s">
        <v>24</v>
      </c>
      <c r="B1019">
        <v>2018</v>
      </c>
      <c r="C1019">
        <v>11</v>
      </c>
      <c r="D1019">
        <v>46</v>
      </c>
      <c r="E1019">
        <v>19.719000000000001</v>
      </c>
    </row>
    <row r="1020" spans="1:5" x14ac:dyDescent="0.3">
      <c r="A1020" t="s">
        <v>24</v>
      </c>
      <c r="B1020">
        <v>2019</v>
      </c>
      <c r="C1020">
        <v>9</v>
      </c>
      <c r="D1020">
        <v>0</v>
      </c>
      <c r="E1020">
        <v>0</v>
      </c>
    </row>
    <row r="1021" spans="1:5" x14ac:dyDescent="0.3">
      <c r="A1021" t="s">
        <v>24</v>
      </c>
      <c r="B1021">
        <v>2019</v>
      </c>
      <c r="C1021">
        <v>10</v>
      </c>
      <c r="D1021">
        <v>38.5</v>
      </c>
      <c r="E1021">
        <v>6.0940000000000003</v>
      </c>
    </row>
    <row r="1022" spans="1:5" x14ac:dyDescent="0.3">
      <c r="A1022" t="s">
        <v>24</v>
      </c>
      <c r="B1022">
        <v>2019</v>
      </c>
      <c r="C1022">
        <v>11</v>
      </c>
      <c r="D1022">
        <v>45</v>
      </c>
      <c r="E1022">
        <v>113.238</v>
      </c>
    </row>
    <row r="1023" spans="1:5" x14ac:dyDescent="0.3">
      <c r="A1023" t="s">
        <v>24</v>
      </c>
      <c r="B1023">
        <v>2020</v>
      </c>
      <c r="C1023">
        <v>9</v>
      </c>
      <c r="D1023">
        <v>0</v>
      </c>
      <c r="E1023">
        <v>10.361000000000001</v>
      </c>
    </row>
    <row r="1024" spans="1:5" x14ac:dyDescent="0.3">
      <c r="A1024" t="s">
        <v>24</v>
      </c>
      <c r="B1024">
        <v>2020</v>
      </c>
      <c r="C1024">
        <v>10</v>
      </c>
      <c r="D1024">
        <v>49.5</v>
      </c>
      <c r="E1024">
        <v>43.859000000000002</v>
      </c>
    </row>
    <row r="1025" spans="1:5" x14ac:dyDescent="0.3">
      <c r="A1025" t="s">
        <v>24</v>
      </c>
      <c r="B1025">
        <v>2020</v>
      </c>
      <c r="C1025">
        <v>11</v>
      </c>
      <c r="D1025">
        <v>80</v>
      </c>
      <c r="E1025">
        <v>187.48699999999999</v>
      </c>
    </row>
    <row r="1026" spans="1:5" x14ac:dyDescent="0.3">
      <c r="A1026" t="s">
        <v>24</v>
      </c>
      <c r="B1026">
        <v>2021</v>
      </c>
      <c r="C1026">
        <v>9</v>
      </c>
      <c r="D1026">
        <v>0</v>
      </c>
      <c r="E1026">
        <v>19.03</v>
      </c>
    </row>
    <row r="1027" spans="1:5" x14ac:dyDescent="0.3">
      <c r="A1027" t="s">
        <v>24</v>
      </c>
      <c r="B1027">
        <v>2021</v>
      </c>
      <c r="C1027">
        <v>10</v>
      </c>
      <c r="D1027">
        <v>0</v>
      </c>
      <c r="E1027">
        <v>53.308999999999997</v>
      </c>
    </row>
    <row r="1028" spans="1:5" x14ac:dyDescent="0.3">
      <c r="A1028" t="s">
        <v>24</v>
      </c>
      <c r="B1028">
        <v>2021</v>
      </c>
      <c r="C1028">
        <v>11</v>
      </c>
      <c r="D1028">
        <v>0</v>
      </c>
      <c r="E1028">
        <v>75.873999999999995</v>
      </c>
    </row>
    <row r="1029" spans="1:5" x14ac:dyDescent="0.3">
      <c r="A1029" t="s">
        <v>25</v>
      </c>
      <c r="B1029">
        <v>2000</v>
      </c>
      <c r="C1029">
        <v>9</v>
      </c>
      <c r="D1029">
        <v>34</v>
      </c>
      <c r="E1029">
        <v>9.7330000000000005</v>
      </c>
    </row>
    <row r="1030" spans="1:5" x14ac:dyDescent="0.3">
      <c r="A1030" t="s">
        <v>25</v>
      </c>
      <c r="B1030">
        <v>2000</v>
      </c>
      <c r="C1030">
        <v>10</v>
      </c>
      <c r="D1030">
        <v>103.4</v>
      </c>
      <c r="E1030">
        <v>144.422</v>
      </c>
    </row>
    <row r="1031" spans="1:5" x14ac:dyDescent="0.3">
      <c r="A1031" t="s">
        <v>25</v>
      </c>
      <c r="B1031">
        <v>2000</v>
      </c>
      <c r="C1031">
        <v>11</v>
      </c>
      <c r="D1031">
        <v>56</v>
      </c>
      <c r="E1031">
        <v>95.42</v>
      </c>
    </row>
    <row r="1032" spans="1:5" x14ac:dyDescent="0.3">
      <c r="A1032" t="s">
        <v>25</v>
      </c>
      <c r="B1032">
        <v>2001</v>
      </c>
      <c r="C1032">
        <v>9</v>
      </c>
      <c r="D1032">
        <v>4.5999999999999996</v>
      </c>
      <c r="E1032">
        <v>9.6660000000000004</v>
      </c>
    </row>
    <row r="1033" spans="1:5" x14ac:dyDescent="0.3">
      <c r="A1033" t="s">
        <v>25</v>
      </c>
      <c r="B1033">
        <v>2001</v>
      </c>
      <c r="C1033">
        <v>10</v>
      </c>
      <c r="D1033">
        <v>68.8</v>
      </c>
      <c r="E1033">
        <v>77.519000000000005</v>
      </c>
    </row>
    <row r="1034" spans="1:5" x14ac:dyDescent="0.3">
      <c r="A1034" t="s">
        <v>25</v>
      </c>
      <c r="B1034">
        <v>2001</v>
      </c>
      <c r="C1034">
        <v>11</v>
      </c>
      <c r="D1034">
        <v>72.2</v>
      </c>
      <c r="E1034">
        <v>132.94999999999999</v>
      </c>
    </row>
    <row r="1035" spans="1:5" x14ac:dyDescent="0.3">
      <c r="A1035" t="s">
        <v>25</v>
      </c>
      <c r="B1035">
        <v>2002</v>
      </c>
      <c r="C1035">
        <v>9</v>
      </c>
      <c r="D1035">
        <v>0</v>
      </c>
      <c r="E1035">
        <v>12.023999999999999</v>
      </c>
    </row>
    <row r="1036" spans="1:5" x14ac:dyDescent="0.3">
      <c r="A1036" t="s">
        <v>25</v>
      </c>
      <c r="B1036">
        <v>2002</v>
      </c>
      <c r="C1036">
        <v>10</v>
      </c>
      <c r="D1036">
        <v>76.400000000000006</v>
      </c>
      <c r="E1036">
        <v>60.107999999999997</v>
      </c>
    </row>
    <row r="1037" spans="1:5" x14ac:dyDescent="0.3">
      <c r="A1037" t="s">
        <v>25</v>
      </c>
      <c r="B1037">
        <v>2002</v>
      </c>
      <c r="C1037">
        <v>11</v>
      </c>
      <c r="D1037">
        <v>34</v>
      </c>
      <c r="E1037">
        <v>39.384</v>
      </c>
    </row>
    <row r="1038" spans="1:5" x14ac:dyDescent="0.3">
      <c r="A1038" t="s">
        <v>25</v>
      </c>
      <c r="B1038">
        <v>2003</v>
      </c>
      <c r="C1038">
        <v>9</v>
      </c>
      <c r="D1038">
        <v>0.8</v>
      </c>
      <c r="E1038">
        <v>5.4880000000000004</v>
      </c>
    </row>
    <row r="1039" spans="1:5" x14ac:dyDescent="0.3">
      <c r="A1039" t="s">
        <v>25</v>
      </c>
      <c r="B1039">
        <v>2003</v>
      </c>
      <c r="C1039">
        <v>10</v>
      </c>
      <c r="D1039">
        <v>98.2</v>
      </c>
      <c r="E1039">
        <v>70.13</v>
      </c>
    </row>
    <row r="1040" spans="1:5" x14ac:dyDescent="0.3">
      <c r="A1040" t="s">
        <v>25</v>
      </c>
      <c r="B1040">
        <v>2003</v>
      </c>
      <c r="C1040">
        <v>11</v>
      </c>
      <c r="D1040">
        <v>97.6</v>
      </c>
      <c r="E1040">
        <v>86.813999999999993</v>
      </c>
    </row>
    <row r="1041" spans="1:5" x14ac:dyDescent="0.3">
      <c r="A1041" t="s">
        <v>25</v>
      </c>
      <c r="B1041">
        <v>2004</v>
      </c>
      <c r="C1041">
        <v>9</v>
      </c>
      <c r="D1041">
        <v>0</v>
      </c>
      <c r="E1041">
        <v>0</v>
      </c>
    </row>
    <row r="1042" spans="1:5" x14ac:dyDescent="0.3">
      <c r="A1042" t="s">
        <v>25</v>
      </c>
      <c r="B1042">
        <v>2004</v>
      </c>
      <c r="C1042">
        <v>10</v>
      </c>
      <c r="D1042">
        <v>39.4</v>
      </c>
      <c r="E1042">
        <v>24.074000000000002</v>
      </c>
    </row>
    <row r="1043" spans="1:5" x14ac:dyDescent="0.3">
      <c r="A1043" t="s">
        <v>25</v>
      </c>
      <c r="B1043">
        <v>2004</v>
      </c>
      <c r="C1043">
        <v>11</v>
      </c>
      <c r="D1043">
        <v>38.200000000000003</v>
      </c>
      <c r="E1043">
        <v>79.546000000000006</v>
      </c>
    </row>
    <row r="1044" spans="1:5" x14ac:dyDescent="0.3">
      <c r="A1044" t="s">
        <v>25</v>
      </c>
      <c r="B1044">
        <v>2005</v>
      </c>
      <c r="C1044">
        <v>9</v>
      </c>
      <c r="D1044">
        <v>0</v>
      </c>
      <c r="E1044">
        <v>5.9859999999999998</v>
      </c>
    </row>
    <row r="1045" spans="1:5" x14ac:dyDescent="0.3">
      <c r="A1045" t="s">
        <v>25</v>
      </c>
      <c r="B1045">
        <v>2005</v>
      </c>
      <c r="C1045">
        <v>10</v>
      </c>
      <c r="D1045">
        <v>6</v>
      </c>
      <c r="E1045">
        <v>18.574999999999999</v>
      </c>
    </row>
    <row r="1046" spans="1:5" x14ac:dyDescent="0.3">
      <c r="A1046" t="s">
        <v>25</v>
      </c>
      <c r="B1046">
        <v>2005</v>
      </c>
      <c r="C1046">
        <v>11</v>
      </c>
      <c r="D1046">
        <v>76.599999999999994</v>
      </c>
      <c r="E1046">
        <v>76.254999999999995</v>
      </c>
    </row>
    <row r="1047" spans="1:5" x14ac:dyDescent="0.3">
      <c r="A1047" t="s">
        <v>25</v>
      </c>
      <c r="B1047">
        <v>2006</v>
      </c>
      <c r="C1047">
        <v>9</v>
      </c>
      <c r="D1047">
        <v>0</v>
      </c>
      <c r="E1047">
        <v>5.5640000000000001</v>
      </c>
    </row>
    <row r="1048" spans="1:5" x14ac:dyDescent="0.3">
      <c r="A1048" t="s">
        <v>25</v>
      </c>
      <c r="B1048">
        <v>2006</v>
      </c>
      <c r="C1048">
        <v>10</v>
      </c>
      <c r="D1048">
        <v>14</v>
      </c>
      <c r="E1048">
        <v>41.456000000000003</v>
      </c>
    </row>
    <row r="1049" spans="1:5" x14ac:dyDescent="0.3">
      <c r="A1049" t="s">
        <v>25</v>
      </c>
      <c r="B1049">
        <v>2006</v>
      </c>
      <c r="C1049">
        <v>11</v>
      </c>
      <c r="D1049">
        <v>76.8</v>
      </c>
      <c r="E1049">
        <v>95.751999999999995</v>
      </c>
    </row>
    <row r="1050" spans="1:5" x14ac:dyDescent="0.3">
      <c r="A1050" t="s">
        <v>25</v>
      </c>
      <c r="B1050">
        <v>2007</v>
      </c>
      <c r="C1050">
        <v>9</v>
      </c>
      <c r="D1050">
        <v>28.2</v>
      </c>
      <c r="E1050">
        <v>34.524000000000001</v>
      </c>
    </row>
    <row r="1051" spans="1:5" x14ac:dyDescent="0.3">
      <c r="A1051" t="s">
        <v>25</v>
      </c>
      <c r="B1051">
        <v>2007</v>
      </c>
      <c r="C1051">
        <v>10</v>
      </c>
      <c r="D1051">
        <v>150.80000000000001</v>
      </c>
      <c r="E1051">
        <v>151.215</v>
      </c>
    </row>
    <row r="1052" spans="1:5" x14ac:dyDescent="0.3">
      <c r="A1052" t="s">
        <v>25</v>
      </c>
      <c r="B1052">
        <v>2007</v>
      </c>
      <c r="C1052">
        <v>11</v>
      </c>
      <c r="D1052">
        <v>77.8</v>
      </c>
      <c r="E1052">
        <v>73.128</v>
      </c>
    </row>
    <row r="1053" spans="1:5" x14ac:dyDescent="0.3">
      <c r="A1053" t="s">
        <v>25</v>
      </c>
      <c r="B1053">
        <v>2008</v>
      </c>
      <c r="C1053">
        <v>9</v>
      </c>
      <c r="D1053">
        <v>0</v>
      </c>
      <c r="E1053">
        <v>4.7949999999999999</v>
      </c>
    </row>
    <row r="1054" spans="1:5" x14ac:dyDescent="0.3">
      <c r="A1054" t="s">
        <v>25</v>
      </c>
      <c r="B1054">
        <v>2008</v>
      </c>
      <c r="C1054">
        <v>10</v>
      </c>
      <c r="D1054">
        <v>58</v>
      </c>
      <c r="E1054">
        <v>42.488999999999997</v>
      </c>
    </row>
    <row r="1055" spans="1:5" x14ac:dyDescent="0.3">
      <c r="A1055" t="s">
        <v>25</v>
      </c>
      <c r="B1055">
        <v>2008</v>
      </c>
      <c r="C1055">
        <v>11</v>
      </c>
      <c r="D1055">
        <v>37.200000000000003</v>
      </c>
      <c r="E1055">
        <v>89.838999999999999</v>
      </c>
    </row>
    <row r="1056" spans="1:5" x14ac:dyDescent="0.3">
      <c r="A1056" t="s">
        <v>25</v>
      </c>
      <c r="B1056">
        <v>2009</v>
      </c>
      <c r="C1056">
        <v>9</v>
      </c>
      <c r="D1056">
        <v>19.399999999999999</v>
      </c>
      <c r="E1056">
        <v>46.076999999999998</v>
      </c>
    </row>
    <row r="1057" spans="1:5" x14ac:dyDescent="0.3">
      <c r="A1057" t="s">
        <v>25</v>
      </c>
      <c r="B1057">
        <v>2009</v>
      </c>
      <c r="C1057">
        <v>10</v>
      </c>
      <c r="D1057">
        <v>51.2</v>
      </c>
      <c r="E1057">
        <v>86.534000000000006</v>
      </c>
    </row>
    <row r="1058" spans="1:5" x14ac:dyDescent="0.3">
      <c r="A1058" t="s">
        <v>25</v>
      </c>
      <c r="B1058">
        <v>2009</v>
      </c>
      <c r="C1058">
        <v>11</v>
      </c>
      <c r="D1058">
        <v>79</v>
      </c>
      <c r="E1058">
        <v>67.373999999999995</v>
      </c>
    </row>
    <row r="1059" spans="1:5" x14ac:dyDescent="0.3">
      <c r="A1059" t="s">
        <v>25</v>
      </c>
      <c r="B1059">
        <v>2010</v>
      </c>
      <c r="C1059">
        <v>9</v>
      </c>
      <c r="D1059">
        <v>0</v>
      </c>
      <c r="E1059">
        <v>0</v>
      </c>
    </row>
    <row r="1060" spans="1:5" x14ac:dyDescent="0.3">
      <c r="A1060" t="s">
        <v>25</v>
      </c>
      <c r="B1060">
        <v>2010</v>
      </c>
      <c r="C1060">
        <v>10</v>
      </c>
      <c r="D1060">
        <v>5.2</v>
      </c>
      <c r="E1060">
        <v>18.411000000000001</v>
      </c>
    </row>
    <row r="1061" spans="1:5" x14ac:dyDescent="0.3">
      <c r="A1061" t="s">
        <v>25</v>
      </c>
      <c r="B1061">
        <v>2010</v>
      </c>
      <c r="C1061">
        <v>11</v>
      </c>
      <c r="D1061">
        <v>90.6</v>
      </c>
      <c r="E1061">
        <v>73.159000000000006</v>
      </c>
    </row>
    <row r="1062" spans="1:5" x14ac:dyDescent="0.3">
      <c r="A1062" t="s">
        <v>25</v>
      </c>
      <c r="B1062">
        <v>2011</v>
      </c>
      <c r="C1062">
        <v>9</v>
      </c>
      <c r="D1062">
        <v>0</v>
      </c>
      <c r="E1062">
        <v>6.1210000000000004</v>
      </c>
    </row>
    <row r="1063" spans="1:5" x14ac:dyDescent="0.3">
      <c r="A1063" t="s">
        <v>25</v>
      </c>
      <c r="B1063">
        <v>2011</v>
      </c>
      <c r="C1063">
        <v>10</v>
      </c>
      <c r="D1063">
        <v>29</v>
      </c>
      <c r="E1063">
        <v>51.497</v>
      </c>
    </row>
    <row r="1064" spans="1:5" x14ac:dyDescent="0.3">
      <c r="A1064" t="s">
        <v>25</v>
      </c>
      <c r="B1064">
        <v>2011</v>
      </c>
      <c r="C1064">
        <v>11</v>
      </c>
      <c r="D1064">
        <v>79.599999999999994</v>
      </c>
      <c r="E1064">
        <v>59.61</v>
      </c>
    </row>
    <row r="1065" spans="1:5" x14ac:dyDescent="0.3">
      <c r="A1065" t="s">
        <v>25</v>
      </c>
      <c r="B1065">
        <v>2012</v>
      </c>
      <c r="C1065">
        <v>9</v>
      </c>
      <c r="D1065">
        <v>23.8</v>
      </c>
      <c r="E1065">
        <v>19.122</v>
      </c>
    </row>
    <row r="1066" spans="1:5" x14ac:dyDescent="0.3">
      <c r="A1066" t="s">
        <v>25</v>
      </c>
      <c r="B1066">
        <v>2012</v>
      </c>
      <c r="C1066">
        <v>10</v>
      </c>
      <c r="D1066">
        <v>64.599999999999994</v>
      </c>
      <c r="E1066">
        <v>73.143000000000001</v>
      </c>
    </row>
    <row r="1067" spans="1:5" x14ac:dyDescent="0.3">
      <c r="A1067" t="s">
        <v>25</v>
      </c>
      <c r="B1067">
        <v>2012</v>
      </c>
      <c r="C1067">
        <v>11</v>
      </c>
      <c r="D1067">
        <v>11.6</v>
      </c>
      <c r="E1067">
        <v>87.283000000000001</v>
      </c>
    </row>
    <row r="1068" spans="1:5" x14ac:dyDescent="0.3">
      <c r="A1068" t="s">
        <v>25</v>
      </c>
      <c r="B1068">
        <v>2013</v>
      </c>
      <c r="C1068">
        <v>9</v>
      </c>
      <c r="D1068">
        <v>0.6</v>
      </c>
      <c r="E1068">
        <v>6.992</v>
      </c>
    </row>
    <row r="1069" spans="1:5" x14ac:dyDescent="0.3">
      <c r="A1069" t="s">
        <v>25</v>
      </c>
      <c r="B1069">
        <v>2013</v>
      </c>
      <c r="C1069">
        <v>10</v>
      </c>
      <c r="D1069">
        <v>58</v>
      </c>
      <c r="E1069">
        <v>46.076000000000001</v>
      </c>
    </row>
    <row r="1070" spans="1:5" x14ac:dyDescent="0.3">
      <c r="A1070" t="s">
        <v>25</v>
      </c>
      <c r="B1070">
        <v>2013</v>
      </c>
      <c r="C1070">
        <v>11</v>
      </c>
      <c r="D1070">
        <v>43.8</v>
      </c>
      <c r="E1070">
        <v>64.852999999999994</v>
      </c>
    </row>
    <row r="1071" spans="1:5" x14ac:dyDescent="0.3">
      <c r="A1071" t="s">
        <v>25</v>
      </c>
      <c r="B1071">
        <v>2014</v>
      </c>
      <c r="C1071">
        <v>9</v>
      </c>
      <c r="D1071">
        <v>0.2</v>
      </c>
      <c r="E1071">
        <v>5.5890000000000004</v>
      </c>
    </row>
    <row r="1072" spans="1:5" x14ac:dyDescent="0.3">
      <c r="A1072" t="s">
        <v>25</v>
      </c>
      <c r="B1072">
        <v>2014</v>
      </c>
      <c r="C1072">
        <v>10</v>
      </c>
      <c r="D1072">
        <v>31.8</v>
      </c>
      <c r="E1072">
        <v>18.375</v>
      </c>
    </row>
    <row r="1073" spans="1:5" x14ac:dyDescent="0.3">
      <c r="A1073" t="s">
        <v>25</v>
      </c>
      <c r="B1073">
        <v>2014</v>
      </c>
      <c r="C1073">
        <v>11</v>
      </c>
      <c r="D1073">
        <v>69.599999999999994</v>
      </c>
      <c r="E1073">
        <v>96.025999999999996</v>
      </c>
    </row>
    <row r="1074" spans="1:5" x14ac:dyDescent="0.3">
      <c r="A1074" t="s">
        <v>25</v>
      </c>
      <c r="B1074">
        <v>2015</v>
      </c>
      <c r="C1074">
        <v>9</v>
      </c>
      <c r="D1074">
        <v>50.2</v>
      </c>
      <c r="E1074">
        <v>37.624000000000002</v>
      </c>
    </row>
    <row r="1075" spans="1:5" x14ac:dyDescent="0.3">
      <c r="A1075" t="s">
        <v>25</v>
      </c>
      <c r="B1075">
        <v>2015</v>
      </c>
      <c r="C1075">
        <v>10</v>
      </c>
      <c r="D1075">
        <v>3.8</v>
      </c>
      <c r="E1075">
        <v>17.207000000000001</v>
      </c>
    </row>
    <row r="1076" spans="1:5" x14ac:dyDescent="0.3">
      <c r="A1076" t="s">
        <v>25</v>
      </c>
      <c r="B1076">
        <v>2015</v>
      </c>
      <c r="C1076">
        <v>11</v>
      </c>
      <c r="D1076">
        <v>20.6</v>
      </c>
      <c r="E1076">
        <v>49.338000000000001</v>
      </c>
    </row>
    <row r="1077" spans="1:5" x14ac:dyDescent="0.3">
      <c r="A1077" t="s">
        <v>25</v>
      </c>
      <c r="B1077">
        <v>2016</v>
      </c>
      <c r="C1077">
        <v>9</v>
      </c>
      <c r="D1077">
        <v>2.8</v>
      </c>
      <c r="E1077">
        <v>6.069</v>
      </c>
    </row>
    <row r="1078" spans="1:5" x14ac:dyDescent="0.3">
      <c r="A1078" t="s">
        <v>25</v>
      </c>
      <c r="B1078">
        <v>2016</v>
      </c>
      <c r="C1078">
        <v>10</v>
      </c>
      <c r="D1078">
        <v>33.6</v>
      </c>
      <c r="E1078">
        <v>39.045999999999999</v>
      </c>
    </row>
    <row r="1079" spans="1:5" x14ac:dyDescent="0.3">
      <c r="A1079" t="s">
        <v>25</v>
      </c>
      <c r="B1079">
        <v>2016</v>
      </c>
      <c r="C1079">
        <v>11</v>
      </c>
      <c r="D1079">
        <v>41.6</v>
      </c>
      <c r="E1079">
        <v>75.691000000000003</v>
      </c>
    </row>
    <row r="1080" spans="1:5" x14ac:dyDescent="0.3">
      <c r="A1080" t="s">
        <v>25</v>
      </c>
      <c r="B1080">
        <v>2017</v>
      </c>
      <c r="C1080">
        <v>9</v>
      </c>
      <c r="D1080">
        <v>2.6</v>
      </c>
      <c r="E1080">
        <v>10.952</v>
      </c>
    </row>
    <row r="1081" spans="1:5" x14ac:dyDescent="0.3">
      <c r="A1081" t="s">
        <v>25</v>
      </c>
      <c r="B1081">
        <v>2017</v>
      </c>
      <c r="C1081">
        <v>10</v>
      </c>
      <c r="D1081">
        <v>49.2</v>
      </c>
      <c r="E1081">
        <v>58.582999999999998</v>
      </c>
    </row>
    <row r="1082" spans="1:5" x14ac:dyDescent="0.3">
      <c r="A1082" t="s">
        <v>25</v>
      </c>
      <c r="B1082">
        <v>2017</v>
      </c>
      <c r="C1082">
        <v>11</v>
      </c>
      <c r="D1082">
        <v>22.4</v>
      </c>
      <c r="E1082">
        <v>52.095999999999997</v>
      </c>
    </row>
    <row r="1083" spans="1:5" x14ac:dyDescent="0.3">
      <c r="A1083" t="s">
        <v>25</v>
      </c>
      <c r="B1083">
        <v>2018</v>
      </c>
      <c r="C1083">
        <v>9</v>
      </c>
      <c r="D1083">
        <v>1</v>
      </c>
      <c r="E1083">
        <v>13.063000000000001</v>
      </c>
    </row>
    <row r="1084" spans="1:5" x14ac:dyDescent="0.3">
      <c r="A1084" t="s">
        <v>25</v>
      </c>
      <c r="B1084">
        <v>2018</v>
      </c>
      <c r="C1084">
        <v>10</v>
      </c>
      <c r="D1084">
        <v>18</v>
      </c>
      <c r="E1084">
        <v>27.728999999999999</v>
      </c>
    </row>
    <row r="1085" spans="1:5" x14ac:dyDescent="0.3">
      <c r="A1085" t="s">
        <v>25</v>
      </c>
      <c r="B1085">
        <v>2018</v>
      </c>
      <c r="C1085">
        <v>11</v>
      </c>
      <c r="D1085">
        <v>32.4</v>
      </c>
      <c r="E1085">
        <v>34.838000000000001</v>
      </c>
    </row>
    <row r="1086" spans="1:5" x14ac:dyDescent="0.3">
      <c r="A1086" t="s">
        <v>25</v>
      </c>
      <c r="B1086">
        <v>2019</v>
      </c>
      <c r="C1086">
        <v>9</v>
      </c>
      <c r="D1086">
        <v>0</v>
      </c>
      <c r="E1086">
        <v>5.0129999999999999</v>
      </c>
    </row>
    <row r="1087" spans="1:5" x14ac:dyDescent="0.3">
      <c r="A1087" t="s">
        <v>25</v>
      </c>
      <c r="B1087">
        <v>2020</v>
      </c>
      <c r="C1087">
        <v>9</v>
      </c>
      <c r="D1087">
        <v>1.6</v>
      </c>
      <c r="E1087">
        <v>8.8239999999999998</v>
      </c>
    </row>
    <row r="1088" spans="1:5" x14ac:dyDescent="0.3">
      <c r="A1088" t="s">
        <v>25</v>
      </c>
      <c r="B1088">
        <v>2020</v>
      </c>
      <c r="C1088">
        <v>10</v>
      </c>
      <c r="D1088">
        <v>28.2</v>
      </c>
      <c r="E1088">
        <v>53.972000000000001</v>
      </c>
    </row>
    <row r="1089" spans="1:5" x14ac:dyDescent="0.3">
      <c r="A1089" t="s">
        <v>25</v>
      </c>
      <c r="B1089">
        <v>2020</v>
      </c>
      <c r="C1089">
        <v>11</v>
      </c>
      <c r="D1089">
        <v>113.2</v>
      </c>
      <c r="E1089">
        <v>191.529</v>
      </c>
    </row>
    <row r="1090" spans="1:5" x14ac:dyDescent="0.3">
      <c r="A1090" t="s">
        <v>25</v>
      </c>
      <c r="B1090">
        <v>2021</v>
      </c>
      <c r="C1090">
        <v>9</v>
      </c>
      <c r="D1090">
        <v>0.4</v>
      </c>
      <c r="E1090">
        <v>58.671999999999997</v>
      </c>
    </row>
    <row r="1091" spans="1:5" x14ac:dyDescent="0.3">
      <c r="A1091" t="s">
        <v>25</v>
      </c>
      <c r="B1091">
        <v>2021</v>
      </c>
      <c r="C1091">
        <v>10</v>
      </c>
      <c r="D1091">
        <v>14.4</v>
      </c>
      <c r="E1091">
        <v>62.667999999999999</v>
      </c>
    </row>
    <row r="1092" spans="1:5" x14ac:dyDescent="0.3">
      <c r="A1092" t="s">
        <v>25</v>
      </c>
      <c r="B1092">
        <v>2021</v>
      </c>
      <c r="C1092">
        <v>11</v>
      </c>
      <c r="D1092">
        <v>58</v>
      </c>
      <c r="E1092">
        <v>97.584999999999994</v>
      </c>
    </row>
    <row r="1093" spans="1:5" x14ac:dyDescent="0.3">
      <c r="A1093" t="s">
        <v>26</v>
      </c>
      <c r="B1093">
        <v>2000</v>
      </c>
      <c r="C1093">
        <v>9</v>
      </c>
      <c r="D1093">
        <v>16.7</v>
      </c>
      <c r="E1093">
        <v>11.372</v>
      </c>
    </row>
    <row r="1094" spans="1:5" x14ac:dyDescent="0.3">
      <c r="A1094" t="s">
        <v>26</v>
      </c>
      <c r="B1094">
        <v>2000</v>
      </c>
      <c r="C1094">
        <v>10</v>
      </c>
      <c r="D1094">
        <v>99.5</v>
      </c>
      <c r="E1094">
        <v>163.74799999999999</v>
      </c>
    </row>
    <row r="1095" spans="1:5" x14ac:dyDescent="0.3">
      <c r="A1095" t="s">
        <v>26</v>
      </c>
      <c r="B1095">
        <v>2000</v>
      </c>
      <c r="C1095">
        <v>11</v>
      </c>
      <c r="D1095">
        <v>84.4</v>
      </c>
      <c r="E1095">
        <v>101.518</v>
      </c>
    </row>
    <row r="1096" spans="1:5" x14ac:dyDescent="0.3">
      <c r="A1096" t="s">
        <v>26</v>
      </c>
      <c r="B1096">
        <v>2001</v>
      </c>
      <c r="C1096">
        <v>9</v>
      </c>
      <c r="D1096">
        <v>22.6</v>
      </c>
      <c r="E1096">
        <v>14.071</v>
      </c>
    </row>
    <row r="1097" spans="1:5" x14ac:dyDescent="0.3">
      <c r="A1097" t="s">
        <v>26</v>
      </c>
      <c r="B1097">
        <v>2001</v>
      </c>
      <c r="C1097">
        <v>10</v>
      </c>
      <c r="D1097">
        <v>148.1</v>
      </c>
      <c r="E1097">
        <v>79.397000000000006</v>
      </c>
    </row>
    <row r="1098" spans="1:5" x14ac:dyDescent="0.3">
      <c r="A1098" t="s">
        <v>26</v>
      </c>
      <c r="B1098">
        <v>2001</v>
      </c>
      <c r="C1098">
        <v>11</v>
      </c>
      <c r="D1098">
        <v>128.1</v>
      </c>
      <c r="E1098">
        <v>139.352</v>
      </c>
    </row>
    <row r="1099" spans="1:5" x14ac:dyDescent="0.3">
      <c r="A1099" t="s">
        <v>26</v>
      </c>
      <c r="B1099">
        <v>2002</v>
      </c>
      <c r="C1099">
        <v>9</v>
      </c>
      <c r="D1099">
        <v>0.3</v>
      </c>
      <c r="E1099">
        <v>14.375</v>
      </c>
    </row>
    <row r="1100" spans="1:5" x14ac:dyDescent="0.3">
      <c r="A1100" t="s">
        <v>26</v>
      </c>
      <c r="B1100">
        <v>2002</v>
      </c>
      <c r="C1100">
        <v>10</v>
      </c>
      <c r="D1100">
        <v>75.599999999999994</v>
      </c>
      <c r="E1100">
        <v>62.112000000000002</v>
      </c>
    </row>
    <row r="1101" spans="1:5" x14ac:dyDescent="0.3">
      <c r="A1101" t="s">
        <v>26</v>
      </c>
      <c r="B1101">
        <v>2002</v>
      </c>
      <c r="C1101">
        <v>11</v>
      </c>
      <c r="D1101">
        <v>31</v>
      </c>
      <c r="E1101">
        <v>43.308999999999997</v>
      </c>
    </row>
    <row r="1102" spans="1:5" x14ac:dyDescent="0.3">
      <c r="A1102" t="s">
        <v>26</v>
      </c>
      <c r="B1102">
        <v>2003</v>
      </c>
      <c r="C1102">
        <v>9</v>
      </c>
      <c r="D1102">
        <v>0.6</v>
      </c>
      <c r="E1102">
        <v>8.0649999999999995</v>
      </c>
    </row>
    <row r="1103" spans="1:5" x14ac:dyDescent="0.3">
      <c r="A1103" t="s">
        <v>26</v>
      </c>
      <c r="B1103">
        <v>2003</v>
      </c>
      <c r="C1103">
        <v>10</v>
      </c>
      <c r="D1103">
        <v>93.7</v>
      </c>
      <c r="E1103">
        <v>69.807000000000002</v>
      </c>
    </row>
    <row r="1104" spans="1:5" x14ac:dyDescent="0.3">
      <c r="A1104" t="s">
        <v>26</v>
      </c>
      <c r="B1104">
        <v>2003</v>
      </c>
      <c r="C1104">
        <v>11</v>
      </c>
      <c r="D1104">
        <v>137.30000000000001</v>
      </c>
      <c r="E1104">
        <v>88.492000000000004</v>
      </c>
    </row>
    <row r="1105" spans="1:5" x14ac:dyDescent="0.3">
      <c r="A1105" t="s">
        <v>26</v>
      </c>
      <c r="B1105">
        <v>2004</v>
      </c>
      <c r="C1105">
        <v>9</v>
      </c>
      <c r="D1105">
        <v>0</v>
      </c>
      <c r="E1105">
        <v>5.87</v>
      </c>
    </row>
    <row r="1106" spans="1:5" x14ac:dyDescent="0.3">
      <c r="A1106" t="s">
        <v>26</v>
      </c>
      <c r="B1106">
        <v>2004</v>
      </c>
      <c r="C1106">
        <v>10</v>
      </c>
      <c r="D1106">
        <v>51.2</v>
      </c>
      <c r="E1106">
        <v>38.630000000000003</v>
      </c>
    </row>
    <row r="1107" spans="1:5" x14ac:dyDescent="0.3">
      <c r="A1107" t="s">
        <v>26</v>
      </c>
      <c r="B1107">
        <v>2004</v>
      </c>
      <c r="C1107">
        <v>11</v>
      </c>
      <c r="D1107">
        <v>46.5</v>
      </c>
      <c r="E1107">
        <v>87.596000000000004</v>
      </c>
    </row>
    <row r="1108" spans="1:5" x14ac:dyDescent="0.3">
      <c r="A1108" t="s">
        <v>26</v>
      </c>
      <c r="B1108">
        <v>2005</v>
      </c>
      <c r="C1108">
        <v>9</v>
      </c>
      <c r="D1108">
        <v>0</v>
      </c>
      <c r="E1108">
        <v>7.508</v>
      </c>
    </row>
    <row r="1109" spans="1:5" x14ac:dyDescent="0.3">
      <c r="A1109" t="s">
        <v>26</v>
      </c>
      <c r="B1109">
        <v>2005</v>
      </c>
      <c r="C1109">
        <v>10</v>
      </c>
      <c r="D1109">
        <v>17.399999999999999</v>
      </c>
      <c r="E1109">
        <v>28.114000000000001</v>
      </c>
    </row>
    <row r="1110" spans="1:5" x14ac:dyDescent="0.3">
      <c r="A1110" t="s">
        <v>26</v>
      </c>
      <c r="B1110">
        <v>2005</v>
      </c>
      <c r="C1110">
        <v>11</v>
      </c>
      <c r="D1110">
        <v>147.9</v>
      </c>
      <c r="E1110">
        <v>80.944000000000003</v>
      </c>
    </row>
    <row r="1111" spans="1:5" x14ac:dyDescent="0.3">
      <c r="A1111" t="s">
        <v>26</v>
      </c>
      <c r="B1111">
        <v>2006</v>
      </c>
      <c r="C1111">
        <v>9</v>
      </c>
      <c r="D1111">
        <v>1.2</v>
      </c>
      <c r="E1111">
        <v>6.3730000000000002</v>
      </c>
    </row>
    <row r="1112" spans="1:5" x14ac:dyDescent="0.3">
      <c r="A1112" t="s">
        <v>26</v>
      </c>
      <c r="B1112">
        <v>2006</v>
      </c>
      <c r="C1112">
        <v>10</v>
      </c>
      <c r="D1112">
        <v>28.1</v>
      </c>
      <c r="E1112">
        <v>52.494</v>
      </c>
    </row>
    <row r="1113" spans="1:5" x14ac:dyDescent="0.3">
      <c r="A1113" t="s">
        <v>26</v>
      </c>
      <c r="B1113">
        <v>2006</v>
      </c>
      <c r="C1113">
        <v>11</v>
      </c>
      <c r="D1113">
        <v>147.5</v>
      </c>
      <c r="E1113">
        <v>99.751999999999995</v>
      </c>
    </row>
    <row r="1114" spans="1:5" x14ac:dyDescent="0.3">
      <c r="A1114" t="s">
        <v>26</v>
      </c>
      <c r="B1114">
        <v>2007</v>
      </c>
      <c r="C1114">
        <v>9</v>
      </c>
      <c r="D1114">
        <v>47.7</v>
      </c>
      <c r="E1114">
        <v>40.347000000000001</v>
      </c>
    </row>
    <row r="1115" spans="1:5" x14ac:dyDescent="0.3">
      <c r="A1115" t="s">
        <v>26</v>
      </c>
      <c r="B1115">
        <v>2007</v>
      </c>
      <c r="C1115">
        <v>10</v>
      </c>
      <c r="D1115">
        <v>114.5</v>
      </c>
      <c r="E1115">
        <v>146.934</v>
      </c>
    </row>
    <row r="1116" spans="1:5" x14ac:dyDescent="0.3">
      <c r="A1116" t="s">
        <v>26</v>
      </c>
      <c r="B1116">
        <v>2007</v>
      </c>
      <c r="C1116">
        <v>11</v>
      </c>
      <c r="D1116">
        <v>69.099999999999994</v>
      </c>
      <c r="E1116">
        <v>67.894999999999996</v>
      </c>
    </row>
    <row r="1117" spans="1:5" x14ac:dyDescent="0.3">
      <c r="A1117" t="s">
        <v>26</v>
      </c>
      <c r="B1117">
        <v>2008</v>
      </c>
      <c r="C1117">
        <v>9</v>
      </c>
      <c r="D1117">
        <v>0</v>
      </c>
      <c r="E1117">
        <v>5.9649999999999999</v>
      </c>
    </row>
    <row r="1118" spans="1:5" x14ac:dyDescent="0.3">
      <c r="A1118" t="s">
        <v>26</v>
      </c>
      <c r="B1118">
        <v>2008</v>
      </c>
      <c r="C1118">
        <v>10</v>
      </c>
      <c r="D1118">
        <v>32.799999999999997</v>
      </c>
      <c r="E1118">
        <v>60.805999999999997</v>
      </c>
    </row>
    <row r="1119" spans="1:5" x14ac:dyDescent="0.3">
      <c r="A1119" t="s">
        <v>26</v>
      </c>
      <c r="B1119">
        <v>2008</v>
      </c>
      <c r="C1119">
        <v>11</v>
      </c>
      <c r="D1119">
        <v>93</v>
      </c>
      <c r="E1119">
        <v>92.275000000000006</v>
      </c>
    </row>
    <row r="1120" spans="1:5" x14ac:dyDescent="0.3">
      <c r="A1120" t="s">
        <v>26</v>
      </c>
      <c r="B1120">
        <v>2009</v>
      </c>
      <c r="C1120">
        <v>9</v>
      </c>
      <c r="D1120">
        <v>7.3</v>
      </c>
      <c r="E1120">
        <v>52.957999999999998</v>
      </c>
    </row>
    <row r="1121" spans="1:5" x14ac:dyDescent="0.3">
      <c r="A1121" t="s">
        <v>26</v>
      </c>
      <c r="B1121">
        <v>2009</v>
      </c>
      <c r="C1121">
        <v>10</v>
      </c>
      <c r="D1121">
        <v>41.5</v>
      </c>
      <c r="E1121">
        <v>97.971999999999994</v>
      </c>
    </row>
    <row r="1122" spans="1:5" x14ac:dyDescent="0.3">
      <c r="A1122" t="s">
        <v>26</v>
      </c>
      <c r="B1122">
        <v>2009</v>
      </c>
      <c r="C1122">
        <v>11</v>
      </c>
      <c r="D1122">
        <v>113.9</v>
      </c>
      <c r="E1122">
        <v>75.281000000000006</v>
      </c>
    </row>
    <row r="1123" spans="1:5" x14ac:dyDescent="0.3">
      <c r="A1123" t="s">
        <v>26</v>
      </c>
      <c r="B1123">
        <v>2010</v>
      </c>
      <c r="C1123">
        <v>9</v>
      </c>
      <c r="D1123">
        <v>0</v>
      </c>
      <c r="E1123">
        <v>5.3680000000000003</v>
      </c>
    </row>
    <row r="1124" spans="1:5" x14ac:dyDescent="0.3">
      <c r="A1124" t="s">
        <v>26</v>
      </c>
      <c r="B1124">
        <v>2010</v>
      </c>
      <c r="C1124">
        <v>10</v>
      </c>
      <c r="D1124">
        <v>8.9</v>
      </c>
      <c r="E1124">
        <v>27.9</v>
      </c>
    </row>
    <row r="1125" spans="1:5" x14ac:dyDescent="0.3">
      <c r="A1125" t="s">
        <v>26</v>
      </c>
      <c r="B1125">
        <v>2010</v>
      </c>
      <c r="C1125">
        <v>11</v>
      </c>
      <c r="D1125">
        <v>91</v>
      </c>
      <c r="E1125">
        <v>76.655000000000001</v>
      </c>
    </row>
    <row r="1126" spans="1:5" x14ac:dyDescent="0.3">
      <c r="A1126" t="s">
        <v>26</v>
      </c>
      <c r="B1126">
        <v>2011</v>
      </c>
      <c r="C1126">
        <v>9</v>
      </c>
      <c r="D1126">
        <v>0</v>
      </c>
      <c r="E1126">
        <v>7.5140000000000002</v>
      </c>
    </row>
    <row r="1127" spans="1:5" x14ac:dyDescent="0.3">
      <c r="A1127" t="s">
        <v>26</v>
      </c>
      <c r="B1127">
        <v>2011</v>
      </c>
      <c r="C1127">
        <v>10</v>
      </c>
      <c r="D1127">
        <v>47.1</v>
      </c>
      <c r="E1127">
        <v>57.71</v>
      </c>
    </row>
    <row r="1128" spans="1:5" x14ac:dyDescent="0.3">
      <c r="A1128" t="s">
        <v>26</v>
      </c>
      <c r="B1128">
        <v>2011</v>
      </c>
      <c r="C1128">
        <v>11</v>
      </c>
      <c r="D1128">
        <v>72.5</v>
      </c>
      <c r="E1128">
        <v>67.686000000000007</v>
      </c>
    </row>
    <row r="1129" spans="1:5" x14ac:dyDescent="0.3">
      <c r="A1129" t="s">
        <v>26</v>
      </c>
      <c r="B1129">
        <v>2012</v>
      </c>
      <c r="C1129">
        <v>9</v>
      </c>
      <c r="D1129">
        <v>82.4</v>
      </c>
      <c r="E1129">
        <v>22.268999999999998</v>
      </c>
    </row>
    <row r="1130" spans="1:5" x14ac:dyDescent="0.3">
      <c r="A1130" t="s">
        <v>26</v>
      </c>
      <c r="B1130">
        <v>2012</v>
      </c>
      <c r="C1130">
        <v>10</v>
      </c>
      <c r="D1130">
        <v>90.7</v>
      </c>
      <c r="E1130">
        <v>77.233999999999995</v>
      </c>
    </row>
    <row r="1131" spans="1:5" x14ac:dyDescent="0.3">
      <c r="A1131" t="s">
        <v>26</v>
      </c>
      <c r="B1131">
        <v>2012</v>
      </c>
      <c r="C1131">
        <v>11</v>
      </c>
      <c r="D1131">
        <v>53.7</v>
      </c>
      <c r="E1131">
        <v>93.040999999999997</v>
      </c>
    </row>
    <row r="1132" spans="1:5" x14ac:dyDescent="0.3">
      <c r="A1132" t="s">
        <v>26</v>
      </c>
      <c r="B1132">
        <v>2013</v>
      </c>
      <c r="C1132">
        <v>9</v>
      </c>
      <c r="D1132">
        <v>0</v>
      </c>
      <c r="E1132">
        <v>9.5719999999999992</v>
      </c>
    </row>
    <row r="1133" spans="1:5" x14ac:dyDescent="0.3">
      <c r="A1133" t="s">
        <v>26</v>
      </c>
      <c r="B1133">
        <v>2013</v>
      </c>
      <c r="C1133">
        <v>10</v>
      </c>
      <c r="D1133">
        <v>52.8</v>
      </c>
      <c r="E1133">
        <v>59.445999999999998</v>
      </c>
    </row>
    <row r="1134" spans="1:5" x14ac:dyDescent="0.3">
      <c r="A1134" t="s">
        <v>26</v>
      </c>
      <c r="B1134">
        <v>2013</v>
      </c>
      <c r="C1134">
        <v>11</v>
      </c>
      <c r="D1134">
        <v>32.9</v>
      </c>
      <c r="E1134">
        <v>74.34</v>
      </c>
    </row>
    <row r="1135" spans="1:5" x14ac:dyDescent="0.3">
      <c r="A1135" t="s">
        <v>26</v>
      </c>
      <c r="B1135">
        <v>2014</v>
      </c>
      <c r="C1135">
        <v>9</v>
      </c>
      <c r="D1135">
        <v>0</v>
      </c>
      <c r="E1135">
        <v>7.6120000000000001</v>
      </c>
    </row>
    <row r="1136" spans="1:5" x14ac:dyDescent="0.3">
      <c r="A1136" t="s">
        <v>26</v>
      </c>
      <c r="B1136">
        <v>2014</v>
      </c>
      <c r="C1136">
        <v>10</v>
      </c>
      <c r="D1136">
        <v>38.799999999999997</v>
      </c>
      <c r="E1136">
        <v>27.946000000000002</v>
      </c>
    </row>
    <row r="1137" spans="1:5" x14ac:dyDescent="0.3">
      <c r="A1137" t="s">
        <v>26</v>
      </c>
      <c r="B1137">
        <v>2014</v>
      </c>
      <c r="C1137">
        <v>11</v>
      </c>
      <c r="D1137">
        <v>120.6</v>
      </c>
      <c r="E1137">
        <v>111.212</v>
      </c>
    </row>
    <row r="1138" spans="1:5" x14ac:dyDescent="0.3">
      <c r="A1138" t="s">
        <v>26</v>
      </c>
      <c r="B1138">
        <v>2015</v>
      </c>
      <c r="C1138">
        <v>9</v>
      </c>
      <c r="D1138">
        <v>57.1</v>
      </c>
      <c r="E1138">
        <v>48.673999999999999</v>
      </c>
    </row>
    <row r="1139" spans="1:5" x14ac:dyDescent="0.3">
      <c r="A1139" t="s">
        <v>26</v>
      </c>
      <c r="B1139">
        <v>2015</v>
      </c>
      <c r="C1139">
        <v>10</v>
      </c>
      <c r="D1139">
        <v>12.2</v>
      </c>
      <c r="E1139">
        <v>23.007999999999999</v>
      </c>
    </row>
    <row r="1140" spans="1:5" x14ac:dyDescent="0.3">
      <c r="A1140" t="s">
        <v>26</v>
      </c>
      <c r="B1140">
        <v>2015</v>
      </c>
      <c r="C1140">
        <v>11</v>
      </c>
      <c r="D1140">
        <v>29.8</v>
      </c>
      <c r="E1140">
        <v>52.926000000000002</v>
      </c>
    </row>
    <row r="1141" spans="1:5" x14ac:dyDescent="0.3">
      <c r="A1141" t="s">
        <v>26</v>
      </c>
      <c r="B1141">
        <v>2016</v>
      </c>
      <c r="C1141">
        <v>9</v>
      </c>
      <c r="D1141">
        <v>1.9</v>
      </c>
      <c r="E1141">
        <v>8.2330000000000005</v>
      </c>
    </row>
    <row r="1142" spans="1:5" x14ac:dyDescent="0.3">
      <c r="A1142" t="s">
        <v>26</v>
      </c>
      <c r="B1142">
        <v>2016</v>
      </c>
      <c r="C1142">
        <v>10</v>
      </c>
      <c r="D1142">
        <v>24.8</v>
      </c>
      <c r="E1142">
        <v>48.616999999999997</v>
      </c>
    </row>
    <row r="1143" spans="1:5" x14ac:dyDescent="0.3">
      <c r="A1143" t="s">
        <v>26</v>
      </c>
      <c r="B1143">
        <v>2016</v>
      </c>
      <c r="C1143">
        <v>11</v>
      </c>
      <c r="D1143">
        <v>108.4</v>
      </c>
      <c r="E1143">
        <v>76.408000000000001</v>
      </c>
    </row>
    <row r="1144" spans="1:5" x14ac:dyDescent="0.3">
      <c r="A1144" t="s">
        <v>26</v>
      </c>
      <c r="B1144">
        <v>2017</v>
      </c>
      <c r="C1144">
        <v>9</v>
      </c>
      <c r="D1144">
        <v>25.9</v>
      </c>
      <c r="E1144">
        <v>15.127000000000001</v>
      </c>
    </row>
    <row r="1145" spans="1:5" x14ac:dyDescent="0.3">
      <c r="A1145" t="s">
        <v>26</v>
      </c>
      <c r="B1145">
        <v>2017</v>
      </c>
      <c r="C1145">
        <v>10</v>
      </c>
      <c r="D1145">
        <v>64.5</v>
      </c>
      <c r="E1145">
        <v>72.346999999999994</v>
      </c>
    </row>
    <row r="1146" spans="1:5" x14ac:dyDescent="0.3">
      <c r="A1146" t="s">
        <v>26</v>
      </c>
      <c r="B1146">
        <v>2017</v>
      </c>
      <c r="C1146">
        <v>11</v>
      </c>
      <c r="D1146">
        <v>107.9</v>
      </c>
      <c r="E1146">
        <v>60.073999999999998</v>
      </c>
    </row>
    <row r="1147" spans="1:5" x14ac:dyDescent="0.3">
      <c r="A1147" t="s">
        <v>26</v>
      </c>
      <c r="B1147">
        <v>2018</v>
      </c>
      <c r="C1147">
        <v>9</v>
      </c>
      <c r="D1147">
        <v>9.3000000000000007</v>
      </c>
      <c r="E1147">
        <v>16.626999999999999</v>
      </c>
    </row>
    <row r="1148" spans="1:5" x14ac:dyDescent="0.3">
      <c r="A1148" t="s">
        <v>26</v>
      </c>
      <c r="B1148">
        <v>2018</v>
      </c>
      <c r="C1148">
        <v>10</v>
      </c>
      <c r="D1148">
        <v>52.2</v>
      </c>
      <c r="E1148">
        <v>38.341999999999999</v>
      </c>
    </row>
    <row r="1149" spans="1:5" x14ac:dyDescent="0.3">
      <c r="A1149" t="s">
        <v>26</v>
      </c>
      <c r="B1149">
        <v>2018</v>
      </c>
      <c r="C1149">
        <v>11</v>
      </c>
      <c r="D1149">
        <v>27.1</v>
      </c>
      <c r="E1149">
        <v>37.375999999999998</v>
      </c>
    </row>
    <row r="1150" spans="1:5" x14ac:dyDescent="0.3">
      <c r="A1150" t="s">
        <v>26</v>
      </c>
      <c r="B1150">
        <v>2019</v>
      </c>
      <c r="C1150">
        <v>9</v>
      </c>
      <c r="D1150">
        <v>0</v>
      </c>
      <c r="E1150">
        <v>6.53</v>
      </c>
    </row>
    <row r="1151" spans="1:5" x14ac:dyDescent="0.3">
      <c r="A1151" t="s">
        <v>26</v>
      </c>
      <c r="B1151">
        <v>2019</v>
      </c>
      <c r="C1151">
        <v>10</v>
      </c>
      <c r="D1151">
        <v>0</v>
      </c>
      <c r="E1151">
        <v>9.8800000000000008</v>
      </c>
    </row>
    <row r="1152" spans="1:5" x14ac:dyDescent="0.3">
      <c r="A1152" t="s">
        <v>26</v>
      </c>
      <c r="B1152">
        <v>2019</v>
      </c>
      <c r="C1152">
        <v>11</v>
      </c>
      <c r="D1152">
        <v>147.69999999999999</v>
      </c>
      <c r="E1152">
        <v>139.72499999999999</v>
      </c>
    </row>
    <row r="1153" spans="1:5" x14ac:dyDescent="0.3">
      <c r="A1153" t="s">
        <v>26</v>
      </c>
      <c r="B1153">
        <v>2020</v>
      </c>
      <c r="C1153">
        <v>9</v>
      </c>
      <c r="D1153">
        <v>3.6</v>
      </c>
      <c r="E1153">
        <v>11.515000000000001</v>
      </c>
    </row>
    <row r="1154" spans="1:5" x14ac:dyDescent="0.3">
      <c r="A1154" t="s">
        <v>26</v>
      </c>
      <c r="B1154">
        <v>2020</v>
      </c>
      <c r="C1154">
        <v>10</v>
      </c>
      <c r="D1154">
        <v>59.6</v>
      </c>
      <c r="E1154">
        <v>74.594999999999999</v>
      </c>
    </row>
    <row r="1155" spans="1:5" x14ac:dyDescent="0.3">
      <c r="A1155" t="s">
        <v>26</v>
      </c>
      <c r="B1155">
        <v>2020</v>
      </c>
      <c r="C1155">
        <v>11</v>
      </c>
      <c r="D1155">
        <v>155.5</v>
      </c>
      <c r="E1155">
        <v>220.143</v>
      </c>
    </row>
    <row r="1156" spans="1:5" x14ac:dyDescent="0.3">
      <c r="A1156" t="s">
        <v>26</v>
      </c>
      <c r="B1156">
        <v>2021</v>
      </c>
      <c r="C1156">
        <v>9</v>
      </c>
      <c r="D1156">
        <v>39.6</v>
      </c>
      <c r="E1156">
        <v>71.411000000000001</v>
      </c>
    </row>
    <row r="1157" spans="1:5" x14ac:dyDescent="0.3">
      <c r="A1157" t="s">
        <v>26</v>
      </c>
      <c r="B1157">
        <v>2021</v>
      </c>
      <c r="C1157">
        <v>10</v>
      </c>
      <c r="D1157">
        <v>48.6</v>
      </c>
      <c r="E1157">
        <v>74.783000000000001</v>
      </c>
    </row>
    <row r="1158" spans="1:5" x14ac:dyDescent="0.3">
      <c r="A1158" t="s">
        <v>26</v>
      </c>
      <c r="B1158">
        <v>2021</v>
      </c>
      <c r="C1158">
        <v>11</v>
      </c>
      <c r="D1158">
        <v>81</v>
      </c>
      <c r="E1158">
        <v>102.596</v>
      </c>
    </row>
    <row r="1159" spans="1:5" x14ac:dyDescent="0.3">
      <c r="A1159" t="s">
        <v>27</v>
      </c>
      <c r="B1159">
        <v>2000</v>
      </c>
      <c r="C1159">
        <v>9</v>
      </c>
      <c r="D1159">
        <v>131</v>
      </c>
      <c r="E1159">
        <v>11.629</v>
      </c>
    </row>
    <row r="1160" spans="1:5" x14ac:dyDescent="0.3">
      <c r="A1160" t="s">
        <v>27</v>
      </c>
      <c r="B1160">
        <v>2000</v>
      </c>
      <c r="C1160">
        <v>10</v>
      </c>
      <c r="D1160">
        <v>379</v>
      </c>
      <c r="E1160">
        <v>159.01</v>
      </c>
    </row>
    <row r="1161" spans="1:5" x14ac:dyDescent="0.3">
      <c r="A1161" t="s">
        <v>27</v>
      </c>
      <c r="B1161">
        <v>2000</v>
      </c>
      <c r="C1161">
        <v>11</v>
      </c>
      <c r="D1161">
        <v>197.7</v>
      </c>
      <c r="E1161">
        <v>109.854</v>
      </c>
    </row>
    <row r="1162" spans="1:5" x14ac:dyDescent="0.3">
      <c r="A1162" t="s">
        <v>27</v>
      </c>
      <c r="B1162">
        <v>2001</v>
      </c>
      <c r="C1162">
        <v>9</v>
      </c>
      <c r="D1162">
        <v>6.5</v>
      </c>
      <c r="E1162">
        <v>10.475</v>
      </c>
    </row>
    <row r="1163" spans="1:5" x14ac:dyDescent="0.3">
      <c r="A1163" t="s">
        <v>27</v>
      </c>
      <c r="B1163">
        <v>2001</v>
      </c>
      <c r="C1163">
        <v>10</v>
      </c>
      <c r="D1163">
        <v>8.3000000000000007</v>
      </c>
      <c r="E1163">
        <v>86.622</v>
      </c>
    </row>
    <row r="1164" spans="1:5" x14ac:dyDescent="0.3">
      <c r="A1164" t="s">
        <v>27</v>
      </c>
      <c r="B1164">
        <v>2001</v>
      </c>
      <c r="C1164">
        <v>11</v>
      </c>
      <c r="D1164">
        <v>34.299999999999997</v>
      </c>
      <c r="E1164">
        <v>121.71899999999999</v>
      </c>
    </row>
    <row r="1165" spans="1:5" x14ac:dyDescent="0.3">
      <c r="A1165" t="s">
        <v>27</v>
      </c>
      <c r="B1165">
        <v>2002</v>
      </c>
      <c r="C1165">
        <v>9</v>
      </c>
      <c r="D1165">
        <v>2</v>
      </c>
      <c r="E1165">
        <v>11.371</v>
      </c>
    </row>
    <row r="1166" spans="1:5" x14ac:dyDescent="0.3">
      <c r="A1166" t="s">
        <v>27</v>
      </c>
      <c r="B1166">
        <v>2002</v>
      </c>
      <c r="C1166">
        <v>10</v>
      </c>
      <c r="D1166">
        <v>43.5</v>
      </c>
      <c r="E1166">
        <v>57.369</v>
      </c>
    </row>
    <row r="1167" spans="1:5" x14ac:dyDescent="0.3">
      <c r="A1167" t="s">
        <v>27</v>
      </c>
      <c r="B1167">
        <v>2002</v>
      </c>
      <c r="C1167">
        <v>11</v>
      </c>
      <c r="D1167">
        <v>10.4</v>
      </c>
      <c r="E1167">
        <v>43.177</v>
      </c>
    </row>
    <row r="1168" spans="1:5" x14ac:dyDescent="0.3">
      <c r="A1168" t="s">
        <v>27</v>
      </c>
      <c r="B1168">
        <v>2003</v>
      </c>
      <c r="C1168">
        <v>9</v>
      </c>
      <c r="D1168">
        <v>0</v>
      </c>
      <c r="E1168">
        <v>6.242</v>
      </c>
    </row>
    <row r="1169" spans="1:5" x14ac:dyDescent="0.3">
      <c r="A1169" t="s">
        <v>27</v>
      </c>
      <c r="B1169">
        <v>2003</v>
      </c>
      <c r="C1169">
        <v>11</v>
      </c>
      <c r="D1169">
        <v>62.4</v>
      </c>
      <c r="E1169">
        <v>82.191999999999993</v>
      </c>
    </row>
    <row r="1170" spans="1:5" x14ac:dyDescent="0.3">
      <c r="A1170" t="s">
        <v>27</v>
      </c>
      <c r="B1170">
        <v>2004</v>
      </c>
      <c r="C1170">
        <v>9</v>
      </c>
      <c r="D1170">
        <v>0</v>
      </c>
      <c r="E1170">
        <v>5.4690000000000003</v>
      </c>
    </row>
    <row r="1171" spans="1:5" x14ac:dyDescent="0.3">
      <c r="A1171" t="s">
        <v>27</v>
      </c>
      <c r="B1171">
        <v>2004</v>
      </c>
      <c r="C1171">
        <v>10</v>
      </c>
      <c r="D1171">
        <v>35</v>
      </c>
      <c r="E1171">
        <v>34.457999999999998</v>
      </c>
    </row>
    <row r="1172" spans="1:5" x14ac:dyDescent="0.3">
      <c r="A1172" t="s">
        <v>27</v>
      </c>
      <c r="B1172">
        <v>2004</v>
      </c>
      <c r="C1172">
        <v>11</v>
      </c>
      <c r="D1172">
        <v>36.4</v>
      </c>
      <c r="E1172">
        <v>106.777</v>
      </c>
    </row>
    <row r="1173" spans="1:5" x14ac:dyDescent="0.3">
      <c r="A1173" t="s">
        <v>27</v>
      </c>
      <c r="B1173">
        <v>2005</v>
      </c>
      <c r="C1173">
        <v>9</v>
      </c>
      <c r="D1173">
        <v>0</v>
      </c>
      <c r="E1173">
        <v>6.1020000000000003</v>
      </c>
    </row>
    <row r="1174" spans="1:5" x14ac:dyDescent="0.3">
      <c r="A1174" t="s">
        <v>27</v>
      </c>
      <c r="B1174">
        <v>2005</v>
      </c>
      <c r="C1174">
        <v>10</v>
      </c>
      <c r="D1174">
        <v>0</v>
      </c>
      <c r="E1174">
        <v>23.643000000000001</v>
      </c>
    </row>
    <row r="1175" spans="1:5" x14ac:dyDescent="0.3">
      <c r="A1175" t="s">
        <v>27</v>
      </c>
      <c r="B1175">
        <v>2005</v>
      </c>
      <c r="C1175">
        <v>11</v>
      </c>
      <c r="D1175">
        <v>91.7</v>
      </c>
      <c r="E1175">
        <v>90.936999999999998</v>
      </c>
    </row>
    <row r="1176" spans="1:5" x14ac:dyDescent="0.3">
      <c r="A1176" t="s">
        <v>27</v>
      </c>
      <c r="B1176">
        <v>2006</v>
      </c>
      <c r="C1176">
        <v>9</v>
      </c>
      <c r="D1176">
        <v>0</v>
      </c>
      <c r="E1176">
        <v>6.851</v>
      </c>
    </row>
    <row r="1177" spans="1:5" x14ac:dyDescent="0.3">
      <c r="A1177" t="s">
        <v>27</v>
      </c>
      <c r="B1177">
        <v>2006</v>
      </c>
      <c r="C1177">
        <v>10</v>
      </c>
      <c r="D1177">
        <v>0</v>
      </c>
      <c r="E1177">
        <v>42.223999999999997</v>
      </c>
    </row>
    <row r="1178" spans="1:5" x14ac:dyDescent="0.3">
      <c r="A1178" t="s">
        <v>27</v>
      </c>
      <c r="B1178">
        <v>2006</v>
      </c>
      <c r="C1178">
        <v>11</v>
      </c>
      <c r="D1178">
        <v>75.5</v>
      </c>
      <c r="E1178">
        <v>104.16500000000001</v>
      </c>
    </row>
    <row r="1179" spans="1:5" x14ac:dyDescent="0.3">
      <c r="A1179" t="s">
        <v>27</v>
      </c>
      <c r="B1179">
        <v>2007</v>
      </c>
      <c r="C1179">
        <v>9</v>
      </c>
      <c r="D1179">
        <v>34.5</v>
      </c>
      <c r="E1179">
        <v>38.051000000000002</v>
      </c>
    </row>
    <row r="1180" spans="1:5" x14ac:dyDescent="0.3">
      <c r="A1180" t="s">
        <v>27</v>
      </c>
      <c r="B1180">
        <v>2007</v>
      </c>
      <c r="C1180">
        <v>10</v>
      </c>
      <c r="D1180">
        <v>163</v>
      </c>
      <c r="E1180">
        <v>174.25399999999999</v>
      </c>
    </row>
    <row r="1181" spans="1:5" x14ac:dyDescent="0.3">
      <c r="A1181" t="s">
        <v>27</v>
      </c>
      <c r="B1181">
        <v>2007</v>
      </c>
      <c r="C1181">
        <v>11</v>
      </c>
      <c r="D1181">
        <v>89.4</v>
      </c>
      <c r="E1181">
        <v>73.209999999999994</v>
      </c>
    </row>
    <row r="1182" spans="1:5" x14ac:dyDescent="0.3">
      <c r="A1182" t="s">
        <v>27</v>
      </c>
      <c r="B1182">
        <v>2008</v>
      </c>
      <c r="C1182">
        <v>9</v>
      </c>
      <c r="D1182">
        <v>34.5</v>
      </c>
      <c r="E1182">
        <v>5.6340000000000003</v>
      </c>
    </row>
    <row r="1183" spans="1:5" x14ac:dyDescent="0.3">
      <c r="A1183" t="s">
        <v>27</v>
      </c>
      <c r="B1183">
        <v>2008</v>
      </c>
      <c r="C1183">
        <v>10</v>
      </c>
      <c r="D1183">
        <v>163</v>
      </c>
      <c r="E1183">
        <v>64.724999999999994</v>
      </c>
    </row>
    <row r="1184" spans="1:5" x14ac:dyDescent="0.3">
      <c r="A1184" t="s">
        <v>27</v>
      </c>
      <c r="B1184">
        <v>2008</v>
      </c>
      <c r="C1184">
        <v>11</v>
      </c>
      <c r="D1184">
        <v>89.4</v>
      </c>
      <c r="E1184">
        <v>98.703999999999994</v>
      </c>
    </row>
    <row r="1185" spans="1:5" x14ac:dyDescent="0.3">
      <c r="A1185" t="s">
        <v>27</v>
      </c>
      <c r="B1185">
        <v>2009</v>
      </c>
      <c r="C1185">
        <v>9</v>
      </c>
      <c r="D1185">
        <v>17</v>
      </c>
      <c r="E1185">
        <v>52.393999999999998</v>
      </c>
    </row>
    <row r="1186" spans="1:5" x14ac:dyDescent="0.3">
      <c r="A1186" t="s">
        <v>27</v>
      </c>
      <c r="B1186">
        <v>2010</v>
      </c>
      <c r="C1186">
        <v>9</v>
      </c>
      <c r="D1186">
        <v>0.2</v>
      </c>
      <c r="E1186">
        <v>0</v>
      </c>
    </row>
    <row r="1187" spans="1:5" x14ac:dyDescent="0.3">
      <c r="A1187" t="s">
        <v>27</v>
      </c>
      <c r="B1187">
        <v>2010</v>
      </c>
      <c r="C1187">
        <v>10</v>
      </c>
      <c r="D1187">
        <v>13.2</v>
      </c>
      <c r="E1187">
        <v>28.785</v>
      </c>
    </row>
    <row r="1188" spans="1:5" x14ac:dyDescent="0.3">
      <c r="A1188" t="s">
        <v>27</v>
      </c>
      <c r="B1188">
        <v>2010</v>
      </c>
      <c r="C1188">
        <v>11</v>
      </c>
      <c r="D1188">
        <v>73.2</v>
      </c>
      <c r="E1188">
        <v>74.503</v>
      </c>
    </row>
    <row r="1189" spans="1:5" x14ac:dyDescent="0.3">
      <c r="A1189" t="s">
        <v>27</v>
      </c>
      <c r="B1189">
        <v>2011</v>
      </c>
      <c r="C1189">
        <v>9</v>
      </c>
      <c r="D1189">
        <v>2.4</v>
      </c>
      <c r="E1189">
        <v>6.8929999999999998</v>
      </c>
    </row>
    <row r="1190" spans="1:5" x14ac:dyDescent="0.3">
      <c r="A1190" t="s">
        <v>27</v>
      </c>
      <c r="B1190">
        <v>2011</v>
      </c>
      <c r="C1190">
        <v>10</v>
      </c>
      <c r="D1190">
        <v>54.2</v>
      </c>
      <c r="E1190">
        <v>58.298000000000002</v>
      </c>
    </row>
    <row r="1191" spans="1:5" x14ac:dyDescent="0.3">
      <c r="A1191" t="s">
        <v>27</v>
      </c>
      <c r="B1191">
        <v>2011</v>
      </c>
      <c r="C1191">
        <v>11</v>
      </c>
      <c r="D1191">
        <v>83.6</v>
      </c>
      <c r="E1191">
        <v>61.167000000000002</v>
      </c>
    </row>
    <row r="1192" spans="1:5" x14ac:dyDescent="0.3">
      <c r="A1192" t="s">
        <v>27</v>
      </c>
      <c r="B1192">
        <v>2012</v>
      </c>
      <c r="C1192">
        <v>9</v>
      </c>
      <c r="D1192">
        <v>96.8</v>
      </c>
      <c r="E1192">
        <v>27.940999999999999</v>
      </c>
    </row>
    <row r="1193" spans="1:5" x14ac:dyDescent="0.3">
      <c r="A1193" t="s">
        <v>27</v>
      </c>
      <c r="B1193">
        <v>2012</v>
      </c>
      <c r="C1193">
        <v>10</v>
      </c>
      <c r="D1193">
        <v>137.4</v>
      </c>
      <c r="E1193">
        <v>75.253</v>
      </c>
    </row>
    <row r="1194" spans="1:5" x14ac:dyDescent="0.3">
      <c r="A1194" t="s">
        <v>27</v>
      </c>
      <c r="B1194">
        <v>2012</v>
      </c>
      <c r="C1194">
        <v>11</v>
      </c>
      <c r="D1194">
        <v>54</v>
      </c>
      <c r="E1194">
        <v>101.76</v>
      </c>
    </row>
    <row r="1195" spans="1:5" x14ac:dyDescent="0.3">
      <c r="A1195" t="s">
        <v>27</v>
      </c>
      <c r="B1195">
        <v>2013</v>
      </c>
      <c r="C1195">
        <v>9</v>
      </c>
      <c r="D1195">
        <v>10.199999999999999</v>
      </c>
      <c r="E1195">
        <v>8.7720000000000002</v>
      </c>
    </row>
    <row r="1196" spans="1:5" x14ac:dyDescent="0.3">
      <c r="A1196" t="s">
        <v>27</v>
      </c>
      <c r="B1196">
        <v>2013</v>
      </c>
      <c r="C1196">
        <v>10</v>
      </c>
      <c r="D1196">
        <v>77.400000000000006</v>
      </c>
      <c r="E1196">
        <v>59.057000000000002</v>
      </c>
    </row>
    <row r="1197" spans="1:5" x14ac:dyDescent="0.3">
      <c r="A1197" t="s">
        <v>27</v>
      </c>
      <c r="B1197">
        <v>2013</v>
      </c>
      <c r="C1197">
        <v>11</v>
      </c>
      <c r="D1197">
        <v>64.8</v>
      </c>
      <c r="E1197">
        <v>77.820999999999998</v>
      </c>
    </row>
    <row r="1198" spans="1:5" x14ac:dyDescent="0.3">
      <c r="A1198" t="s">
        <v>27</v>
      </c>
      <c r="B1198">
        <v>2014</v>
      </c>
      <c r="C1198">
        <v>9</v>
      </c>
      <c r="D1198">
        <v>1.8</v>
      </c>
      <c r="E1198">
        <v>6.242</v>
      </c>
    </row>
    <row r="1199" spans="1:5" x14ac:dyDescent="0.3">
      <c r="A1199" t="s">
        <v>27</v>
      </c>
      <c r="B1199">
        <v>2014</v>
      </c>
      <c r="C1199">
        <v>10</v>
      </c>
      <c r="D1199">
        <v>31.6</v>
      </c>
      <c r="E1199">
        <v>32.756</v>
      </c>
    </row>
    <row r="1200" spans="1:5" x14ac:dyDescent="0.3">
      <c r="A1200" t="s">
        <v>27</v>
      </c>
      <c r="B1200">
        <v>2014</v>
      </c>
      <c r="C1200">
        <v>11</v>
      </c>
      <c r="D1200">
        <v>128.19999999999999</v>
      </c>
      <c r="E1200">
        <v>100.036</v>
      </c>
    </row>
    <row r="1201" spans="1:5" x14ac:dyDescent="0.3">
      <c r="A1201" t="s">
        <v>27</v>
      </c>
      <c r="B1201">
        <v>2015</v>
      </c>
      <c r="C1201">
        <v>10</v>
      </c>
      <c r="D1201">
        <v>6.4</v>
      </c>
      <c r="E1201">
        <v>20.780999999999999</v>
      </c>
    </row>
    <row r="1202" spans="1:5" x14ac:dyDescent="0.3">
      <c r="A1202" t="s">
        <v>27</v>
      </c>
      <c r="B1202">
        <v>2015</v>
      </c>
      <c r="C1202">
        <v>11</v>
      </c>
      <c r="D1202">
        <v>29.8</v>
      </c>
      <c r="E1202">
        <v>55.091999999999999</v>
      </c>
    </row>
    <row r="1203" spans="1:5" x14ac:dyDescent="0.3">
      <c r="A1203" t="s">
        <v>27</v>
      </c>
      <c r="B1203">
        <v>2016</v>
      </c>
      <c r="C1203">
        <v>9</v>
      </c>
      <c r="D1203">
        <v>0.8</v>
      </c>
      <c r="E1203">
        <v>6.1989999999999998</v>
      </c>
    </row>
    <row r="1204" spans="1:5" x14ac:dyDescent="0.3">
      <c r="A1204" t="s">
        <v>27</v>
      </c>
      <c r="B1204">
        <v>2016</v>
      </c>
      <c r="C1204">
        <v>10</v>
      </c>
      <c r="D1204">
        <v>0</v>
      </c>
      <c r="E1204">
        <v>49.999000000000002</v>
      </c>
    </row>
    <row r="1205" spans="1:5" x14ac:dyDescent="0.3">
      <c r="A1205" t="s">
        <v>27</v>
      </c>
      <c r="B1205">
        <v>2017</v>
      </c>
      <c r="C1205">
        <v>9</v>
      </c>
      <c r="D1205">
        <v>1.6</v>
      </c>
      <c r="E1205">
        <v>10.452</v>
      </c>
    </row>
    <row r="1206" spans="1:5" x14ac:dyDescent="0.3">
      <c r="A1206" t="s">
        <v>27</v>
      </c>
      <c r="B1206">
        <v>2017</v>
      </c>
      <c r="C1206">
        <v>10</v>
      </c>
      <c r="D1206">
        <v>45.8</v>
      </c>
      <c r="E1206">
        <v>71.652000000000001</v>
      </c>
    </row>
    <row r="1207" spans="1:5" x14ac:dyDescent="0.3">
      <c r="A1207" t="s">
        <v>27</v>
      </c>
      <c r="B1207">
        <v>2017</v>
      </c>
      <c r="C1207">
        <v>11</v>
      </c>
      <c r="D1207">
        <v>100.6</v>
      </c>
      <c r="E1207">
        <v>61.793999999999997</v>
      </c>
    </row>
    <row r="1208" spans="1:5" x14ac:dyDescent="0.3">
      <c r="A1208" t="s">
        <v>27</v>
      </c>
      <c r="B1208">
        <v>2018</v>
      </c>
      <c r="C1208">
        <v>9</v>
      </c>
      <c r="D1208">
        <v>12.4</v>
      </c>
      <c r="E1208">
        <v>15.667</v>
      </c>
    </row>
    <row r="1209" spans="1:5" x14ac:dyDescent="0.3">
      <c r="A1209" t="s">
        <v>27</v>
      </c>
      <c r="B1209">
        <v>2018</v>
      </c>
      <c r="C1209">
        <v>10</v>
      </c>
      <c r="D1209">
        <v>57.2</v>
      </c>
      <c r="E1209">
        <v>35.249000000000002</v>
      </c>
    </row>
    <row r="1210" spans="1:5" x14ac:dyDescent="0.3">
      <c r="A1210" t="s">
        <v>27</v>
      </c>
      <c r="B1210">
        <v>2018</v>
      </c>
      <c r="C1210">
        <v>11</v>
      </c>
      <c r="D1210">
        <v>16.600000000000001</v>
      </c>
      <c r="E1210">
        <v>38.771000000000001</v>
      </c>
    </row>
    <row r="1211" spans="1:5" x14ac:dyDescent="0.3">
      <c r="A1211" t="s">
        <v>27</v>
      </c>
      <c r="B1211">
        <v>2019</v>
      </c>
      <c r="C1211">
        <v>9</v>
      </c>
      <c r="D1211">
        <v>0</v>
      </c>
      <c r="E1211">
        <v>5.9989999999999997</v>
      </c>
    </row>
    <row r="1212" spans="1:5" x14ac:dyDescent="0.3">
      <c r="A1212" t="s">
        <v>27</v>
      </c>
      <c r="B1212">
        <v>2019</v>
      </c>
      <c r="C1212">
        <v>10</v>
      </c>
      <c r="D1212">
        <v>0</v>
      </c>
      <c r="E1212">
        <v>7.976</v>
      </c>
    </row>
    <row r="1213" spans="1:5" x14ac:dyDescent="0.3">
      <c r="A1213" t="s">
        <v>27</v>
      </c>
      <c r="B1213">
        <v>2019</v>
      </c>
      <c r="C1213">
        <v>11</v>
      </c>
      <c r="D1213">
        <v>81.599999999999994</v>
      </c>
      <c r="E1213">
        <v>132.76599999999999</v>
      </c>
    </row>
    <row r="1214" spans="1:5" x14ac:dyDescent="0.3">
      <c r="A1214" t="s">
        <v>27</v>
      </c>
      <c r="B1214">
        <v>2020</v>
      </c>
      <c r="C1214">
        <v>9</v>
      </c>
      <c r="D1214">
        <v>6.8</v>
      </c>
      <c r="E1214">
        <v>9.5370000000000008</v>
      </c>
    </row>
    <row r="1215" spans="1:5" x14ac:dyDescent="0.3">
      <c r="A1215" t="s">
        <v>27</v>
      </c>
      <c r="B1215">
        <v>2020</v>
      </c>
      <c r="C1215">
        <v>10</v>
      </c>
      <c r="D1215">
        <v>0.2</v>
      </c>
      <c r="E1215">
        <v>103.004</v>
      </c>
    </row>
    <row r="1216" spans="1:5" x14ac:dyDescent="0.3">
      <c r="A1216" t="s">
        <v>27</v>
      </c>
      <c r="B1216">
        <v>2020</v>
      </c>
      <c r="C1216">
        <v>11</v>
      </c>
      <c r="D1216">
        <v>29.6</v>
      </c>
      <c r="E1216">
        <v>212.51499999999999</v>
      </c>
    </row>
    <row r="1217" spans="1:5" x14ac:dyDescent="0.3">
      <c r="A1217" t="s">
        <v>27</v>
      </c>
      <c r="B1217">
        <v>2021</v>
      </c>
      <c r="C1217">
        <v>9</v>
      </c>
      <c r="D1217">
        <v>0</v>
      </c>
      <c r="E1217">
        <v>56.094999999999999</v>
      </c>
    </row>
    <row r="1218" spans="1:5" x14ac:dyDescent="0.3">
      <c r="A1218" t="s">
        <v>27</v>
      </c>
      <c r="B1218">
        <v>2021</v>
      </c>
      <c r="C1218">
        <v>10</v>
      </c>
      <c r="D1218">
        <v>5.6</v>
      </c>
      <c r="E1218">
        <v>70.343000000000004</v>
      </c>
    </row>
    <row r="1219" spans="1:5" x14ac:dyDescent="0.3">
      <c r="A1219" t="s">
        <v>27</v>
      </c>
      <c r="B1219">
        <v>2021</v>
      </c>
      <c r="C1219">
        <v>11</v>
      </c>
      <c r="D1219">
        <v>72.599999999999994</v>
      </c>
      <c r="E1219">
        <v>117.69199999999999</v>
      </c>
    </row>
    <row r="1220" spans="1:5" x14ac:dyDescent="0.3">
      <c r="A1220" t="s">
        <v>28</v>
      </c>
      <c r="B1220">
        <v>2000</v>
      </c>
      <c r="C1220">
        <v>9</v>
      </c>
      <c r="D1220">
        <v>32.1</v>
      </c>
      <c r="E1220">
        <v>7.7649999999999997</v>
      </c>
    </row>
    <row r="1221" spans="1:5" x14ac:dyDescent="0.3">
      <c r="A1221" t="s">
        <v>28</v>
      </c>
      <c r="B1221">
        <v>2000</v>
      </c>
      <c r="C1221">
        <v>10</v>
      </c>
      <c r="D1221">
        <v>105.6</v>
      </c>
      <c r="E1221">
        <v>141.006</v>
      </c>
    </row>
    <row r="1222" spans="1:5" x14ac:dyDescent="0.3">
      <c r="A1222" t="s">
        <v>28</v>
      </c>
      <c r="B1222">
        <v>2000</v>
      </c>
      <c r="C1222">
        <v>11</v>
      </c>
      <c r="D1222">
        <v>146.69999999999999</v>
      </c>
      <c r="E1222">
        <v>99.808999999999997</v>
      </c>
    </row>
    <row r="1223" spans="1:5" x14ac:dyDescent="0.3">
      <c r="A1223" t="s">
        <v>28</v>
      </c>
      <c r="B1223">
        <v>2001</v>
      </c>
      <c r="C1223">
        <v>9</v>
      </c>
      <c r="D1223">
        <v>9.3000000000000007</v>
      </c>
      <c r="E1223">
        <v>8.06</v>
      </c>
    </row>
    <row r="1224" spans="1:5" x14ac:dyDescent="0.3">
      <c r="A1224" t="s">
        <v>28</v>
      </c>
      <c r="B1224">
        <v>2001</v>
      </c>
      <c r="C1224">
        <v>10</v>
      </c>
      <c r="D1224">
        <v>118.6</v>
      </c>
      <c r="E1224">
        <v>73.236000000000004</v>
      </c>
    </row>
    <row r="1225" spans="1:5" x14ac:dyDescent="0.3">
      <c r="A1225" t="s">
        <v>28</v>
      </c>
      <c r="B1225">
        <v>2001</v>
      </c>
      <c r="C1225">
        <v>11</v>
      </c>
      <c r="D1225">
        <v>88.2</v>
      </c>
      <c r="E1225">
        <v>108.64100000000001</v>
      </c>
    </row>
    <row r="1226" spans="1:5" x14ac:dyDescent="0.3">
      <c r="A1226" t="s">
        <v>28</v>
      </c>
      <c r="B1226">
        <v>2002</v>
      </c>
      <c r="C1226">
        <v>9</v>
      </c>
      <c r="D1226">
        <v>0</v>
      </c>
      <c r="E1226">
        <v>8.6660000000000004</v>
      </c>
    </row>
    <row r="1227" spans="1:5" x14ac:dyDescent="0.3">
      <c r="A1227" t="s">
        <v>28</v>
      </c>
      <c r="B1227">
        <v>2002</v>
      </c>
      <c r="C1227">
        <v>10</v>
      </c>
      <c r="D1227">
        <v>27.7</v>
      </c>
      <c r="E1227">
        <v>49.25</v>
      </c>
    </row>
    <row r="1228" spans="1:5" x14ac:dyDescent="0.3">
      <c r="A1228" t="s">
        <v>28</v>
      </c>
      <c r="B1228">
        <v>2002</v>
      </c>
      <c r="C1228">
        <v>11</v>
      </c>
      <c r="D1228">
        <v>0</v>
      </c>
      <c r="E1228">
        <v>38.170999999999999</v>
      </c>
    </row>
    <row r="1229" spans="1:5" x14ac:dyDescent="0.3">
      <c r="A1229" t="s">
        <v>28</v>
      </c>
      <c r="B1229">
        <v>2003</v>
      </c>
      <c r="C1229">
        <v>9</v>
      </c>
      <c r="D1229">
        <v>0</v>
      </c>
      <c r="E1229">
        <v>4.0199999999999996</v>
      </c>
    </row>
    <row r="1230" spans="1:5" x14ac:dyDescent="0.3">
      <c r="A1230" t="s">
        <v>28</v>
      </c>
      <c r="B1230">
        <v>2003</v>
      </c>
      <c r="C1230">
        <v>10</v>
      </c>
      <c r="D1230">
        <v>52</v>
      </c>
      <c r="E1230">
        <v>55.933</v>
      </c>
    </row>
    <row r="1231" spans="1:5" x14ac:dyDescent="0.3">
      <c r="A1231" t="s">
        <v>28</v>
      </c>
      <c r="B1231">
        <v>2003</v>
      </c>
      <c r="C1231">
        <v>11</v>
      </c>
      <c r="D1231">
        <v>44.5</v>
      </c>
      <c r="E1231">
        <v>74.334000000000003</v>
      </c>
    </row>
    <row r="1232" spans="1:5" x14ac:dyDescent="0.3">
      <c r="A1232" t="s">
        <v>28</v>
      </c>
      <c r="B1232">
        <v>2004</v>
      </c>
      <c r="C1232">
        <v>9</v>
      </c>
      <c r="D1232">
        <v>0</v>
      </c>
      <c r="E1232">
        <v>0</v>
      </c>
    </row>
    <row r="1233" spans="1:5" x14ac:dyDescent="0.3">
      <c r="A1233" t="s">
        <v>28</v>
      </c>
      <c r="B1233">
        <v>2004</v>
      </c>
      <c r="C1233">
        <v>10</v>
      </c>
      <c r="D1233">
        <v>5</v>
      </c>
      <c r="E1233">
        <v>21.263999999999999</v>
      </c>
    </row>
    <row r="1234" spans="1:5" x14ac:dyDescent="0.3">
      <c r="A1234" t="s">
        <v>28</v>
      </c>
      <c r="B1234">
        <v>2004</v>
      </c>
      <c r="C1234">
        <v>11</v>
      </c>
      <c r="D1234">
        <v>4.2</v>
      </c>
      <c r="E1234">
        <v>107.105</v>
      </c>
    </row>
    <row r="1235" spans="1:5" x14ac:dyDescent="0.3">
      <c r="A1235" t="s">
        <v>28</v>
      </c>
      <c r="B1235">
        <v>2005</v>
      </c>
      <c r="C1235">
        <v>9</v>
      </c>
      <c r="D1235">
        <v>0</v>
      </c>
      <c r="E1235">
        <v>4.6509999999999998</v>
      </c>
    </row>
    <row r="1236" spans="1:5" x14ac:dyDescent="0.3">
      <c r="A1236" t="s">
        <v>28</v>
      </c>
      <c r="B1236">
        <v>2005</v>
      </c>
      <c r="C1236">
        <v>10</v>
      </c>
      <c r="D1236">
        <v>0</v>
      </c>
      <c r="E1236">
        <v>14.675000000000001</v>
      </c>
    </row>
    <row r="1237" spans="1:5" x14ac:dyDescent="0.3">
      <c r="A1237" t="s">
        <v>28</v>
      </c>
      <c r="B1237">
        <v>2005</v>
      </c>
      <c r="C1237">
        <v>11</v>
      </c>
      <c r="D1237">
        <v>100</v>
      </c>
      <c r="E1237">
        <v>82.616</v>
      </c>
    </row>
    <row r="1238" spans="1:5" x14ac:dyDescent="0.3">
      <c r="A1238" t="s">
        <v>28</v>
      </c>
      <c r="B1238">
        <v>2006</v>
      </c>
      <c r="C1238">
        <v>9</v>
      </c>
      <c r="D1238">
        <v>0</v>
      </c>
      <c r="E1238">
        <v>5.3360000000000003</v>
      </c>
    </row>
    <row r="1239" spans="1:5" x14ac:dyDescent="0.3">
      <c r="A1239" t="s">
        <v>28</v>
      </c>
      <c r="B1239">
        <v>2006</v>
      </c>
      <c r="C1239">
        <v>10</v>
      </c>
      <c r="D1239">
        <v>56</v>
      </c>
      <c r="E1239">
        <v>33.07</v>
      </c>
    </row>
    <row r="1240" spans="1:5" x14ac:dyDescent="0.3">
      <c r="A1240" t="s">
        <v>28</v>
      </c>
      <c r="B1240">
        <v>2006</v>
      </c>
      <c r="C1240">
        <v>11</v>
      </c>
      <c r="D1240">
        <v>70.5</v>
      </c>
      <c r="E1240">
        <v>91.19</v>
      </c>
    </row>
    <row r="1241" spans="1:5" x14ac:dyDescent="0.3">
      <c r="A1241" t="s">
        <v>28</v>
      </c>
      <c r="B1241">
        <v>2007</v>
      </c>
      <c r="C1241">
        <v>9</v>
      </c>
      <c r="D1241">
        <v>33</v>
      </c>
      <c r="E1241">
        <v>29.963000000000001</v>
      </c>
    </row>
    <row r="1242" spans="1:5" x14ac:dyDescent="0.3">
      <c r="A1242" t="s">
        <v>28</v>
      </c>
      <c r="B1242">
        <v>2007</v>
      </c>
      <c r="C1242">
        <v>10</v>
      </c>
      <c r="D1242">
        <v>144</v>
      </c>
      <c r="E1242">
        <v>145.72300000000001</v>
      </c>
    </row>
    <row r="1243" spans="1:5" x14ac:dyDescent="0.3">
      <c r="A1243" t="s">
        <v>28</v>
      </c>
      <c r="B1243">
        <v>2007</v>
      </c>
      <c r="C1243">
        <v>11</v>
      </c>
      <c r="D1243">
        <v>73</v>
      </c>
      <c r="E1243">
        <v>68.113</v>
      </c>
    </row>
    <row r="1244" spans="1:5" x14ac:dyDescent="0.3">
      <c r="A1244" t="s">
        <v>28</v>
      </c>
      <c r="B1244">
        <v>2008</v>
      </c>
      <c r="C1244">
        <v>9</v>
      </c>
      <c r="D1244">
        <v>0</v>
      </c>
      <c r="E1244">
        <v>3.7989999999999999</v>
      </c>
    </row>
    <row r="1245" spans="1:5" x14ac:dyDescent="0.3">
      <c r="A1245" t="s">
        <v>28</v>
      </c>
      <c r="B1245">
        <v>2008</v>
      </c>
      <c r="C1245">
        <v>10</v>
      </c>
      <c r="D1245">
        <v>29</v>
      </c>
      <c r="E1245">
        <v>43.677</v>
      </c>
    </row>
    <row r="1246" spans="1:5" x14ac:dyDescent="0.3">
      <c r="A1246" t="s">
        <v>28</v>
      </c>
      <c r="B1246">
        <v>2008</v>
      </c>
      <c r="C1246">
        <v>11</v>
      </c>
      <c r="D1246">
        <v>139.5</v>
      </c>
      <c r="E1246">
        <v>97.81</v>
      </c>
    </row>
    <row r="1247" spans="1:5" x14ac:dyDescent="0.3">
      <c r="A1247" t="s">
        <v>28</v>
      </c>
      <c r="B1247">
        <v>2009</v>
      </c>
      <c r="C1247">
        <v>9</v>
      </c>
      <c r="D1247">
        <v>18</v>
      </c>
      <c r="E1247">
        <v>44.348999999999997</v>
      </c>
    </row>
    <row r="1248" spans="1:5" x14ac:dyDescent="0.3">
      <c r="A1248" t="s">
        <v>28</v>
      </c>
      <c r="B1248">
        <v>2009</v>
      </c>
      <c r="C1248">
        <v>10</v>
      </c>
      <c r="D1248">
        <v>41</v>
      </c>
      <c r="E1248">
        <v>82.878</v>
      </c>
    </row>
    <row r="1249" spans="1:5" x14ac:dyDescent="0.3">
      <c r="A1249" t="s">
        <v>28</v>
      </c>
      <c r="B1249">
        <v>2009</v>
      </c>
      <c r="C1249">
        <v>11</v>
      </c>
      <c r="D1249">
        <v>65</v>
      </c>
      <c r="E1249">
        <v>63.981999999999999</v>
      </c>
    </row>
    <row r="1250" spans="1:5" x14ac:dyDescent="0.3">
      <c r="A1250" t="s">
        <v>28</v>
      </c>
      <c r="B1250">
        <v>2010</v>
      </c>
      <c r="C1250">
        <v>9</v>
      </c>
      <c r="D1250">
        <v>0</v>
      </c>
      <c r="E1250">
        <v>0</v>
      </c>
    </row>
    <row r="1251" spans="1:5" x14ac:dyDescent="0.3">
      <c r="A1251" t="s">
        <v>28</v>
      </c>
      <c r="B1251">
        <v>2010</v>
      </c>
      <c r="C1251">
        <v>10</v>
      </c>
      <c r="D1251">
        <v>10.5</v>
      </c>
      <c r="E1251">
        <v>22.673999999999999</v>
      </c>
    </row>
    <row r="1252" spans="1:5" x14ac:dyDescent="0.3">
      <c r="A1252" t="s">
        <v>28</v>
      </c>
      <c r="B1252">
        <v>2010</v>
      </c>
      <c r="C1252">
        <v>11</v>
      </c>
      <c r="D1252">
        <v>28.5</v>
      </c>
      <c r="E1252">
        <v>69.757999999999996</v>
      </c>
    </row>
    <row r="1253" spans="1:5" x14ac:dyDescent="0.3">
      <c r="A1253" t="s">
        <v>28</v>
      </c>
      <c r="B1253">
        <v>2011</v>
      </c>
      <c r="C1253">
        <v>9</v>
      </c>
      <c r="D1253">
        <v>0</v>
      </c>
      <c r="E1253">
        <v>0</v>
      </c>
    </row>
    <row r="1254" spans="1:5" x14ac:dyDescent="0.3">
      <c r="A1254" t="s">
        <v>28</v>
      </c>
      <c r="B1254">
        <v>2011</v>
      </c>
      <c r="C1254">
        <v>10</v>
      </c>
      <c r="D1254">
        <v>73</v>
      </c>
      <c r="E1254">
        <v>44.991</v>
      </c>
    </row>
    <row r="1255" spans="1:5" x14ac:dyDescent="0.3">
      <c r="A1255" t="s">
        <v>28</v>
      </c>
      <c r="B1255">
        <v>2011</v>
      </c>
      <c r="C1255">
        <v>11</v>
      </c>
      <c r="D1255">
        <v>62.9</v>
      </c>
      <c r="E1255">
        <v>57.22</v>
      </c>
    </row>
    <row r="1256" spans="1:5" x14ac:dyDescent="0.3">
      <c r="A1256" t="s">
        <v>28</v>
      </c>
      <c r="B1256">
        <v>2012</v>
      </c>
      <c r="C1256">
        <v>9</v>
      </c>
      <c r="D1256">
        <v>15</v>
      </c>
      <c r="E1256">
        <v>25.917999999999999</v>
      </c>
    </row>
    <row r="1257" spans="1:5" x14ac:dyDescent="0.3">
      <c r="A1257" t="s">
        <v>28</v>
      </c>
      <c r="B1257">
        <v>2012</v>
      </c>
      <c r="C1257">
        <v>10</v>
      </c>
      <c r="D1257">
        <v>104</v>
      </c>
      <c r="E1257">
        <v>67.981999999999999</v>
      </c>
    </row>
    <row r="1258" spans="1:5" x14ac:dyDescent="0.3">
      <c r="A1258" t="s">
        <v>28</v>
      </c>
      <c r="B1258">
        <v>2012</v>
      </c>
      <c r="C1258">
        <v>11</v>
      </c>
      <c r="D1258">
        <v>96</v>
      </c>
      <c r="E1258">
        <v>92.769000000000005</v>
      </c>
    </row>
    <row r="1259" spans="1:5" x14ac:dyDescent="0.3">
      <c r="A1259" t="s">
        <v>28</v>
      </c>
      <c r="B1259">
        <v>2013</v>
      </c>
      <c r="C1259">
        <v>9</v>
      </c>
      <c r="D1259">
        <v>0</v>
      </c>
      <c r="E1259">
        <v>6.1710000000000003</v>
      </c>
    </row>
    <row r="1260" spans="1:5" x14ac:dyDescent="0.3">
      <c r="A1260" t="s">
        <v>28</v>
      </c>
      <c r="B1260">
        <v>2013</v>
      </c>
      <c r="C1260">
        <v>10</v>
      </c>
      <c r="D1260">
        <v>59</v>
      </c>
      <c r="E1260">
        <v>46.96</v>
      </c>
    </row>
    <row r="1261" spans="1:5" x14ac:dyDescent="0.3">
      <c r="A1261" t="s">
        <v>28</v>
      </c>
      <c r="B1261">
        <v>2013</v>
      </c>
      <c r="C1261">
        <v>11</v>
      </c>
      <c r="D1261">
        <v>54</v>
      </c>
      <c r="E1261">
        <v>79.442999999999998</v>
      </c>
    </row>
    <row r="1262" spans="1:5" x14ac:dyDescent="0.3">
      <c r="A1262" t="s">
        <v>28</v>
      </c>
      <c r="B1262">
        <v>2014</v>
      </c>
      <c r="C1262">
        <v>9</v>
      </c>
      <c r="D1262">
        <v>8</v>
      </c>
      <c r="E1262">
        <v>0</v>
      </c>
    </row>
    <row r="1263" spans="1:5" x14ac:dyDescent="0.3">
      <c r="A1263" t="s">
        <v>28</v>
      </c>
      <c r="B1263">
        <v>2014</v>
      </c>
      <c r="C1263">
        <v>10</v>
      </c>
      <c r="D1263">
        <v>8</v>
      </c>
      <c r="E1263">
        <v>21.911999999999999</v>
      </c>
    </row>
    <row r="1264" spans="1:5" x14ac:dyDescent="0.3">
      <c r="A1264" t="s">
        <v>28</v>
      </c>
      <c r="B1264">
        <v>2014</v>
      </c>
      <c r="C1264">
        <v>11</v>
      </c>
      <c r="D1264">
        <v>105</v>
      </c>
      <c r="E1264">
        <v>90.296000000000006</v>
      </c>
    </row>
    <row r="1265" spans="1:5" x14ac:dyDescent="0.3">
      <c r="A1265" t="s">
        <v>28</v>
      </c>
      <c r="B1265">
        <v>2015</v>
      </c>
      <c r="C1265">
        <v>9</v>
      </c>
      <c r="D1265">
        <v>49</v>
      </c>
      <c r="E1265">
        <v>20.547999999999998</v>
      </c>
    </row>
    <row r="1266" spans="1:5" x14ac:dyDescent="0.3">
      <c r="A1266" t="s">
        <v>28</v>
      </c>
      <c r="B1266">
        <v>2015</v>
      </c>
      <c r="C1266">
        <v>10</v>
      </c>
      <c r="D1266">
        <v>0</v>
      </c>
      <c r="E1266">
        <v>19.091999999999999</v>
      </c>
    </row>
    <row r="1267" spans="1:5" x14ac:dyDescent="0.3">
      <c r="A1267" t="s">
        <v>28</v>
      </c>
      <c r="B1267">
        <v>2015</v>
      </c>
      <c r="C1267">
        <v>11</v>
      </c>
      <c r="D1267">
        <v>51</v>
      </c>
      <c r="E1267">
        <v>52.533999999999999</v>
      </c>
    </row>
    <row r="1268" spans="1:5" x14ac:dyDescent="0.3">
      <c r="A1268" t="s">
        <v>28</v>
      </c>
      <c r="B1268">
        <v>2016</v>
      </c>
      <c r="C1268">
        <v>9</v>
      </c>
      <c r="D1268">
        <v>0</v>
      </c>
      <c r="E1268">
        <v>0</v>
      </c>
    </row>
    <row r="1269" spans="1:5" x14ac:dyDescent="0.3">
      <c r="A1269" t="s">
        <v>28</v>
      </c>
      <c r="B1269">
        <v>2016</v>
      </c>
      <c r="C1269">
        <v>10</v>
      </c>
      <c r="D1269">
        <v>28.5</v>
      </c>
      <c r="E1269">
        <v>46.774999999999999</v>
      </c>
    </row>
    <row r="1270" spans="1:5" x14ac:dyDescent="0.3">
      <c r="A1270" t="s">
        <v>28</v>
      </c>
      <c r="B1270">
        <v>2016</v>
      </c>
      <c r="C1270">
        <v>11</v>
      </c>
      <c r="D1270">
        <v>83</v>
      </c>
      <c r="E1270">
        <v>70.334999999999994</v>
      </c>
    </row>
    <row r="1271" spans="1:5" x14ac:dyDescent="0.3">
      <c r="A1271" t="s">
        <v>28</v>
      </c>
      <c r="B1271">
        <v>2017</v>
      </c>
      <c r="C1271">
        <v>9</v>
      </c>
      <c r="D1271">
        <v>10</v>
      </c>
      <c r="E1271">
        <v>7.4649999999999999</v>
      </c>
    </row>
    <row r="1272" spans="1:5" x14ac:dyDescent="0.3">
      <c r="A1272" t="s">
        <v>28</v>
      </c>
      <c r="B1272">
        <v>2017</v>
      </c>
      <c r="C1272">
        <v>10</v>
      </c>
      <c r="D1272">
        <v>46</v>
      </c>
      <c r="E1272">
        <v>55.470999999999997</v>
      </c>
    </row>
    <row r="1273" spans="1:5" x14ac:dyDescent="0.3">
      <c r="A1273" t="s">
        <v>28</v>
      </c>
      <c r="B1273">
        <v>2017</v>
      </c>
      <c r="C1273">
        <v>11</v>
      </c>
      <c r="D1273">
        <v>62</v>
      </c>
      <c r="E1273">
        <v>56.97</v>
      </c>
    </row>
    <row r="1274" spans="1:5" x14ac:dyDescent="0.3">
      <c r="A1274" t="s">
        <v>28</v>
      </c>
      <c r="B1274">
        <v>2018</v>
      </c>
      <c r="C1274">
        <v>9</v>
      </c>
      <c r="D1274">
        <v>6</v>
      </c>
      <c r="E1274">
        <v>12.353999999999999</v>
      </c>
    </row>
    <row r="1275" spans="1:5" x14ac:dyDescent="0.3">
      <c r="A1275" t="s">
        <v>28</v>
      </c>
      <c r="B1275">
        <v>2018</v>
      </c>
      <c r="C1275">
        <v>10</v>
      </c>
      <c r="D1275">
        <v>68</v>
      </c>
      <c r="E1275">
        <v>26.919</v>
      </c>
    </row>
    <row r="1276" spans="1:5" x14ac:dyDescent="0.3">
      <c r="A1276" t="s">
        <v>28</v>
      </c>
      <c r="B1276">
        <v>2018</v>
      </c>
      <c r="C1276">
        <v>11</v>
      </c>
      <c r="D1276">
        <v>15.5</v>
      </c>
      <c r="E1276">
        <v>37.51</v>
      </c>
    </row>
    <row r="1277" spans="1:5" x14ac:dyDescent="0.3">
      <c r="A1277" t="s">
        <v>28</v>
      </c>
      <c r="B1277">
        <v>2019</v>
      </c>
      <c r="C1277">
        <v>9</v>
      </c>
      <c r="D1277">
        <v>0</v>
      </c>
      <c r="E1277">
        <v>0</v>
      </c>
    </row>
    <row r="1278" spans="1:5" x14ac:dyDescent="0.3">
      <c r="A1278" t="s">
        <v>28</v>
      </c>
      <c r="B1278">
        <v>2019</v>
      </c>
      <c r="C1278">
        <v>10</v>
      </c>
      <c r="D1278">
        <v>35</v>
      </c>
      <c r="E1278">
        <v>4.2720000000000002</v>
      </c>
    </row>
    <row r="1279" spans="1:5" x14ac:dyDescent="0.3">
      <c r="A1279" t="s">
        <v>28</v>
      </c>
      <c r="B1279">
        <v>2019</v>
      </c>
      <c r="C1279">
        <v>11</v>
      </c>
      <c r="D1279">
        <v>147</v>
      </c>
      <c r="E1279">
        <v>103.149</v>
      </c>
    </row>
    <row r="1280" spans="1:5" x14ac:dyDescent="0.3">
      <c r="A1280" t="s">
        <v>28</v>
      </c>
      <c r="B1280">
        <v>2020</v>
      </c>
      <c r="C1280">
        <v>9</v>
      </c>
      <c r="D1280">
        <v>0</v>
      </c>
      <c r="E1280">
        <v>5.7320000000000002</v>
      </c>
    </row>
    <row r="1281" spans="1:5" x14ac:dyDescent="0.3">
      <c r="A1281" t="s">
        <v>28</v>
      </c>
      <c r="B1281">
        <v>2020</v>
      </c>
      <c r="C1281">
        <v>10</v>
      </c>
      <c r="D1281">
        <v>68</v>
      </c>
      <c r="E1281">
        <v>64.447000000000003</v>
      </c>
    </row>
    <row r="1282" spans="1:5" x14ac:dyDescent="0.3">
      <c r="A1282" t="s">
        <v>28</v>
      </c>
      <c r="B1282">
        <v>2020</v>
      </c>
      <c r="C1282">
        <v>11</v>
      </c>
      <c r="D1282">
        <v>119</v>
      </c>
      <c r="E1282">
        <v>174.58099999999999</v>
      </c>
    </row>
    <row r="1283" spans="1:5" x14ac:dyDescent="0.3">
      <c r="A1283" t="s">
        <v>28</v>
      </c>
      <c r="B1283">
        <v>2021</v>
      </c>
      <c r="C1283">
        <v>9</v>
      </c>
      <c r="D1283">
        <v>30</v>
      </c>
      <c r="E1283">
        <v>35.451999999999998</v>
      </c>
    </row>
    <row r="1284" spans="1:5" x14ac:dyDescent="0.3">
      <c r="A1284" t="s">
        <v>28</v>
      </c>
      <c r="B1284">
        <v>2021</v>
      </c>
      <c r="C1284">
        <v>10</v>
      </c>
      <c r="D1284">
        <v>51.5</v>
      </c>
      <c r="E1284">
        <v>57.326000000000001</v>
      </c>
    </row>
    <row r="1285" spans="1:5" x14ac:dyDescent="0.3">
      <c r="A1285" t="s">
        <v>28</v>
      </c>
      <c r="B1285">
        <v>2021</v>
      </c>
      <c r="C1285">
        <v>11</v>
      </c>
      <c r="D1285">
        <v>105</v>
      </c>
      <c r="E1285">
        <v>111.964</v>
      </c>
    </row>
    <row r="1286" spans="1:5" x14ac:dyDescent="0.3">
      <c r="A1286" t="s">
        <v>29</v>
      </c>
      <c r="B1286">
        <v>2000</v>
      </c>
      <c r="C1286">
        <v>9</v>
      </c>
      <c r="D1286">
        <v>26</v>
      </c>
      <c r="E1286">
        <v>9.2200000000000006</v>
      </c>
    </row>
    <row r="1287" spans="1:5" x14ac:dyDescent="0.3">
      <c r="A1287" t="s">
        <v>29</v>
      </c>
      <c r="B1287">
        <v>2000</v>
      </c>
      <c r="C1287">
        <v>10</v>
      </c>
      <c r="D1287">
        <v>105.3</v>
      </c>
      <c r="E1287">
        <v>137.63999999999999</v>
      </c>
    </row>
    <row r="1288" spans="1:5" x14ac:dyDescent="0.3">
      <c r="A1288" t="s">
        <v>29</v>
      </c>
      <c r="B1288">
        <v>2000</v>
      </c>
      <c r="C1288">
        <v>11</v>
      </c>
      <c r="D1288">
        <v>28.8</v>
      </c>
      <c r="E1288">
        <v>106.562</v>
      </c>
    </row>
    <row r="1289" spans="1:5" x14ac:dyDescent="0.3">
      <c r="A1289" t="s">
        <v>29</v>
      </c>
      <c r="B1289">
        <v>2001</v>
      </c>
      <c r="C1289">
        <v>9</v>
      </c>
      <c r="D1289">
        <v>2.4</v>
      </c>
      <c r="E1289">
        <v>11.686999999999999</v>
      </c>
    </row>
    <row r="1290" spans="1:5" x14ac:dyDescent="0.3">
      <c r="A1290" t="s">
        <v>29</v>
      </c>
      <c r="B1290">
        <v>2001</v>
      </c>
      <c r="C1290">
        <v>10</v>
      </c>
      <c r="D1290">
        <v>70.2</v>
      </c>
      <c r="E1290">
        <v>77.451999999999998</v>
      </c>
    </row>
    <row r="1291" spans="1:5" x14ac:dyDescent="0.3">
      <c r="A1291" t="s">
        <v>29</v>
      </c>
      <c r="B1291">
        <v>2001</v>
      </c>
      <c r="C1291">
        <v>11</v>
      </c>
      <c r="D1291">
        <v>128.1</v>
      </c>
      <c r="E1291">
        <v>118.886</v>
      </c>
    </row>
    <row r="1292" spans="1:5" x14ac:dyDescent="0.3">
      <c r="A1292" t="s">
        <v>29</v>
      </c>
      <c r="B1292">
        <v>2002</v>
      </c>
      <c r="C1292">
        <v>9</v>
      </c>
      <c r="D1292">
        <v>0</v>
      </c>
      <c r="E1292">
        <v>11.837999999999999</v>
      </c>
    </row>
    <row r="1293" spans="1:5" x14ac:dyDescent="0.3">
      <c r="A1293" t="s">
        <v>29</v>
      </c>
      <c r="B1293">
        <v>2002</v>
      </c>
      <c r="C1293">
        <v>10</v>
      </c>
      <c r="D1293">
        <v>32</v>
      </c>
      <c r="E1293">
        <v>51.235999999999997</v>
      </c>
    </row>
    <row r="1294" spans="1:5" x14ac:dyDescent="0.3">
      <c r="A1294" t="s">
        <v>29</v>
      </c>
      <c r="B1294">
        <v>2002</v>
      </c>
      <c r="C1294">
        <v>11</v>
      </c>
      <c r="D1294">
        <v>0</v>
      </c>
      <c r="E1294">
        <v>39.491</v>
      </c>
    </row>
    <row r="1295" spans="1:5" x14ac:dyDescent="0.3">
      <c r="A1295" t="s">
        <v>29</v>
      </c>
      <c r="B1295">
        <v>2003</v>
      </c>
      <c r="C1295">
        <v>9</v>
      </c>
      <c r="D1295">
        <v>0</v>
      </c>
      <c r="E1295">
        <v>5.1429999999999998</v>
      </c>
    </row>
    <row r="1296" spans="1:5" x14ac:dyDescent="0.3">
      <c r="A1296" t="s">
        <v>29</v>
      </c>
      <c r="B1296">
        <v>2003</v>
      </c>
      <c r="C1296">
        <v>10</v>
      </c>
      <c r="D1296">
        <v>49</v>
      </c>
      <c r="E1296">
        <v>61.462000000000003</v>
      </c>
    </row>
    <row r="1297" spans="1:5" x14ac:dyDescent="0.3">
      <c r="A1297" t="s">
        <v>29</v>
      </c>
      <c r="B1297">
        <v>2003</v>
      </c>
      <c r="C1297">
        <v>11</v>
      </c>
      <c r="D1297">
        <v>107.1</v>
      </c>
      <c r="E1297">
        <v>79.543000000000006</v>
      </c>
    </row>
    <row r="1298" spans="1:5" x14ac:dyDescent="0.3">
      <c r="A1298" t="s">
        <v>29</v>
      </c>
      <c r="B1298">
        <v>2004</v>
      </c>
      <c r="C1298">
        <v>9</v>
      </c>
      <c r="D1298">
        <v>0</v>
      </c>
      <c r="E1298">
        <v>0</v>
      </c>
    </row>
    <row r="1299" spans="1:5" x14ac:dyDescent="0.3">
      <c r="A1299" t="s">
        <v>29</v>
      </c>
      <c r="B1299">
        <v>2004</v>
      </c>
      <c r="C1299">
        <v>10</v>
      </c>
      <c r="D1299">
        <v>35.1</v>
      </c>
      <c r="E1299">
        <v>20.530999999999999</v>
      </c>
    </row>
    <row r="1300" spans="1:5" x14ac:dyDescent="0.3">
      <c r="A1300" t="s">
        <v>29</v>
      </c>
      <c r="B1300">
        <v>2004</v>
      </c>
      <c r="C1300">
        <v>11</v>
      </c>
      <c r="D1300">
        <v>15.4</v>
      </c>
      <c r="E1300">
        <v>107.121</v>
      </c>
    </row>
    <row r="1301" spans="1:5" x14ac:dyDescent="0.3">
      <c r="A1301" t="s">
        <v>29</v>
      </c>
      <c r="B1301">
        <v>2005</v>
      </c>
      <c r="C1301">
        <v>9</v>
      </c>
      <c r="D1301">
        <v>0</v>
      </c>
      <c r="E1301">
        <v>5.1680000000000001</v>
      </c>
    </row>
    <row r="1302" spans="1:5" x14ac:dyDescent="0.3">
      <c r="A1302" t="s">
        <v>29</v>
      </c>
      <c r="B1302">
        <v>2005</v>
      </c>
      <c r="C1302">
        <v>10</v>
      </c>
      <c r="D1302">
        <v>0</v>
      </c>
      <c r="E1302">
        <v>15.845000000000001</v>
      </c>
    </row>
    <row r="1303" spans="1:5" x14ac:dyDescent="0.3">
      <c r="A1303" t="s">
        <v>29</v>
      </c>
      <c r="B1303">
        <v>2005</v>
      </c>
      <c r="C1303">
        <v>11</v>
      </c>
      <c r="D1303">
        <v>83</v>
      </c>
      <c r="E1303">
        <v>81.698999999999998</v>
      </c>
    </row>
    <row r="1304" spans="1:5" x14ac:dyDescent="0.3">
      <c r="A1304" t="s">
        <v>29</v>
      </c>
      <c r="B1304">
        <v>2006</v>
      </c>
      <c r="C1304">
        <v>9</v>
      </c>
      <c r="D1304">
        <v>0</v>
      </c>
      <c r="E1304">
        <v>7.7220000000000004</v>
      </c>
    </row>
    <row r="1305" spans="1:5" x14ac:dyDescent="0.3">
      <c r="A1305" t="s">
        <v>29</v>
      </c>
      <c r="B1305">
        <v>2006</v>
      </c>
      <c r="C1305">
        <v>10</v>
      </c>
      <c r="D1305">
        <v>70</v>
      </c>
      <c r="E1305">
        <v>35.656999999999996</v>
      </c>
    </row>
    <row r="1306" spans="1:5" x14ac:dyDescent="0.3">
      <c r="A1306" t="s">
        <v>29</v>
      </c>
      <c r="B1306">
        <v>2006</v>
      </c>
      <c r="C1306">
        <v>11</v>
      </c>
      <c r="D1306">
        <v>74</v>
      </c>
      <c r="E1306">
        <v>98.116</v>
      </c>
    </row>
    <row r="1307" spans="1:5" x14ac:dyDescent="0.3">
      <c r="A1307" t="s">
        <v>29</v>
      </c>
      <c r="B1307">
        <v>2007</v>
      </c>
      <c r="C1307">
        <v>9</v>
      </c>
      <c r="D1307">
        <v>41.5</v>
      </c>
      <c r="E1307">
        <v>29.742000000000001</v>
      </c>
    </row>
    <row r="1308" spans="1:5" x14ac:dyDescent="0.3">
      <c r="A1308" t="s">
        <v>29</v>
      </c>
      <c r="B1308">
        <v>2007</v>
      </c>
      <c r="C1308">
        <v>10</v>
      </c>
      <c r="D1308">
        <v>121</v>
      </c>
      <c r="E1308">
        <v>161.09299999999999</v>
      </c>
    </row>
    <row r="1309" spans="1:5" x14ac:dyDescent="0.3">
      <c r="A1309" t="s">
        <v>29</v>
      </c>
      <c r="B1309">
        <v>2007</v>
      </c>
      <c r="C1309">
        <v>11</v>
      </c>
      <c r="D1309">
        <v>66.5</v>
      </c>
      <c r="E1309">
        <v>69.361000000000004</v>
      </c>
    </row>
    <row r="1310" spans="1:5" x14ac:dyDescent="0.3">
      <c r="A1310" t="s">
        <v>29</v>
      </c>
      <c r="B1310">
        <v>2008</v>
      </c>
      <c r="C1310">
        <v>9</v>
      </c>
      <c r="D1310">
        <v>0</v>
      </c>
      <c r="E1310">
        <v>5.8819999999999997</v>
      </c>
    </row>
    <row r="1311" spans="1:5" x14ac:dyDescent="0.3">
      <c r="A1311" t="s">
        <v>29</v>
      </c>
      <c r="B1311">
        <v>2008</v>
      </c>
      <c r="C1311">
        <v>10</v>
      </c>
      <c r="D1311">
        <v>40.1</v>
      </c>
      <c r="E1311">
        <v>56.607999999999997</v>
      </c>
    </row>
    <row r="1312" spans="1:5" x14ac:dyDescent="0.3">
      <c r="A1312" t="s">
        <v>29</v>
      </c>
      <c r="B1312">
        <v>2008</v>
      </c>
      <c r="C1312">
        <v>11</v>
      </c>
      <c r="D1312">
        <v>146</v>
      </c>
      <c r="E1312">
        <v>107.99</v>
      </c>
    </row>
    <row r="1313" spans="1:5" x14ac:dyDescent="0.3">
      <c r="A1313" t="s">
        <v>29</v>
      </c>
      <c r="B1313">
        <v>2009</v>
      </c>
      <c r="C1313">
        <v>9</v>
      </c>
      <c r="D1313">
        <v>11.5</v>
      </c>
      <c r="E1313">
        <v>54.755000000000003</v>
      </c>
    </row>
    <row r="1314" spans="1:5" x14ac:dyDescent="0.3">
      <c r="A1314" t="s">
        <v>29</v>
      </c>
      <c r="B1314">
        <v>2009</v>
      </c>
      <c r="C1314">
        <v>10</v>
      </c>
      <c r="D1314">
        <v>57</v>
      </c>
      <c r="E1314">
        <v>98.948999999999998</v>
      </c>
    </row>
    <row r="1315" spans="1:5" x14ac:dyDescent="0.3">
      <c r="A1315" t="s">
        <v>29</v>
      </c>
      <c r="B1315">
        <v>2009</v>
      </c>
      <c r="C1315">
        <v>11</v>
      </c>
      <c r="D1315">
        <v>113</v>
      </c>
      <c r="E1315">
        <v>71.159000000000006</v>
      </c>
    </row>
    <row r="1316" spans="1:5" x14ac:dyDescent="0.3">
      <c r="A1316" t="s">
        <v>29</v>
      </c>
      <c r="B1316">
        <v>2010</v>
      </c>
      <c r="C1316">
        <v>9</v>
      </c>
      <c r="D1316">
        <v>0</v>
      </c>
      <c r="E1316">
        <v>0</v>
      </c>
    </row>
    <row r="1317" spans="1:5" x14ac:dyDescent="0.3">
      <c r="A1317" t="s">
        <v>29</v>
      </c>
      <c r="B1317">
        <v>2010</v>
      </c>
      <c r="C1317">
        <v>10</v>
      </c>
      <c r="D1317">
        <v>17</v>
      </c>
      <c r="E1317">
        <v>28.800999999999998</v>
      </c>
    </row>
    <row r="1318" spans="1:5" x14ac:dyDescent="0.3">
      <c r="A1318" t="s">
        <v>29</v>
      </c>
      <c r="B1318">
        <v>2010</v>
      </c>
      <c r="C1318">
        <v>11</v>
      </c>
      <c r="D1318">
        <v>27</v>
      </c>
      <c r="E1318">
        <v>82.397999999999996</v>
      </c>
    </row>
    <row r="1319" spans="1:5" x14ac:dyDescent="0.3">
      <c r="A1319" t="s">
        <v>29</v>
      </c>
      <c r="B1319">
        <v>2011</v>
      </c>
      <c r="C1319">
        <v>9</v>
      </c>
      <c r="D1319">
        <v>0</v>
      </c>
      <c r="E1319">
        <v>5.7439999999999998</v>
      </c>
    </row>
    <row r="1320" spans="1:5" x14ac:dyDescent="0.3">
      <c r="A1320" t="s">
        <v>29</v>
      </c>
      <c r="B1320">
        <v>2011</v>
      </c>
      <c r="C1320">
        <v>10</v>
      </c>
      <c r="D1320">
        <v>58</v>
      </c>
      <c r="E1320">
        <v>48.002000000000002</v>
      </c>
    </row>
    <row r="1321" spans="1:5" x14ac:dyDescent="0.3">
      <c r="A1321" t="s">
        <v>29</v>
      </c>
      <c r="B1321">
        <v>2011</v>
      </c>
      <c r="C1321">
        <v>11</v>
      </c>
      <c r="D1321">
        <v>71.7</v>
      </c>
      <c r="E1321">
        <v>58.962000000000003</v>
      </c>
    </row>
    <row r="1322" spans="1:5" x14ac:dyDescent="0.3">
      <c r="A1322" t="s">
        <v>29</v>
      </c>
      <c r="B1322">
        <v>2012</v>
      </c>
      <c r="C1322">
        <v>9</v>
      </c>
      <c r="D1322">
        <v>29.5</v>
      </c>
      <c r="E1322">
        <v>21.448</v>
      </c>
    </row>
    <row r="1323" spans="1:5" x14ac:dyDescent="0.3">
      <c r="A1323" t="s">
        <v>29</v>
      </c>
      <c r="B1323">
        <v>2012</v>
      </c>
      <c r="C1323">
        <v>10</v>
      </c>
      <c r="D1323">
        <v>113</v>
      </c>
      <c r="E1323">
        <v>86.418000000000006</v>
      </c>
    </row>
    <row r="1324" spans="1:5" x14ac:dyDescent="0.3">
      <c r="A1324" t="s">
        <v>29</v>
      </c>
      <c r="B1324">
        <v>2012</v>
      </c>
      <c r="C1324">
        <v>11</v>
      </c>
      <c r="D1324">
        <v>124</v>
      </c>
      <c r="E1324">
        <v>108.31699999999999</v>
      </c>
    </row>
    <row r="1325" spans="1:5" x14ac:dyDescent="0.3">
      <c r="A1325" t="s">
        <v>29</v>
      </c>
      <c r="B1325">
        <v>2013</v>
      </c>
      <c r="C1325">
        <v>9</v>
      </c>
      <c r="D1325">
        <v>0</v>
      </c>
      <c r="E1325">
        <v>8.74</v>
      </c>
    </row>
    <row r="1326" spans="1:5" x14ac:dyDescent="0.3">
      <c r="A1326" t="s">
        <v>29</v>
      </c>
      <c r="B1326">
        <v>2013</v>
      </c>
      <c r="C1326">
        <v>10</v>
      </c>
      <c r="D1326">
        <v>85</v>
      </c>
      <c r="E1326">
        <v>54.764000000000003</v>
      </c>
    </row>
    <row r="1327" spans="1:5" x14ac:dyDescent="0.3">
      <c r="A1327" t="s">
        <v>29</v>
      </c>
      <c r="B1327">
        <v>2013</v>
      </c>
      <c r="C1327">
        <v>11</v>
      </c>
      <c r="D1327">
        <v>108.5</v>
      </c>
      <c r="E1327">
        <v>91.555999999999997</v>
      </c>
    </row>
    <row r="1328" spans="1:5" x14ac:dyDescent="0.3">
      <c r="A1328" t="s">
        <v>29</v>
      </c>
      <c r="B1328">
        <v>2014</v>
      </c>
      <c r="C1328">
        <v>9</v>
      </c>
      <c r="D1328">
        <v>0</v>
      </c>
      <c r="E1328">
        <v>4.0090000000000003</v>
      </c>
    </row>
    <row r="1329" spans="1:5" x14ac:dyDescent="0.3">
      <c r="A1329" t="s">
        <v>29</v>
      </c>
      <c r="B1329">
        <v>2014</v>
      </c>
      <c r="C1329">
        <v>10</v>
      </c>
      <c r="D1329">
        <v>12</v>
      </c>
      <c r="E1329">
        <v>21.983000000000001</v>
      </c>
    </row>
    <row r="1330" spans="1:5" x14ac:dyDescent="0.3">
      <c r="A1330" t="s">
        <v>29</v>
      </c>
      <c r="B1330">
        <v>2014</v>
      </c>
      <c r="C1330">
        <v>11</v>
      </c>
      <c r="D1330">
        <v>98</v>
      </c>
      <c r="E1330">
        <v>100.33499999999999</v>
      </c>
    </row>
    <row r="1331" spans="1:5" x14ac:dyDescent="0.3">
      <c r="A1331" t="s">
        <v>29</v>
      </c>
      <c r="B1331">
        <v>2015</v>
      </c>
      <c r="C1331">
        <v>9</v>
      </c>
      <c r="D1331">
        <v>61</v>
      </c>
      <c r="E1331">
        <v>17.795000000000002</v>
      </c>
    </row>
    <row r="1332" spans="1:5" x14ac:dyDescent="0.3">
      <c r="A1332" t="s">
        <v>29</v>
      </c>
      <c r="B1332">
        <v>2015</v>
      </c>
      <c r="C1332">
        <v>10</v>
      </c>
      <c r="D1332">
        <v>0</v>
      </c>
      <c r="E1332">
        <v>22.376999999999999</v>
      </c>
    </row>
    <row r="1333" spans="1:5" x14ac:dyDescent="0.3">
      <c r="A1333" t="s">
        <v>29</v>
      </c>
      <c r="B1333">
        <v>2015</v>
      </c>
      <c r="C1333">
        <v>11</v>
      </c>
      <c r="D1333">
        <v>21</v>
      </c>
      <c r="E1333">
        <v>54.466000000000001</v>
      </c>
    </row>
    <row r="1334" spans="1:5" x14ac:dyDescent="0.3">
      <c r="A1334" t="s">
        <v>29</v>
      </c>
      <c r="B1334">
        <v>2016</v>
      </c>
      <c r="C1334">
        <v>9</v>
      </c>
      <c r="D1334">
        <v>0</v>
      </c>
      <c r="E1334">
        <v>2.3580000000000001</v>
      </c>
    </row>
    <row r="1335" spans="1:5" x14ac:dyDescent="0.3">
      <c r="A1335" t="s">
        <v>29</v>
      </c>
      <c r="B1335">
        <v>2016</v>
      </c>
      <c r="C1335">
        <v>10</v>
      </c>
      <c r="D1335">
        <v>38.5</v>
      </c>
      <c r="E1335">
        <v>53.87</v>
      </c>
    </row>
    <row r="1336" spans="1:5" x14ac:dyDescent="0.3">
      <c r="A1336" t="s">
        <v>29</v>
      </c>
      <c r="B1336">
        <v>2016</v>
      </c>
      <c r="C1336">
        <v>11</v>
      </c>
      <c r="D1336">
        <v>83.5</v>
      </c>
      <c r="E1336">
        <v>80.835999999999999</v>
      </c>
    </row>
    <row r="1337" spans="1:5" x14ac:dyDescent="0.3">
      <c r="A1337" t="s">
        <v>29</v>
      </c>
      <c r="B1337">
        <v>2017</v>
      </c>
      <c r="C1337">
        <v>9</v>
      </c>
      <c r="D1337">
        <v>6</v>
      </c>
      <c r="E1337">
        <v>8.5</v>
      </c>
    </row>
    <row r="1338" spans="1:5" x14ac:dyDescent="0.3">
      <c r="A1338" t="s">
        <v>29</v>
      </c>
      <c r="B1338">
        <v>2017</v>
      </c>
      <c r="C1338">
        <v>10</v>
      </c>
      <c r="D1338">
        <v>58</v>
      </c>
      <c r="E1338">
        <v>63.829000000000001</v>
      </c>
    </row>
    <row r="1339" spans="1:5" x14ac:dyDescent="0.3">
      <c r="A1339" t="s">
        <v>29</v>
      </c>
      <c r="B1339">
        <v>2017</v>
      </c>
      <c r="C1339">
        <v>11</v>
      </c>
      <c r="D1339">
        <v>83</v>
      </c>
      <c r="E1339">
        <v>64.167000000000002</v>
      </c>
    </row>
    <row r="1340" spans="1:5" x14ac:dyDescent="0.3">
      <c r="A1340" t="s">
        <v>29</v>
      </c>
      <c r="B1340">
        <v>2018</v>
      </c>
      <c r="C1340">
        <v>9</v>
      </c>
      <c r="D1340">
        <v>34</v>
      </c>
      <c r="E1340">
        <v>15.305999999999999</v>
      </c>
    </row>
    <row r="1341" spans="1:5" x14ac:dyDescent="0.3">
      <c r="A1341" t="s">
        <v>29</v>
      </c>
      <c r="B1341">
        <v>2018</v>
      </c>
      <c r="C1341">
        <v>10</v>
      </c>
      <c r="D1341">
        <v>52</v>
      </c>
      <c r="E1341">
        <v>26.405999999999999</v>
      </c>
    </row>
    <row r="1342" spans="1:5" x14ac:dyDescent="0.3">
      <c r="A1342" t="s">
        <v>29</v>
      </c>
      <c r="B1342">
        <v>2018</v>
      </c>
      <c r="C1342">
        <v>11</v>
      </c>
      <c r="D1342">
        <v>8.5</v>
      </c>
      <c r="E1342">
        <v>41.421999999999997</v>
      </c>
    </row>
    <row r="1343" spans="1:5" x14ac:dyDescent="0.3">
      <c r="A1343" t="s">
        <v>29</v>
      </c>
      <c r="B1343">
        <v>2019</v>
      </c>
      <c r="C1343">
        <v>9</v>
      </c>
      <c r="D1343">
        <v>0</v>
      </c>
      <c r="E1343">
        <v>0</v>
      </c>
    </row>
    <row r="1344" spans="1:5" x14ac:dyDescent="0.3">
      <c r="A1344" t="s">
        <v>29</v>
      </c>
      <c r="B1344">
        <v>2019</v>
      </c>
      <c r="C1344">
        <v>10</v>
      </c>
      <c r="D1344">
        <v>46</v>
      </c>
      <c r="E1344">
        <v>5.21</v>
      </c>
    </row>
    <row r="1345" spans="1:5" x14ac:dyDescent="0.3">
      <c r="A1345" t="s">
        <v>29</v>
      </c>
      <c r="B1345">
        <v>2019</v>
      </c>
      <c r="C1345">
        <v>11</v>
      </c>
      <c r="D1345">
        <v>184</v>
      </c>
      <c r="E1345">
        <v>102.968</v>
      </c>
    </row>
    <row r="1346" spans="1:5" x14ac:dyDescent="0.3">
      <c r="A1346" t="s">
        <v>29</v>
      </c>
      <c r="B1346">
        <v>2020</v>
      </c>
      <c r="C1346">
        <v>9</v>
      </c>
      <c r="D1346">
        <v>0</v>
      </c>
      <c r="E1346">
        <v>2.2000000000000002</v>
      </c>
    </row>
    <row r="1347" spans="1:5" x14ac:dyDescent="0.3">
      <c r="A1347" t="s">
        <v>29</v>
      </c>
      <c r="B1347">
        <v>2020</v>
      </c>
      <c r="C1347">
        <v>10</v>
      </c>
      <c r="D1347">
        <v>80</v>
      </c>
      <c r="E1347">
        <v>60.811999999999998</v>
      </c>
    </row>
    <row r="1348" spans="1:5" x14ac:dyDescent="0.3">
      <c r="A1348" t="s">
        <v>29</v>
      </c>
      <c r="B1348">
        <v>2020</v>
      </c>
      <c r="C1348">
        <v>11</v>
      </c>
      <c r="D1348">
        <v>181</v>
      </c>
      <c r="E1348">
        <v>191.214</v>
      </c>
    </row>
    <row r="1349" spans="1:5" x14ac:dyDescent="0.3">
      <c r="A1349" t="s">
        <v>29</v>
      </c>
      <c r="B1349">
        <v>2021</v>
      </c>
      <c r="C1349">
        <v>9</v>
      </c>
      <c r="D1349">
        <v>30</v>
      </c>
      <c r="E1349">
        <v>41.362000000000002</v>
      </c>
    </row>
    <row r="1350" spans="1:5" x14ac:dyDescent="0.3">
      <c r="A1350" t="s">
        <v>29</v>
      </c>
      <c r="B1350">
        <v>2021</v>
      </c>
      <c r="C1350">
        <v>10</v>
      </c>
      <c r="D1350">
        <v>25</v>
      </c>
      <c r="E1350">
        <v>60.186999999999998</v>
      </c>
    </row>
    <row r="1351" spans="1:5" x14ac:dyDescent="0.3">
      <c r="A1351" t="s">
        <v>29</v>
      </c>
      <c r="B1351">
        <v>2021</v>
      </c>
      <c r="C1351">
        <v>11</v>
      </c>
      <c r="D1351">
        <v>86</v>
      </c>
      <c r="E1351">
        <v>124.047</v>
      </c>
    </row>
    <row r="1352" spans="1:5" x14ac:dyDescent="0.3">
      <c r="A1352" t="s">
        <v>30</v>
      </c>
      <c r="B1352">
        <v>2000</v>
      </c>
      <c r="C1352">
        <v>9</v>
      </c>
      <c r="D1352">
        <v>1.7</v>
      </c>
      <c r="E1352">
        <v>9.2200000000000006</v>
      </c>
    </row>
    <row r="1353" spans="1:5" x14ac:dyDescent="0.3">
      <c r="A1353" t="s">
        <v>30</v>
      </c>
      <c r="B1353">
        <v>2000</v>
      </c>
      <c r="C1353">
        <v>10</v>
      </c>
      <c r="D1353">
        <v>136.5</v>
      </c>
      <c r="E1353">
        <v>137.63999999999999</v>
      </c>
    </row>
    <row r="1354" spans="1:5" x14ac:dyDescent="0.3">
      <c r="A1354" t="s">
        <v>30</v>
      </c>
      <c r="B1354">
        <v>2000</v>
      </c>
      <c r="C1354">
        <v>11</v>
      </c>
      <c r="D1354">
        <v>48.6</v>
      </c>
      <c r="E1354">
        <v>106.562</v>
      </c>
    </row>
    <row r="1355" spans="1:5" x14ac:dyDescent="0.3">
      <c r="A1355" t="s">
        <v>30</v>
      </c>
      <c r="B1355">
        <v>2001</v>
      </c>
      <c r="C1355">
        <v>9</v>
      </c>
      <c r="D1355">
        <v>3.8</v>
      </c>
      <c r="E1355">
        <v>11.686999999999999</v>
      </c>
    </row>
    <row r="1356" spans="1:5" x14ac:dyDescent="0.3">
      <c r="A1356" t="s">
        <v>30</v>
      </c>
      <c r="B1356">
        <v>2001</v>
      </c>
      <c r="C1356">
        <v>10</v>
      </c>
      <c r="D1356">
        <v>78.5</v>
      </c>
      <c r="E1356">
        <v>77.451999999999998</v>
      </c>
    </row>
    <row r="1357" spans="1:5" x14ac:dyDescent="0.3">
      <c r="A1357" t="s">
        <v>30</v>
      </c>
      <c r="B1357">
        <v>2001</v>
      </c>
      <c r="C1357">
        <v>11</v>
      </c>
      <c r="D1357">
        <v>227.5</v>
      </c>
      <c r="E1357">
        <v>118.886</v>
      </c>
    </row>
    <row r="1358" spans="1:5" x14ac:dyDescent="0.3">
      <c r="A1358" t="s">
        <v>30</v>
      </c>
      <c r="B1358">
        <v>2002</v>
      </c>
      <c r="C1358">
        <v>9</v>
      </c>
      <c r="D1358">
        <v>0</v>
      </c>
      <c r="E1358">
        <v>11.837999999999999</v>
      </c>
    </row>
    <row r="1359" spans="1:5" x14ac:dyDescent="0.3">
      <c r="A1359" t="s">
        <v>30</v>
      </c>
      <c r="B1359">
        <v>2002</v>
      </c>
      <c r="C1359">
        <v>10</v>
      </c>
      <c r="D1359">
        <v>33.299999999999997</v>
      </c>
      <c r="E1359">
        <v>51.235999999999997</v>
      </c>
    </row>
    <row r="1360" spans="1:5" x14ac:dyDescent="0.3">
      <c r="A1360" t="s">
        <v>30</v>
      </c>
      <c r="B1360">
        <v>2002</v>
      </c>
      <c r="C1360">
        <v>11</v>
      </c>
      <c r="D1360">
        <v>0</v>
      </c>
      <c r="E1360">
        <v>39.491</v>
      </c>
    </row>
    <row r="1361" spans="1:5" x14ac:dyDescent="0.3">
      <c r="A1361" t="s">
        <v>30</v>
      </c>
      <c r="B1361">
        <v>2003</v>
      </c>
      <c r="C1361">
        <v>9</v>
      </c>
      <c r="D1361">
        <v>0</v>
      </c>
      <c r="E1361">
        <v>5.1429999999999998</v>
      </c>
    </row>
    <row r="1362" spans="1:5" x14ac:dyDescent="0.3">
      <c r="A1362" t="s">
        <v>30</v>
      </c>
      <c r="B1362">
        <v>2003</v>
      </c>
      <c r="C1362">
        <v>10</v>
      </c>
      <c r="D1362">
        <v>66.5</v>
      </c>
      <c r="E1362">
        <v>61.462000000000003</v>
      </c>
    </row>
    <row r="1363" spans="1:5" x14ac:dyDescent="0.3">
      <c r="A1363" t="s">
        <v>30</v>
      </c>
      <c r="B1363">
        <v>2003</v>
      </c>
      <c r="C1363">
        <v>11</v>
      </c>
      <c r="D1363">
        <v>73.5</v>
      </c>
      <c r="E1363">
        <v>79.543000000000006</v>
      </c>
    </row>
    <row r="1364" spans="1:5" x14ac:dyDescent="0.3">
      <c r="A1364" t="s">
        <v>30</v>
      </c>
      <c r="B1364">
        <v>2004</v>
      </c>
      <c r="C1364">
        <v>9</v>
      </c>
      <c r="D1364">
        <v>0</v>
      </c>
      <c r="E1364">
        <v>0</v>
      </c>
    </row>
    <row r="1365" spans="1:5" x14ac:dyDescent="0.3">
      <c r="A1365" t="s">
        <v>30</v>
      </c>
      <c r="B1365">
        <v>2004</v>
      </c>
      <c r="C1365">
        <v>10</v>
      </c>
      <c r="D1365">
        <v>5</v>
      </c>
      <c r="E1365">
        <v>20.530999999999999</v>
      </c>
    </row>
    <row r="1366" spans="1:5" x14ac:dyDescent="0.3">
      <c r="A1366" t="s">
        <v>30</v>
      </c>
      <c r="B1366">
        <v>2004</v>
      </c>
      <c r="C1366">
        <v>11</v>
      </c>
      <c r="D1366">
        <v>68.5</v>
      </c>
      <c r="E1366">
        <v>107.121</v>
      </c>
    </row>
    <row r="1367" spans="1:5" x14ac:dyDescent="0.3">
      <c r="A1367" t="s">
        <v>30</v>
      </c>
      <c r="B1367">
        <v>2005</v>
      </c>
      <c r="C1367">
        <v>9</v>
      </c>
      <c r="D1367">
        <v>0</v>
      </c>
      <c r="E1367">
        <v>5.1680000000000001</v>
      </c>
    </row>
    <row r="1368" spans="1:5" x14ac:dyDescent="0.3">
      <c r="A1368" t="s">
        <v>30</v>
      </c>
      <c r="B1368">
        <v>2005</v>
      </c>
      <c r="C1368">
        <v>10</v>
      </c>
      <c r="D1368">
        <v>0</v>
      </c>
      <c r="E1368">
        <v>15.845000000000001</v>
      </c>
    </row>
    <row r="1369" spans="1:5" x14ac:dyDescent="0.3">
      <c r="A1369" t="s">
        <v>30</v>
      </c>
      <c r="B1369">
        <v>2005</v>
      </c>
      <c r="C1369">
        <v>11</v>
      </c>
      <c r="D1369">
        <v>69</v>
      </c>
      <c r="E1369">
        <v>81.698999999999998</v>
      </c>
    </row>
    <row r="1370" spans="1:5" x14ac:dyDescent="0.3">
      <c r="A1370" t="s">
        <v>30</v>
      </c>
      <c r="B1370">
        <v>2006</v>
      </c>
      <c r="C1370">
        <v>9</v>
      </c>
      <c r="D1370">
        <v>0</v>
      </c>
      <c r="E1370">
        <v>7.7220000000000004</v>
      </c>
    </row>
    <row r="1371" spans="1:5" x14ac:dyDescent="0.3">
      <c r="A1371" t="s">
        <v>30</v>
      </c>
      <c r="B1371">
        <v>2006</v>
      </c>
      <c r="C1371">
        <v>10</v>
      </c>
      <c r="D1371">
        <v>40</v>
      </c>
      <c r="E1371">
        <v>35.656999999999996</v>
      </c>
    </row>
    <row r="1372" spans="1:5" x14ac:dyDescent="0.3">
      <c r="A1372" t="s">
        <v>30</v>
      </c>
      <c r="B1372">
        <v>2006</v>
      </c>
      <c r="C1372">
        <v>11</v>
      </c>
      <c r="D1372">
        <v>181</v>
      </c>
      <c r="E1372">
        <v>98.116</v>
      </c>
    </row>
    <row r="1373" spans="1:5" x14ac:dyDescent="0.3">
      <c r="A1373" t="s">
        <v>30</v>
      </c>
      <c r="B1373">
        <v>2007</v>
      </c>
      <c r="C1373">
        <v>9</v>
      </c>
      <c r="D1373">
        <v>35</v>
      </c>
      <c r="E1373">
        <v>29.742000000000001</v>
      </c>
    </row>
    <row r="1374" spans="1:5" x14ac:dyDescent="0.3">
      <c r="A1374" t="s">
        <v>30</v>
      </c>
      <c r="B1374">
        <v>2007</v>
      </c>
      <c r="C1374">
        <v>10</v>
      </c>
      <c r="D1374">
        <v>106</v>
      </c>
      <c r="E1374">
        <v>161.09299999999999</v>
      </c>
    </row>
    <row r="1375" spans="1:5" x14ac:dyDescent="0.3">
      <c r="A1375" t="s">
        <v>30</v>
      </c>
      <c r="B1375">
        <v>2007</v>
      </c>
      <c r="C1375">
        <v>11</v>
      </c>
      <c r="D1375">
        <v>63.5</v>
      </c>
      <c r="E1375">
        <v>69.361000000000004</v>
      </c>
    </row>
    <row r="1376" spans="1:5" x14ac:dyDescent="0.3">
      <c r="A1376" t="s">
        <v>30</v>
      </c>
      <c r="B1376">
        <v>2008</v>
      </c>
      <c r="C1376">
        <v>9</v>
      </c>
      <c r="D1376">
        <v>0</v>
      </c>
      <c r="E1376">
        <v>5.8819999999999997</v>
      </c>
    </row>
    <row r="1377" spans="1:5" x14ac:dyDescent="0.3">
      <c r="A1377" t="s">
        <v>30</v>
      </c>
      <c r="B1377">
        <v>2008</v>
      </c>
      <c r="C1377">
        <v>10</v>
      </c>
      <c r="D1377">
        <v>11.4</v>
      </c>
      <c r="E1377">
        <v>56.607999999999997</v>
      </c>
    </row>
    <row r="1378" spans="1:5" x14ac:dyDescent="0.3">
      <c r="A1378" t="s">
        <v>30</v>
      </c>
      <c r="B1378">
        <v>2008</v>
      </c>
      <c r="C1378">
        <v>11</v>
      </c>
      <c r="D1378">
        <v>133</v>
      </c>
      <c r="E1378">
        <v>107.99</v>
      </c>
    </row>
    <row r="1379" spans="1:5" x14ac:dyDescent="0.3">
      <c r="A1379" t="s">
        <v>30</v>
      </c>
      <c r="B1379">
        <v>2009</v>
      </c>
      <c r="C1379">
        <v>9</v>
      </c>
      <c r="D1379">
        <v>11</v>
      </c>
      <c r="E1379">
        <v>54.755000000000003</v>
      </c>
    </row>
    <row r="1380" spans="1:5" x14ac:dyDescent="0.3">
      <c r="A1380" t="s">
        <v>30</v>
      </c>
      <c r="B1380">
        <v>2009</v>
      </c>
      <c r="C1380">
        <v>10</v>
      </c>
      <c r="D1380">
        <v>55</v>
      </c>
      <c r="E1380">
        <v>98.948999999999998</v>
      </c>
    </row>
    <row r="1381" spans="1:5" x14ac:dyDescent="0.3">
      <c r="A1381" t="s">
        <v>30</v>
      </c>
      <c r="B1381">
        <v>2009</v>
      </c>
      <c r="C1381">
        <v>11</v>
      </c>
      <c r="D1381">
        <v>117</v>
      </c>
      <c r="E1381">
        <v>71.159000000000006</v>
      </c>
    </row>
    <row r="1382" spans="1:5" x14ac:dyDescent="0.3">
      <c r="A1382" t="s">
        <v>30</v>
      </c>
      <c r="B1382">
        <v>2010</v>
      </c>
      <c r="C1382">
        <v>9</v>
      </c>
      <c r="D1382">
        <v>0</v>
      </c>
      <c r="E1382">
        <v>0</v>
      </c>
    </row>
    <row r="1383" spans="1:5" x14ac:dyDescent="0.3">
      <c r="A1383" t="s">
        <v>30</v>
      </c>
      <c r="B1383">
        <v>2010</v>
      </c>
      <c r="C1383">
        <v>10</v>
      </c>
      <c r="D1383">
        <v>16</v>
      </c>
      <c r="E1383">
        <v>28.800999999999998</v>
      </c>
    </row>
    <row r="1384" spans="1:5" x14ac:dyDescent="0.3">
      <c r="A1384" t="s">
        <v>30</v>
      </c>
      <c r="B1384">
        <v>2010</v>
      </c>
      <c r="C1384">
        <v>11</v>
      </c>
      <c r="D1384">
        <v>33</v>
      </c>
      <c r="E1384">
        <v>82.397999999999996</v>
      </c>
    </row>
    <row r="1385" spans="1:5" x14ac:dyDescent="0.3">
      <c r="A1385" t="s">
        <v>30</v>
      </c>
      <c r="B1385">
        <v>2011</v>
      </c>
      <c r="C1385">
        <v>9</v>
      </c>
      <c r="D1385">
        <v>0</v>
      </c>
      <c r="E1385">
        <v>5.7439999999999998</v>
      </c>
    </row>
    <row r="1386" spans="1:5" x14ac:dyDescent="0.3">
      <c r="A1386" t="s">
        <v>30</v>
      </c>
      <c r="B1386">
        <v>2011</v>
      </c>
      <c r="C1386">
        <v>10</v>
      </c>
      <c r="D1386">
        <v>57.5</v>
      </c>
      <c r="E1386">
        <v>48.002000000000002</v>
      </c>
    </row>
    <row r="1387" spans="1:5" x14ac:dyDescent="0.3">
      <c r="A1387" t="s">
        <v>30</v>
      </c>
      <c r="B1387">
        <v>2011</v>
      </c>
      <c r="C1387">
        <v>11</v>
      </c>
      <c r="D1387">
        <v>58.2</v>
      </c>
      <c r="E1387">
        <v>58.962000000000003</v>
      </c>
    </row>
    <row r="1388" spans="1:5" x14ac:dyDescent="0.3">
      <c r="A1388" t="s">
        <v>30</v>
      </c>
      <c r="B1388">
        <v>2012</v>
      </c>
      <c r="C1388">
        <v>9</v>
      </c>
      <c r="D1388">
        <v>26</v>
      </c>
      <c r="E1388">
        <v>21.448</v>
      </c>
    </row>
    <row r="1389" spans="1:5" x14ac:dyDescent="0.3">
      <c r="A1389" t="s">
        <v>30</v>
      </c>
      <c r="B1389">
        <v>2012</v>
      </c>
      <c r="C1389">
        <v>10</v>
      </c>
      <c r="D1389">
        <v>112</v>
      </c>
      <c r="E1389">
        <v>86.418000000000006</v>
      </c>
    </row>
    <row r="1390" spans="1:5" x14ac:dyDescent="0.3">
      <c r="A1390" t="s">
        <v>30</v>
      </c>
      <c r="B1390">
        <v>2012</v>
      </c>
      <c r="C1390">
        <v>11</v>
      </c>
      <c r="D1390">
        <v>120</v>
      </c>
      <c r="E1390">
        <v>108.31699999999999</v>
      </c>
    </row>
    <row r="1391" spans="1:5" x14ac:dyDescent="0.3">
      <c r="A1391" t="s">
        <v>30</v>
      </c>
      <c r="B1391">
        <v>2013</v>
      </c>
      <c r="C1391">
        <v>9</v>
      </c>
      <c r="D1391">
        <v>0</v>
      </c>
      <c r="E1391">
        <v>8.74</v>
      </c>
    </row>
    <row r="1392" spans="1:5" x14ac:dyDescent="0.3">
      <c r="A1392" t="s">
        <v>30</v>
      </c>
      <c r="B1392">
        <v>2013</v>
      </c>
      <c r="C1392">
        <v>10</v>
      </c>
      <c r="D1392">
        <v>63</v>
      </c>
      <c r="E1392">
        <v>54.764000000000003</v>
      </c>
    </row>
    <row r="1393" spans="1:5" x14ac:dyDescent="0.3">
      <c r="A1393" t="s">
        <v>30</v>
      </c>
      <c r="B1393">
        <v>2013</v>
      </c>
      <c r="C1393">
        <v>11</v>
      </c>
      <c r="D1393">
        <v>122</v>
      </c>
      <c r="E1393">
        <v>91.555999999999997</v>
      </c>
    </row>
    <row r="1394" spans="1:5" x14ac:dyDescent="0.3">
      <c r="A1394" t="s">
        <v>30</v>
      </c>
      <c r="B1394">
        <v>2014</v>
      </c>
      <c r="C1394">
        <v>9</v>
      </c>
      <c r="D1394">
        <v>2</v>
      </c>
      <c r="E1394">
        <v>4.0090000000000003</v>
      </c>
    </row>
    <row r="1395" spans="1:5" x14ac:dyDescent="0.3">
      <c r="A1395" t="s">
        <v>30</v>
      </c>
      <c r="B1395">
        <v>2014</v>
      </c>
      <c r="C1395">
        <v>10</v>
      </c>
      <c r="D1395">
        <v>0</v>
      </c>
      <c r="E1395">
        <v>21.983000000000001</v>
      </c>
    </row>
    <row r="1396" spans="1:5" x14ac:dyDescent="0.3">
      <c r="A1396" t="s">
        <v>30</v>
      </c>
      <c r="B1396">
        <v>2014</v>
      </c>
      <c r="C1396">
        <v>11</v>
      </c>
      <c r="D1396">
        <v>87.9</v>
      </c>
      <c r="E1396">
        <v>100.33499999999999</v>
      </c>
    </row>
    <row r="1397" spans="1:5" x14ac:dyDescent="0.3">
      <c r="A1397" t="s">
        <v>30</v>
      </c>
      <c r="B1397">
        <v>2015</v>
      </c>
      <c r="C1397">
        <v>9</v>
      </c>
      <c r="D1397">
        <v>66</v>
      </c>
      <c r="E1397">
        <v>17.795000000000002</v>
      </c>
    </row>
    <row r="1398" spans="1:5" x14ac:dyDescent="0.3">
      <c r="A1398" t="s">
        <v>30</v>
      </c>
      <c r="B1398">
        <v>2015</v>
      </c>
      <c r="C1398">
        <v>10</v>
      </c>
      <c r="D1398">
        <v>0</v>
      </c>
      <c r="E1398">
        <v>22.376999999999999</v>
      </c>
    </row>
    <row r="1399" spans="1:5" x14ac:dyDescent="0.3">
      <c r="A1399" t="s">
        <v>30</v>
      </c>
      <c r="B1399">
        <v>2015</v>
      </c>
      <c r="C1399">
        <v>11</v>
      </c>
      <c r="D1399">
        <v>11</v>
      </c>
      <c r="E1399">
        <v>54.466000000000001</v>
      </c>
    </row>
    <row r="1400" spans="1:5" x14ac:dyDescent="0.3">
      <c r="A1400" t="s">
        <v>30</v>
      </c>
      <c r="B1400">
        <v>2016</v>
      </c>
      <c r="C1400">
        <v>9</v>
      </c>
      <c r="D1400">
        <v>0</v>
      </c>
      <c r="E1400">
        <v>2.3580000000000001</v>
      </c>
    </row>
    <row r="1401" spans="1:5" x14ac:dyDescent="0.3">
      <c r="A1401" t="s">
        <v>30</v>
      </c>
      <c r="B1401">
        <v>2016</v>
      </c>
      <c r="C1401">
        <v>10</v>
      </c>
      <c r="D1401">
        <v>40</v>
      </c>
      <c r="E1401">
        <v>53.87</v>
      </c>
    </row>
    <row r="1402" spans="1:5" x14ac:dyDescent="0.3">
      <c r="A1402" t="s">
        <v>30</v>
      </c>
      <c r="B1402">
        <v>2016</v>
      </c>
      <c r="C1402">
        <v>11</v>
      </c>
      <c r="D1402">
        <v>80</v>
      </c>
      <c r="E1402">
        <v>80.835999999999999</v>
      </c>
    </row>
    <row r="1403" spans="1:5" x14ac:dyDescent="0.3">
      <c r="A1403" t="s">
        <v>30</v>
      </c>
      <c r="B1403">
        <v>2017</v>
      </c>
      <c r="C1403">
        <v>9</v>
      </c>
      <c r="D1403">
        <v>6.5</v>
      </c>
      <c r="E1403">
        <v>8.5</v>
      </c>
    </row>
    <row r="1404" spans="1:5" x14ac:dyDescent="0.3">
      <c r="A1404" t="s">
        <v>30</v>
      </c>
      <c r="B1404">
        <v>2017</v>
      </c>
      <c r="C1404">
        <v>10</v>
      </c>
      <c r="D1404">
        <v>66.5</v>
      </c>
      <c r="E1404">
        <v>63.829000000000001</v>
      </c>
    </row>
    <row r="1405" spans="1:5" x14ac:dyDescent="0.3">
      <c r="A1405" t="s">
        <v>30</v>
      </c>
      <c r="B1405">
        <v>2017</v>
      </c>
      <c r="C1405">
        <v>11</v>
      </c>
      <c r="D1405">
        <v>110</v>
      </c>
      <c r="E1405">
        <v>64.167000000000002</v>
      </c>
    </row>
    <row r="1406" spans="1:5" x14ac:dyDescent="0.3">
      <c r="A1406" t="s">
        <v>30</v>
      </c>
      <c r="B1406">
        <v>2018</v>
      </c>
      <c r="C1406">
        <v>9</v>
      </c>
      <c r="D1406">
        <v>30</v>
      </c>
      <c r="E1406">
        <v>15.305999999999999</v>
      </c>
    </row>
    <row r="1407" spans="1:5" x14ac:dyDescent="0.3">
      <c r="A1407" t="s">
        <v>30</v>
      </c>
      <c r="B1407">
        <v>2018</v>
      </c>
      <c r="C1407">
        <v>10</v>
      </c>
      <c r="D1407">
        <v>50</v>
      </c>
      <c r="E1407">
        <v>26.405999999999999</v>
      </c>
    </row>
    <row r="1408" spans="1:5" x14ac:dyDescent="0.3">
      <c r="A1408" t="s">
        <v>30</v>
      </c>
      <c r="B1408">
        <v>2018</v>
      </c>
      <c r="C1408">
        <v>11</v>
      </c>
      <c r="D1408">
        <v>14.5</v>
      </c>
      <c r="E1408">
        <v>41.421999999999997</v>
      </c>
    </row>
    <row r="1409" spans="1:5" x14ac:dyDescent="0.3">
      <c r="A1409" t="s">
        <v>30</v>
      </c>
      <c r="B1409">
        <v>2019</v>
      </c>
      <c r="C1409">
        <v>9</v>
      </c>
      <c r="D1409">
        <v>0</v>
      </c>
      <c r="E1409">
        <v>0</v>
      </c>
    </row>
    <row r="1410" spans="1:5" x14ac:dyDescent="0.3">
      <c r="A1410" t="s">
        <v>30</v>
      </c>
      <c r="B1410">
        <v>2019</v>
      </c>
      <c r="C1410">
        <v>10</v>
      </c>
      <c r="D1410">
        <v>46</v>
      </c>
      <c r="E1410">
        <v>5.21</v>
      </c>
    </row>
    <row r="1411" spans="1:5" x14ac:dyDescent="0.3">
      <c r="A1411" t="s">
        <v>30</v>
      </c>
      <c r="B1411">
        <v>2019</v>
      </c>
      <c r="C1411">
        <v>11</v>
      </c>
      <c r="D1411">
        <v>183</v>
      </c>
      <c r="E1411">
        <v>102.968</v>
      </c>
    </row>
    <row r="1412" spans="1:5" x14ac:dyDescent="0.3">
      <c r="A1412" t="s">
        <v>30</v>
      </c>
      <c r="B1412">
        <v>2020</v>
      </c>
      <c r="C1412">
        <v>9</v>
      </c>
      <c r="D1412">
        <v>0</v>
      </c>
      <c r="E1412">
        <v>2.2000000000000002</v>
      </c>
    </row>
    <row r="1413" spans="1:5" x14ac:dyDescent="0.3">
      <c r="A1413" t="s">
        <v>30</v>
      </c>
      <c r="B1413">
        <v>2020</v>
      </c>
      <c r="C1413">
        <v>10</v>
      </c>
      <c r="D1413">
        <v>83.5</v>
      </c>
      <c r="E1413">
        <v>60.811999999999998</v>
      </c>
    </row>
    <row r="1414" spans="1:5" x14ac:dyDescent="0.3">
      <c r="A1414" t="s">
        <v>30</v>
      </c>
      <c r="B1414">
        <v>2020</v>
      </c>
      <c r="C1414">
        <v>11</v>
      </c>
      <c r="D1414">
        <v>154.5</v>
      </c>
      <c r="E1414">
        <v>191.214</v>
      </c>
    </row>
    <row r="1415" spans="1:5" x14ac:dyDescent="0.3">
      <c r="A1415" t="s">
        <v>30</v>
      </c>
      <c r="B1415">
        <v>2021</v>
      </c>
      <c r="C1415">
        <v>9</v>
      </c>
      <c r="D1415">
        <v>33</v>
      </c>
      <c r="E1415">
        <v>41.362000000000002</v>
      </c>
    </row>
    <row r="1416" spans="1:5" x14ac:dyDescent="0.3">
      <c r="A1416" t="s">
        <v>30</v>
      </c>
      <c r="B1416">
        <v>2021</v>
      </c>
      <c r="C1416">
        <v>10</v>
      </c>
      <c r="D1416">
        <v>35</v>
      </c>
      <c r="E1416">
        <v>60.186999999999998</v>
      </c>
    </row>
    <row r="1417" spans="1:5" x14ac:dyDescent="0.3">
      <c r="A1417" t="s">
        <v>30</v>
      </c>
      <c r="B1417">
        <v>2021</v>
      </c>
      <c r="C1417">
        <v>11</v>
      </c>
      <c r="D1417">
        <v>103</v>
      </c>
      <c r="E1417">
        <v>124.047</v>
      </c>
    </row>
    <row r="1418" spans="1:5" x14ac:dyDescent="0.3">
      <c r="A1418" t="s">
        <v>31</v>
      </c>
      <c r="B1418">
        <v>2000</v>
      </c>
      <c r="C1418">
        <v>9</v>
      </c>
      <c r="D1418">
        <v>38</v>
      </c>
      <c r="E1418">
        <v>11.452999999999999</v>
      </c>
    </row>
    <row r="1419" spans="1:5" x14ac:dyDescent="0.3">
      <c r="A1419" t="s">
        <v>31</v>
      </c>
      <c r="B1419">
        <v>2000</v>
      </c>
      <c r="C1419">
        <v>10</v>
      </c>
      <c r="D1419">
        <v>153.30000000000001</v>
      </c>
      <c r="E1419">
        <v>170.44300000000001</v>
      </c>
    </row>
    <row r="1420" spans="1:5" x14ac:dyDescent="0.3">
      <c r="A1420" t="s">
        <v>31</v>
      </c>
      <c r="B1420">
        <v>2000</v>
      </c>
      <c r="C1420">
        <v>11</v>
      </c>
      <c r="D1420">
        <v>36.200000000000003</v>
      </c>
      <c r="E1420">
        <v>118.286</v>
      </c>
    </row>
    <row r="1421" spans="1:5" x14ac:dyDescent="0.3">
      <c r="A1421" t="s">
        <v>31</v>
      </c>
      <c r="B1421">
        <v>2001</v>
      </c>
      <c r="C1421">
        <v>9</v>
      </c>
      <c r="D1421">
        <v>6.2</v>
      </c>
      <c r="E1421">
        <v>10.959</v>
      </c>
    </row>
    <row r="1422" spans="1:5" x14ac:dyDescent="0.3">
      <c r="A1422" t="s">
        <v>31</v>
      </c>
      <c r="B1422">
        <v>2001</v>
      </c>
      <c r="C1422">
        <v>10</v>
      </c>
      <c r="D1422">
        <v>67.400000000000006</v>
      </c>
      <c r="E1422">
        <v>89.147999999999996</v>
      </c>
    </row>
    <row r="1423" spans="1:5" x14ac:dyDescent="0.3">
      <c r="A1423" t="s">
        <v>31</v>
      </c>
      <c r="B1423">
        <v>2001</v>
      </c>
      <c r="C1423">
        <v>11</v>
      </c>
      <c r="D1423">
        <v>113.7</v>
      </c>
      <c r="E1423">
        <v>135.33099999999999</v>
      </c>
    </row>
    <row r="1424" spans="1:5" x14ac:dyDescent="0.3">
      <c r="A1424" t="s">
        <v>31</v>
      </c>
      <c r="B1424">
        <v>2002</v>
      </c>
      <c r="C1424">
        <v>9</v>
      </c>
      <c r="D1424">
        <v>0</v>
      </c>
      <c r="E1424">
        <v>12.315</v>
      </c>
    </row>
    <row r="1425" spans="1:5" x14ac:dyDescent="0.3">
      <c r="A1425" t="s">
        <v>31</v>
      </c>
      <c r="B1425">
        <v>2002</v>
      </c>
      <c r="C1425">
        <v>10</v>
      </c>
      <c r="D1425">
        <v>38.200000000000003</v>
      </c>
      <c r="E1425">
        <v>62.832000000000001</v>
      </c>
    </row>
    <row r="1426" spans="1:5" x14ac:dyDescent="0.3">
      <c r="A1426" t="s">
        <v>31</v>
      </c>
      <c r="B1426">
        <v>2002</v>
      </c>
      <c r="C1426">
        <v>11</v>
      </c>
      <c r="D1426">
        <v>0</v>
      </c>
      <c r="E1426">
        <v>42.436</v>
      </c>
    </row>
    <row r="1427" spans="1:5" x14ac:dyDescent="0.3">
      <c r="A1427" t="s">
        <v>31</v>
      </c>
      <c r="B1427">
        <v>2003</v>
      </c>
      <c r="C1427">
        <v>9</v>
      </c>
      <c r="D1427">
        <v>0</v>
      </c>
      <c r="E1427">
        <v>6.1520000000000001</v>
      </c>
    </row>
    <row r="1428" spans="1:5" x14ac:dyDescent="0.3">
      <c r="A1428" t="s">
        <v>31</v>
      </c>
      <c r="B1428">
        <v>2003</v>
      </c>
      <c r="C1428">
        <v>10</v>
      </c>
      <c r="D1428">
        <v>54</v>
      </c>
      <c r="E1428">
        <v>65.043999999999997</v>
      </c>
    </row>
    <row r="1429" spans="1:5" x14ac:dyDescent="0.3">
      <c r="A1429" t="s">
        <v>31</v>
      </c>
      <c r="B1429">
        <v>2003</v>
      </c>
      <c r="C1429">
        <v>11</v>
      </c>
      <c r="D1429">
        <v>52</v>
      </c>
      <c r="E1429">
        <v>81.41</v>
      </c>
    </row>
    <row r="1430" spans="1:5" x14ac:dyDescent="0.3">
      <c r="A1430" t="s">
        <v>31</v>
      </c>
      <c r="B1430">
        <v>2004</v>
      </c>
      <c r="C1430">
        <v>9</v>
      </c>
      <c r="D1430">
        <v>0</v>
      </c>
      <c r="E1430">
        <v>5.2469999999999999</v>
      </c>
    </row>
    <row r="1431" spans="1:5" x14ac:dyDescent="0.3">
      <c r="A1431" t="s">
        <v>31</v>
      </c>
      <c r="B1431">
        <v>2004</v>
      </c>
      <c r="C1431">
        <v>10</v>
      </c>
      <c r="D1431">
        <v>6.9</v>
      </c>
      <c r="E1431">
        <v>24.492999999999999</v>
      </c>
    </row>
    <row r="1432" spans="1:5" x14ac:dyDescent="0.3">
      <c r="A1432" t="s">
        <v>31</v>
      </c>
      <c r="B1432">
        <v>2004</v>
      </c>
      <c r="C1432">
        <v>11</v>
      </c>
      <c r="D1432">
        <v>22.4</v>
      </c>
      <c r="E1432">
        <v>125.69799999999999</v>
      </c>
    </row>
    <row r="1433" spans="1:5" x14ac:dyDescent="0.3">
      <c r="A1433" t="s">
        <v>31</v>
      </c>
      <c r="B1433">
        <v>2005</v>
      </c>
      <c r="C1433">
        <v>9</v>
      </c>
      <c r="D1433">
        <v>0</v>
      </c>
      <c r="E1433">
        <v>5.5979999999999999</v>
      </c>
    </row>
    <row r="1434" spans="1:5" x14ac:dyDescent="0.3">
      <c r="A1434" t="s">
        <v>31</v>
      </c>
      <c r="B1434">
        <v>2005</v>
      </c>
      <c r="C1434">
        <v>10</v>
      </c>
      <c r="D1434">
        <v>0</v>
      </c>
      <c r="E1434">
        <v>22.945</v>
      </c>
    </row>
    <row r="1435" spans="1:5" x14ac:dyDescent="0.3">
      <c r="A1435" t="s">
        <v>31</v>
      </c>
      <c r="B1435">
        <v>2005</v>
      </c>
      <c r="C1435">
        <v>11</v>
      </c>
      <c r="D1435">
        <v>88.5</v>
      </c>
      <c r="E1435">
        <v>92.745999999999995</v>
      </c>
    </row>
    <row r="1436" spans="1:5" x14ac:dyDescent="0.3">
      <c r="A1436" t="s">
        <v>31</v>
      </c>
      <c r="B1436">
        <v>2006</v>
      </c>
      <c r="C1436">
        <v>9</v>
      </c>
      <c r="D1436">
        <v>0</v>
      </c>
      <c r="E1436">
        <v>7.1319999999999997</v>
      </c>
    </row>
    <row r="1437" spans="1:5" x14ac:dyDescent="0.3">
      <c r="A1437" t="s">
        <v>31</v>
      </c>
      <c r="B1437">
        <v>2006</v>
      </c>
      <c r="C1437">
        <v>10</v>
      </c>
      <c r="D1437">
        <v>65.5</v>
      </c>
      <c r="E1437">
        <v>39.749000000000002</v>
      </c>
    </row>
    <row r="1438" spans="1:5" x14ac:dyDescent="0.3">
      <c r="A1438" t="s">
        <v>31</v>
      </c>
      <c r="B1438">
        <v>2006</v>
      </c>
      <c r="C1438">
        <v>11</v>
      </c>
      <c r="D1438">
        <v>110.5</v>
      </c>
      <c r="E1438">
        <v>101.7</v>
      </c>
    </row>
    <row r="1439" spans="1:5" x14ac:dyDescent="0.3">
      <c r="A1439" t="s">
        <v>31</v>
      </c>
      <c r="B1439">
        <v>2007</v>
      </c>
      <c r="C1439">
        <v>9</v>
      </c>
      <c r="D1439">
        <v>37.5</v>
      </c>
      <c r="E1439">
        <v>34.304000000000002</v>
      </c>
    </row>
    <row r="1440" spans="1:5" x14ac:dyDescent="0.3">
      <c r="A1440" t="s">
        <v>31</v>
      </c>
      <c r="B1440">
        <v>2007</v>
      </c>
      <c r="C1440">
        <v>10</v>
      </c>
      <c r="D1440">
        <v>158.5</v>
      </c>
      <c r="E1440">
        <v>181.15100000000001</v>
      </c>
    </row>
    <row r="1441" spans="1:5" x14ac:dyDescent="0.3">
      <c r="A1441" t="s">
        <v>31</v>
      </c>
      <c r="B1441">
        <v>2007</v>
      </c>
      <c r="C1441">
        <v>11</v>
      </c>
      <c r="D1441">
        <v>60</v>
      </c>
      <c r="E1441">
        <v>70.938000000000002</v>
      </c>
    </row>
    <row r="1442" spans="1:5" x14ac:dyDescent="0.3">
      <c r="A1442" t="s">
        <v>31</v>
      </c>
      <c r="B1442">
        <v>2008</v>
      </c>
      <c r="C1442">
        <v>9</v>
      </c>
      <c r="D1442">
        <v>0</v>
      </c>
      <c r="E1442">
        <v>7.1029999999999998</v>
      </c>
    </row>
    <row r="1443" spans="1:5" x14ac:dyDescent="0.3">
      <c r="A1443" t="s">
        <v>31</v>
      </c>
      <c r="B1443">
        <v>2008</v>
      </c>
      <c r="C1443">
        <v>10</v>
      </c>
      <c r="D1443">
        <v>44</v>
      </c>
      <c r="E1443">
        <v>66.626999999999995</v>
      </c>
    </row>
    <row r="1444" spans="1:5" x14ac:dyDescent="0.3">
      <c r="A1444" t="s">
        <v>31</v>
      </c>
      <c r="B1444">
        <v>2008</v>
      </c>
      <c r="C1444">
        <v>11</v>
      </c>
      <c r="D1444">
        <v>155</v>
      </c>
      <c r="E1444">
        <v>114.26600000000001</v>
      </c>
    </row>
    <row r="1445" spans="1:5" x14ac:dyDescent="0.3">
      <c r="A1445" t="s">
        <v>31</v>
      </c>
      <c r="B1445">
        <v>2009</v>
      </c>
      <c r="C1445">
        <v>9</v>
      </c>
      <c r="D1445">
        <v>0</v>
      </c>
      <c r="E1445">
        <v>63.63</v>
      </c>
    </row>
    <row r="1446" spans="1:5" x14ac:dyDescent="0.3">
      <c r="A1446" t="s">
        <v>31</v>
      </c>
      <c r="B1446">
        <v>2009</v>
      </c>
      <c r="C1446">
        <v>10</v>
      </c>
      <c r="D1446">
        <v>35</v>
      </c>
      <c r="E1446">
        <v>110.04</v>
      </c>
    </row>
    <row r="1447" spans="1:5" x14ac:dyDescent="0.3">
      <c r="A1447" t="s">
        <v>31</v>
      </c>
      <c r="B1447">
        <v>2009</v>
      </c>
      <c r="C1447">
        <v>11</v>
      </c>
      <c r="D1447">
        <v>119</v>
      </c>
      <c r="E1447">
        <v>71.754999999999995</v>
      </c>
    </row>
    <row r="1448" spans="1:5" x14ac:dyDescent="0.3">
      <c r="A1448" t="s">
        <v>31</v>
      </c>
      <c r="B1448">
        <v>2010</v>
      </c>
      <c r="C1448">
        <v>9</v>
      </c>
      <c r="D1448">
        <v>0</v>
      </c>
      <c r="E1448">
        <v>0</v>
      </c>
    </row>
    <row r="1449" spans="1:5" x14ac:dyDescent="0.3">
      <c r="A1449" t="s">
        <v>31</v>
      </c>
      <c r="B1449">
        <v>2010</v>
      </c>
      <c r="C1449">
        <v>10</v>
      </c>
      <c r="D1449">
        <v>11</v>
      </c>
      <c r="E1449">
        <v>32.448999999999998</v>
      </c>
    </row>
    <row r="1450" spans="1:5" x14ac:dyDescent="0.3">
      <c r="A1450" t="s">
        <v>31</v>
      </c>
      <c r="B1450">
        <v>2010</v>
      </c>
      <c r="C1450">
        <v>11</v>
      </c>
      <c r="D1450">
        <v>14</v>
      </c>
      <c r="E1450">
        <v>79.402000000000001</v>
      </c>
    </row>
    <row r="1451" spans="1:5" x14ac:dyDescent="0.3">
      <c r="A1451" t="s">
        <v>31</v>
      </c>
      <c r="B1451">
        <v>2011</v>
      </c>
      <c r="C1451">
        <v>9</v>
      </c>
      <c r="D1451">
        <v>0</v>
      </c>
      <c r="E1451">
        <v>7.46</v>
      </c>
    </row>
    <row r="1452" spans="1:5" x14ac:dyDescent="0.3">
      <c r="A1452" t="s">
        <v>31</v>
      </c>
      <c r="B1452">
        <v>2011</v>
      </c>
      <c r="C1452">
        <v>10</v>
      </c>
      <c r="D1452">
        <v>81</v>
      </c>
      <c r="E1452">
        <v>59.470999999999997</v>
      </c>
    </row>
    <row r="1453" spans="1:5" x14ac:dyDescent="0.3">
      <c r="A1453" t="s">
        <v>31</v>
      </c>
      <c r="B1453">
        <v>2011</v>
      </c>
      <c r="C1453">
        <v>11</v>
      </c>
      <c r="D1453">
        <v>69.599999999999994</v>
      </c>
      <c r="E1453">
        <v>60.456000000000003</v>
      </c>
    </row>
    <row r="1454" spans="1:5" x14ac:dyDescent="0.3">
      <c r="A1454" t="s">
        <v>31</v>
      </c>
      <c r="B1454">
        <v>2012</v>
      </c>
      <c r="C1454">
        <v>9</v>
      </c>
      <c r="D1454">
        <v>42</v>
      </c>
      <c r="E1454">
        <v>42.982999999999997</v>
      </c>
    </row>
    <row r="1455" spans="1:5" x14ac:dyDescent="0.3">
      <c r="A1455" t="s">
        <v>31</v>
      </c>
      <c r="B1455">
        <v>2012</v>
      </c>
      <c r="C1455">
        <v>10</v>
      </c>
      <c r="D1455">
        <v>120</v>
      </c>
      <c r="E1455">
        <v>84.662000000000006</v>
      </c>
    </row>
    <row r="1456" spans="1:5" x14ac:dyDescent="0.3">
      <c r="A1456" t="s">
        <v>31</v>
      </c>
      <c r="B1456">
        <v>2012</v>
      </c>
      <c r="C1456">
        <v>11</v>
      </c>
      <c r="D1456">
        <v>145</v>
      </c>
      <c r="E1456">
        <v>106.392</v>
      </c>
    </row>
    <row r="1457" spans="1:5" x14ac:dyDescent="0.3">
      <c r="A1457" t="s">
        <v>31</v>
      </c>
      <c r="B1457">
        <v>2013</v>
      </c>
      <c r="C1457">
        <v>9</v>
      </c>
      <c r="D1457">
        <v>0</v>
      </c>
      <c r="E1457">
        <v>9.7720000000000002</v>
      </c>
    </row>
    <row r="1458" spans="1:5" x14ac:dyDescent="0.3">
      <c r="A1458" t="s">
        <v>31</v>
      </c>
      <c r="B1458">
        <v>2013</v>
      </c>
      <c r="C1458">
        <v>10</v>
      </c>
      <c r="D1458">
        <v>99</v>
      </c>
      <c r="E1458">
        <v>52.643999999999998</v>
      </c>
    </row>
    <row r="1459" spans="1:5" x14ac:dyDescent="0.3">
      <c r="A1459" t="s">
        <v>31</v>
      </c>
      <c r="B1459">
        <v>2013</v>
      </c>
      <c r="C1459">
        <v>11</v>
      </c>
      <c r="D1459">
        <v>93.5</v>
      </c>
      <c r="E1459">
        <v>101.407</v>
      </c>
    </row>
    <row r="1460" spans="1:5" x14ac:dyDescent="0.3">
      <c r="A1460" t="s">
        <v>31</v>
      </c>
      <c r="B1460">
        <v>2014</v>
      </c>
      <c r="C1460">
        <v>9</v>
      </c>
      <c r="D1460">
        <v>11</v>
      </c>
      <c r="E1460">
        <v>4.7130000000000001</v>
      </c>
    </row>
    <row r="1461" spans="1:5" x14ac:dyDescent="0.3">
      <c r="A1461" t="s">
        <v>31</v>
      </c>
      <c r="B1461">
        <v>2014</v>
      </c>
      <c r="C1461">
        <v>10</v>
      </c>
      <c r="D1461">
        <v>0</v>
      </c>
      <c r="E1461">
        <v>25.792999999999999</v>
      </c>
    </row>
    <row r="1462" spans="1:5" x14ac:dyDescent="0.3">
      <c r="A1462" t="s">
        <v>31</v>
      </c>
      <c r="B1462">
        <v>2014</v>
      </c>
      <c r="C1462">
        <v>11</v>
      </c>
      <c r="D1462">
        <v>125</v>
      </c>
      <c r="E1462">
        <v>108.253</v>
      </c>
    </row>
    <row r="1463" spans="1:5" x14ac:dyDescent="0.3">
      <c r="A1463" t="s">
        <v>31</v>
      </c>
      <c r="B1463">
        <v>2015</v>
      </c>
      <c r="C1463">
        <v>9</v>
      </c>
      <c r="D1463">
        <v>61</v>
      </c>
      <c r="E1463">
        <v>26.727</v>
      </c>
    </row>
    <row r="1464" spans="1:5" x14ac:dyDescent="0.3">
      <c r="A1464" t="s">
        <v>31</v>
      </c>
      <c r="B1464">
        <v>2015</v>
      </c>
      <c r="C1464">
        <v>10</v>
      </c>
      <c r="D1464">
        <v>0</v>
      </c>
      <c r="E1464">
        <v>22.710999999999999</v>
      </c>
    </row>
    <row r="1465" spans="1:5" x14ac:dyDescent="0.3">
      <c r="A1465" t="s">
        <v>31</v>
      </c>
      <c r="B1465">
        <v>2015</v>
      </c>
      <c r="C1465">
        <v>11</v>
      </c>
      <c r="D1465">
        <v>7</v>
      </c>
      <c r="E1465">
        <v>59.466000000000001</v>
      </c>
    </row>
    <row r="1466" spans="1:5" x14ac:dyDescent="0.3">
      <c r="A1466" t="s">
        <v>31</v>
      </c>
      <c r="B1466">
        <v>2016</v>
      </c>
      <c r="C1466">
        <v>9</v>
      </c>
      <c r="D1466">
        <v>0</v>
      </c>
      <c r="E1466">
        <v>5.2629999999999999</v>
      </c>
    </row>
    <row r="1467" spans="1:5" x14ac:dyDescent="0.3">
      <c r="A1467" t="s">
        <v>31</v>
      </c>
      <c r="B1467">
        <v>2016</v>
      </c>
      <c r="C1467">
        <v>10</v>
      </c>
      <c r="D1467">
        <v>26</v>
      </c>
      <c r="E1467">
        <v>60.375999999999998</v>
      </c>
    </row>
    <row r="1468" spans="1:5" x14ac:dyDescent="0.3">
      <c r="A1468" t="s">
        <v>31</v>
      </c>
      <c r="B1468">
        <v>2016</v>
      </c>
      <c r="C1468">
        <v>11</v>
      </c>
      <c r="D1468">
        <v>52</v>
      </c>
      <c r="E1468">
        <v>79.326999999999998</v>
      </c>
    </row>
    <row r="1469" spans="1:5" x14ac:dyDescent="0.3">
      <c r="A1469" t="s">
        <v>31</v>
      </c>
      <c r="B1469">
        <v>2017</v>
      </c>
      <c r="C1469">
        <v>9</v>
      </c>
      <c r="D1469">
        <v>3</v>
      </c>
      <c r="E1469">
        <v>10.4</v>
      </c>
    </row>
    <row r="1470" spans="1:5" x14ac:dyDescent="0.3">
      <c r="A1470" t="s">
        <v>31</v>
      </c>
      <c r="B1470">
        <v>2017</v>
      </c>
      <c r="C1470">
        <v>10</v>
      </c>
      <c r="D1470">
        <v>66</v>
      </c>
      <c r="E1470">
        <v>74.713999999999999</v>
      </c>
    </row>
    <row r="1471" spans="1:5" x14ac:dyDescent="0.3">
      <c r="A1471" t="s">
        <v>31</v>
      </c>
      <c r="B1471">
        <v>2017</v>
      </c>
      <c r="C1471">
        <v>11</v>
      </c>
      <c r="D1471">
        <v>94.5</v>
      </c>
      <c r="E1471">
        <v>63.991</v>
      </c>
    </row>
    <row r="1472" spans="1:5" x14ac:dyDescent="0.3">
      <c r="A1472" t="s">
        <v>31</v>
      </c>
      <c r="B1472">
        <v>2018</v>
      </c>
      <c r="C1472">
        <v>9</v>
      </c>
      <c r="D1472">
        <v>5</v>
      </c>
      <c r="E1472">
        <v>16.178000000000001</v>
      </c>
    </row>
    <row r="1473" spans="1:5" x14ac:dyDescent="0.3">
      <c r="A1473" t="s">
        <v>31</v>
      </c>
      <c r="B1473">
        <v>2018</v>
      </c>
      <c r="C1473">
        <v>10</v>
      </c>
      <c r="D1473">
        <v>62</v>
      </c>
      <c r="E1473">
        <v>38.523000000000003</v>
      </c>
    </row>
    <row r="1474" spans="1:5" x14ac:dyDescent="0.3">
      <c r="A1474" t="s">
        <v>31</v>
      </c>
      <c r="B1474">
        <v>2018</v>
      </c>
      <c r="C1474">
        <v>11</v>
      </c>
      <c r="D1474">
        <v>8.5</v>
      </c>
      <c r="E1474">
        <v>43</v>
      </c>
    </row>
    <row r="1475" spans="1:5" x14ac:dyDescent="0.3">
      <c r="A1475" t="s">
        <v>31</v>
      </c>
      <c r="B1475">
        <v>2019</v>
      </c>
      <c r="C1475">
        <v>9</v>
      </c>
      <c r="D1475">
        <v>0</v>
      </c>
      <c r="E1475">
        <v>5.4850000000000003</v>
      </c>
    </row>
    <row r="1476" spans="1:5" x14ac:dyDescent="0.3">
      <c r="A1476" t="s">
        <v>31</v>
      </c>
      <c r="B1476">
        <v>2019</v>
      </c>
      <c r="C1476">
        <v>10</v>
      </c>
      <c r="D1476">
        <v>50</v>
      </c>
      <c r="E1476">
        <v>8.3079999999999998</v>
      </c>
    </row>
    <row r="1477" spans="1:5" x14ac:dyDescent="0.3">
      <c r="A1477" t="s">
        <v>31</v>
      </c>
      <c r="B1477">
        <v>2019</v>
      </c>
      <c r="C1477">
        <v>11</v>
      </c>
      <c r="D1477">
        <v>205</v>
      </c>
      <c r="E1477">
        <v>106.027</v>
      </c>
    </row>
    <row r="1478" spans="1:5" x14ac:dyDescent="0.3">
      <c r="A1478" t="s">
        <v>31</v>
      </c>
      <c r="B1478">
        <v>2020</v>
      </c>
      <c r="C1478">
        <v>9</v>
      </c>
      <c r="D1478">
        <v>0</v>
      </c>
      <c r="E1478">
        <v>7.3090000000000002</v>
      </c>
    </row>
    <row r="1479" spans="1:5" x14ac:dyDescent="0.3">
      <c r="A1479" t="s">
        <v>31</v>
      </c>
      <c r="B1479">
        <v>2020</v>
      </c>
      <c r="C1479">
        <v>10</v>
      </c>
      <c r="D1479">
        <v>85</v>
      </c>
      <c r="E1479">
        <v>91.644999999999996</v>
      </c>
    </row>
    <row r="1480" spans="1:5" x14ac:dyDescent="0.3">
      <c r="A1480" t="s">
        <v>31</v>
      </c>
      <c r="B1480">
        <v>2020</v>
      </c>
      <c r="C1480">
        <v>11</v>
      </c>
      <c r="D1480">
        <v>118</v>
      </c>
      <c r="E1480">
        <v>189.54599999999999</v>
      </c>
    </row>
    <row r="1481" spans="1:5" x14ac:dyDescent="0.3">
      <c r="A1481" t="s">
        <v>31</v>
      </c>
      <c r="B1481">
        <v>2021</v>
      </c>
      <c r="C1481">
        <v>9</v>
      </c>
      <c r="D1481">
        <v>34</v>
      </c>
      <c r="E1481">
        <v>54.588999999999999</v>
      </c>
    </row>
    <row r="1482" spans="1:5" x14ac:dyDescent="0.3">
      <c r="A1482" t="s">
        <v>31</v>
      </c>
      <c r="B1482">
        <v>2021</v>
      </c>
      <c r="C1482">
        <v>10</v>
      </c>
      <c r="D1482">
        <v>40</v>
      </c>
      <c r="E1482">
        <v>71.064999999999998</v>
      </c>
    </row>
    <row r="1483" spans="1:5" x14ac:dyDescent="0.3">
      <c r="A1483" t="s">
        <v>31</v>
      </c>
      <c r="B1483">
        <v>2021</v>
      </c>
      <c r="C1483">
        <v>11</v>
      </c>
      <c r="D1483">
        <v>127</v>
      </c>
      <c r="E1483">
        <v>123.605</v>
      </c>
    </row>
    <row r="1484" spans="1:5" x14ac:dyDescent="0.3">
      <c r="A1484" t="s">
        <v>32</v>
      </c>
      <c r="B1484">
        <v>2000</v>
      </c>
      <c r="C1484">
        <v>9</v>
      </c>
      <c r="D1484">
        <v>35</v>
      </c>
      <c r="E1484">
        <v>8.6210000000000004</v>
      </c>
    </row>
    <row r="1485" spans="1:5" x14ac:dyDescent="0.3">
      <c r="A1485" t="s">
        <v>32</v>
      </c>
      <c r="B1485">
        <v>2000</v>
      </c>
      <c r="C1485">
        <v>10</v>
      </c>
      <c r="D1485">
        <v>37.5</v>
      </c>
      <c r="E1485">
        <v>143.15600000000001</v>
      </c>
    </row>
    <row r="1486" spans="1:5" x14ac:dyDescent="0.3">
      <c r="A1486" t="s">
        <v>32</v>
      </c>
      <c r="B1486">
        <v>2000</v>
      </c>
      <c r="C1486">
        <v>11</v>
      </c>
      <c r="D1486">
        <v>31.1</v>
      </c>
      <c r="E1486">
        <v>112.84699999999999</v>
      </c>
    </row>
    <row r="1487" spans="1:5" x14ac:dyDescent="0.3">
      <c r="A1487" t="s">
        <v>32</v>
      </c>
      <c r="B1487">
        <v>2001</v>
      </c>
      <c r="C1487">
        <v>9</v>
      </c>
      <c r="D1487">
        <v>7</v>
      </c>
      <c r="E1487">
        <v>8.2430000000000003</v>
      </c>
    </row>
    <row r="1488" spans="1:5" x14ac:dyDescent="0.3">
      <c r="A1488" t="s">
        <v>32</v>
      </c>
      <c r="B1488">
        <v>2001</v>
      </c>
      <c r="C1488">
        <v>10</v>
      </c>
      <c r="D1488">
        <v>51.8</v>
      </c>
      <c r="E1488">
        <v>73.316999999999993</v>
      </c>
    </row>
    <row r="1489" spans="1:5" x14ac:dyDescent="0.3">
      <c r="A1489" t="s">
        <v>32</v>
      </c>
      <c r="B1489">
        <v>2001</v>
      </c>
      <c r="C1489">
        <v>11</v>
      </c>
      <c r="D1489">
        <v>81.900000000000006</v>
      </c>
      <c r="E1489">
        <v>124.79</v>
      </c>
    </row>
    <row r="1490" spans="1:5" x14ac:dyDescent="0.3">
      <c r="A1490" t="s">
        <v>32</v>
      </c>
      <c r="B1490">
        <v>2002</v>
      </c>
      <c r="C1490">
        <v>9</v>
      </c>
      <c r="D1490">
        <v>0</v>
      </c>
      <c r="E1490">
        <v>9.9469999999999992</v>
      </c>
    </row>
    <row r="1491" spans="1:5" x14ac:dyDescent="0.3">
      <c r="A1491" t="s">
        <v>32</v>
      </c>
      <c r="B1491">
        <v>2002</v>
      </c>
      <c r="C1491">
        <v>10</v>
      </c>
      <c r="D1491">
        <v>25.2</v>
      </c>
      <c r="E1491">
        <v>46.923000000000002</v>
      </c>
    </row>
    <row r="1492" spans="1:5" x14ac:dyDescent="0.3">
      <c r="A1492" t="s">
        <v>32</v>
      </c>
      <c r="B1492">
        <v>2002</v>
      </c>
      <c r="C1492">
        <v>11</v>
      </c>
      <c r="D1492">
        <v>0</v>
      </c>
      <c r="E1492">
        <v>40.162999999999997</v>
      </c>
    </row>
    <row r="1493" spans="1:5" x14ac:dyDescent="0.3">
      <c r="A1493" t="s">
        <v>32</v>
      </c>
      <c r="B1493">
        <v>2003</v>
      </c>
      <c r="C1493">
        <v>9</v>
      </c>
      <c r="D1493">
        <v>0</v>
      </c>
      <c r="E1493">
        <v>0</v>
      </c>
    </row>
    <row r="1494" spans="1:5" x14ac:dyDescent="0.3">
      <c r="A1494" t="s">
        <v>32</v>
      </c>
      <c r="B1494">
        <v>2003</v>
      </c>
      <c r="C1494">
        <v>10</v>
      </c>
      <c r="D1494">
        <v>72.7</v>
      </c>
      <c r="E1494">
        <v>58.034999999999997</v>
      </c>
    </row>
    <row r="1495" spans="1:5" x14ac:dyDescent="0.3">
      <c r="A1495" t="s">
        <v>32</v>
      </c>
      <c r="B1495">
        <v>2003</v>
      </c>
      <c r="C1495">
        <v>11</v>
      </c>
      <c r="D1495">
        <v>56.3</v>
      </c>
      <c r="E1495">
        <v>79.546000000000006</v>
      </c>
    </row>
    <row r="1496" spans="1:5" x14ac:dyDescent="0.3">
      <c r="A1496" t="s">
        <v>32</v>
      </c>
      <c r="B1496">
        <v>2004</v>
      </c>
      <c r="C1496">
        <v>9</v>
      </c>
      <c r="D1496">
        <v>0</v>
      </c>
      <c r="E1496">
        <v>0</v>
      </c>
    </row>
    <row r="1497" spans="1:5" x14ac:dyDescent="0.3">
      <c r="A1497" t="s">
        <v>32</v>
      </c>
      <c r="B1497">
        <v>2004</v>
      </c>
      <c r="C1497">
        <v>10</v>
      </c>
      <c r="D1497">
        <v>36.799999999999997</v>
      </c>
      <c r="E1497">
        <v>22.062000000000001</v>
      </c>
    </row>
    <row r="1498" spans="1:5" x14ac:dyDescent="0.3">
      <c r="A1498" t="s">
        <v>32</v>
      </c>
      <c r="B1498">
        <v>2004</v>
      </c>
      <c r="C1498">
        <v>11</v>
      </c>
      <c r="D1498">
        <v>52.1</v>
      </c>
      <c r="E1498">
        <v>115.661</v>
      </c>
    </row>
    <row r="1499" spans="1:5" x14ac:dyDescent="0.3">
      <c r="A1499" t="s">
        <v>32</v>
      </c>
      <c r="B1499">
        <v>2005</v>
      </c>
      <c r="C1499">
        <v>9</v>
      </c>
      <c r="D1499">
        <v>0</v>
      </c>
      <c r="E1499">
        <v>4.3730000000000002</v>
      </c>
    </row>
    <row r="1500" spans="1:5" x14ac:dyDescent="0.3">
      <c r="A1500" t="s">
        <v>32</v>
      </c>
      <c r="B1500">
        <v>2005</v>
      </c>
      <c r="C1500">
        <v>10</v>
      </c>
      <c r="D1500">
        <v>0</v>
      </c>
      <c r="E1500">
        <v>18.469000000000001</v>
      </c>
    </row>
    <row r="1501" spans="1:5" x14ac:dyDescent="0.3">
      <c r="A1501" t="s">
        <v>32</v>
      </c>
      <c r="B1501">
        <v>2005</v>
      </c>
      <c r="C1501">
        <v>11</v>
      </c>
      <c r="D1501">
        <v>115.5</v>
      </c>
      <c r="E1501">
        <v>82.991</v>
      </c>
    </row>
    <row r="1502" spans="1:5" x14ac:dyDescent="0.3">
      <c r="A1502" t="s">
        <v>32</v>
      </c>
      <c r="B1502">
        <v>2006</v>
      </c>
      <c r="C1502">
        <v>9</v>
      </c>
      <c r="D1502">
        <v>0</v>
      </c>
      <c r="E1502">
        <v>6.1660000000000004</v>
      </c>
    </row>
    <row r="1503" spans="1:5" x14ac:dyDescent="0.3">
      <c r="A1503" t="s">
        <v>32</v>
      </c>
      <c r="B1503">
        <v>2006</v>
      </c>
      <c r="C1503">
        <v>10</v>
      </c>
      <c r="D1503">
        <v>51</v>
      </c>
      <c r="E1503">
        <v>35.859000000000002</v>
      </c>
    </row>
    <row r="1504" spans="1:5" x14ac:dyDescent="0.3">
      <c r="A1504" t="s">
        <v>32</v>
      </c>
      <c r="B1504">
        <v>2006</v>
      </c>
      <c r="C1504">
        <v>11</v>
      </c>
      <c r="D1504">
        <v>116</v>
      </c>
      <c r="E1504">
        <v>99.966999999999999</v>
      </c>
    </row>
    <row r="1505" spans="1:5" x14ac:dyDescent="0.3">
      <c r="A1505" t="s">
        <v>32</v>
      </c>
      <c r="B1505">
        <v>2007</v>
      </c>
      <c r="C1505">
        <v>9</v>
      </c>
      <c r="D1505">
        <v>31</v>
      </c>
      <c r="E1505">
        <v>26.361999999999998</v>
      </c>
    </row>
    <row r="1506" spans="1:5" x14ac:dyDescent="0.3">
      <c r="A1506" t="s">
        <v>32</v>
      </c>
      <c r="B1506">
        <v>2007</v>
      </c>
      <c r="C1506">
        <v>10</v>
      </c>
      <c r="D1506">
        <v>119.5</v>
      </c>
      <c r="E1506">
        <v>143.06200000000001</v>
      </c>
    </row>
    <row r="1507" spans="1:5" x14ac:dyDescent="0.3">
      <c r="A1507" t="s">
        <v>32</v>
      </c>
      <c r="B1507">
        <v>2007</v>
      </c>
      <c r="C1507">
        <v>11</v>
      </c>
      <c r="D1507">
        <v>35.5</v>
      </c>
      <c r="E1507">
        <v>69.331000000000003</v>
      </c>
    </row>
    <row r="1508" spans="1:5" x14ac:dyDescent="0.3">
      <c r="A1508" t="s">
        <v>32</v>
      </c>
      <c r="B1508">
        <v>2008</v>
      </c>
      <c r="C1508">
        <v>9</v>
      </c>
      <c r="D1508">
        <v>0</v>
      </c>
      <c r="E1508">
        <v>5.8890000000000002</v>
      </c>
    </row>
    <row r="1509" spans="1:5" x14ac:dyDescent="0.3">
      <c r="A1509" t="s">
        <v>32</v>
      </c>
      <c r="B1509">
        <v>2008</v>
      </c>
      <c r="C1509">
        <v>10</v>
      </c>
      <c r="D1509">
        <v>32</v>
      </c>
      <c r="E1509">
        <v>57.826999999999998</v>
      </c>
    </row>
    <row r="1510" spans="1:5" x14ac:dyDescent="0.3">
      <c r="A1510" t="s">
        <v>32</v>
      </c>
      <c r="B1510">
        <v>2008</v>
      </c>
      <c r="C1510">
        <v>11</v>
      </c>
      <c r="D1510">
        <v>138.5</v>
      </c>
      <c r="E1510">
        <v>112.315</v>
      </c>
    </row>
    <row r="1511" spans="1:5" x14ac:dyDescent="0.3">
      <c r="A1511" t="s">
        <v>32</v>
      </c>
      <c r="B1511">
        <v>2009</v>
      </c>
      <c r="C1511">
        <v>9</v>
      </c>
      <c r="D1511">
        <v>0</v>
      </c>
      <c r="E1511">
        <v>49.54</v>
      </c>
    </row>
    <row r="1512" spans="1:5" x14ac:dyDescent="0.3">
      <c r="A1512" t="s">
        <v>32</v>
      </c>
      <c r="B1512">
        <v>2009</v>
      </c>
      <c r="C1512">
        <v>10</v>
      </c>
      <c r="D1512">
        <v>34</v>
      </c>
      <c r="E1512">
        <v>92.254000000000005</v>
      </c>
    </row>
    <row r="1513" spans="1:5" x14ac:dyDescent="0.3">
      <c r="A1513" t="s">
        <v>32</v>
      </c>
      <c r="B1513">
        <v>2009</v>
      </c>
      <c r="C1513">
        <v>11</v>
      </c>
      <c r="D1513">
        <v>122</v>
      </c>
      <c r="E1513">
        <v>68.384</v>
      </c>
    </row>
    <row r="1514" spans="1:5" x14ac:dyDescent="0.3">
      <c r="A1514" t="s">
        <v>32</v>
      </c>
      <c r="B1514">
        <v>2010</v>
      </c>
      <c r="C1514">
        <v>9</v>
      </c>
      <c r="D1514">
        <v>0</v>
      </c>
      <c r="E1514">
        <v>0</v>
      </c>
    </row>
    <row r="1515" spans="1:5" x14ac:dyDescent="0.3">
      <c r="A1515" t="s">
        <v>32</v>
      </c>
      <c r="B1515">
        <v>2010</v>
      </c>
      <c r="C1515">
        <v>10</v>
      </c>
      <c r="D1515">
        <v>8</v>
      </c>
      <c r="E1515">
        <v>26.905000000000001</v>
      </c>
    </row>
    <row r="1516" spans="1:5" x14ac:dyDescent="0.3">
      <c r="A1516" t="s">
        <v>32</v>
      </c>
      <c r="B1516">
        <v>2010</v>
      </c>
      <c r="C1516">
        <v>11</v>
      </c>
      <c r="D1516">
        <v>32</v>
      </c>
      <c r="E1516">
        <v>79.251000000000005</v>
      </c>
    </row>
    <row r="1517" spans="1:5" x14ac:dyDescent="0.3">
      <c r="A1517" t="s">
        <v>32</v>
      </c>
      <c r="B1517">
        <v>2011</v>
      </c>
      <c r="C1517">
        <v>9</v>
      </c>
      <c r="D1517">
        <v>0</v>
      </c>
      <c r="E1517">
        <v>5.2510000000000003</v>
      </c>
    </row>
    <row r="1518" spans="1:5" x14ac:dyDescent="0.3">
      <c r="A1518" t="s">
        <v>32</v>
      </c>
      <c r="B1518">
        <v>2011</v>
      </c>
      <c r="C1518">
        <v>10</v>
      </c>
      <c r="D1518">
        <v>96</v>
      </c>
      <c r="E1518">
        <v>48.277000000000001</v>
      </c>
    </row>
    <row r="1519" spans="1:5" x14ac:dyDescent="0.3">
      <c r="A1519" t="s">
        <v>32</v>
      </c>
      <c r="B1519">
        <v>2011</v>
      </c>
      <c r="C1519">
        <v>11</v>
      </c>
      <c r="D1519">
        <v>61</v>
      </c>
      <c r="E1519">
        <v>58.62</v>
      </c>
    </row>
    <row r="1520" spans="1:5" x14ac:dyDescent="0.3">
      <c r="A1520" t="s">
        <v>32</v>
      </c>
      <c r="B1520">
        <v>2012</v>
      </c>
      <c r="C1520">
        <v>9</v>
      </c>
      <c r="D1520">
        <v>24</v>
      </c>
      <c r="E1520">
        <v>26.263000000000002</v>
      </c>
    </row>
    <row r="1521" spans="1:5" x14ac:dyDescent="0.3">
      <c r="A1521" t="s">
        <v>32</v>
      </c>
      <c r="B1521">
        <v>2012</v>
      </c>
      <c r="C1521">
        <v>10</v>
      </c>
      <c r="D1521">
        <v>127</v>
      </c>
      <c r="E1521">
        <v>78.733000000000004</v>
      </c>
    </row>
    <row r="1522" spans="1:5" x14ac:dyDescent="0.3">
      <c r="A1522" t="s">
        <v>32</v>
      </c>
      <c r="B1522">
        <v>2012</v>
      </c>
      <c r="C1522">
        <v>11</v>
      </c>
      <c r="D1522">
        <v>147</v>
      </c>
      <c r="E1522">
        <v>103.107</v>
      </c>
    </row>
    <row r="1523" spans="1:5" x14ac:dyDescent="0.3">
      <c r="A1523" t="s">
        <v>32</v>
      </c>
      <c r="B1523">
        <v>2013</v>
      </c>
      <c r="C1523">
        <v>9</v>
      </c>
      <c r="D1523">
        <v>0</v>
      </c>
      <c r="E1523">
        <v>7.5940000000000003</v>
      </c>
    </row>
    <row r="1524" spans="1:5" x14ac:dyDescent="0.3">
      <c r="A1524" t="s">
        <v>32</v>
      </c>
      <c r="B1524">
        <v>2013</v>
      </c>
      <c r="C1524">
        <v>10</v>
      </c>
      <c r="D1524">
        <v>119.5</v>
      </c>
      <c r="E1524">
        <v>45.786999999999999</v>
      </c>
    </row>
    <row r="1525" spans="1:5" x14ac:dyDescent="0.3">
      <c r="A1525" t="s">
        <v>32</v>
      </c>
      <c r="B1525">
        <v>2013</v>
      </c>
      <c r="C1525">
        <v>11</v>
      </c>
      <c r="D1525">
        <v>110</v>
      </c>
      <c r="E1525">
        <v>97.463999999999999</v>
      </c>
    </row>
    <row r="1526" spans="1:5" x14ac:dyDescent="0.3">
      <c r="A1526" t="s">
        <v>32</v>
      </c>
      <c r="B1526">
        <v>2014</v>
      </c>
      <c r="C1526">
        <v>9</v>
      </c>
      <c r="D1526">
        <v>9</v>
      </c>
      <c r="E1526">
        <v>4.4489999999999998</v>
      </c>
    </row>
    <row r="1527" spans="1:5" x14ac:dyDescent="0.3">
      <c r="A1527" t="s">
        <v>32</v>
      </c>
      <c r="B1527">
        <v>2014</v>
      </c>
      <c r="C1527">
        <v>10</v>
      </c>
      <c r="D1527">
        <v>0</v>
      </c>
      <c r="E1527">
        <v>22.821999999999999</v>
      </c>
    </row>
    <row r="1528" spans="1:5" x14ac:dyDescent="0.3">
      <c r="A1528" t="s">
        <v>32</v>
      </c>
      <c r="B1528">
        <v>2014</v>
      </c>
      <c r="C1528">
        <v>11</v>
      </c>
      <c r="D1528">
        <v>110</v>
      </c>
      <c r="E1528">
        <v>105.214</v>
      </c>
    </row>
    <row r="1529" spans="1:5" x14ac:dyDescent="0.3">
      <c r="A1529" t="s">
        <v>32</v>
      </c>
      <c r="B1529">
        <v>2015</v>
      </c>
      <c r="C1529">
        <v>9</v>
      </c>
      <c r="D1529">
        <v>62</v>
      </c>
      <c r="E1529">
        <v>18.706</v>
      </c>
    </row>
    <row r="1530" spans="1:5" x14ac:dyDescent="0.3">
      <c r="A1530" t="s">
        <v>32</v>
      </c>
      <c r="B1530">
        <v>2015</v>
      </c>
      <c r="C1530">
        <v>10</v>
      </c>
      <c r="D1530">
        <v>0</v>
      </c>
      <c r="E1530">
        <v>17.995000000000001</v>
      </c>
    </row>
    <row r="1531" spans="1:5" x14ac:dyDescent="0.3">
      <c r="A1531" t="s">
        <v>32</v>
      </c>
      <c r="B1531">
        <v>2015</v>
      </c>
      <c r="C1531">
        <v>11</v>
      </c>
      <c r="D1531">
        <v>3</v>
      </c>
      <c r="E1531">
        <v>58.018999999999998</v>
      </c>
    </row>
    <row r="1532" spans="1:5" x14ac:dyDescent="0.3">
      <c r="A1532" t="s">
        <v>32</v>
      </c>
      <c r="B1532">
        <v>2016</v>
      </c>
      <c r="C1532">
        <v>9</v>
      </c>
      <c r="D1532">
        <v>0</v>
      </c>
      <c r="E1532">
        <v>4.3970000000000002</v>
      </c>
    </row>
    <row r="1533" spans="1:5" x14ac:dyDescent="0.3">
      <c r="A1533" t="s">
        <v>32</v>
      </c>
      <c r="B1533">
        <v>2016</v>
      </c>
      <c r="C1533">
        <v>10</v>
      </c>
      <c r="D1533">
        <v>37</v>
      </c>
      <c r="E1533">
        <v>52.548999999999999</v>
      </c>
    </row>
    <row r="1534" spans="1:5" x14ac:dyDescent="0.3">
      <c r="A1534" t="s">
        <v>32</v>
      </c>
      <c r="B1534">
        <v>2016</v>
      </c>
      <c r="C1534">
        <v>11</v>
      </c>
      <c r="D1534">
        <v>26</v>
      </c>
      <c r="E1534">
        <v>79.878</v>
      </c>
    </row>
    <row r="1535" spans="1:5" x14ac:dyDescent="0.3">
      <c r="A1535" t="s">
        <v>32</v>
      </c>
      <c r="B1535">
        <v>2017</v>
      </c>
      <c r="C1535">
        <v>9</v>
      </c>
      <c r="D1535">
        <v>4</v>
      </c>
      <c r="E1535">
        <v>8.2620000000000005</v>
      </c>
    </row>
    <row r="1536" spans="1:5" x14ac:dyDescent="0.3">
      <c r="A1536" t="s">
        <v>32</v>
      </c>
      <c r="B1536">
        <v>2017</v>
      </c>
      <c r="C1536">
        <v>10</v>
      </c>
      <c r="D1536">
        <v>71</v>
      </c>
      <c r="E1536">
        <v>60.921999999999997</v>
      </c>
    </row>
    <row r="1537" spans="1:5" x14ac:dyDescent="0.3">
      <c r="A1537" t="s">
        <v>32</v>
      </c>
      <c r="B1537">
        <v>2017</v>
      </c>
      <c r="C1537">
        <v>11</v>
      </c>
      <c r="D1537">
        <v>76</v>
      </c>
      <c r="E1537">
        <v>61.89</v>
      </c>
    </row>
    <row r="1538" spans="1:5" x14ac:dyDescent="0.3">
      <c r="A1538" t="s">
        <v>32</v>
      </c>
      <c r="B1538">
        <v>2018</v>
      </c>
      <c r="C1538">
        <v>9</v>
      </c>
      <c r="D1538">
        <v>5.5</v>
      </c>
      <c r="E1538">
        <v>13.038</v>
      </c>
    </row>
    <row r="1539" spans="1:5" x14ac:dyDescent="0.3">
      <c r="A1539" t="s">
        <v>32</v>
      </c>
      <c r="B1539">
        <v>2018</v>
      </c>
      <c r="C1539">
        <v>10</v>
      </c>
      <c r="D1539">
        <v>50</v>
      </c>
      <c r="E1539">
        <v>28.603999999999999</v>
      </c>
    </row>
    <row r="1540" spans="1:5" x14ac:dyDescent="0.3">
      <c r="A1540" t="s">
        <v>32</v>
      </c>
      <c r="B1540">
        <v>2018</v>
      </c>
      <c r="C1540">
        <v>11</v>
      </c>
      <c r="D1540">
        <v>10</v>
      </c>
      <c r="E1540">
        <v>40.07</v>
      </c>
    </row>
    <row r="1541" spans="1:5" x14ac:dyDescent="0.3">
      <c r="A1541" t="s">
        <v>32</v>
      </c>
      <c r="B1541">
        <v>2019</v>
      </c>
      <c r="C1541">
        <v>9</v>
      </c>
      <c r="D1541">
        <v>0</v>
      </c>
      <c r="E1541">
        <v>0</v>
      </c>
    </row>
    <row r="1542" spans="1:5" x14ac:dyDescent="0.3">
      <c r="A1542" t="s">
        <v>32</v>
      </c>
      <c r="B1542">
        <v>2019</v>
      </c>
      <c r="C1542">
        <v>10</v>
      </c>
      <c r="D1542">
        <v>41</v>
      </c>
      <c r="E1542">
        <v>5.4930000000000003</v>
      </c>
    </row>
    <row r="1543" spans="1:5" x14ac:dyDescent="0.3">
      <c r="A1543" t="s">
        <v>32</v>
      </c>
      <c r="B1543">
        <v>2019</v>
      </c>
      <c r="C1543">
        <v>11</v>
      </c>
      <c r="D1543">
        <v>169</v>
      </c>
      <c r="E1543">
        <v>102.349</v>
      </c>
    </row>
    <row r="1544" spans="1:5" x14ac:dyDescent="0.3">
      <c r="A1544" t="s">
        <v>32</v>
      </c>
      <c r="B1544">
        <v>2020</v>
      </c>
      <c r="C1544">
        <v>9</v>
      </c>
      <c r="D1544">
        <v>0</v>
      </c>
      <c r="E1544">
        <v>5.6840000000000002</v>
      </c>
    </row>
    <row r="1545" spans="1:5" x14ac:dyDescent="0.3">
      <c r="A1545" t="s">
        <v>32</v>
      </c>
      <c r="B1545">
        <v>2020</v>
      </c>
      <c r="C1545">
        <v>10</v>
      </c>
      <c r="D1545">
        <v>83</v>
      </c>
      <c r="E1545">
        <v>74.27</v>
      </c>
    </row>
    <row r="1546" spans="1:5" x14ac:dyDescent="0.3">
      <c r="A1546" t="s">
        <v>32</v>
      </c>
      <c r="B1546">
        <v>2020</v>
      </c>
      <c r="C1546">
        <v>11</v>
      </c>
      <c r="D1546">
        <v>155</v>
      </c>
      <c r="E1546">
        <v>192.19800000000001</v>
      </c>
    </row>
    <row r="1547" spans="1:5" x14ac:dyDescent="0.3">
      <c r="A1547" t="s">
        <v>32</v>
      </c>
      <c r="B1547">
        <v>2021</v>
      </c>
      <c r="C1547">
        <v>9</v>
      </c>
      <c r="D1547">
        <v>28.5</v>
      </c>
      <c r="E1547">
        <v>40.335999999999999</v>
      </c>
    </row>
    <row r="1548" spans="1:5" x14ac:dyDescent="0.3">
      <c r="A1548" t="s">
        <v>32</v>
      </c>
      <c r="B1548">
        <v>2021</v>
      </c>
      <c r="C1548">
        <v>10</v>
      </c>
      <c r="D1548">
        <v>32.5</v>
      </c>
      <c r="E1548">
        <v>59.874000000000002</v>
      </c>
    </row>
    <row r="1549" spans="1:5" x14ac:dyDescent="0.3">
      <c r="A1549" t="s">
        <v>32</v>
      </c>
      <c r="B1549">
        <v>2021</v>
      </c>
      <c r="C1549">
        <v>11</v>
      </c>
      <c r="D1549">
        <v>123</v>
      </c>
      <c r="E1549">
        <v>119.32</v>
      </c>
    </row>
    <row r="1550" spans="1:5" x14ac:dyDescent="0.3">
      <c r="A1550" t="s">
        <v>33</v>
      </c>
      <c r="B1550">
        <v>2000</v>
      </c>
      <c r="C1550">
        <v>9</v>
      </c>
      <c r="D1550">
        <v>23.4</v>
      </c>
      <c r="E1550">
        <v>7.8769999999999998</v>
      </c>
    </row>
    <row r="1551" spans="1:5" x14ac:dyDescent="0.3">
      <c r="A1551" t="s">
        <v>33</v>
      </c>
      <c r="B1551">
        <v>2000</v>
      </c>
      <c r="C1551">
        <v>10</v>
      </c>
      <c r="D1551">
        <v>96.7</v>
      </c>
      <c r="E1551">
        <v>134.52000000000001</v>
      </c>
    </row>
    <row r="1552" spans="1:5" x14ac:dyDescent="0.3">
      <c r="A1552" t="s">
        <v>33</v>
      </c>
      <c r="B1552">
        <v>2000</v>
      </c>
      <c r="C1552">
        <v>11</v>
      </c>
      <c r="D1552">
        <v>0</v>
      </c>
      <c r="E1552">
        <v>89.820999999999998</v>
      </c>
    </row>
    <row r="1553" spans="1:5" x14ac:dyDescent="0.3">
      <c r="A1553" t="s">
        <v>33</v>
      </c>
      <c r="B1553">
        <v>2001</v>
      </c>
      <c r="C1553">
        <v>9</v>
      </c>
      <c r="D1553">
        <v>2.1</v>
      </c>
      <c r="E1553">
        <v>8.3810000000000002</v>
      </c>
    </row>
    <row r="1554" spans="1:5" x14ac:dyDescent="0.3">
      <c r="A1554" t="s">
        <v>33</v>
      </c>
      <c r="B1554">
        <v>2001</v>
      </c>
      <c r="C1554">
        <v>10</v>
      </c>
      <c r="D1554">
        <v>89.6</v>
      </c>
      <c r="E1554">
        <v>97.706000000000003</v>
      </c>
    </row>
    <row r="1555" spans="1:5" x14ac:dyDescent="0.3">
      <c r="A1555" t="s">
        <v>33</v>
      </c>
      <c r="B1555">
        <v>2001</v>
      </c>
      <c r="C1555">
        <v>11</v>
      </c>
      <c r="D1555">
        <v>120.3</v>
      </c>
      <c r="E1555">
        <v>112.992</v>
      </c>
    </row>
    <row r="1556" spans="1:5" x14ac:dyDescent="0.3">
      <c r="A1556" t="s">
        <v>33</v>
      </c>
      <c r="B1556">
        <v>2002</v>
      </c>
      <c r="C1556">
        <v>9</v>
      </c>
      <c r="D1556">
        <v>0</v>
      </c>
      <c r="E1556">
        <v>10.519</v>
      </c>
    </row>
    <row r="1557" spans="1:5" x14ac:dyDescent="0.3">
      <c r="A1557" t="s">
        <v>33</v>
      </c>
      <c r="B1557">
        <v>2002</v>
      </c>
      <c r="C1557">
        <v>10</v>
      </c>
      <c r="D1557">
        <v>35.700000000000003</v>
      </c>
      <c r="E1557">
        <v>57.35</v>
      </c>
    </row>
    <row r="1558" spans="1:5" x14ac:dyDescent="0.3">
      <c r="A1558" t="s">
        <v>33</v>
      </c>
      <c r="B1558">
        <v>2002</v>
      </c>
      <c r="C1558">
        <v>11</v>
      </c>
      <c r="D1558">
        <v>5.2</v>
      </c>
      <c r="E1558">
        <v>28.745999999999999</v>
      </c>
    </row>
    <row r="1559" spans="1:5" x14ac:dyDescent="0.3">
      <c r="A1559" t="s">
        <v>33</v>
      </c>
      <c r="B1559">
        <v>2003</v>
      </c>
      <c r="C1559">
        <v>9</v>
      </c>
      <c r="D1559">
        <v>0</v>
      </c>
      <c r="E1559">
        <v>0</v>
      </c>
    </row>
    <row r="1560" spans="1:5" x14ac:dyDescent="0.3">
      <c r="A1560" t="s">
        <v>33</v>
      </c>
      <c r="B1560">
        <v>2003</v>
      </c>
      <c r="C1560">
        <v>10</v>
      </c>
      <c r="D1560">
        <v>82.8</v>
      </c>
      <c r="E1560">
        <v>67.872</v>
      </c>
    </row>
    <row r="1561" spans="1:5" x14ac:dyDescent="0.3">
      <c r="A1561" t="s">
        <v>33</v>
      </c>
      <c r="B1561">
        <v>2003</v>
      </c>
      <c r="C1561">
        <v>11</v>
      </c>
      <c r="D1561">
        <v>185.1</v>
      </c>
      <c r="E1561">
        <v>68.617999999999995</v>
      </c>
    </row>
    <row r="1562" spans="1:5" x14ac:dyDescent="0.3">
      <c r="A1562" t="s">
        <v>33</v>
      </c>
      <c r="B1562">
        <v>2004</v>
      </c>
      <c r="C1562">
        <v>9</v>
      </c>
      <c r="D1562">
        <v>0</v>
      </c>
      <c r="E1562">
        <v>0</v>
      </c>
    </row>
    <row r="1563" spans="1:5" x14ac:dyDescent="0.3">
      <c r="A1563" t="s">
        <v>33</v>
      </c>
      <c r="B1563">
        <v>2004</v>
      </c>
      <c r="C1563">
        <v>10</v>
      </c>
      <c r="D1563">
        <v>63.4</v>
      </c>
      <c r="E1563">
        <v>19.273</v>
      </c>
    </row>
    <row r="1564" spans="1:5" x14ac:dyDescent="0.3">
      <c r="A1564" t="s">
        <v>33</v>
      </c>
      <c r="B1564">
        <v>2004</v>
      </c>
      <c r="C1564">
        <v>11</v>
      </c>
      <c r="D1564">
        <v>105.4</v>
      </c>
      <c r="E1564">
        <v>46.076000000000001</v>
      </c>
    </row>
    <row r="1565" spans="1:5" x14ac:dyDescent="0.3">
      <c r="A1565" t="s">
        <v>33</v>
      </c>
      <c r="B1565">
        <v>2005</v>
      </c>
      <c r="C1565">
        <v>9</v>
      </c>
      <c r="D1565">
        <v>0</v>
      </c>
      <c r="E1565">
        <v>0</v>
      </c>
    </row>
    <row r="1566" spans="1:5" x14ac:dyDescent="0.3">
      <c r="A1566" t="s">
        <v>33</v>
      </c>
      <c r="B1566">
        <v>2005</v>
      </c>
      <c r="C1566">
        <v>10</v>
      </c>
      <c r="D1566">
        <v>1.4</v>
      </c>
      <c r="E1566">
        <v>15.012</v>
      </c>
    </row>
    <row r="1567" spans="1:5" x14ac:dyDescent="0.3">
      <c r="A1567" t="s">
        <v>33</v>
      </c>
      <c r="B1567">
        <v>2005</v>
      </c>
      <c r="C1567">
        <v>11</v>
      </c>
      <c r="D1567">
        <v>82</v>
      </c>
      <c r="E1567">
        <v>56.15</v>
      </c>
    </row>
    <row r="1568" spans="1:5" x14ac:dyDescent="0.3">
      <c r="A1568" t="s">
        <v>33</v>
      </c>
      <c r="B1568">
        <v>2006</v>
      </c>
      <c r="C1568">
        <v>9</v>
      </c>
      <c r="D1568">
        <v>0</v>
      </c>
      <c r="E1568">
        <v>6.4370000000000003</v>
      </c>
    </row>
    <row r="1569" spans="1:5" x14ac:dyDescent="0.3">
      <c r="A1569" t="s">
        <v>33</v>
      </c>
      <c r="B1569">
        <v>2006</v>
      </c>
      <c r="C1569">
        <v>10</v>
      </c>
      <c r="D1569">
        <v>40.1</v>
      </c>
      <c r="E1569">
        <v>47.753999999999998</v>
      </c>
    </row>
    <row r="1570" spans="1:5" x14ac:dyDescent="0.3">
      <c r="A1570" t="s">
        <v>33</v>
      </c>
      <c r="B1570">
        <v>2006</v>
      </c>
      <c r="C1570">
        <v>11</v>
      </c>
      <c r="D1570">
        <v>78.8</v>
      </c>
      <c r="E1570">
        <v>73.332999999999998</v>
      </c>
    </row>
    <row r="1571" spans="1:5" x14ac:dyDescent="0.3">
      <c r="A1571" t="s">
        <v>33</v>
      </c>
      <c r="B1571">
        <v>2007</v>
      </c>
      <c r="C1571">
        <v>9</v>
      </c>
      <c r="D1571">
        <v>30.4</v>
      </c>
      <c r="E1571">
        <v>25.800999999999998</v>
      </c>
    </row>
    <row r="1572" spans="1:5" x14ac:dyDescent="0.3">
      <c r="A1572" t="s">
        <v>33</v>
      </c>
      <c r="B1572">
        <v>2007</v>
      </c>
      <c r="C1572">
        <v>10</v>
      </c>
      <c r="D1572">
        <v>102.8</v>
      </c>
      <c r="E1572">
        <v>127.625</v>
      </c>
    </row>
    <row r="1573" spans="1:5" x14ac:dyDescent="0.3">
      <c r="A1573" t="s">
        <v>33</v>
      </c>
      <c r="B1573">
        <v>2007</v>
      </c>
      <c r="C1573">
        <v>11</v>
      </c>
      <c r="D1573">
        <v>89.1</v>
      </c>
      <c r="E1573">
        <v>66.308000000000007</v>
      </c>
    </row>
    <row r="1574" spans="1:5" x14ac:dyDescent="0.3">
      <c r="A1574" t="s">
        <v>33</v>
      </c>
      <c r="B1574">
        <v>2008</v>
      </c>
      <c r="C1574">
        <v>9</v>
      </c>
      <c r="D1574">
        <v>0</v>
      </c>
      <c r="E1574">
        <v>4.7859999999999996</v>
      </c>
    </row>
    <row r="1575" spans="1:5" x14ac:dyDescent="0.3">
      <c r="A1575" t="s">
        <v>33</v>
      </c>
      <c r="B1575">
        <v>2008</v>
      </c>
      <c r="C1575">
        <v>10</v>
      </c>
      <c r="D1575">
        <v>50.2</v>
      </c>
      <c r="E1575">
        <v>33.631999999999998</v>
      </c>
    </row>
    <row r="1576" spans="1:5" x14ac:dyDescent="0.3">
      <c r="A1576" t="s">
        <v>33</v>
      </c>
      <c r="B1576">
        <v>2008</v>
      </c>
      <c r="C1576">
        <v>11</v>
      </c>
      <c r="D1576">
        <v>90</v>
      </c>
      <c r="E1576">
        <v>79.331999999999994</v>
      </c>
    </row>
    <row r="1577" spans="1:5" x14ac:dyDescent="0.3">
      <c r="A1577" t="s">
        <v>33</v>
      </c>
      <c r="B1577">
        <v>2009</v>
      </c>
      <c r="C1577">
        <v>9</v>
      </c>
      <c r="D1577">
        <v>22.7</v>
      </c>
      <c r="E1577">
        <v>32.304000000000002</v>
      </c>
    </row>
    <row r="1578" spans="1:5" x14ac:dyDescent="0.3">
      <c r="A1578" t="s">
        <v>33</v>
      </c>
      <c r="B1578">
        <v>2009</v>
      </c>
      <c r="C1578">
        <v>10</v>
      </c>
      <c r="D1578">
        <v>74.8</v>
      </c>
      <c r="E1578">
        <v>80.147000000000006</v>
      </c>
    </row>
    <row r="1579" spans="1:5" x14ac:dyDescent="0.3">
      <c r="A1579" t="s">
        <v>33</v>
      </c>
      <c r="B1579">
        <v>2009</v>
      </c>
      <c r="C1579">
        <v>11</v>
      </c>
      <c r="D1579">
        <v>114.5</v>
      </c>
      <c r="E1579">
        <v>65.037000000000006</v>
      </c>
    </row>
    <row r="1580" spans="1:5" x14ac:dyDescent="0.3">
      <c r="A1580" t="s">
        <v>33</v>
      </c>
      <c r="B1580">
        <v>2010</v>
      </c>
      <c r="C1580">
        <v>9</v>
      </c>
      <c r="D1580">
        <v>0</v>
      </c>
      <c r="E1580">
        <v>0</v>
      </c>
    </row>
    <row r="1581" spans="1:5" x14ac:dyDescent="0.3">
      <c r="A1581" t="s">
        <v>33</v>
      </c>
      <c r="B1581">
        <v>2010</v>
      </c>
      <c r="C1581">
        <v>10</v>
      </c>
      <c r="D1581">
        <v>0.5</v>
      </c>
      <c r="E1581">
        <v>26.962</v>
      </c>
    </row>
    <row r="1582" spans="1:5" x14ac:dyDescent="0.3">
      <c r="A1582" t="s">
        <v>33</v>
      </c>
      <c r="B1582">
        <v>2010</v>
      </c>
      <c r="C1582">
        <v>11</v>
      </c>
      <c r="D1582">
        <v>66.400000000000006</v>
      </c>
      <c r="E1582">
        <v>60.502000000000002</v>
      </c>
    </row>
    <row r="1583" spans="1:5" x14ac:dyDescent="0.3">
      <c r="A1583" t="s">
        <v>33</v>
      </c>
      <c r="B1583">
        <v>2011</v>
      </c>
      <c r="C1583">
        <v>9</v>
      </c>
      <c r="D1583">
        <v>1.5</v>
      </c>
      <c r="E1583">
        <v>0</v>
      </c>
    </row>
    <row r="1584" spans="1:5" x14ac:dyDescent="0.3">
      <c r="A1584" t="s">
        <v>33</v>
      </c>
      <c r="B1584">
        <v>2011</v>
      </c>
      <c r="C1584">
        <v>10</v>
      </c>
      <c r="D1584">
        <v>44.2</v>
      </c>
      <c r="E1584">
        <v>35.219000000000001</v>
      </c>
    </row>
    <row r="1585" spans="1:5" x14ac:dyDescent="0.3">
      <c r="A1585" t="s">
        <v>33</v>
      </c>
      <c r="B1585">
        <v>2011</v>
      </c>
      <c r="C1585">
        <v>11</v>
      </c>
      <c r="D1585">
        <v>49.7</v>
      </c>
      <c r="E1585">
        <v>46.037999999999997</v>
      </c>
    </row>
    <row r="1586" spans="1:5" x14ac:dyDescent="0.3">
      <c r="A1586" t="s">
        <v>33</v>
      </c>
      <c r="B1586">
        <v>2012</v>
      </c>
      <c r="C1586">
        <v>9</v>
      </c>
      <c r="D1586">
        <v>29.5</v>
      </c>
      <c r="E1586">
        <v>15.048</v>
      </c>
    </row>
    <row r="1587" spans="1:5" x14ac:dyDescent="0.3">
      <c r="A1587" t="s">
        <v>33</v>
      </c>
      <c r="B1587">
        <v>2012</v>
      </c>
      <c r="C1587">
        <v>10</v>
      </c>
      <c r="D1587">
        <v>61.1</v>
      </c>
      <c r="E1587">
        <v>80.941000000000003</v>
      </c>
    </row>
    <row r="1588" spans="1:5" x14ac:dyDescent="0.3">
      <c r="A1588" t="s">
        <v>33</v>
      </c>
      <c r="B1588">
        <v>2012</v>
      </c>
      <c r="C1588">
        <v>11</v>
      </c>
      <c r="D1588">
        <v>82.2</v>
      </c>
      <c r="E1588">
        <v>69.472999999999999</v>
      </c>
    </row>
    <row r="1589" spans="1:5" x14ac:dyDescent="0.3">
      <c r="A1589" t="s">
        <v>33</v>
      </c>
      <c r="B1589">
        <v>2013</v>
      </c>
      <c r="C1589">
        <v>9</v>
      </c>
      <c r="D1589">
        <v>0.1</v>
      </c>
      <c r="E1589">
        <v>8.125</v>
      </c>
    </row>
    <row r="1590" spans="1:5" x14ac:dyDescent="0.3">
      <c r="A1590" t="s">
        <v>33</v>
      </c>
      <c r="B1590">
        <v>2013</v>
      </c>
      <c r="C1590">
        <v>10</v>
      </c>
      <c r="D1590">
        <v>38.1</v>
      </c>
      <c r="E1590">
        <v>58.094999999999999</v>
      </c>
    </row>
    <row r="1591" spans="1:5" x14ac:dyDescent="0.3">
      <c r="A1591" t="s">
        <v>33</v>
      </c>
      <c r="B1591">
        <v>2013</v>
      </c>
      <c r="C1591">
        <v>11</v>
      </c>
      <c r="D1591">
        <v>52.4</v>
      </c>
      <c r="E1591">
        <v>51.658000000000001</v>
      </c>
    </row>
    <row r="1592" spans="1:5" x14ac:dyDescent="0.3">
      <c r="A1592" t="s">
        <v>33</v>
      </c>
      <c r="B1592">
        <v>2014</v>
      </c>
      <c r="C1592">
        <v>9</v>
      </c>
      <c r="D1592">
        <v>0</v>
      </c>
      <c r="E1592">
        <v>5.0350000000000001</v>
      </c>
    </row>
    <row r="1593" spans="1:5" x14ac:dyDescent="0.3">
      <c r="A1593" t="s">
        <v>33</v>
      </c>
      <c r="B1593">
        <v>2014</v>
      </c>
      <c r="C1593">
        <v>10</v>
      </c>
      <c r="D1593">
        <v>12.1</v>
      </c>
      <c r="E1593">
        <v>13.746</v>
      </c>
    </row>
    <row r="1594" spans="1:5" x14ac:dyDescent="0.3">
      <c r="A1594" t="s">
        <v>33</v>
      </c>
      <c r="B1594">
        <v>2014</v>
      </c>
      <c r="C1594">
        <v>11</v>
      </c>
      <c r="D1594">
        <v>114</v>
      </c>
      <c r="E1594">
        <v>70.406999999999996</v>
      </c>
    </row>
    <row r="1595" spans="1:5" x14ac:dyDescent="0.3">
      <c r="A1595" t="s">
        <v>33</v>
      </c>
      <c r="B1595">
        <v>2015</v>
      </c>
      <c r="C1595">
        <v>9</v>
      </c>
      <c r="D1595">
        <v>57.4</v>
      </c>
      <c r="E1595">
        <v>21</v>
      </c>
    </row>
    <row r="1596" spans="1:5" x14ac:dyDescent="0.3">
      <c r="A1596" t="s">
        <v>33</v>
      </c>
      <c r="B1596">
        <v>2015</v>
      </c>
      <c r="C1596">
        <v>10</v>
      </c>
      <c r="D1596">
        <v>1</v>
      </c>
      <c r="E1596">
        <v>19.111999999999998</v>
      </c>
    </row>
    <row r="1597" spans="1:5" x14ac:dyDescent="0.3">
      <c r="A1597" t="s">
        <v>33</v>
      </c>
      <c r="B1597">
        <v>2015</v>
      </c>
      <c r="C1597">
        <v>11</v>
      </c>
      <c r="D1597">
        <v>14.5</v>
      </c>
      <c r="E1597">
        <v>39.039000000000001</v>
      </c>
    </row>
    <row r="1598" spans="1:5" x14ac:dyDescent="0.3">
      <c r="A1598" t="s">
        <v>33</v>
      </c>
      <c r="B1598">
        <v>2016</v>
      </c>
      <c r="C1598">
        <v>9</v>
      </c>
      <c r="D1598">
        <v>0</v>
      </c>
      <c r="E1598">
        <v>0</v>
      </c>
    </row>
    <row r="1599" spans="1:5" x14ac:dyDescent="0.3">
      <c r="A1599" t="s">
        <v>33</v>
      </c>
      <c r="B1599">
        <v>2016</v>
      </c>
      <c r="C1599">
        <v>10</v>
      </c>
      <c r="D1599">
        <v>42.3</v>
      </c>
      <c r="E1599">
        <v>31.49</v>
      </c>
    </row>
    <row r="1600" spans="1:5" x14ac:dyDescent="0.3">
      <c r="A1600" t="s">
        <v>33</v>
      </c>
      <c r="B1600">
        <v>2016</v>
      </c>
      <c r="C1600">
        <v>11</v>
      </c>
      <c r="D1600">
        <v>83</v>
      </c>
      <c r="E1600">
        <v>60.765999999999998</v>
      </c>
    </row>
    <row r="1601" spans="1:5" x14ac:dyDescent="0.3">
      <c r="A1601" t="s">
        <v>33</v>
      </c>
      <c r="B1601">
        <v>2017</v>
      </c>
      <c r="C1601">
        <v>9</v>
      </c>
      <c r="D1601">
        <v>0</v>
      </c>
      <c r="E1601">
        <v>8.8659999999999997</v>
      </c>
    </row>
    <row r="1602" spans="1:5" x14ac:dyDescent="0.3">
      <c r="A1602" t="s">
        <v>33</v>
      </c>
      <c r="B1602">
        <v>2017</v>
      </c>
      <c r="C1602">
        <v>10</v>
      </c>
      <c r="D1602">
        <v>51.7</v>
      </c>
      <c r="E1602">
        <v>40.706000000000003</v>
      </c>
    </row>
    <row r="1603" spans="1:5" x14ac:dyDescent="0.3">
      <c r="A1603" t="s">
        <v>33</v>
      </c>
      <c r="B1603">
        <v>2017</v>
      </c>
      <c r="C1603">
        <v>11</v>
      </c>
      <c r="D1603">
        <v>70.5</v>
      </c>
      <c r="E1603">
        <v>36.814999999999998</v>
      </c>
    </row>
    <row r="1604" spans="1:5" x14ac:dyDescent="0.3">
      <c r="A1604" t="s">
        <v>33</v>
      </c>
      <c r="B1604">
        <v>2018</v>
      </c>
      <c r="C1604">
        <v>9</v>
      </c>
      <c r="D1604">
        <v>2.7</v>
      </c>
      <c r="E1604">
        <v>12.032</v>
      </c>
    </row>
    <row r="1605" spans="1:5" x14ac:dyDescent="0.3">
      <c r="A1605" t="s">
        <v>33</v>
      </c>
      <c r="B1605">
        <v>2018</v>
      </c>
      <c r="C1605">
        <v>10</v>
      </c>
      <c r="D1605">
        <v>14.9</v>
      </c>
      <c r="E1605">
        <v>21.254999999999999</v>
      </c>
    </row>
    <row r="1606" spans="1:5" x14ac:dyDescent="0.3">
      <c r="A1606" t="s">
        <v>33</v>
      </c>
      <c r="B1606">
        <v>2018</v>
      </c>
      <c r="C1606">
        <v>11</v>
      </c>
      <c r="D1606">
        <v>24.1</v>
      </c>
      <c r="E1606">
        <v>26.643999999999998</v>
      </c>
    </row>
    <row r="1607" spans="1:5" x14ac:dyDescent="0.3">
      <c r="A1607" t="s">
        <v>33</v>
      </c>
      <c r="B1607">
        <v>2019</v>
      </c>
      <c r="C1607">
        <v>9</v>
      </c>
      <c r="D1607">
        <v>0</v>
      </c>
      <c r="E1607">
        <v>0</v>
      </c>
    </row>
    <row r="1608" spans="1:5" x14ac:dyDescent="0.3">
      <c r="A1608" t="s">
        <v>33</v>
      </c>
      <c r="B1608">
        <v>2019</v>
      </c>
      <c r="C1608">
        <v>10</v>
      </c>
      <c r="D1608">
        <v>2.9</v>
      </c>
      <c r="E1608">
        <v>5.76</v>
      </c>
    </row>
    <row r="1609" spans="1:5" x14ac:dyDescent="0.3">
      <c r="A1609" t="s">
        <v>33</v>
      </c>
      <c r="B1609">
        <v>2019</v>
      </c>
      <c r="C1609">
        <v>11</v>
      </c>
      <c r="D1609">
        <v>104.8</v>
      </c>
      <c r="E1609">
        <v>98.716999999999999</v>
      </c>
    </row>
    <row r="1610" spans="1:5" x14ac:dyDescent="0.3">
      <c r="A1610" t="s">
        <v>33</v>
      </c>
      <c r="B1610">
        <v>2020</v>
      </c>
      <c r="C1610">
        <v>9</v>
      </c>
      <c r="D1610">
        <v>1.5</v>
      </c>
      <c r="E1610">
        <v>6.2869999999999999</v>
      </c>
    </row>
    <row r="1611" spans="1:5" x14ac:dyDescent="0.3">
      <c r="A1611" t="s">
        <v>33</v>
      </c>
      <c r="B1611">
        <v>2020</v>
      </c>
      <c r="C1611">
        <v>10</v>
      </c>
      <c r="D1611">
        <v>36.5</v>
      </c>
      <c r="E1611">
        <v>44.524999999999999</v>
      </c>
    </row>
    <row r="1612" spans="1:5" x14ac:dyDescent="0.3">
      <c r="A1612" t="s">
        <v>33</v>
      </c>
      <c r="B1612">
        <v>2020</v>
      </c>
      <c r="C1612">
        <v>11</v>
      </c>
      <c r="D1612">
        <v>119.1</v>
      </c>
      <c r="E1612">
        <v>139.31399999999999</v>
      </c>
    </row>
    <row r="1613" spans="1:5" x14ac:dyDescent="0.3">
      <c r="A1613" t="s">
        <v>33</v>
      </c>
      <c r="B1613">
        <v>2021</v>
      </c>
      <c r="C1613">
        <v>9</v>
      </c>
      <c r="D1613">
        <v>20.100000000000001</v>
      </c>
      <c r="E1613">
        <v>65.015000000000001</v>
      </c>
    </row>
    <row r="1614" spans="1:5" x14ac:dyDescent="0.3">
      <c r="A1614" t="s">
        <v>33</v>
      </c>
      <c r="B1614">
        <v>2021</v>
      </c>
      <c r="C1614">
        <v>10</v>
      </c>
      <c r="D1614">
        <v>62.6</v>
      </c>
      <c r="E1614">
        <v>46.280999999999999</v>
      </c>
    </row>
    <row r="1615" spans="1:5" x14ac:dyDescent="0.3">
      <c r="A1615" t="s">
        <v>33</v>
      </c>
      <c r="B1615">
        <v>2021</v>
      </c>
      <c r="C1615">
        <v>11</v>
      </c>
      <c r="D1615">
        <v>57.3</v>
      </c>
      <c r="E1615">
        <v>96.581000000000003</v>
      </c>
    </row>
    <row r="1616" spans="1:5" x14ac:dyDescent="0.3">
      <c r="A1616" t="s">
        <v>34</v>
      </c>
      <c r="B1616">
        <v>2000</v>
      </c>
      <c r="C1616">
        <v>10</v>
      </c>
      <c r="D1616">
        <v>89.3</v>
      </c>
      <c r="E1616">
        <v>116.56</v>
      </c>
    </row>
    <row r="1617" spans="1:5" x14ac:dyDescent="0.3">
      <c r="A1617" t="s">
        <v>34</v>
      </c>
      <c r="B1617">
        <v>2000</v>
      </c>
      <c r="C1617">
        <v>11</v>
      </c>
      <c r="D1617">
        <v>57.2</v>
      </c>
      <c r="E1617">
        <v>78.171000000000006</v>
      </c>
    </row>
    <row r="1618" spans="1:5" x14ac:dyDescent="0.3">
      <c r="A1618" t="s">
        <v>34</v>
      </c>
      <c r="B1618">
        <v>2001</v>
      </c>
      <c r="C1618">
        <v>9</v>
      </c>
      <c r="D1618">
        <v>2.4</v>
      </c>
      <c r="E1618">
        <v>8.3079999999999998</v>
      </c>
    </row>
    <row r="1619" spans="1:5" x14ac:dyDescent="0.3">
      <c r="A1619" t="s">
        <v>34</v>
      </c>
      <c r="B1619">
        <v>2001</v>
      </c>
      <c r="C1619">
        <v>10</v>
      </c>
      <c r="D1619">
        <v>108.6</v>
      </c>
      <c r="E1619">
        <v>84.036000000000001</v>
      </c>
    </row>
    <row r="1620" spans="1:5" x14ac:dyDescent="0.3">
      <c r="A1620" t="s">
        <v>34</v>
      </c>
      <c r="B1620">
        <v>2001</v>
      </c>
      <c r="C1620">
        <v>11</v>
      </c>
      <c r="D1620">
        <v>113.8</v>
      </c>
      <c r="E1620">
        <v>98.001000000000005</v>
      </c>
    </row>
    <row r="1621" spans="1:5" x14ac:dyDescent="0.3">
      <c r="A1621" t="s">
        <v>34</v>
      </c>
      <c r="B1621">
        <v>2002</v>
      </c>
      <c r="C1621">
        <v>9</v>
      </c>
      <c r="D1621">
        <v>0</v>
      </c>
      <c r="E1621">
        <v>9.0120000000000005</v>
      </c>
    </row>
    <row r="1622" spans="1:5" x14ac:dyDescent="0.3">
      <c r="A1622" t="s">
        <v>34</v>
      </c>
      <c r="B1622">
        <v>2002</v>
      </c>
      <c r="C1622">
        <v>10</v>
      </c>
      <c r="D1622">
        <v>43.6</v>
      </c>
      <c r="E1622">
        <v>53.908999999999999</v>
      </c>
    </row>
    <row r="1623" spans="1:5" x14ac:dyDescent="0.3">
      <c r="A1623" t="s">
        <v>34</v>
      </c>
      <c r="B1623">
        <v>2002</v>
      </c>
      <c r="C1623">
        <v>11</v>
      </c>
      <c r="D1623">
        <v>20</v>
      </c>
      <c r="E1623">
        <v>27.303999999999998</v>
      </c>
    </row>
    <row r="1624" spans="1:5" x14ac:dyDescent="0.3">
      <c r="A1624" t="s">
        <v>34</v>
      </c>
      <c r="B1624">
        <v>2003</v>
      </c>
      <c r="C1624">
        <v>9</v>
      </c>
      <c r="D1624">
        <v>0.2</v>
      </c>
      <c r="E1624">
        <v>0</v>
      </c>
    </row>
    <row r="1625" spans="1:5" x14ac:dyDescent="0.3">
      <c r="A1625" t="s">
        <v>34</v>
      </c>
      <c r="B1625">
        <v>2003</v>
      </c>
      <c r="C1625">
        <v>10</v>
      </c>
      <c r="D1625">
        <v>131</v>
      </c>
      <c r="E1625">
        <v>56.540999999999997</v>
      </c>
    </row>
    <row r="1626" spans="1:5" x14ac:dyDescent="0.3">
      <c r="A1626" t="s">
        <v>34</v>
      </c>
      <c r="B1626">
        <v>2003</v>
      </c>
      <c r="C1626">
        <v>11</v>
      </c>
      <c r="D1626">
        <v>108.6</v>
      </c>
      <c r="E1626">
        <v>67.816999999999993</v>
      </c>
    </row>
    <row r="1627" spans="1:5" x14ac:dyDescent="0.3">
      <c r="A1627" t="s">
        <v>34</v>
      </c>
      <c r="B1627">
        <v>2004</v>
      </c>
      <c r="C1627">
        <v>9</v>
      </c>
      <c r="D1627">
        <v>0</v>
      </c>
      <c r="E1627">
        <v>0</v>
      </c>
    </row>
    <row r="1628" spans="1:5" x14ac:dyDescent="0.3">
      <c r="A1628" t="s">
        <v>34</v>
      </c>
      <c r="B1628">
        <v>2004</v>
      </c>
      <c r="C1628">
        <v>10</v>
      </c>
      <c r="D1628">
        <v>60.4</v>
      </c>
      <c r="E1628">
        <v>17.38</v>
      </c>
    </row>
    <row r="1629" spans="1:5" x14ac:dyDescent="0.3">
      <c r="A1629" t="s">
        <v>34</v>
      </c>
      <c r="B1629">
        <v>2004</v>
      </c>
      <c r="C1629">
        <v>11</v>
      </c>
      <c r="D1629">
        <v>26.4</v>
      </c>
      <c r="E1629">
        <v>49.981000000000002</v>
      </c>
    </row>
    <row r="1630" spans="1:5" x14ac:dyDescent="0.3">
      <c r="A1630" t="s">
        <v>34</v>
      </c>
      <c r="B1630">
        <v>2005</v>
      </c>
      <c r="C1630">
        <v>9</v>
      </c>
      <c r="D1630">
        <v>0</v>
      </c>
      <c r="E1630">
        <v>4.5170000000000003</v>
      </c>
    </row>
    <row r="1631" spans="1:5" x14ac:dyDescent="0.3">
      <c r="A1631" t="s">
        <v>34</v>
      </c>
      <c r="B1631">
        <v>2005</v>
      </c>
      <c r="C1631">
        <v>10</v>
      </c>
      <c r="D1631">
        <v>1.6</v>
      </c>
      <c r="E1631">
        <v>14.403</v>
      </c>
    </row>
    <row r="1632" spans="1:5" x14ac:dyDescent="0.3">
      <c r="A1632" t="s">
        <v>34</v>
      </c>
      <c r="B1632">
        <v>2005</v>
      </c>
      <c r="C1632">
        <v>11</v>
      </c>
      <c r="D1632">
        <v>54.8</v>
      </c>
      <c r="E1632">
        <v>56.860999999999997</v>
      </c>
    </row>
    <row r="1633" spans="1:5" x14ac:dyDescent="0.3">
      <c r="A1633" t="s">
        <v>34</v>
      </c>
      <c r="B1633">
        <v>2006</v>
      </c>
      <c r="C1633">
        <v>9</v>
      </c>
      <c r="D1633">
        <v>2</v>
      </c>
      <c r="E1633">
        <v>6.1189999999999998</v>
      </c>
    </row>
    <row r="1634" spans="1:5" x14ac:dyDescent="0.3">
      <c r="A1634" t="s">
        <v>34</v>
      </c>
      <c r="B1634">
        <v>2006</v>
      </c>
      <c r="C1634">
        <v>10</v>
      </c>
      <c r="D1634">
        <v>49.4</v>
      </c>
      <c r="E1634">
        <v>38.802999999999997</v>
      </c>
    </row>
    <row r="1635" spans="1:5" x14ac:dyDescent="0.3">
      <c r="A1635" t="s">
        <v>34</v>
      </c>
      <c r="B1635">
        <v>2006</v>
      </c>
      <c r="C1635">
        <v>11</v>
      </c>
      <c r="D1635">
        <v>99</v>
      </c>
      <c r="E1635">
        <v>72.268000000000001</v>
      </c>
    </row>
    <row r="1636" spans="1:5" x14ac:dyDescent="0.3">
      <c r="A1636" t="s">
        <v>34</v>
      </c>
      <c r="B1636">
        <v>2007</v>
      </c>
      <c r="C1636">
        <v>9</v>
      </c>
      <c r="D1636">
        <v>25.4</v>
      </c>
      <c r="E1636">
        <v>23.355</v>
      </c>
    </row>
    <row r="1637" spans="1:5" x14ac:dyDescent="0.3">
      <c r="A1637" t="s">
        <v>34</v>
      </c>
      <c r="B1637">
        <v>2007</v>
      </c>
      <c r="C1637">
        <v>10</v>
      </c>
      <c r="D1637">
        <v>1</v>
      </c>
      <c r="E1637">
        <v>113.087</v>
      </c>
    </row>
    <row r="1638" spans="1:5" x14ac:dyDescent="0.3">
      <c r="A1638" t="s">
        <v>34</v>
      </c>
      <c r="B1638">
        <v>2007</v>
      </c>
      <c r="C1638">
        <v>11</v>
      </c>
      <c r="D1638">
        <v>0</v>
      </c>
      <c r="E1638">
        <v>60.497</v>
      </c>
    </row>
    <row r="1639" spans="1:5" x14ac:dyDescent="0.3">
      <c r="A1639" t="s">
        <v>34</v>
      </c>
      <c r="B1639">
        <v>2008</v>
      </c>
      <c r="C1639">
        <v>9</v>
      </c>
      <c r="D1639">
        <v>0</v>
      </c>
      <c r="E1639">
        <v>3.9689999999999999</v>
      </c>
    </row>
    <row r="1640" spans="1:5" x14ac:dyDescent="0.3">
      <c r="A1640" t="s">
        <v>34</v>
      </c>
      <c r="B1640">
        <v>2008</v>
      </c>
      <c r="C1640">
        <v>10</v>
      </c>
      <c r="D1640">
        <v>4.2</v>
      </c>
      <c r="E1640">
        <v>31.567</v>
      </c>
    </row>
    <row r="1641" spans="1:5" x14ac:dyDescent="0.3">
      <c r="A1641" t="s">
        <v>34</v>
      </c>
      <c r="B1641">
        <v>2008</v>
      </c>
      <c r="C1641">
        <v>11</v>
      </c>
      <c r="D1641">
        <v>16.8</v>
      </c>
      <c r="E1641">
        <v>75.537999999999997</v>
      </c>
    </row>
    <row r="1642" spans="1:5" x14ac:dyDescent="0.3">
      <c r="A1642" t="s">
        <v>34</v>
      </c>
      <c r="B1642">
        <v>2009</v>
      </c>
      <c r="C1642">
        <v>9</v>
      </c>
      <c r="D1642">
        <v>2.6</v>
      </c>
      <c r="E1642">
        <v>29.798999999999999</v>
      </c>
    </row>
    <row r="1643" spans="1:5" x14ac:dyDescent="0.3">
      <c r="A1643" t="s">
        <v>34</v>
      </c>
      <c r="B1643">
        <v>2009</v>
      </c>
      <c r="C1643">
        <v>10</v>
      </c>
      <c r="D1643">
        <v>9.1999999999999993</v>
      </c>
      <c r="E1643">
        <v>70.191000000000003</v>
      </c>
    </row>
    <row r="1644" spans="1:5" x14ac:dyDescent="0.3">
      <c r="A1644" t="s">
        <v>34</v>
      </c>
      <c r="B1644">
        <v>2009</v>
      </c>
      <c r="C1644">
        <v>11</v>
      </c>
      <c r="D1644">
        <v>5.2</v>
      </c>
      <c r="E1644">
        <v>62.658000000000001</v>
      </c>
    </row>
    <row r="1645" spans="1:5" x14ac:dyDescent="0.3">
      <c r="A1645" t="s">
        <v>34</v>
      </c>
      <c r="B1645">
        <v>2010</v>
      </c>
      <c r="C1645">
        <v>9</v>
      </c>
      <c r="D1645">
        <v>0</v>
      </c>
      <c r="E1645">
        <v>0</v>
      </c>
    </row>
    <row r="1646" spans="1:5" x14ac:dyDescent="0.3">
      <c r="A1646" t="s">
        <v>34</v>
      </c>
      <c r="B1646">
        <v>2010</v>
      </c>
      <c r="C1646">
        <v>10</v>
      </c>
      <c r="D1646">
        <v>6.6</v>
      </c>
      <c r="E1646">
        <v>22.417999999999999</v>
      </c>
    </row>
    <row r="1647" spans="1:5" x14ac:dyDescent="0.3">
      <c r="A1647" t="s">
        <v>34</v>
      </c>
      <c r="B1647">
        <v>2010</v>
      </c>
      <c r="C1647">
        <v>11</v>
      </c>
      <c r="D1647">
        <v>60.6</v>
      </c>
      <c r="E1647">
        <v>59.981000000000002</v>
      </c>
    </row>
    <row r="1648" spans="1:5" x14ac:dyDescent="0.3">
      <c r="A1648" t="s">
        <v>34</v>
      </c>
      <c r="B1648">
        <v>2011</v>
      </c>
      <c r="C1648">
        <v>9</v>
      </c>
      <c r="D1648">
        <v>0.2</v>
      </c>
      <c r="E1648">
        <v>0</v>
      </c>
    </row>
    <row r="1649" spans="1:5" x14ac:dyDescent="0.3">
      <c r="A1649" t="s">
        <v>34</v>
      </c>
      <c r="B1649">
        <v>2011</v>
      </c>
      <c r="C1649">
        <v>10</v>
      </c>
      <c r="D1649">
        <v>44</v>
      </c>
      <c r="E1649">
        <v>32.814</v>
      </c>
    </row>
    <row r="1650" spans="1:5" x14ac:dyDescent="0.3">
      <c r="A1650" t="s">
        <v>34</v>
      </c>
      <c r="B1650">
        <v>2011</v>
      </c>
      <c r="C1650">
        <v>11</v>
      </c>
      <c r="D1650">
        <v>50.6</v>
      </c>
      <c r="E1650">
        <v>42.447000000000003</v>
      </c>
    </row>
    <row r="1651" spans="1:5" x14ac:dyDescent="0.3">
      <c r="A1651" t="s">
        <v>34</v>
      </c>
      <c r="B1651">
        <v>2012</v>
      </c>
      <c r="C1651">
        <v>9</v>
      </c>
      <c r="D1651">
        <v>0.4</v>
      </c>
      <c r="E1651">
        <v>13.266999999999999</v>
      </c>
    </row>
    <row r="1652" spans="1:5" x14ac:dyDescent="0.3">
      <c r="A1652" t="s">
        <v>34</v>
      </c>
      <c r="B1652">
        <v>2012</v>
      </c>
      <c r="C1652">
        <v>10</v>
      </c>
      <c r="D1652">
        <v>65.8</v>
      </c>
      <c r="E1652">
        <v>69.828999999999994</v>
      </c>
    </row>
    <row r="1653" spans="1:5" x14ac:dyDescent="0.3">
      <c r="A1653" t="s">
        <v>34</v>
      </c>
      <c r="B1653">
        <v>2012</v>
      </c>
      <c r="C1653">
        <v>11</v>
      </c>
      <c r="D1653">
        <v>123</v>
      </c>
      <c r="E1653">
        <v>71.403000000000006</v>
      </c>
    </row>
    <row r="1654" spans="1:5" x14ac:dyDescent="0.3">
      <c r="A1654" t="s">
        <v>34</v>
      </c>
      <c r="B1654">
        <v>2013</v>
      </c>
      <c r="C1654">
        <v>9</v>
      </c>
      <c r="D1654">
        <v>4.5999999999999996</v>
      </c>
      <c r="E1654">
        <v>7.516</v>
      </c>
    </row>
    <row r="1655" spans="1:5" x14ac:dyDescent="0.3">
      <c r="A1655" t="s">
        <v>34</v>
      </c>
      <c r="B1655">
        <v>2013</v>
      </c>
      <c r="C1655">
        <v>10</v>
      </c>
      <c r="D1655">
        <v>55.8</v>
      </c>
      <c r="E1655">
        <v>56.459000000000003</v>
      </c>
    </row>
    <row r="1656" spans="1:5" x14ac:dyDescent="0.3">
      <c r="A1656" t="s">
        <v>34</v>
      </c>
      <c r="B1656">
        <v>2013</v>
      </c>
      <c r="C1656">
        <v>11</v>
      </c>
      <c r="D1656">
        <v>55.8</v>
      </c>
      <c r="E1656">
        <v>51.491</v>
      </c>
    </row>
    <row r="1657" spans="1:5" x14ac:dyDescent="0.3">
      <c r="A1657" t="s">
        <v>34</v>
      </c>
      <c r="B1657">
        <v>2014</v>
      </c>
      <c r="C1657">
        <v>10</v>
      </c>
      <c r="D1657">
        <v>0</v>
      </c>
      <c r="E1657">
        <v>15.462999999999999</v>
      </c>
    </row>
    <row r="1658" spans="1:5" x14ac:dyDescent="0.3">
      <c r="A1658" t="s">
        <v>34</v>
      </c>
      <c r="B1658">
        <v>2014</v>
      </c>
      <c r="C1658">
        <v>11</v>
      </c>
      <c r="D1658">
        <v>103.2</v>
      </c>
      <c r="E1658">
        <v>67.198999999999998</v>
      </c>
    </row>
    <row r="1659" spans="1:5" x14ac:dyDescent="0.3">
      <c r="A1659" t="s">
        <v>34</v>
      </c>
      <c r="B1659">
        <v>2015</v>
      </c>
      <c r="C1659">
        <v>9</v>
      </c>
      <c r="D1659">
        <v>15.6</v>
      </c>
      <c r="E1659">
        <v>16.634</v>
      </c>
    </row>
    <row r="1660" spans="1:5" x14ac:dyDescent="0.3">
      <c r="A1660" t="s">
        <v>34</v>
      </c>
      <c r="B1660">
        <v>2015</v>
      </c>
      <c r="C1660">
        <v>10</v>
      </c>
      <c r="D1660">
        <v>19.600000000000001</v>
      </c>
      <c r="E1660">
        <v>15.246</v>
      </c>
    </row>
    <row r="1661" spans="1:5" x14ac:dyDescent="0.3">
      <c r="A1661" t="s">
        <v>34</v>
      </c>
      <c r="B1661">
        <v>2015</v>
      </c>
      <c r="C1661">
        <v>11</v>
      </c>
      <c r="D1661">
        <v>32</v>
      </c>
      <c r="E1661">
        <v>38.295999999999999</v>
      </c>
    </row>
    <row r="1662" spans="1:5" x14ac:dyDescent="0.3">
      <c r="A1662" t="s">
        <v>34</v>
      </c>
      <c r="B1662">
        <v>2016</v>
      </c>
      <c r="C1662">
        <v>9</v>
      </c>
      <c r="D1662">
        <v>0</v>
      </c>
      <c r="E1662">
        <v>0</v>
      </c>
    </row>
    <row r="1663" spans="1:5" x14ac:dyDescent="0.3">
      <c r="A1663" t="s">
        <v>34</v>
      </c>
      <c r="B1663">
        <v>2016</v>
      </c>
      <c r="C1663">
        <v>10</v>
      </c>
      <c r="D1663">
        <v>45.2</v>
      </c>
      <c r="E1663">
        <v>30.859000000000002</v>
      </c>
    </row>
    <row r="1664" spans="1:5" x14ac:dyDescent="0.3">
      <c r="A1664" t="s">
        <v>34</v>
      </c>
      <c r="B1664">
        <v>2016</v>
      </c>
      <c r="C1664">
        <v>11</v>
      </c>
      <c r="D1664">
        <v>104.1</v>
      </c>
      <c r="E1664">
        <v>60.411999999999999</v>
      </c>
    </row>
    <row r="1665" spans="1:5" x14ac:dyDescent="0.3">
      <c r="A1665" t="s">
        <v>34</v>
      </c>
      <c r="B1665">
        <v>2017</v>
      </c>
      <c r="C1665">
        <v>9</v>
      </c>
      <c r="D1665">
        <v>1.4</v>
      </c>
      <c r="E1665">
        <v>7.2030000000000003</v>
      </c>
    </row>
    <row r="1666" spans="1:5" x14ac:dyDescent="0.3">
      <c r="A1666" t="s">
        <v>34</v>
      </c>
      <c r="B1666">
        <v>2017</v>
      </c>
      <c r="C1666">
        <v>10</v>
      </c>
      <c r="D1666">
        <v>73.8</v>
      </c>
      <c r="E1666">
        <v>39.424999999999997</v>
      </c>
    </row>
    <row r="1667" spans="1:5" x14ac:dyDescent="0.3">
      <c r="A1667" t="s">
        <v>34</v>
      </c>
      <c r="B1667">
        <v>2017</v>
      </c>
      <c r="C1667">
        <v>11</v>
      </c>
      <c r="D1667">
        <v>100</v>
      </c>
      <c r="E1667">
        <v>38.442</v>
      </c>
    </row>
    <row r="1668" spans="1:5" x14ac:dyDescent="0.3">
      <c r="A1668" t="s">
        <v>34</v>
      </c>
      <c r="B1668">
        <v>2018</v>
      </c>
      <c r="C1668">
        <v>9</v>
      </c>
      <c r="D1668">
        <v>21</v>
      </c>
      <c r="E1668">
        <v>10.356999999999999</v>
      </c>
    </row>
    <row r="1669" spans="1:5" x14ac:dyDescent="0.3">
      <c r="A1669" t="s">
        <v>34</v>
      </c>
      <c r="B1669">
        <v>2018</v>
      </c>
      <c r="C1669">
        <v>10</v>
      </c>
      <c r="D1669">
        <v>19.2</v>
      </c>
      <c r="E1669">
        <v>19.879000000000001</v>
      </c>
    </row>
    <row r="1670" spans="1:5" x14ac:dyDescent="0.3">
      <c r="A1670" t="s">
        <v>34</v>
      </c>
      <c r="B1670">
        <v>2018</v>
      </c>
      <c r="C1670">
        <v>11</v>
      </c>
      <c r="D1670">
        <v>5.6</v>
      </c>
      <c r="E1670">
        <v>26.576000000000001</v>
      </c>
    </row>
    <row r="1671" spans="1:5" x14ac:dyDescent="0.3">
      <c r="A1671" t="s">
        <v>34</v>
      </c>
      <c r="B1671">
        <v>2019</v>
      </c>
      <c r="C1671">
        <v>9</v>
      </c>
      <c r="D1671">
        <v>1.2</v>
      </c>
      <c r="E1671">
        <v>0</v>
      </c>
    </row>
    <row r="1672" spans="1:5" x14ac:dyDescent="0.3">
      <c r="A1672" t="s">
        <v>34</v>
      </c>
      <c r="B1672">
        <v>2019</v>
      </c>
      <c r="C1672">
        <v>10</v>
      </c>
      <c r="D1672">
        <v>2.6</v>
      </c>
      <c r="E1672">
        <v>5.4880000000000004</v>
      </c>
    </row>
    <row r="1673" spans="1:5" x14ac:dyDescent="0.3">
      <c r="A1673" t="s">
        <v>34</v>
      </c>
      <c r="B1673">
        <v>2019</v>
      </c>
      <c r="C1673">
        <v>11</v>
      </c>
      <c r="D1673">
        <v>134</v>
      </c>
      <c r="E1673">
        <v>97.917000000000002</v>
      </c>
    </row>
    <row r="1674" spans="1:5" x14ac:dyDescent="0.3">
      <c r="A1674" t="s">
        <v>34</v>
      </c>
      <c r="B1674">
        <v>2020</v>
      </c>
      <c r="C1674">
        <v>9</v>
      </c>
      <c r="D1674">
        <v>5</v>
      </c>
      <c r="E1674">
        <v>5.4939999999999998</v>
      </c>
    </row>
    <row r="1675" spans="1:5" x14ac:dyDescent="0.3">
      <c r="A1675" t="s">
        <v>34</v>
      </c>
      <c r="B1675">
        <v>2020</v>
      </c>
      <c r="C1675">
        <v>10</v>
      </c>
      <c r="D1675">
        <v>58.6</v>
      </c>
      <c r="E1675">
        <v>36.929000000000002</v>
      </c>
    </row>
    <row r="1676" spans="1:5" x14ac:dyDescent="0.3">
      <c r="A1676" t="s">
        <v>34</v>
      </c>
      <c r="B1676">
        <v>2020</v>
      </c>
      <c r="C1676">
        <v>11</v>
      </c>
      <c r="D1676">
        <v>124.8</v>
      </c>
      <c r="E1676">
        <v>134.43799999999999</v>
      </c>
    </row>
    <row r="1677" spans="1:5" x14ac:dyDescent="0.3">
      <c r="A1677" t="s">
        <v>34</v>
      </c>
      <c r="B1677">
        <v>2021</v>
      </c>
      <c r="C1677">
        <v>9</v>
      </c>
      <c r="D1677">
        <v>20.6</v>
      </c>
      <c r="E1677">
        <v>50.201000000000001</v>
      </c>
    </row>
    <row r="1678" spans="1:5" x14ac:dyDescent="0.3">
      <c r="A1678" t="s">
        <v>34</v>
      </c>
      <c r="B1678">
        <v>2021</v>
      </c>
      <c r="C1678">
        <v>10</v>
      </c>
      <c r="D1678">
        <v>48.6</v>
      </c>
      <c r="E1678">
        <v>44.764000000000003</v>
      </c>
    </row>
    <row r="1679" spans="1:5" x14ac:dyDescent="0.3">
      <c r="A1679" t="s">
        <v>34</v>
      </c>
      <c r="B1679">
        <v>2021</v>
      </c>
      <c r="C1679">
        <v>11</v>
      </c>
      <c r="D1679">
        <v>63.4</v>
      </c>
      <c r="E1679">
        <v>95.308999999999997</v>
      </c>
    </row>
    <row r="1680" spans="1:5" x14ac:dyDescent="0.3">
      <c r="A1680" t="s">
        <v>35</v>
      </c>
      <c r="B1680">
        <v>2001</v>
      </c>
      <c r="C1680">
        <v>9</v>
      </c>
      <c r="D1680">
        <v>3</v>
      </c>
      <c r="E1680">
        <v>7.53</v>
      </c>
    </row>
    <row r="1681" spans="1:5" x14ac:dyDescent="0.3">
      <c r="A1681" t="s">
        <v>35</v>
      </c>
      <c r="B1681">
        <v>2001</v>
      </c>
      <c r="C1681">
        <v>10</v>
      </c>
      <c r="D1681">
        <v>85.4</v>
      </c>
      <c r="E1681">
        <v>71.06</v>
      </c>
    </row>
    <row r="1682" spans="1:5" x14ac:dyDescent="0.3">
      <c r="A1682" t="s">
        <v>35</v>
      </c>
      <c r="B1682">
        <v>2001</v>
      </c>
      <c r="C1682">
        <v>11</v>
      </c>
      <c r="D1682">
        <v>151</v>
      </c>
      <c r="E1682">
        <v>103.06100000000001</v>
      </c>
    </row>
    <row r="1683" spans="1:5" x14ac:dyDescent="0.3">
      <c r="A1683" t="s">
        <v>35</v>
      </c>
      <c r="B1683">
        <v>2002</v>
      </c>
      <c r="C1683">
        <v>9</v>
      </c>
      <c r="D1683">
        <v>0</v>
      </c>
      <c r="E1683">
        <v>10.842000000000001</v>
      </c>
    </row>
    <row r="1684" spans="1:5" x14ac:dyDescent="0.3">
      <c r="A1684" t="s">
        <v>35</v>
      </c>
      <c r="B1684">
        <v>2002</v>
      </c>
      <c r="C1684">
        <v>10</v>
      </c>
      <c r="D1684">
        <v>26</v>
      </c>
      <c r="E1684">
        <v>46.170999999999999</v>
      </c>
    </row>
    <row r="1685" spans="1:5" x14ac:dyDescent="0.3">
      <c r="A1685" t="s">
        <v>35</v>
      </c>
      <c r="B1685">
        <v>2002</v>
      </c>
      <c r="C1685">
        <v>11</v>
      </c>
      <c r="D1685">
        <v>8</v>
      </c>
      <c r="E1685">
        <v>33.204000000000001</v>
      </c>
    </row>
    <row r="1686" spans="1:5" x14ac:dyDescent="0.3">
      <c r="A1686" t="s">
        <v>35</v>
      </c>
      <c r="B1686">
        <v>2003</v>
      </c>
      <c r="C1686">
        <v>9</v>
      </c>
      <c r="D1686">
        <v>0</v>
      </c>
      <c r="E1686">
        <v>0</v>
      </c>
    </row>
    <row r="1687" spans="1:5" x14ac:dyDescent="0.3">
      <c r="A1687" t="s">
        <v>35</v>
      </c>
      <c r="B1687">
        <v>2003</v>
      </c>
      <c r="C1687">
        <v>10</v>
      </c>
      <c r="D1687">
        <v>55</v>
      </c>
      <c r="E1687">
        <v>52.430999999999997</v>
      </c>
    </row>
    <row r="1688" spans="1:5" x14ac:dyDescent="0.3">
      <c r="A1688" t="s">
        <v>35</v>
      </c>
      <c r="B1688">
        <v>2003</v>
      </c>
      <c r="C1688">
        <v>11</v>
      </c>
      <c r="D1688">
        <v>51.5</v>
      </c>
      <c r="E1688">
        <v>70.123999999999995</v>
      </c>
    </row>
    <row r="1689" spans="1:5" x14ac:dyDescent="0.3">
      <c r="A1689" t="s">
        <v>35</v>
      </c>
      <c r="B1689">
        <v>2004</v>
      </c>
      <c r="C1689">
        <v>9</v>
      </c>
      <c r="D1689">
        <v>0</v>
      </c>
      <c r="E1689">
        <v>0</v>
      </c>
    </row>
    <row r="1690" spans="1:5" x14ac:dyDescent="0.3">
      <c r="A1690" t="s">
        <v>35</v>
      </c>
      <c r="B1690">
        <v>2004</v>
      </c>
      <c r="C1690">
        <v>10</v>
      </c>
      <c r="D1690">
        <v>4.5</v>
      </c>
      <c r="E1690">
        <v>14.198</v>
      </c>
    </row>
    <row r="1691" spans="1:5" x14ac:dyDescent="0.3">
      <c r="A1691" t="s">
        <v>35</v>
      </c>
      <c r="B1691">
        <v>2004</v>
      </c>
      <c r="C1691">
        <v>11</v>
      </c>
      <c r="D1691">
        <v>16</v>
      </c>
      <c r="E1691">
        <v>87.998999999999995</v>
      </c>
    </row>
    <row r="1692" spans="1:5" x14ac:dyDescent="0.3">
      <c r="A1692" t="s">
        <v>35</v>
      </c>
      <c r="B1692">
        <v>2005</v>
      </c>
      <c r="C1692">
        <v>9</v>
      </c>
      <c r="D1692">
        <v>0</v>
      </c>
      <c r="E1692">
        <v>4.6340000000000003</v>
      </c>
    </row>
    <row r="1693" spans="1:5" x14ac:dyDescent="0.3">
      <c r="A1693" t="s">
        <v>35</v>
      </c>
      <c r="B1693">
        <v>2005</v>
      </c>
      <c r="C1693">
        <v>10</v>
      </c>
      <c r="D1693">
        <v>0</v>
      </c>
      <c r="E1693">
        <v>10.201000000000001</v>
      </c>
    </row>
    <row r="1694" spans="1:5" x14ac:dyDescent="0.3">
      <c r="A1694" t="s">
        <v>35</v>
      </c>
      <c r="B1694">
        <v>2005</v>
      </c>
      <c r="C1694">
        <v>11</v>
      </c>
      <c r="D1694">
        <v>72</v>
      </c>
      <c r="E1694">
        <v>69.376999999999995</v>
      </c>
    </row>
    <row r="1695" spans="1:5" x14ac:dyDescent="0.3">
      <c r="A1695" t="s">
        <v>35</v>
      </c>
      <c r="B1695">
        <v>2006</v>
      </c>
      <c r="C1695">
        <v>9</v>
      </c>
      <c r="D1695">
        <v>0</v>
      </c>
      <c r="E1695">
        <v>6.1760000000000002</v>
      </c>
    </row>
    <row r="1696" spans="1:5" x14ac:dyDescent="0.3">
      <c r="A1696" t="s">
        <v>35</v>
      </c>
      <c r="B1696">
        <v>2006</v>
      </c>
      <c r="C1696">
        <v>10</v>
      </c>
      <c r="D1696">
        <v>38.5</v>
      </c>
      <c r="E1696">
        <v>36.156999999999996</v>
      </c>
    </row>
    <row r="1697" spans="1:5" x14ac:dyDescent="0.3">
      <c r="A1697" t="s">
        <v>35</v>
      </c>
      <c r="B1697">
        <v>2006</v>
      </c>
      <c r="C1697">
        <v>11</v>
      </c>
      <c r="D1697">
        <v>70.5</v>
      </c>
      <c r="E1697">
        <v>91.46</v>
      </c>
    </row>
    <row r="1698" spans="1:5" x14ac:dyDescent="0.3">
      <c r="A1698" t="s">
        <v>35</v>
      </c>
      <c r="B1698">
        <v>2007</v>
      </c>
      <c r="C1698">
        <v>9</v>
      </c>
      <c r="D1698">
        <v>27</v>
      </c>
      <c r="E1698">
        <v>25.966000000000001</v>
      </c>
    </row>
    <row r="1699" spans="1:5" x14ac:dyDescent="0.3">
      <c r="A1699" t="s">
        <v>35</v>
      </c>
      <c r="B1699">
        <v>2007</v>
      </c>
      <c r="C1699">
        <v>10</v>
      </c>
      <c r="D1699">
        <v>103</v>
      </c>
      <c r="E1699">
        <v>133.08699999999999</v>
      </c>
    </row>
    <row r="1700" spans="1:5" x14ac:dyDescent="0.3">
      <c r="A1700" t="s">
        <v>35</v>
      </c>
      <c r="B1700">
        <v>2007</v>
      </c>
      <c r="C1700">
        <v>11</v>
      </c>
      <c r="D1700">
        <v>75</v>
      </c>
      <c r="E1700">
        <v>66.066000000000003</v>
      </c>
    </row>
    <row r="1701" spans="1:5" x14ac:dyDescent="0.3">
      <c r="A1701" t="s">
        <v>35</v>
      </c>
      <c r="B1701">
        <v>2008</v>
      </c>
      <c r="C1701">
        <v>9</v>
      </c>
      <c r="D1701">
        <v>0</v>
      </c>
      <c r="E1701">
        <v>4.6870000000000003</v>
      </c>
    </row>
    <row r="1702" spans="1:5" x14ac:dyDescent="0.3">
      <c r="A1702" t="s">
        <v>35</v>
      </c>
      <c r="B1702">
        <v>2008</v>
      </c>
      <c r="C1702">
        <v>10</v>
      </c>
      <c r="D1702">
        <v>24</v>
      </c>
      <c r="E1702">
        <v>35.817999999999998</v>
      </c>
    </row>
    <row r="1703" spans="1:5" x14ac:dyDescent="0.3">
      <c r="A1703" t="s">
        <v>35</v>
      </c>
      <c r="B1703">
        <v>2008</v>
      </c>
      <c r="C1703">
        <v>11</v>
      </c>
      <c r="D1703">
        <v>128</v>
      </c>
      <c r="E1703">
        <v>94.325999999999993</v>
      </c>
    </row>
    <row r="1704" spans="1:5" x14ac:dyDescent="0.3">
      <c r="A1704" t="s">
        <v>35</v>
      </c>
      <c r="B1704">
        <v>2009</v>
      </c>
      <c r="C1704">
        <v>9</v>
      </c>
      <c r="D1704">
        <v>12</v>
      </c>
      <c r="E1704">
        <v>40.777999999999999</v>
      </c>
    </row>
    <row r="1705" spans="1:5" x14ac:dyDescent="0.3">
      <c r="A1705" t="s">
        <v>35</v>
      </c>
      <c r="B1705">
        <v>2009</v>
      </c>
      <c r="C1705">
        <v>10</v>
      </c>
      <c r="D1705">
        <v>45</v>
      </c>
      <c r="E1705">
        <v>83.962000000000003</v>
      </c>
    </row>
    <row r="1706" spans="1:5" x14ac:dyDescent="0.3">
      <c r="A1706" t="s">
        <v>35</v>
      </c>
      <c r="B1706">
        <v>2009</v>
      </c>
      <c r="C1706">
        <v>11</v>
      </c>
      <c r="D1706">
        <v>40</v>
      </c>
      <c r="E1706">
        <v>64.694999999999993</v>
      </c>
    </row>
    <row r="1707" spans="1:5" x14ac:dyDescent="0.3">
      <c r="A1707" t="s">
        <v>35</v>
      </c>
      <c r="B1707">
        <v>2010</v>
      </c>
      <c r="C1707">
        <v>9</v>
      </c>
      <c r="D1707">
        <v>0</v>
      </c>
      <c r="E1707">
        <v>0</v>
      </c>
    </row>
    <row r="1708" spans="1:5" x14ac:dyDescent="0.3">
      <c r="A1708" t="s">
        <v>35</v>
      </c>
      <c r="B1708">
        <v>2010</v>
      </c>
      <c r="C1708">
        <v>10</v>
      </c>
      <c r="D1708">
        <v>5</v>
      </c>
      <c r="E1708">
        <v>22.216000000000001</v>
      </c>
    </row>
    <row r="1709" spans="1:5" x14ac:dyDescent="0.3">
      <c r="A1709" t="s">
        <v>35</v>
      </c>
      <c r="B1709">
        <v>2010</v>
      </c>
      <c r="C1709">
        <v>11</v>
      </c>
      <c r="D1709">
        <v>25</v>
      </c>
      <c r="E1709">
        <v>69.730999999999995</v>
      </c>
    </row>
    <row r="1710" spans="1:5" x14ac:dyDescent="0.3">
      <c r="A1710" t="s">
        <v>35</v>
      </c>
      <c r="B1710">
        <v>2011</v>
      </c>
      <c r="C1710">
        <v>9</v>
      </c>
      <c r="D1710">
        <v>0</v>
      </c>
      <c r="E1710">
        <v>4.5490000000000004</v>
      </c>
    </row>
    <row r="1711" spans="1:5" x14ac:dyDescent="0.3">
      <c r="A1711" t="s">
        <v>35</v>
      </c>
      <c r="B1711">
        <v>2011</v>
      </c>
      <c r="C1711">
        <v>10</v>
      </c>
      <c r="D1711">
        <v>26</v>
      </c>
      <c r="E1711">
        <v>37.896999999999998</v>
      </c>
    </row>
    <row r="1712" spans="1:5" x14ac:dyDescent="0.3">
      <c r="A1712" t="s">
        <v>35</v>
      </c>
      <c r="B1712">
        <v>2011</v>
      </c>
      <c r="C1712">
        <v>11</v>
      </c>
      <c r="D1712">
        <v>43.3</v>
      </c>
      <c r="E1712">
        <v>51.606000000000002</v>
      </c>
    </row>
    <row r="1713" spans="1:5" x14ac:dyDescent="0.3">
      <c r="A1713" t="s">
        <v>35</v>
      </c>
      <c r="B1713">
        <v>2012</v>
      </c>
      <c r="C1713">
        <v>9</v>
      </c>
      <c r="D1713">
        <v>17</v>
      </c>
      <c r="E1713">
        <v>16.652999999999999</v>
      </c>
    </row>
    <row r="1714" spans="1:5" x14ac:dyDescent="0.3">
      <c r="A1714" t="s">
        <v>35</v>
      </c>
      <c r="B1714">
        <v>2012</v>
      </c>
      <c r="C1714">
        <v>10</v>
      </c>
      <c r="D1714">
        <v>60</v>
      </c>
      <c r="E1714">
        <v>69.626999999999995</v>
      </c>
    </row>
    <row r="1715" spans="1:5" x14ac:dyDescent="0.3">
      <c r="A1715" t="s">
        <v>35</v>
      </c>
      <c r="B1715">
        <v>2012</v>
      </c>
      <c r="C1715">
        <v>11</v>
      </c>
      <c r="D1715">
        <v>61</v>
      </c>
      <c r="E1715">
        <v>89.61</v>
      </c>
    </row>
    <row r="1716" spans="1:5" x14ac:dyDescent="0.3">
      <c r="A1716" t="s">
        <v>35</v>
      </c>
      <c r="B1716">
        <v>2013</v>
      </c>
      <c r="C1716">
        <v>9</v>
      </c>
      <c r="D1716">
        <v>0</v>
      </c>
      <c r="E1716">
        <v>8.3970000000000002</v>
      </c>
    </row>
    <row r="1717" spans="1:5" x14ac:dyDescent="0.3">
      <c r="A1717" t="s">
        <v>35</v>
      </c>
      <c r="B1717">
        <v>2013</v>
      </c>
      <c r="C1717">
        <v>10</v>
      </c>
      <c r="D1717">
        <v>47</v>
      </c>
      <c r="E1717">
        <v>55.334000000000003</v>
      </c>
    </row>
    <row r="1718" spans="1:5" x14ac:dyDescent="0.3">
      <c r="A1718" t="s">
        <v>35</v>
      </c>
      <c r="B1718">
        <v>2013</v>
      </c>
      <c r="C1718">
        <v>11</v>
      </c>
      <c r="D1718">
        <v>56.5</v>
      </c>
      <c r="E1718">
        <v>74.926000000000002</v>
      </c>
    </row>
    <row r="1719" spans="1:5" x14ac:dyDescent="0.3">
      <c r="A1719" t="s">
        <v>35</v>
      </c>
      <c r="B1719">
        <v>2014</v>
      </c>
      <c r="C1719">
        <v>9</v>
      </c>
      <c r="D1719">
        <v>0</v>
      </c>
      <c r="E1719">
        <v>4.8780000000000001</v>
      </c>
    </row>
    <row r="1720" spans="1:5" x14ac:dyDescent="0.3">
      <c r="A1720" t="s">
        <v>35</v>
      </c>
      <c r="B1720">
        <v>2014</v>
      </c>
      <c r="C1720">
        <v>10</v>
      </c>
      <c r="D1720">
        <v>0</v>
      </c>
      <c r="E1720">
        <v>16.925999999999998</v>
      </c>
    </row>
    <row r="1721" spans="1:5" x14ac:dyDescent="0.3">
      <c r="A1721" t="s">
        <v>35</v>
      </c>
      <c r="B1721">
        <v>2014</v>
      </c>
      <c r="C1721">
        <v>11</v>
      </c>
      <c r="D1721">
        <v>65</v>
      </c>
      <c r="E1721">
        <v>82.072000000000003</v>
      </c>
    </row>
    <row r="1722" spans="1:5" x14ac:dyDescent="0.3">
      <c r="A1722" t="s">
        <v>35</v>
      </c>
      <c r="B1722">
        <v>2015</v>
      </c>
      <c r="C1722">
        <v>9</v>
      </c>
      <c r="D1722">
        <v>35</v>
      </c>
      <c r="E1722">
        <v>15.776</v>
      </c>
    </row>
    <row r="1723" spans="1:5" x14ac:dyDescent="0.3">
      <c r="A1723" t="s">
        <v>35</v>
      </c>
      <c r="B1723">
        <v>2015</v>
      </c>
      <c r="C1723">
        <v>10</v>
      </c>
      <c r="D1723">
        <v>0</v>
      </c>
      <c r="E1723">
        <v>20.969000000000001</v>
      </c>
    </row>
    <row r="1724" spans="1:5" x14ac:dyDescent="0.3">
      <c r="A1724" t="s">
        <v>35</v>
      </c>
      <c r="B1724">
        <v>2015</v>
      </c>
      <c r="C1724">
        <v>11</v>
      </c>
      <c r="D1724">
        <v>40</v>
      </c>
      <c r="E1724">
        <v>45.850999999999999</v>
      </c>
    </row>
    <row r="1725" spans="1:5" x14ac:dyDescent="0.3">
      <c r="A1725" t="s">
        <v>35</v>
      </c>
      <c r="B1725">
        <v>2016</v>
      </c>
      <c r="C1725">
        <v>9</v>
      </c>
      <c r="D1725">
        <v>0</v>
      </c>
      <c r="E1725">
        <v>4.7869999999999999</v>
      </c>
    </row>
    <row r="1726" spans="1:5" x14ac:dyDescent="0.3">
      <c r="A1726" t="s">
        <v>35</v>
      </c>
      <c r="B1726">
        <v>2016</v>
      </c>
      <c r="C1726">
        <v>10</v>
      </c>
      <c r="D1726">
        <v>49.5</v>
      </c>
      <c r="E1726">
        <v>42.518000000000001</v>
      </c>
    </row>
    <row r="1727" spans="1:5" x14ac:dyDescent="0.3">
      <c r="A1727" t="s">
        <v>35</v>
      </c>
      <c r="B1727">
        <v>2016</v>
      </c>
      <c r="C1727">
        <v>11</v>
      </c>
      <c r="D1727">
        <v>25</v>
      </c>
      <c r="E1727">
        <v>72.481999999999999</v>
      </c>
    </row>
    <row r="1728" spans="1:5" x14ac:dyDescent="0.3">
      <c r="A1728" t="s">
        <v>35</v>
      </c>
      <c r="B1728">
        <v>2017</v>
      </c>
      <c r="C1728">
        <v>9</v>
      </c>
      <c r="D1728">
        <v>8</v>
      </c>
      <c r="E1728">
        <v>5.84</v>
      </c>
    </row>
    <row r="1729" spans="1:5" x14ac:dyDescent="0.3">
      <c r="A1729" t="s">
        <v>35</v>
      </c>
      <c r="B1729">
        <v>2017</v>
      </c>
      <c r="C1729">
        <v>10</v>
      </c>
      <c r="D1729">
        <v>62</v>
      </c>
      <c r="E1729">
        <v>52.41</v>
      </c>
    </row>
    <row r="1730" spans="1:5" x14ac:dyDescent="0.3">
      <c r="A1730" t="s">
        <v>35</v>
      </c>
      <c r="B1730">
        <v>2017</v>
      </c>
      <c r="C1730">
        <v>11</v>
      </c>
      <c r="D1730">
        <v>56</v>
      </c>
      <c r="E1730">
        <v>53.612000000000002</v>
      </c>
    </row>
    <row r="1731" spans="1:5" x14ac:dyDescent="0.3">
      <c r="A1731" t="s">
        <v>35</v>
      </c>
      <c r="B1731">
        <v>2018</v>
      </c>
      <c r="C1731">
        <v>9</v>
      </c>
      <c r="D1731">
        <v>14</v>
      </c>
      <c r="E1731">
        <v>10.443</v>
      </c>
    </row>
    <row r="1732" spans="1:5" x14ac:dyDescent="0.3">
      <c r="A1732" t="s">
        <v>35</v>
      </c>
      <c r="B1732">
        <v>2018</v>
      </c>
      <c r="C1732">
        <v>10</v>
      </c>
      <c r="D1732">
        <v>45</v>
      </c>
      <c r="E1732">
        <v>19.445</v>
      </c>
    </row>
    <row r="1733" spans="1:5" x14ac:dyDescent="0.3">
      <c r="A1733" t="s">
        <v>35</v>
      </c>
      <c r="B1733">
        <v>2018</v>
      </c>
      <c r="C1733">
        <v>11</v>
      </c>
      <c r="D1733">
        <v>7.5</v>
      </c>
      <c r="E1733">
        <v>35.018000000000001</v>
      </c>
    </row>
    <row r="1734" spans="1:5" x14ac:dyDescent="0.3">
      <c r="A1734" t="s">
        <v>35</v>
      </c>
      <c r="B1734">
        <v>2019</v>
      </c>
      <c r="C1734">
        <v>9</v>
      </c>
      <c r="D1734">
        <v>0</v>
      </c>
      <c r="E1734">
        <v>0</v>
      </c>
    </row>
    <row r="1735" spans="1:5" x14ac:dyDescent="0.3">
      <c r="A1735" t="s">
        <v>35</v>
      </c>
      <c r="B1735">
        <v>2019</v>
      </c>
      <c r="C1735">
        <v>10</v>
      </c>
      <c r="D1735">
        <v>45</v>
      </c>
      <c r="E1735">
        <v>4.6150000000000002</v>
      </c>
    </row>
    <row r="1736" spans="1:5" x14ac:dyDescent="0.3">
      <c r="A1736" t="s">
        <v>35</v>
      </c>
      <c r="B1736">
        <v>2019</v>
      </c>
      <c r="C1736">
        <v>11</v>
      </c>
      <c r="D1736">
        <v>114</v>
      </c>
      <c r="E1736">
        <v>82.043000000000006</v>
      </c>
    </row>
    <row r="1737" spans="1:5" x14ac:dyDescent="0.3">
      <c r="A1737" t="s">
        <v>35</v>
      </c>
      <c r="B1737">
        <v>2020</v>
      </c>
      <c r="C1737">
        <v>9</v>
      </c>
      <c r="D1737">
        <v>0</v>
      </c>
      <c r="E1737">
        <v>5.5110000000000001</v>
      </c>
    </row>
    <row r="1738" spans="1:5" x14ac:dyDescent="0.3">
      <c r="A1738" t="s">
        <v>35</v>
      </c>
      <c r="B1738">
        <v>2020</v>
      </c>
      <c r="C1738">
        <v>10</v>
      </c>
      <c r="D1738">
        <v>54</v>
      </c>
      <c r="E1738">
        <v>49.811</v>
      </c>
    </row>
    <row r="1739" spans="1:5" x14ac:dyDescent="0.3">
      <c r="A1739" t="s">
        <v>35</v>
      </c>
      <c r="B1739">
        <v>2020</v>
      </c>
      <c r="C1739">
        <v>11</v>
      </c>
      <c r="D1739">
        <v>145</v>
      </c>
      <c r="E1739">
        <v>165.995</v>
      </c>
    </row>
    <row r="1740" spans="1:5" x14ac:dyDescent="0.3">
      <c r="A1740" t="s">
        <v>35</v>
      </c>
      <c r="B1740">
        <v>2021</v>
      </c>
      <c r="C1740">
        <v>9</v>
      </c>
      <c r="D1740">
        <v>34</v>
      </c>
      <c r="E1740">
        <v>39.485999999999997</v>
      </c>
    </row>
    <row r="1741" spans="1:5" x14ac:dyDescent="0.3">
      <c r="A1741" t="s">
        <v>35</v>
      </c>
      <c r="B1741">
        <v>2021</v>
      </c>
      <c r="C1741">
        <v>10</v>
      </c>
      <c r="D1741">
        <v>16</v>
      </c>
      <c r="E1741">
        <v>50.835000000000001</v>
      </c>
    </row>
    <row r="1742" spans="1:5" x14ac:dyDescent="0.3">
      <c r="A1742" t="s">
        <v>35</v>
      </c>
      <c r="B1742">
        <v>2021</v>
      </c>
      <c r="C1742">
        <v>11</v>
      </c>
      <c r="D1742">
        <v>88</v>
      </c>
      <c r="E1742">
        <v>103.209</v>
      </c>
    </row>
    <row r="1743" spans="1:5" x14ac:dyDescent="0.3">
      <c r="A1743">
        <v>30105</v>
      </c>
      <c r="B1743">
        <v>2000</v>
      </c>
      <c r="C1743">
        <v>9</v>
      </c>
      <c r="D1743">
        <v>26.7</v>
      </c>
      <c r="E1743">
        <v>10.702999999999999</v>
      </c>
    </row>
    <row r="1744" spans="1:5" x14ac:dyDescent="0.3">
      <c r="A1744">
        <v>30105</v>
      </c>
      <c r="B1744">
        <v>2000</v>
      </c>
      <c r="C1744">
        <v>10</v>
      </c>
      <c r="D1744">
        <v>95.5</v>
      </c>
      <c r="E1744">
        <v>139.845</v>
      </c>
    </row>
    <row r="1745" spans="1:5" x14ac:dyDescent="0.3">
      <c r="A1745">
        <v>30105</v>
      </c>
      <c r="B1745">
        <v>2000</v>
      </c>
      <c r="C1745">
        <v>11</v>
      </c>
      <c r="D1745">
        <v>63.5</v>
      </c>
      <c r="E1745">
        <v>102.884</v>
      </c>
    </row>
    <row r="1746" spans="1:5" x14ac:dyDescent="0.3">
      <c r="A1746">
        <v>30105</v>
      </c>
      <c r="B1746">
        <v>2001</v>
      </c>
      <c r="C1746">
        <v>9</v>
      </c>
      <c r="D1746">
        <v>12.3</v>
      </c>
      <c r="E1746">
        <v>10.782</v>
      </c>
    </row>
    <row r="1747" spans="1:5" x14ac:dyDescent="0.3">
      <c r="A1747">
        <v>30105</v>
      </c>
      <c r="B1747">
        <v>2001</v>
      </c>
      <c r="C1747">
        <v>10</v>
      </c>
      <c r="D1747">
        <v>134.6</v>
      </c>
      <c r="E1747">
        <v>74.111999999999995</v>
      </c>
    </row>
    <row r="1748" spans="1:5" x14ac:dyDescent="0.3">
      <c r="A1748">
        <v>30105</v>
      </c>
      <c r="B1748">
        <v>2001</v>
      </c>
      <c r="C1748">
        <v>11</v>
      </c>
      <c r="D1748">
        <v>135.30000000000001</v>
      </c>
      <c r="E1748">
        <v>131.15</v>
      </c>
    </row>
    <row r="1749" spans="1:5" x14ac:dyDescent="0.3">
      <c r="A1749">
        <v>30105</v>
      </c>
      <c r="B1749">
        <v>2002</v>
      </c>
      <c r="C1749">
        <v>9</v>
      </c>
      <c r="D1749">
        <v>0.7</v>
      </c>
      <c r="E1749">
        <v>12.973000000000001</v>
      </c>
    </row>
    <row r="1750" spans="1:5" x14ac:dyDescent="0.3">
      <c r="A1750">
        <v>30105</v>
      </c>
      <c r="B1750">
        <v>2002</v>
      </c>
      <c r="C1750">
        <v>10</v>
      </c>
      <c r="D1750">
        <v>52.4</v>
      </c>
      <c r="E1750">
        <v>51.976999999999997</v>
      </c>
    </row>
    <row r="1751" spans="1:5" x14ac:dyDescent="0.3">
      <c r="A1751">
        <v>30105</v>
      </c>
      <c r="B1751">
        <v>2002</v>
      </c>
      <c r="C1751">
        <v>11</v>
      </c>
      <c r="D1751">
        <v>28.4</v>
      </c>
      <c r="E1751">
        <v>42.116999999999997</v>
      </c>
    </row>
    <row r="1752" spans="1:5" x14ac:dyDescent="0.3">
      <c r="A1752">
        <v>30105</v>
      </c>
      <c r="B1752">
        <v>2003</v>
      </c>
      <c r="C1752">
        <v>9</v>
      </c>
      <c r="D1752">
        <v>1.9</v>
      </c>
      <c r="E1752">
        <v>6.1230000000000002</v>
      </c>
    </row>
    <row r="1753" spans="1:5" x14ac:dyDescent="0.3">
      <c r="A1753">
        <v>30105</v>
      </c>
      <c r="B1753">
        <v>2003</v>
      </c>
      <c r="C1753">
        <v>10</v>
      </c>
      <c r="D1753">
        <v>91.3</v>
      </c>
      <c r="E1753">
        <v>54.45</v>
      </c>
    </row>
    <row r="1754" spans="1:5" x14ac:dyDescent="0.3">
      <c r="A1754">
        <v>30105</v>
      </c>
      <c r="B1754">
        <v>2003</v>
      </c>
      <c r="C1754">
        <v>11</v>
      </c>
      <c r="D1754">
        <v>94.4</v>
      </c>
      <c r="E1754">
        <v>84.492000000000004</v>
      </c>
    </row>
    <row r="1755" spans="1:5" x14ac:dyDescent="0.3">
      <c r="A1755">
        <v>30105</v>
      </c>
      <c r="B1755">
        <v>2004</v>
      </c>
      <c r="C1755">
        <v>9</v>
      </c>
      <c r="D1755">
        <v>0</v>
      </c>
      <c r="E1755">
        <v>5.194</v>
      </c>
    </row>
    <row r="1756" spans="1:5" x14ac:dyDescent="0.3">
      <c r="A1756">
        <v>30105</v>
      </c>
      <c r="B1756">
        <v>2004</v>
      </c>
      <c r="C1756">
        <v>10</v>
      </c>
      <c r="D1756">
        <v>26.5</v>
      </c>
      <c r="E1756">
        <v>23.838000000000001</v>
      </c>
    </row>
    <row r="1757" spans="1:5" x14ac:dyDescent="0.3">
      <c r="A1757">
        <v>30105</v>
      </c>
      <c r="B1757">
        <v>2004</v>
      </c>
      <c r="C1757">
        <v>11</v>
      </c>
      <c r="D1757">
        <v>33.799999999999997</v>
      </c>
      <c r="E1757">
        <v>89.591999999999999</v>
      </c>
    </row>
    <row r="1758" spans="1:5" x14ac:dyDescent="0.3">
      <c r="A1758">
        <v>30105</v>
      </c>
      <c r="B1758">
        <v>2005</v>
      </c>
      <c r="C1758">
        <v>9</v>
      </c>
      <c r="D1758">
        <v>0.3</v>
      </c>
      <c r="E1758">
        <v>5.5709999999999997</v>
      </c>
    </row>
    <row r="1759" spans="1:5" x14ac:dyDescent="0.3">
      <c r="A1759">
        <v>30105</v>
      </c>
      <c r="B1759">
        <v>2005</v>
      </c>
      <c r="C1759">
        <v>10</v>
      </c>
      <c r="D1759">
        <v>5.4</v>
      </c>
      <c r="E1759">
        <v>15.725</v>
      </c>
    </row>
    <row r="1760" spans="1:5" x14ac:dyDescent="0.3">
      <c r="A1760">
        <v>30105</v>
      </c>
      <c r="B1760">
        <v>2005</v>
      </c>
      <c r="C1760">
        <v>11</v>
      </c>
      <c r="D1760">
        <v>84.1</v>
      </c>
      <c r="E1760">
        <v>81.745000000000005</v>
      </c>
    </row>
    <row r="1761" spans="1:5" x14ac:dyDescent="0.3">
      <c r="A1761">
        <v>30105</v>
      </c>
      <c r="B1761">
        <v>2006</v>
      </c>
      <c r="C1761">
        <v>9</v>
      </c>
      <c r="D1761">
        <v>0.1</v>
      </c>
      <c r="E1761">
        <v>6.101</v>
      </c>
    </row>
    <row r="1762" spans="1:5" x14ac:dyDescent="0.3">
      <c r="A1762">
        <v>30105</v>
      </c>
      <c r="B1762">
        <v>2006</v>
      </c>
      <c r="C1762">
        <v>10</v>
      </c>
      <c r="D1762">
        <v>47.2</v>
      </c>
      <c r="E1762">
        <v>41.255000000000003</v>
      </c>
    </row>
    <row r="1763" spans="1:5" x14ac:dyDescent="0.3">
      <c r="A1763">
        <v>30105</v>
      </c>
      <c r="B1763">
        <v>2006</v>
      </c>
      <c r="C1763">
        <v>11</v>
      </c>
      <c r="D1763">
        <v>59.9</v>
      </c>
      <c r="E1763">
        <v>97.326999999999998</v>
      </c>
    </row>
    <row r="1764" spans="1:5" x14ac:dyDescent="0.3">
      <c r="A1764">
        <v>30105</v>
      </c>
      <c r="B1764">
        <v>2007</v>
      </c>
      <c r="C1764">
        <v>9</v>
      </c>
      <c r="D1764">
        <v>33.200000000000003</v>
      </c>
      <c r="E1764">
        <v>36.997999999999998</v>
      </c>
    </row>
    <row r="1765" spans="1:5" x14ac:dyDescent="0.3">
      <c r="A1765">
        <v>30105</v>
      </c>
      <c r="B1765">
        <v>2007</v>
      </c>
      <c r="C1765">
        <v>10</v>
      </c>
      <c r="D1765">
        <v>155.6</v>
      </c>
      <c r="E1765">
        <v>143.76900000000001</v>
      </c>
    </row>
    <row r="1766" spans="1:5" x14ac:dyDescent="0.3">
      <c r="A1766">
        <v>30105</v>
      </c>
      <c r="B1766">
        <v>2007</v>
      </c>
      <c r="C1766">
        <v>11</v>
      </c>
      <c r="D1766">
        <v>82.4</v>
      </c>
      <c r="E1766">
        <v>72.775000000000006</v>
      </c>
    </row>
    <row r="1767" spans="1:5" x14ac:dyDescent="0.3">
      <c r="A1767">
        <v>30105</v>
      </c>
      <c r="B1767">
        <v>2008</v>
      </c>
      <c r="C1767">
        <v>9</v>
      </c>
      <c r="D1767">
        <v>0</v>
      </c>
      <c r="E1767">
        <v>5.8639999999999999</v>
      </c>
    </row>
    <row r="1768" spans="1:5" x14ac:dyDescent="0.3">
      <c r="A1768">
        <v>30105</v>
      </c>
      <c r="B1768">
        <v>2008</v>
      </c>
      <c r="C1768">
        <v>10</v>
      </c>
      <c r="D1768">
        <v>118.1</v>
      </c>
      <c r="E1768">
        <v>43.567999999999998</v>
      </c>
    </row>
    <row r="1769" spans="1:5" x14ac:dyDescent="0.3">
      <c r="A1769">
        <v>30105</v>
      </c>
      <c r="B1769">
        <v>2008</v>
      </c>
      <c r="C1769">
        <v>11</v>
      </c>
      <c r="D1769">
        <v>145.54</v>
      </c>
      <c r="E1769">
        <v>93.822000000000003</v>
      </c>
    </row>
    <row r="1770" spans="1:5" x14ac:dyDescent="0.3">
      <c r="A1770">
        <v>30105</v>
      </c>
      <c r="B1770">
        <v>2009</v>
      </c>
      <c r="C1770">
        <v>9</v>
      </c>
      <c r="D1770">
        <v>11.43</v>
      </c>
      <c r="E1770">
        <v>50.094999999999999</v>
      </c>
    </row>
    <row r="1771" spans="1:5" x14ac:dyDescent="0.3">
      <c r="A1771">
        <v>30105</v>
      </c>
      <c r="B1771">
        <v>2009</v>
      </c>
      <c r="C1771">
        <v>10</v>
      </c>
      <c r="D1771">
        <v>72.64</v>
      </c>
      <c r="E1771">
        <v>82.394000000000005</v>
      </c>
    </row>
    <row r="1772" spans="1:5" x14ac:dyDescent="0.3">
      <c r="A1772">
        <v>30105</v>
      </c>
      <c r="B1772">
        <v>2009</v>
      </c>
      <c r="C1772">
        <v>11</v>
      </c>
      <c r="D1772">
        <v>128.27000000000001</v>
      </c>
      <c r="E1772">
        <v>79.010999999999996</v>
      </c>
    </row>
    <row r="1773" spans="1:5" x14ac:dyDescent="0.3">
      <c r="A1773">
        <v>30105</v>
      </c>
      <c r="B1773">
        <v>2011</v>
      </c>
      <c r="C1773">
        <v>9</v>
      </c>
      <c r="D1773">
        <v>0</v>
      </c>
      <c r="E1773">
        <v>6.8209999999999997</v>
      </c>
    </row>
    <row r="1774" spans="1:5" x14ac:dyDescent="0.3">
      <c r="A1774">
        <v>30105</v>
      </c>
      <c r="B1774">
        <v>2011</v>
      </c>
      <c r="C1774">
        <v>10</v>
      </c>
      <c r="D1774">
        <v>63.75</v>
      </c>
      <c r="E1774">
        <v>49.835999999999999</v>
      </c>
    </row>
    <row r="1775" spans="1:5" x14ac:dyDescent="0.3">
      <c r="A1775">
        <v>30105</v>
      </c>
      <c r="B1775">
        <v>2011</v>
      </c>
      <c r="C1775">
        <v>11</v>
      </c>
      <c r="D1775">
        <v>87.64</v>
      </c>
      <c r="E1775">
        <v>62.283000000000001</v>
      </c>
    </row>
    <row r="1776" spans="1:5" x14ac:dyDescent="0.3">
      <c r="A1776">
        <v>30105</v>
      </c>
      <c r="B1776">
        <v>2012</v>
      </c>
      <c r="C1776">
        <v>9</v>
      </c>
      <c r="D1776">
        <v>54.35</v>
      </c>
      <c r="E1776">
        <v>21.459</v>
      </c>
    </row>
    <row r="1777" spans="1:5" x14ac:dyDescent="0.3">
      <c r="A1777">
        <v>30105</v>
      </c>
      <c r="B1777">
        <v>2012</v>
      </c>
      <c r="C1777">
        <v>10</v>
      </c>
      <c r="D1777">
        <v>99.82</v>
      </c>
      <c r="E1777">
        <v>70.643000000000001</v>
      </c>
    </row>
    <row r="1778" spans="1:5" x14ac:dyDescent="0.3">
      <c r="A1778">
        <v>30105</v>
      </c>
      <c r="B1778">
        <v>2012</v>
      </c>
      <c r="C1778">
        <v>11</v>
      </c>
      <c r="D1778">
        <v>40.89</v>
      </c>
      <c r="E1778">
        <v>90.91</v>
      </c>
    </row>
    <row r="1779" spans="1:5" x14ac:dyDescent="0.3">
      <c r="A1779">
        <v>30105</v>
      </c>
      <c r="B1779">
        <v>2013</v>
      </c>
      <c r="C1779">
        <v>9</v>
      </c>
      <c r="D1779">
        <v>0</v>
      </c>
      <c r="E1779">
        <v>8.5239999999999991</v>
      </c>
    </row>
    <row r="1780" spans="1:5" x14ac:dyDescent="0.3">
      <c r="A1780">
        <v>30105</v>
      </c>
      <c r="B1780">
        <v>2013</v>
      </c>
      <c r="C1780">
        <v>10</v>
      </c>
      <c r="D1780">
        <v>65.28</v>
      </c>
      <c r="E1780">
        <v>44.488</v>
      </c>
    </row>
    <row r="1781" spans="1:5" x14ac:dyDescent="0.3">
      <c r="A1781">
        <v>30105</v>
      </c>
      <c r="B1781">
        <v>2013</v>
      </c>
      <c r="C1781">
        <v>11</v>
      </c>
      <c r="D1781">
        <v>39.869999999999997</v>
      </c>
      <c r="E1781">
        <v>66.462000000000003</v>
      </c>
    </row>
    <row r="1782" spans="1:5" x14ac:dyDescent="0.3">
      <c r="A1782">
        <v>30105</v>
      </c>
      <c r="B1782">
        <v>2014</v>
      </c>
      <c r="C1782">
        <v>9</v>
      </c>
      <c r="D1782">
        <v>0</v>
      </c>
      <c r="E1782">
        <v>6.0819999999999999</v>
      </c>
    </row>
    <row r="1783" spans="1:5" x14ac:dyDescent="0.3">
      <c r="A1783">
        <v>30105</v>
      </c>
      <c r="B1783">
        <v>2014</v>
      </c>
      <c r="C1783">
        <v>10</v>
      </c>
      <c r="D1783">
        <v>33.53</v>
      </c>
      <c r="E1783">
        <v>21.074999999999999</v>
      </c>
    </row>
    <row r="1784" spans="1:5" x14ac:dyDescent="0.3">
      <c r="A1784">
        <v>30105</v>
      </c>
      <c r="B1784">
        <v>2014</v>
      </c>
      <c r="C1784">
        <v>11</v>
      </c>
      <c r="D1784">
        <v>106.68</v>
      </c>
      <c r="E1784">
        <v>100.303</v>
      </c>
    </row>
    <row r="1785" spans="1:5" x14ac:dyDescent="0.3">
      <c r="A1785">
        <v>30105</v>
      </c>
      <c r="B1785">
        <v>2015</v>
      </c>
      <c r="C1785">
        <v>9</v>
      </c>
      <c r="D1785">
        <v>57.4</v>
      </c>
      <c r="E1785">
        <v>40.531999999999996</v>
      </c>
    </row>
    <row r="1786" spans="1:5" x14ac:dyDescent="0.3">
      <c r="A1786">
        <v>30105</v>
      </c>
      <c r="B1786">
        <v>2015</v>
      </c>
      <c r="C1786">
        <v>10</v>
      </c>
      <c r="D1786">
        <v>5.84</v>
      </c>
      <c r="E1786">
        <v>17.131</v>
      </c>
    </row>
    <row r="1787" spans="1:5" x14ac:dyDescent="0.3">
      <c r="A1787">
        <v>30105</v>
      </c>
      <c r="B1787">
        <v>2015</v>
      </c>
      <c r="C1787">
        <v>11</v>
      </c>
      <c r="D1787">
        <v>37.340000000000003</v>
      </c>
      <c r="E1787">
        <v>53.122999999999998</v>
      </c>
    </row>
    <row r="1788" spans="1:5" x14ac:dyDescent="0.3">
      <c r="A1788">
        <v>30105</v>
      </c>
      <c r="B1788">
        <v>2016</v>
      </c>
      <c r="C1788">
        <v>9</v>
      </c>
      <c r="D1788">
        <v>5.33</v>
      </c>
      <c r="E1788">
        <v>6.7089999999999996</v>
      </c>
    </row>
    <row r="1789" spans="1:5" x14ac:dyDescent="0.3">
      <c r="A1789">
        <v>30105</v>
      </c>
      <c r="B1789">
        <v>2016</v>
      </c>
      <c r="C1789">
        <v>10</v>
      </c>
      <c r="D1789">
        <v>22.35</v>
      </c>
      <c r="E1789">
        <v>40.433</v>
      </c>
    </row>
    <row r="1790" spans="1:5" x14ac:dyDescent="0.3">
      <c r="A1790">
        <v>30105</v>
      </c>
      <c r="B1790">
        <v>2016</v>
      </c>
      <c r="C1790">
        <v>11</v>
      </c>
      <c r="D1790">
        <v>54.86</v>
      </c>
      <c r="E1790">
        <v>77.08</v>
      </c>
    </row>
    <row r="1791" spans="1:5" x14ac:dyDescent="0.3">
      <c r="A1791">
        <v>30105</v>
      </c>
      <c r="B1791">
        <v>2017</v>
      </c>
      <c r="C1791">
        <v>9</v>
      </c>
      <c r="D1791">
        <v>6.6</v>
      </c>
      <c r="E1791">
        <v>12.132999999999999</v>
      </c>
    </row>
    <row r="1792" spans="1:5" x14ac:dyDescent="0.3">
      <c r="A1792">
        <v>30105</v>
      </c>
      <c r="B1792">
        <v>2017</v>
      </c>
      <c r="C1792">
        <v>10</v>
      </c>
      <c r="D1792">
        <v>49.78</v>
      </c>
      <c r="E1792">
        <v>59.164999999999999</v>
      </c>
    </row>
    <row r="1793" spans="1:5" x14ac:dyDescent="0.3">
      <c r="A1793">
        <v>30105</v>
      </c>
      <c r="B1793">
        <v>2017</v>
      </c>
      <c r="C1793">
        <v>11</v>
      </c>
      <c r="D1793">
        <v>84.84</v>
      </c>
      <c r="E1793">
        <v>52.951000000000001</v>
      </c>
    </row>
    <row r="1794" spans="1:5" x14ac:dyDescent="0.3">
      <c r="A1794">
        <v>30105</v>
      </c>
      <c r="B1794">
        <v>2019</v>
      </c>
      <c r="C1794">
        <v>9</v>
      </c>
      <c r="D1794">
        <v>0</v>
      </c>
      <c r="E1794">
        <v>5.5819999999999999</v>
      </c>
    </row>
    <row r="1795" spans="1:5" x14ac:dyDescent="0.3">
      <c r="A1795">
        <v>30105</v>
      </c>
      <c r="B1795">
        <v>2019</v>
      </c>
      <c r="C1795">
        <v>11</v>
      </c>
      <c r="D1795">
        <v>0.51</v>
      </c>
      <c r="E1795">
        <v>138.86699999999999</v>
      </c>
    </row>
    <row r="1796" spans="1:5" x14ac:dyDescent="0.3">
      <c r="A1796">
        <v>30105</v>
      </c>
      <c r="B1796">
        <v>2020</v>
      </c>
      <c r="C1796">
        <v>11</v>
      </c>
      <c r="D1796">
        <v>5.59</v>
      </c>
      <c r="E1796">
        <v>209.435</v>
      </c>
    </row>
    <row r="1797" spans="1:5" x14ac:dyDescent="0.3">
      <c r="A1797">
        <v>30105</v>
      </c>
      <c r="B1797">
        <v>2021</v>
      </c>
      <c r="C1797">
        <v>9</v>
      </c>
      <c r="D1797">
        <v>36.32</v>
      </c>
      <c r="E1797">
        <v>61.8</v>
      </c>
    </row>
    <row r="1798" spans="1:5" x14ac:dyDescent="0.3">
      <c r="A1798">
        <v>30105</v>
      </c>
      <c r="B1798">
        <v>2021</v>
      </c>
      <c r="C1798">
        <v>10</v>
      </c>
      <c r="D1798">
        <v>55.63</v>
      </c>
      <c r="E1798">
        <v>59.993000000000002</v>
      </c>
    </row>
    <row r="1799" spans="1:5" x14ac:dyDescent="0.3">
      <c r="A1799">
        <v>30105</v>
      </c>
      <c r="B1799">
        <v>2021</v>
      </c>
      <c r="C1799">
        <v>11</v>
      </c>
      <c r="D1799">
        <v>42.67</v>
      </c>
      <c r="E1799">
        <v>101.371</v>
      </c>
    </row>
    <row r="1800" spans="1:5" x14ac:dyDescent="0.3">
      <c r="A1800">
        <v>30619</v>
      </c>
      <c r="B1800">
        <v>2003</v>
      </c>
      <c r="C1800">
        <v>11</v>
      </c>
      <c r="D1800">
        <v>27.9</v>
      </c>
      <c r="E1800">
        <v>76.519000000000005</v>
      </c>
    </row>
    <row r="1801" spans="1:5" x14ac:dyDescent="0.3">
      <c r="A1801">
        <v>30619</v>
      </c>
      <c r="B1801">
        <v>2004</v>
      </c>
      <c r="C1801">
        <v>9</v>
      </c>
      <c r="D1801">
        <v>0</v>
      </c>
      <c r="E1801">
        <v>5.3540000000000001</v>
      </c>
    </row>
    <row r="1802" spans="1:5" x14ac:dyDescent="0.3">
      <c r="A1802">
        <v>30619</v>
      </c>
      <c r="B1802">
        <v>2004</v>
      </c>
      <c r="C1802">
        <v>10</v>
      </c>
      <c r="D1802">
        <v>15.5</v>
      </c>
      <c r="E1802">
        <v>37.597000000000001</v>
      </c>
    </row>
    <row r="1803" spans="1:5" x14ac:dyDescent="0.3">
      <c r="A1803">
        <v>30619</v>
      </c>
      <c r="B1803">
        <v>2004</v>
      </c>
      <c r="C1803">
        <v>11</v>
      </c>
      <c r="D1803">
        <v>40.700000000000003</v>
      </c>
      <c r="E1803">
        <v>74.918999999999997</v>
      </c>
    </row>
    <row r="1804" spans="1:5" x14ac:dyDescent="0.3">
      <c r="A1804">
        <v>30619</v>
      </c>
      <c r="B1804">
        <v>2005</v>
      </c>
      <c r="C1804">
        <v>9</v>
      </c>
      <c r="D1804">
        <v>0.6</v>
      </c>
      <c r="E1804">
        <v>7.415</v>
      </c>
    </row>
    <row r="1805" spans="1:5" x14ac:dyDescent="0.3">
      <c r="A1805">
        <v>30619</v>
      </c>
      <c r="B1805">
        <v>2005</v>
      </c>
      <c r="C1805">
        <v>10</v>
      </c>
      <c r="D1805">
        <v>10</v>
      </c>
      <c r="E1805">
        <v>32.267000000000003</v>
      </c>
    </row>
    <row r="1806" spans="1:5" x14ac:dyDescent="0.3">
      <c r="A1806">
        <v>30619</v>
      </c>
      <c r="B1806">
        <v>2005</v>
      </c>
      <c r="C1806">
        <v>11</v>
      </c>
      <c r="D1806">
        <v>92.1</v>
      </c>
      <c r="E1806">
        <v>84.924000000000007</v>
      </c>
    </row>
    <row r="1807" spans="1:5" x14ac:dyDescent="0.3">
      <c r="A1807">
        <v>30619</v>
      </c>
      <c r="B1807">
        <v>2006</v>
      </c>
      <c r="C1807">
        <v>9</v>
      </c>
      <c r="D1807">
        <v>5.2</v>
      </c>
      <c r="E1807">
        <v>5.8449999999999998</v>
      </c>
    </row>
    <row r="1808" spans="1:5" x14ac:dyDescent="0.3">
      <c r="A1808">
        <v>30619</v>
      </c>
      <c r="B1808">
        <v>2006</v>
      </c>
      <c r="C1808">
        <v>10</v>
      </c>
      <c r="D1808">
        <v>59.3</v>
      </c>
      <c r="E1808">
        <v>52.744999999999997</v>
      </c>
    </row>
    <row r="1809" spans="1:5" x14ac:dyDescent="0.3">
      <c r="A1809">
        <v>30619</v>
      </c>
      <c r="B1809">
        <v>2006</v>
      </c>
      <c r="C1809">
        <v>11</v>
      </c>
      <c r="D1809">
        <v>120.1</v>
      </c>
      <c r="E1809">
        <v>100.387</v>
      </c>
    </row>
    <row r="1810" spans="1:5" x14ac:dyDescent="0.3">
      <c r="A1810">
        <v>30619</v>
      </c>
      <c r="B1810">
        <v>2007</v>
      </c>
      <c r="C1810">
        <v>9</v>
      </c>
      <c r="D1810">
        <v>44.1</v>
      </c>
      <c r="E1810">
        <v>46.93</v>
      </c>
    </row>
    <row r="1811" spans="1:5" x14ac:dyDescent="0.3">
      <c r="A1811">
        <v>30619</v>
      </c>
      <c r="B1811">
        <v>2007</v>
      </c>
      <c r="C1811">
        <v>10</v>
      </c>
      <c r="D1811">
        <v>97.9</v>
      </c>
      <c r="E1811">
        <v>113.495</v>
      </c>
    </row>
    <row r="1812" spans="1:5" x14ac:dyDescent="0.3">
      <c r="A1812">
        <v>30619</v>
      </c>
      <c r="B1812">
        <v>2007</v>
      </c>
      <c r="C1812">
        <v>11</v>
      </c>
      <c r="D1812">
        <v>57.8</v>
      </c>
      <c r="E1812">
        <v>67.257000000000005</v>
      </c>
    </row>
    <row r="1813" spans="1:5" x14ac:dyDescent="0.3">
      <c r="A1813">
        <v>30619</v>
      </c>
      <c r="B1813">
        <v>2008</v>
      </c>
      <c r="C1813">
        <v>9</v>
      </c>
      <c r="D1813">
        <v>0</v>
      </c>
      <c r="E1813">
        <v>11.052</v>
      </c>
    </row>
    <row r="1814" spans="1:5" x14ac:dyDescent="0.3">
      <c r="A1814">
        <v>30619</v>
      </c>
      <c r="B1814">
        <v>2008</v>
      </c>
      <c r="C1814">
        <v>10</v>
      </c>
      <c r="D1814">
        <v>57.7</v>
      </c>
      <c r="E1814">
        <v>76.808000000000007</v>
      </c>
    </row>
    <row r="1815" spans="1:5" x14ac:dyDescent="0.3">
      <c r="A1815">
        <v>30619</v>
      </c>
      <c r="B1815">
        <v>2008</v>
      </c>
      <c r="C1815">
        <v>11</v>
      </c>
      <c r="D1815">
        <v>72.39</v>
      </c>
      <c r="E1815">
        <v>93.394000000000005</v>
      </c>
    </row>
    <row r="1816" spans="1:5" x14ac:dyDescent="0.3">
      <c r="A1816">
        <v>30619</v>
      </c>
      <c r="B1816">
        <v>2009</v>
      </c>
      <c r="C1816">
        <v>9</v>
      </c>
      <c r="D1816">
        <v>7.87</v>
      </c>
      <c r="E1816">
        <v>46.408000000000001</v>
      </c>
    </row>
    <row r="1817" spans="1:5" x14ac:dyDescent="0.3">
      <c r="A1817">
        <v>30619</v>
      </c>
      <c r="B1817">
        <v>2009</v>
      </c>
      <c r="C1817">
        <v>10</v>
      </c>
      <c r="D1817">
        <v>45.97</v>
      </c>
      <c r="E1817">
        <v>104.855</v>
      </c>
    </row>
    <row r="1818" spans="1:5" x14ac:dyDescent="0.3">
      <c r="A1818">
        <v>30619</v>
      </c>
      <c r="B1818">
        <v>2009</v>
      </c>
      <c r="C1818">
        <v>11</v>
      </c>
      <c r="D1818">
        <v>115.06</v>
      </c>
      <c r="E1818">
        <v>80.745999999999995</v>
      </c>
    </row>
    <row r="1819" spans="1:5" x14ac:dyDescent="0.3">
      <c r="A1819">
        <v>30619</v>
      </c>
      <c r="B1819">
        <v>2010</v>
      </c>
      <c r="C1819">
        <v>9</v>
      </c>
      <c r="D1819">
        <v>0</v>
      </c>
      <c r="E1819">
        <v>5.8579999999999997</v>
      </c>
    </row>
    <row r="1820" spans="1:5" x14ac:dyDescent="0.3">
      <c r="A1820">
        <v>30619</v>
      </c>
      <c r="B1820">
        <v>2010</v>
      </c>
      <c r="C1820">
        <v>10</v>
      </c>
      <c r="D1820">
        <v>15.75</v>
      </c>
      <c r="E1820">
        <v>26.619</v>
      </c>
    </row>
    <row r="1821" spans="1:5" x14ac:dyDescent="0.3">
      <c r="A1821">
        <v>30619</v>
      </c>
      <c r="B1821">
        <v>2010</v>
      </c>
      <c r="C1821">
        <v>11</v>
      </c>
      <c r="D1821">
        <v>65.28</v>
      </c>
      <c r="E1821">
        <v>67.685000000000002</v>
      </c>
    </row>
    <row r="1822" spans="1:5" x14ac:dyDescent="0.3">
      <c r="A1822">
        <v>30619</v>
      </c>
      <c r="B1822">
        <v>2011</v>
      </c>
      <c r="C1822">
        <v>9</v>
      </c>
      <c r="D1822">
        <v>0</v>
      </c>
      <c r="E1822">
        <v>6.4029999999999996</v>
      </c>
    </row>
    <row r="1823" spans="1:5" x14ac:dyDescent="0.3">
      <c r="A1823">
        <v>30619</v>
      </c>
      <c r="B1823">
        <v>2011</v>
      </c>
      <c r="C1823">
        <v>10</v>
      </c>
      <c r="D1823">
        <v>51.31</v>
      </c>
      <c r="E1823">
        <v>59.646000000000001</v>
      </c>
    </row>
    <row r="1824" spans="1:5" x14ac:dyDescent="0.3">
      <c r="A1824">
        <v>30619</v>
      </c>
      <c r="B1824">
        <v>2011</v>
      </c>
      <c r="C1824">
        <v>11</v>
      </c>
      <c r="D1824">
        <v>121.92</v>
      </c>
      <c r="E1824">
        <v>56.719000000000001</v>
      </c>
    </row>
    <row r="1825" spans="1:5" x14ac:dyDescent="0.3">
      <c r="A1825">
        <v>30619</v>
      </c>
      <c r="B1825">
        <v>2012</v>
      </c>
      <c r="C1825">
        <v>9</v>
      </c>
      <c r="D1825">
        <v>73.91</v>
      </c>
      <c r="E1825">
        <v>38.012999999999998</v>
      </c>
    </row>
    <row r="1826" spans="1:5" x14ac:dyDescent="0.3">
      <c r="A1826">
        <v>30619</v>
      </c>
      <c r="B1826">
        <v>2012</v>
      </c>
      <c r="C1826">
        <v>10</v>
      </c>
      <c r="D1826">
        <v>91.47</v>
      </c>
      <c r="E1826">
        <v>85.900999999999996</v>
      </c>
    </row>
    <row r="1827" spans="1:5" x14ac:dyDescent="0.3">
      <c r="A1827">
        <v>30619</v>
      </c>
      <c r="B1827">
        <v>2012</v>
      </c>
      <c r="C1827">
        <v>11</v>
      </c>
      <c r="D1827">
        <v>88.9</v>
      </c>
      <c r="E1827">
        <v>86.308999999999997</v>
      </c>
    </row>
    <row r="1828" spans="1:5" x14ac:dyDescent="0.3">
      <c r="A1828">
        <v>30619</v>
      </c>
      <c r="B1828">
        <v>2013</v>
      </c>
      <c r="C1828">
        <v>9</v>
      </c>
      <c r="D1828">
        <v>7.11</v>
      </c>
      <c r="E1828">
        <v>7.6369999999999996</v>
      </c>
    </row>
    <row r="1829" spans="1:5" x14ac:dyDescent="0.3">
      <c r="A1829">
        <v>30619</v>
      </c>
      <c r="B1829">
        <v>2013</v>
      </c>
      <c r="C1829">
        <v>10</v>
      </c>
      <c r="D1829">
        <v>68.069999999999993</v>
      </c>
      <c r="E1829">
        <v>72.334999999999994</v>
      </c>
    </row>
    <row r="1830" spans="1:5" x14ac:dyDescent="0.3">
      <c r="A1830">
        <v>30619</v>
      </c>
      <c r="B1830">
        <v>2013</v>
      </c>
      <c r="C1830">
        <v>11</v>
      </c>
      <c r="D1830">
        <v>46.48</v>
      </c>
      <c r="E1830">
        <v>82.286000000000001</v>
      </c>
    </row>
    <row r="1831" spans="1:5" x14ac:dyDescent="0.3">
      <c r="A1831">
        <v>30619</v>
      </c>
      <c r="B1831">
        <v>2014</v>
      </c>
      <c r="C1831">
        <v>9</v>
      </c>
      <c r="D1831">
        <v>26.92</v>
      </c>
      <c r="E1831">
        <v>8.8580000000000005</v>
      </c>
    </row>
    <row r="1832" spans="1:5" x14ac:dyDescent="0.3">
      <c r="A1832">
        <v>30619</v>
      </c>
      <c r="B1832">
        <v>2014</v>
      </c>
      <c r="C1832">
        <v>10</v>
      </c>
      <c r="D1832">
        <v>45.72</v>
      </c>
      <c r="E1832">
        <v>39.341000000000001</v>
      </c>
    </row>
    <row r="1833" spans="1:5" x14ac:dyDescent="0.3">
      <c r="A1833">
        <v>30619</v>
      </c>
      <c r="B1833">
        <v>2014</v>
      </c>
      <c r="C1833">
        <v>11</v>
      </c>
      <c r="D1833">
        <v>154.94</v>
      </c>
      <c r="E1833">
        <v>94.003</v>
      </c>
    </row>
    <row r="1834" spans="1:5" x14ac:dyDescent="0.3">
      <c r="A1834">
        <v>30619</v>
      </c>
      <c r="B1834">
        <v>2015</v>
      </c>
      <c r="C1834">
        <v>9</v>
      </c>
      <c r="D1834">
        <v>35.31</v>
      </c>
      <c r="E1834">
        <v>36.234999999999999</v>
      </c>
    </row>
    <row r="1835" spans="1:5" x14ac:dyDescent="0.3">
      <c r="A1835">
        <v>30619</v>
      </c>
      <c r="B1835">
        <v>2015</v>
      </c>
      <c r="C1835">
        <v>10</v>
      </c>
      <c r="D1835">
        <v>23.37</v>
      </c>
      <c r="E1835">
        <v>21.155999999999999</v>
      </c>
    </row>
    <row r="1836" spans="1:5" x14ac:dyDescent="0.3">
      <c r="A1836">
        <v>30619</v>
      </c>
      <c r="B1836">
        <v>2015</v>
      </c>
      <c r="C1836">
        <v>11</v>
      </c>
      <c r="D1836">
        <v>46.48</v>
      </c>
      <c r="E1836">
        <v>58.61</v>
      </c>
    </row>
    <row r="1837" spans="1:5" x14ac:dyDescent="0.3">
      <c r="A1837">
        <v>30619</v>
      </c>
      <c r="B1837">
        <v>2016</v>
      </c>
      <c r="C1837">
        <v>9</v>
      </c>
      <c r="D1837">
        <v>7.11</v>
      </c>
      <c r="E1837">
        <v>6.867</v>
      </c>
    </row>
    <row r="1838" spans="1:5" x14ac:dyDescent="0.3">
      <c r="A1838">
        <v>30619</v>
      </c>
      <c r="B1838">
        <v>2016</v>
      </c>
      <c r="C1838">
        <v>10</v>
      </c>
      <c r="D1838">
        <v>49.28</v>
      </c>
      <c r="E1838">
        <v>67.849000000000004</v>
      </c>
    </row>
    <row r="1839" spans="1:5" x14ac:dyDescent="0.3">
      <c r="A1839">
        <v>30619</v>
      </c>
      <c r="B1839">
        <v>2016</v>
      </c>
      <c r="C1839">
        <v>11</v>
      </c>
      <c r="D1839">
        <v>57.15</v>
      </c>
      <c r="E1839">
        <v>113.934</v>
      </c>
    </row>
    <row r="1840" spans="1:5" x14ac:dyDescent="0.3">
      <c r="A1840">
        <v>30619</v>
      </c>
      <c r="B1840">
        <v>2017</v>
      </c>
      <c r="C1840">
        <v>9</v>
      </c>
      <c r="D1840">
        <v>6.1</v>
      </c>
      <c r="E1840">
        <v>14.205</v>
      </c>
    </row>
    <row r="1841" spans="1:5" x14ac:dyDescent="0.3">
      <c r="A1841">
        <v>30619</v>
      </c>
      <c r="B1841">
        <v>2017</v>
      </c>
      <c r="C1841">
        <v>10</v>
      </c>
      <c r="D1841">
        <v>84.33</v>
      </c>
      <c r="E1841">
        <v>76.772000000000006</v>
      </c>
    </row>
    <row r="1842" spans="1:5" x14ac:dyDescent="0.3">
      <c r="A1842">
        <v>30619</v>
      </c>
      <c r="B1842">
        <v>2017</v>
      </c>
      <c r="C1842">
        <v>11</v>
      </c>
      <c r="D1842">
        <v>91.69</v>
      </c>
      <c r="E1842">
        <v>63.933999999999997</v>
      </c>
    </row>
    <row r="1843" spans="1:5" x14ac:dyDescent="0.3">
      <c r="A1843">
        <v>30619</v>
      </c>
      <c r="B1843">
        <v>2018</v>
      </c>
      <c r="C1843">
        <v>9</v>
      </c>
      <c r="D1843">
        <v>4.32</v>
      </c>
      <c r="E1843">
        <v>16.634</v>
      </c>
    </row>
    <row r="1844" spans="1:5" x14ac:dyDescent="0.3">
      <c r="A1844">
        <v>30619</v>
      </c>
      <c r="B1844">
        <v>2018</v>
      </c>
      <c r="C1844">
        <v>10</v>
      </c>
      <c r="D1844">
        <v>42.16</v>
      </c>
      <c r="E1844">
        <v>36.228999999999999</v>
      </c>
    </row>
    <row r="1845" spans="1:5" x14ac:dyDescent="0.3">
      <c r="A1845">
        <v>30619</v>
      </c>
      <c r="B1845">
        <v>2018</v>
      </c>
      <c r="C1845">
        <v>11</v>
      </c>
      <c r="D1845">
        <v>53.09</v>
      </c>
      <c r="E1845">
        <v>38.563000000000002</v>
      </c>
    </row>
    <row r="1846" spans="1:5" x14ac:dyDescent="0.3">
      <c r="A1846">
        <v>30619</v>
      </c>
      <c r="B1846">
        <v>2019</v>
      </c>
      <c r="C1846">
        <v>9</v>
      </c>
      <c r="D1846">
        <v>4.57</v>
      </c>
      <c r="E1846">
        <v>7.3570000000000002</v>
      </c>
    </row>
    <row r="1847" spans="1:5" x14ac:dyDescent="0.3">
      <c r="A1847">
        <v>30619</v>
      </c>
      <c r="B1847">
        <v>2019</v>
      </c>
      <c r="C1847">
        <v>10</v>
      </c>
      <c r="D1847">
        <v>0.25</v>
      </c>
      <c r="E1847">
        <v>11.459</v>
      </c>
    </row>
    <row r="1848" spans="1:5" x14ac:dyDescent="0.3">
      <c r="A1848">
        <v>30619</v>
      </c>
      <c r="B1848">
        <v>2019</v>
      </c>
      <c r="C1848">
        <v>11</v>
      </c>
      <c r="D1848">
        <v>153.41999999999999</v>
      </c>
      <c r="E1848">
        <v>133.22</v>
      </c>
    </row>
    <row r="1849" spans="1:5" x14ac:dyDescent="0.3">
      <c r="A1849">
        <v>30619</v>
      </c>
      <c r="B1849">
        <v>2020</v>
      </c>
      <c r="C1849">
        <v>9</v>
      </c>
      <c r="D1849">
        <v>2.0299999999999998</v>
      </c>
      <c r="E1849">
        <v>10.89</v>
      </c>
    </row>
    <row r="1850" spans="1:5" x14ac:dyDescent="0.3">
      <c r="A1850">
        <v>30619</v>
      </c>
      <c r="B1850">
        <v>2020</v>
      </c>
      <c r="C1850">
        <v>10</v>
      </c>
      <c r="D1850">
        <v>14.48</v>
      </c>
      <c r="E1850">
        <v>96.21</v>
      </c>
    </row>
    <row r="1851" spans="1:5" x14ac:dyDescent="0.3">
      <c r="A1851">
        <v>30619</v>
      </c>
      <c r="B1851">
        <v>2020</v>
      </c>
      <c r="C1851">
        <v>11</v>
      </c>
      <c r="D1851">
        <v>63.25</v>
      </c>
      <c r="E1851">
        <v>183.13499999999999</v>
      </c>
    </row>
    <row r="1852" spans="1:5" x14ac:dyDescent="0.3">
      <c r="A1852">
        <v>30619</v>
      </c>
      <c r="B1852">
        <v>2021</v>
      </c>
      <c r="C1852">
        <v>9</v>
      </c>
      <c r="D1852">
        <v>39.880000000000003</v>
      </c>
      <c r="E1852">
        <v>68.552000000000007</v>
      </c>
    </row>
    <row r="1853" spans="1:5" x14ac:dyDescent="0.3">
      <c r="A1853">
        <v>30619</v>
      </c>
      <c r="B1853">
        <v>2021</v>
      </c>
      <c r="C1853">
        <v>10</v>
      </c>
      <c r="D1853">
        <v>51.82</v>
      </c>
      <c r="E1853">
        <v>67.271000000000001</v>
      </c>
    </row>
    <row r="1854" spans="1:5" x14ac:dyDescent="0.3">
      <c r="A1854">
        <v>30619</v>
      </c>
      <c r="B1854">
        <v>2021</v>
      </c>
      <c r="C1854">
        <v>11</v>
      </c>
      <c r="D1854">
        <v>143</v>
      </c>
      <c r="E1854">
        <v>106.61199999999999</v>
      </c>
    </row>
    <row r="1855" spans="1:5" x14ac:dyDescent="0.3">
      <c r="A1855">
        <v>30722</v>
      </c>
      <c r="B1855">
        <v>2005</v>
      </c>
      <c r="C1855">
        <v>9</v>
      </c>
      <c r="D1855">
        <v>0</v>
      </c>
      <c r="E1855">
        <v>0</v>
      </c>
    </row>
    <row r="1856" spans="1:5" x14ac:dyDescent="0.3">
      <c r="A1856">
        <v>30722</v>
      </c>
      <c r="B1856">
        <v>2005</v>
      </c>
      <c r="C1856">
        <v>10</v>
      </c>
      <c r="D1856">
        <v>2.9</v>
      </c>
      <c r="E1856">
        <v>12.558</v>
      </c>
    </row>
    <row r="1857" spans="1:5" x14ac:dyDescent="0.3">
      <c r="A1857">
        <v>30722</v>
      </c>
      <c r="B1857">
        <v>2005</v>
      </c>
      <c r="C1857">
        <v>11</v>
      </c>
      <c r="D1857">
        <v>69.599999999999994</v>
      </c>
      <c r="E1857">
        <v>67.518000000000001</v>
      </c>
    </row>
    <row r="1858" spans="1:5" x14ac:dyDescent="0.3">
      <c r="A1858">
        <v>30722</v>
      </c>
      <c r="B1858">
        <v>2006</v>
      </c>
      <c r="C1858">
        <v>9</v>
      </c>
      <c r="D1858">
        <v>15.7</v>
      </c>
      <c r="E1858">
        <v>5.6310000000000002</v>
      </c>
    </row>
    <row r="1859" spans="1:5" x14ac:dyDescent="0.3">
      <c r="A1859">
        <v>30722</v>
      </c>
      <c r="B1859">
        <v>2006</v>
      </c>
      <c r="C1859">
        <v>10</v>
      </c>
      <c r="D1859">
        <v>56</v>
      </c>
      <c r="E1859">
        <v>44.088999999999999</v>
      </c>
    </row>
    <row r="1860" spans="1:5" x14ac:dyDescent="0.3">
      <c r="A1860">
        <v>30722</v>
      </c>
      <c r="B1860">
        <v>2006</v>
      </c>
      <c r="C1860">
        <v>11</v>
      </c>
      <c r="D1860">
        <v>81.3</v>
      </c>
      <c r="E1860">
        <v>81.122</v>
      </c>
    </row>
    <row r="1861" spans="1:5" x14ac:dyDescent="0.3">
      <c r="A1861">
        <v>30722</v>
      </c>
      <c r="B1861">
        <v>2007</v>
      </c>
      <c r="C1861">
        <v>9</v>
      </c>
      <c r="D1861">
        <v>70.400000000000006</v>
      </c>
      <c r="E1861">
        <v>24.911999999999999</v>
      </c>
    </row>
    <row r="1862" spans="1:5" x14ac:dyDescent="0.3">
      <c r="A1862">
        <v>30722</v>
      </c>
      <c r="B1862">
        <v>2007</v>
      </c>
      <c r="C1862">
        <v>10</v>
      </c>
      <c r="D1862">
        <v>79.900000000000006</v>
      </c>
      <c r="E1862">
        <v>115.07299999999999</v>
      </c>
    </row>
    <row r="1863" spans="1:5" x14ac:dyDescent="0.3">
      <c r="A1863">
        <v>30722</v>
      </c>
      <c r="B1863">
        <v>2007</v>
      </c>
      <c r="C1863">
        <v>11</v>
      </c>
      <c r="D1863">
        <v>75</v>
      </c>
      <c r="E1863">
        <v>61.53</v>
      </c>
    </row>
    <row r="1864" spans="1:5" x14ac:dyDescent="0.3">
      <c r="A1864">
        <v>30722</v>
      </c>
      <c r="B1864">
        <v>2008</v>
      </c>
      <c r="C1864">
        <v>9</v>
      </c>
      <c r="D1864">
        <v>0</v>
      </c>
      <c r="E1864">
        <v>4.5510000000000002</v>
      </c>
    </row>
    <row r="1865" spans="1:5" x14ac:dyDescent="0.3">
      <c r="A1865">
        <v>30722</v>
      </c>
      <c r="B1865">
        <v>2008</v>
      </c>
      <c r="C1865">
        <v>10</v>
      </c>
      <c r="D1865">
        <v>5</v>
      </c>
      <c r="E1865">
        <v>23.707000000000001</v>
      </c>
    </row>
    <row r="1866" spans="1:5" x14ac:dyDescent="0.3">
      <c r="A1866">
        <v>30722</v>
      </c>
      <c r="B1866">
        <v>2008</v>
      </c>
      <c r="C1866">
        <v>11</v>
      </c>
      <c r="D1866">
        <v>4.57</v>
      </c>
      <c r="E1866">
        <v>99.070999999999998</v>
      </c>
    </row>
    <row r="1867" spans="1:5" x14ac:dyDescent="0.3">
      <c r="A1867">
        <v>30722</v>
      </c>
      <c r="B1867">
        <v>2009</v>
      </c>
      <c r="C1867">
        <v>9</v>
      </c>
      <c r="D1867">
        <v>8.85</v>
      </c>
      <c r="E1867">
        <v>19.856999999999999</v>
      </c>
    </row>
    <row r="1868" spans="1:5" x14ac:dyDescent="0.3">
      <c r="A1868">
        <v>30722</v>
      </c>
      <c r="B1868">
        <v>2009</v>
      </c>
      <c r="C1868">
        <v>10</v>
      </c>
      <c r="D1868">
        <v>31.55</v>
      </c>
      <c r="E1868">
        <v>69.515000000000001</v>
      </c>
    </row>
    <row r="1869" spans="1:5" x14ac:dyDescent="0.3">
      <c r="A1869">
        <v>30722</v>
      </c>
      <c r="B1869">
        <v>2009</v>
      </c>
      <c r="C1869">
        <v>11</v>
      </c>
      <c r="D1869">
        <v>59.69</v>
      </c>
      <c r="E1869">
        <v>71.052999999999997</v>
      </c>
    </row>
    <row r="1870" spans="1:5" x14ac:dyDescent="0.3">
      <c r="A1870">
        <v>30722</v>
      </c>
      <c r="B1870">
        <v>2010</v>
      </c>
      <c r="C1870">
        <v>9</v>
      </c>
      <c r="D1870">
        <v>0.25</v>
      </c>
      <c r="E1870">
        <v>0</v>
      </c>
    </row>
    <row r="1871" spans="1:5" x14ac:dyDescent="0.3">
      <c r="A1871">
        <v>30722</v>
      </c>
      <c r="B1871">
        <v>2010</v>
      </c>
      <c r="C1871">
        <v>10</v>
      </c>
      <c r="D1871">
        <v>27.18</v>
      </c>
      <c r="E1871">
        <v>24.065999999999999</v>
      </c>
    </row>
    <row r="1872" spans="1:5" x14ac:dyDescent="0.3">
      <c r="A1872">
        <v>30722</v>
      </c>
      <c r="B1872">
        <v>2010</v>
      </c>
      <c r="C1872">
        <v>11</v>
      </c>
      <c r="D1872">
        <v>48.76</v>
      </c>
      <c r="E1872">
        <v>73.27</v>
      </c>
    </row>
    <row r="1873" spans="1:5" x14ac:dyDescent="0.3">
      <c r="A1873">
        <v>30722</v>
      </c>
      <c r="B1873">
        <v>2011</v>
      </c>
      <c r="C1873">
        <v>9</v>
      </c>
      <c r="D1873">
        <v>0</v>
      </c>
      <c r="E1873">
        <v>0</v>
      </c>
    </row>
    <row r="1874" spans="1:5" x14ac:dyDescent="0.3">
      <c r="A1874">
        <v>30722</v>
      </c>
      <c r="B1874">
        <v>2011</v>
      </c>
      <c r="C1874">
        <v>10</v>
      </c>
      <c r="D1874">
        <v>31.49</v>
      </c>
      <c r="E1874">
        <v>40.564</v>
      </c>
    </row>
    <row r="1875" spans="1:5" x14ac:dyDescent="0.3">
      <c r="A1875">
        <v>30722</v>
      </c>
      <c r="B1875">
        <v>2012</v>
      </c>
      <c r="C1875">
        <v>9</v>
      </c>
      <c r="D1875">
        <v>8.89</v>
      </c>
      <c r="E1875">
        <v>9.5510000000000002</v>
      </c>
    </row>
    <row r="1876" spans="1:5" x14ac:dyDescent="0.3">
      <c r="A1876">
        <v>30722</v>
      </c>
      <c r="B1876">
        <v>2012</v>
      </c>
      <c r="C1876">
        <v>10</v>
      </c>
      <c r="D1876">
        <v>70.36</v>
      </c>
      <c r="E1876">
        <v>78.680000000000007</v>
      </c>
    </row>
    <row r="1877" spans="1:5" x14ac:dyDescent="0.3">
      <c r="A1877">
        <v>30722</v>
      </c>
      <c r="B1877">
        <v>2012</v>
      </c>
      <c r="C1877">
        <v>11</v>
      </c>
      <c r="D1877">
        <v>49.27</v>
      </c>
      <c r="E1877">
        <v>87.596999999999994</v>
      </c>
    </row>
    <row r="1878" spans="1:5" x14ac:dyDescent="0.3">
      <c r="A1878">
        <v>30722</v>
      </c>
      <c r="B1878">
        <v>2013</v>
      </c>
      <c r="C1878">
        <v>9</v>
      </c>
      <c r="D1878">
        <v>4.57</v>
      </c>
      <c r="E1878">
        <v>6.2220000000000004</v>
      </c>
    </row>
    <row r="1879" spans="1:5" x14ac:dyDescent="0.3">
      <c r="A1879">
        <v>30722</v>
      </c>
      <c r="B1879">
        <v>2013</v>
      </c>
      <c r="C1879">
        <v>10</v>
      </c>
      <c r="D1879">
        <v>63.23</v>
      </c>
      <c r="E1879">
        <v>56.783999999999999</v>
      </c>
    </row>
    <row r="1880" spans="1:5" x14ac:dyDescent="0.3">
      <c r="A1880">
        <v>30722</v>
      </c>
      <c r="B1880">
        <v>2013</v>
      </c>
      <c r="C1880">
        <v>11</v>
      </c>
      <c r="D1880">
        <v>51.56</v>
      </c>
      <c r="E1880">
        <v>69.483000000000004</v>
      </c>
    </row>
    <row r="1881" spans="1:5" x14ac:dyDescent="0.3">
      <c r="A1881">
        <v>30722</v>
      </c>
      <c r="B1881">
        <v>2014</v>
      </c>
      <c r="C1881">
        <v>9</v>
      </c>
      <c r="D1881">
        <v>0.51</v>
      </c>
      <c r="E1881">
        <v>0</v>
      </c>
    </row>
    <row r="1882" spans="1:5" x14ac:dyDescent="0.3">
      <c r="A1882">
        <v>30722</v>
      </c>
      <c r="B1882">
        <v>2014</v>
      </c>
      <c r="C1882">
        <v>10</v>
      </c>
      <c r="D1882">
        <v>15.75</v>
      </c>
      <c r="E1882">
        <v>21.998000000000001</v>
      </c>
    </row>
    <row r="1883" spans="1:5" x14ac:dyDescent="0.3">
      <c r="A1883">
        <v>30722</v>
      </c>
      <c r="B1883">
        <v>2014</v>
      </c>
      <c r="C1883">
        <v>11</v>
      </c>
      <c r="D1883">
        <v>47.75</v>
      </c>
      <c r="E1883">
        <v>70.013000000000005</v>
      </c>
    </row>
    <row r="1884" spans="1:5" x14ac:dyDescent="0.3">
      <c r="A1884">
        <v>30722</v>
      </c>
      <c r="B1884">
        <v>2015</v>
      </c>
      <c r="C1884">
        <v>9</v>
      </c>
      <c r="D1884">
        <v>28.96</v>
      </c>
      <c r="E1884">
        <v>8.173</v>
      </c>
    </row>
    <row r="1885" spans="1:5" x14ac:dyDescent="0.3">
      <c r="A1885">
        <v>30722</v>
      </c>
      <c r="B1885">
        <v>2015</v>
      </c>
      <c r="C1885">
        <v>10</v>
      </c>
      <c r="D1885">
        <v>8.3800000000000008</v>
      </c>
      <c r="E1885">
        <v>24.170999999999999</v>
      </c>
    </row>
    <row r="1886" spans="1:5" x14ac:dyDescent="0.3">
      <c r="A1886">
        <v>30722</v>
      </c>
      <c r="B1886">
        <v>2015</v>
      </c>
      <c r="C1886">
        <v>11</v>
      </c>
      <c r="D1886">
        <v>25.4</v>
      </c>
      <c r="E1886">
        <v>45.578000000000003</v>
      </c>
    </row>
    <row r="1887" spans="1:5" x14ac:dyDescent="0.3">
      <c r="A1887">
        <v>30722</v>
      </c>
      <c r="B1887">
        <v>2016</v>
      </c>
      <c r="C1887">
        <v>9</v>
      </c>
      <c r="D1887">
        <v>2.79</v>
      </c>
      <c r="E1887">
        <v>0</v>
      </c>
    </row>
    <row r="1888" spans="1:5" x14ac:dyDescent="0.3">
      <c r="A1888">
        <v>30722</v>
      </c>
      <c r="B1888">
        <v>2016</v>
      </c>
      <c r="C1888">
        <v>10</v>
      </c>
      <c r="D1888">
        <v>57.15</v>
      </c>
      <c r="E1888">
        <v>34.307000000000002</v>
      </c>
    </row>
    <row r="1889" spans="1:5" x14ac:dyDescent="0.3">
      <c r="A1889">
        <v>30722</v>
      </c>
      <c r="B1889">
        <v>2016</v>
      </c>
      <c r="C1889">
        <v>11</v>
      </c>
      <c r="D1889">
        <v>41.91</v>
      </c>
      <c r="E1889">
        <v>80.527000000000001</v>
      </c>
    </row>
    <row r="1890" spans="1:5" x14ac:dyDescent="0.3">
      <c r="A1890">
        <v>30722</v>
      </c>
      <c r="B1890">
        <v>2017</v>
      </c>
      <c r="C1890">
        <v>9</v>
      </c>
      <c r="D1890">
        <v>0</v>
      </c>
      <c r="E1890">
        <v>4.4880000000000004</v>
      </c>
    </row>
    <row r="1891" spans="1:5" x14ac:dyDescent="0.3">
      <c r="A1891">
        <v>30722</v>
      </c>
      <c r="B1891">
        <v>2017</v>
      </c>
      <c r="C1891">
        <v>10</v>
      </c>
      <c r="D1891">
        <v>55.88</v>
      </c>
      <c r="E1891">
        <v>36.924999999999997</v>
      </c>
    </row>
    <row r="1892" spans="1:5" x14ac:dyDescent="0.3">
      <c r="A1892">
        <v>30722</v>
      </c>
      <c r="B1892">
        <v>2017</v>
      </c>
      <c r="C1892">
        <v>11</v>
      </c>
      <c r="D1892">
        <v>57.91</v>
      </c>
      <c r="E1892">
        <v>48.514000000000003</v>
      </c>
    </row>
    <row r="1893" spans="1:5" x14ac:dyDescent="0.3">
      <c r="A1893">
        <v>30722</v>
      </c>
      <c r="B1893">
        <v>2018</v>
      </c>
      <c r="C1893">
        <v>9</v>
      </c>
      <c r="D1893">
        <v>0</v>
      </c>
      <c r="E1893">
        <v>7.7270000000000003</v>
      </c>
    </row>
    <row r="1894" spans="1:5" x14ac:dyDescent="0.3">
      <c r="A1894">
        <v>30722</v>
      </c>
      <c r="B1894">
        <v>2018</v>
      </c>
      <c r="C1894">
        <v>10</v>
      </c>
      <c r="D1894">
        <v>8.89</v>
      </c>
      <c r="E1894">
        <v>18.509</v>
      </c>
    </row>
    <row r="1895" spans="1:5" x14ac:dyDescent="0.3">
      <c r="A1895">
        <v>30722</v>
      </c>
      <c r="B1895">
        <v>2018</v>
      </c>
      <c r="C1895">
        <v>11</v>
      </c>
      <c r="D1895">
        <v>37.33</v>
      </c>
      <c r="E1895">
        <v>27.3</v>
      </c>
    </row>
    <row r="1896" spans="1:5" x14ac:dyDescent="0.3">
      <c r="A1896">
        <v>30722</v>
      </c>
      <c r="B1896">
        <v>2019</v>
      </c>
      <c r="C1896">
        <v>9</v>
      </c>
      <c r="D1896">
        <v>0</v>
      </c>
      <c r="E1896">
        <v>0</v>
      </c>
    </row>
    <row r="1897" spans="1:5" x14ac:dyDescent="0.3">
      <c r="A1897">
        <v>30722</v>
      </c>
      <c r="B1897">
        <v>2019</v>
      </c>
      <c r="C1897">
        <v>10</v>
      </c>
      <c r="D1897">
        <v>4.57</v>
      </c>
      <c r="E1897">
        <v>9.2789999999999999</v>
      </c>
    </row>
    <row r="1898" spans="1:5" x14ac:dyDescent="0.3">
      <c r="A1898">
        <v>30722</v>
      </c>
      <c r="B1898">
        <v>2019</v>
      </c>
      <c r="C1898">
        <v>11</v>
      </c>
      <c r="D1898">
        <v>103.12</v>
      </c>
      <c r="E1898">
        <v>116.905</v>
      </c>
    </row>
    <row r="1899" spans="1:5" x14ac:dyDescent="0.3">
      <c r="A1899">
        <v>30722</v>
      </c>
      <c r="B1899">
        <v>2020</v>
      </c>
      <c r="C1899">
        <v>9</v>
      </c>
      <c r="D1899">
        <v>0</v>
      </c>
      <c r="E1899">
        <v>5.407</v>
      </c>
    </row>
    <row r="1900" spans="1:5" x14ac:dyDescent="0.3">
      <c r="A1900">
        <v>30722</v>
      </c>
      <c r="B1900">
        <v>2020</v>
      </c>
      <c r="C1900">
        <v>10</v>
      </c>
      <c r="D1900">
        <v>26.92</v>
      </c>
      <c r="E1900">
        <v>49.133000000000003</v>
      </c>
    </row>
    <row r="1901" spans="1:5" x14ac:dyDescent="0.3">
      <c r="A1901">
        <v>30722</v>
      </c>
      <c r="B1901">
        <v>2020</v>
      </c>
      <c r="C1901">
        <v>11</v>
      </c>
      <c r="D1901">
        <v>163.07</v>
      </c>
      <c r="E1901">
        <v>162.297</v>
      </c>
    </row>
    <row r="1902" spans="1:5" x14ac:dyDescent="0.3">
      <c r="A1902">
        <v>30722</v>
      </c>
      <c r="B1902">
        <v>2021</v>
      </c>
      <c r="C1902">
        <v>9</v>
      </c>
      <c r="D1902">
        <v>14.48</v>
      </c>
      <c r="E1902">
        <v>22.908000000000001</v>
      </c>
    </row>
    <row r="1903" spans="1:5" x14ac:dyDescent="0.3">
      <c r="A1903">
        <v>30722</v>
      </c>
      <c r="B1903">
        <v>2021</v>
      </c>
      <c r="C1903">
        <v>10</v>
      </c>
      <c r="D1903">
        <v>31.75</v>
      </c>
      <c r="E1903">
        <v>37.618000000000002</v>
      </c>
    </row>
    <row r="1904" spans="1:5" x14ac:dyDescent="0.3">
      <c r="A1904">
        <v>30722</v>
      </c>
      <c r="B1904">
        <v>2021</v>
      </c>
      <c r="C1904">
        <v>11</v>
      </c>
      <c r="D1904">
        <v>94.24</v>
      </c>
      <c r="E1904">
        <v>100.37</v>
      </c>
    </row>
    <row r="1905" spans="1:5" x14ac:dyDescent="0.3">
      <c r="A1905">
        <v>30093</v>
      </c>
      <c r="B1905">
        <v>2000</v>
      </c>
      <c r="C1905">
        <v>9</v>
      </c>
      <c r="D1905">
        <v>9.3000000000000007</v>
      </c>
      <c r="E1905">
        <v>12.641999999999999</v>
      </c>
    </row>
    <row r="1906" spans="1:5" x14ac:dyDescent="0.3">
      <c r="A1906">
        <v>30093</v>
      </c>
      <c r="B1906">
        <v>2000</v>
      </c>
      <c r="C1906">
        <v>10</v>
      </c>
      <c r="D1906">
        <v>53.1</v>
      </c>
      <c r="E1906">
        <v>142.03800000000001</v>
      </c>
    </row>
    <row r="1907" spans="1:5" x14ac:dyDescent="0.3">
      <c r="A1907">
        <v>30093</v>
      </c>
      <c r="B1907">
        <v>2000</v>
      </c>
      <c r="C1907">
        <v>11</v>
      </c>
      <c r="D1907">
        <v>52</v>
      </c>
      <c r="E1907">
        <v>137.76599999999999</v>
      </c>
    </row>
    <row r="1908" spans="1:5" x14ac:dyDescent="0.3">
      <c r="A1908">
        <v>30093</v>
      </c>
      <c r="B1908">
        <v>2001</v>
      </c>
      <c r="C1908">
        <v>9</v>
      </c>
      <c r="D1908">
        <v>5.2</v>
      </c>
      <c r="E1908">
        <v>14.813000000000001</v>
      </c>
    </row>
    <row r="1909" spans="1:5" x14ac:dyDescent="0.3">
      <c r="A1909">
        <v>30093</v>
      </c>
      <c r="B1909">
        <v>2001</v>
      </c>
      <c r="C1909">
        <v>10</v>
      </c>
      <c r="D1909">
        <v>87.3</v>
      </c>
      <c r="E1909">
        <v>74.022000000000006</v>
      </c>
    </row>
    <row r="1910" spans="1:5" x14ac:dyDescent="0.3">
      <c r="A1910">
        <v>30093</v>
      </c>
      <c r="B1910">
        <v>2001</v>
      </c>
      <c r="C1910">
        <v>11</v>
      </c>
      <c r="D1910">
        <v>2.1</v>
      </c>
      <c r="E1910">
        <v>127.883</v>
      </c>
    </row>
    <row r="1911" spans="1:5" x14ac:dyDescent="0.3">
      <c r="A1911">
        <v>30093</v>
      </c>
      <c r="B1911">
        <v>2002</v>
      </c>
      <c r="C1911">
        <v>9</v>
      </c>
      <c r="D1911">
        <v>0.8</v>
      </c>
      <c r="E1911">
        <v>14.375</v>
      </c>
    </row>
    <row r="1912" spans="1:5" x14ac:dyDescent="0.3">
      <c r="A1912">
        <v>30093</v>
      </c>
      <c r="B1912">
        <v>2002</v>
      </c>
      <c r="C1912">
        <v>10</v>
      </c>
      <c r="D1912">
        <v>75.099999999999994</v>
      </c>
      <c r="E1912">
        <v>42.323999999999998</v>
      </c>
    </row>
    <row r="1913" spans="1:5" x14ac:dyDescent="0.3">
      <c r="A1913">
        <v>30093</v>
      </c>
      <c r="B1913">
        <v>2002</v>
      </c>
      <c r="C1913">
        <v>11</v>
      </c>
      <c r="D1913">
        <v>12.1</v>
      </c>
      <c r="E1913">
        <v>41.28</v>
      </c>
    </row>
    <row r="1914" spans="1:5" x14ac:dyDescent="0.3">
      <c r="A1914">
        <v>30093</v>
      </c>
      <c r="B1914">
        <v>2003</v>
      </c>
      <c r="C1914">
        <v>9</v>
      </c>
      <c r="D1914">
        <v>1.3</v>
      </c>
      <c r="E1914">
        <v>7.1470000000000002</v>
      </c>
    </row>
    <row r="1915" spans="1:5" x14ac:dyDescent="0.3">
      <c r="A1915">
        <v>30093</v>
      </c>
      <c r="B1915">
        <v>2003</v>
      </c>
      <c r="C1915">
        <v>10</v>
      </c>
      <c r="D1915">
        <v>64.8</v>
      </c>
      <c r="E1915">
        <v>58.104999999999997</v>
      </c>
    </row>
    <row r="1916" spans="1:5" x14ac:dyDescent="0.3">
      <c r="A1916">
        <v>30093</v>
      </c>
      <c r="B1916">
        <v>2003</v>
      </c>
      <c r="C1916">
        <v>11</v>
      </c>
      <c r="D1916">
        <v>72.900000000000006</v>
      </c>
      <c r="E1916">
        <v>67.837999999999994</v>
      </c>
    </row>
    <row r="1917" spans="1:5" x14ac:dyDescent="0.3">
      <c r="A1917">
        <v>30093</v>
      </c>
      <c r="B1917">
        <v>2004</v>
      </c>
      <c r="C1917">
        <v>9</v>
      </c>
      <c r="D1917">
        <v>0</v>
      </c>
      <c r="E1917">
        <v>5.6920000000000002</v>
      </c>
    </row>
    <row r="1918" spans="1:5" x14ac:dyDescent="0.3">
      <c r="A1918">
        <v>30093</v>
      </c>
      <c r="B1918">
        <v>2004</v>
      </c>
      <c r="C1918">
        <v>10</v>
      </c>
      <c r="D1918">
        <v>17</v>
      </c>
      <c r="E1918">
        <v>13.923999999999999</v>
      </c>
    </row>
    <row r="1919" spans="1:5" x14ac:dyDescent="0.3">
      <c r="A1919">
        <v>30093</v>
      </c>
      <c r="B1919">
        <v>2004</v>
      </c>
      <c r="C1919">
        <v>11</v>
      </c>
      <c r="D1919">
        <v>72.900000000000006</v>
      </c>
      <c r="E1919">
        <v>125.535</v>
      </c>
    </row>
    <row r="1920" spans="1:5" x14ac:dyDescent="0.3">
      <c r="A1920">
        <v>30093</v>
      </c>
      <c r="B1920">
        <v>2005</v>
      </c>
      <c r="C1920">
        <v>9</v>
      </c>
      <c r="D1920">
        <v>0.3</v>
      </c>
      <c r="E1920">
        <v>7.6429999999999998</v>
      </c>
    </row>
    <row r="1921" spans="1:5" x14ac:dyDescent="0.3">
      <c r="A1921">
        <v>30093</v>
      </c>
      <c r="B1921">
        <v>2005</v>
      </c>
      <c r="C1921">
        <v>10</v>
      </c>
      <c r="D1921">
        <v>7.4</v>
      </c>
      <c r="E1921">
        <v>16.922000000000001</v>
      </c>
    </row>
    <row r="1922" spans="1:5" x14ac:dyDescent="0.3">
      <c r="A1922">
        <v>30093</v>
      </c>
      <c r="B1922">
        <v>2005</v>
      </c>
      <c r="C1922">
        <v>11</v>
      </c>
      <c r="D1922">
        <v>93.1</v>
      </c>
      <c r="E1922">
        <v>89.22</v>
      </c>
    </row>
    <row r="1923" spans="1:5" x14ac:dyDescent="0.3">
      <c r="A1923">
        <v>30093</v>
      </c>
      <c r="B1923">
        <v>2006</v>
      </c>
      <c r="C1923">
        <v>9</v>
      </c>
      <c r="D1923">
        <v>0.9</v>
      </c>
      <c r="E1923">
        <v>9.4969999999999999</v>
      </c>
    </row>
    <row r="1924" spans="1:5" x14ac:dyDescent="0.3">
      <c r="A1924">
        <v>30093</v>
      </c>
      <c r="B1924">
        <v>2006</v>
      </c>
      <c r="C1924">
        <v>10</v>
      </c>
      <c r="D1924">
        <v>17</v>
      </c>
      <c r="E1924">
        <v>36.621000000000002</v>
      </c>
    </row>
    <row r="1925" spans="1:5" x14ac:dyDescent="0.3">
      <c r="A1925">
        <v>30093</v>
      </c>
      <c r="B1925">
        <v>2006</v>
      </c>
      <c r="C1925">
        <v>11</v>
      </c>
      <c r="D1925">
        <v>103.8</v>
      </c>
      <c r="E1925">
        <v>116.64</v>
      </c>
    </row>
    <row r="1926" spans="1:5" x14ac:dyDescent="0.3">
      <c r="A1926">
        <v>30093</v>
      </c>
      <c r="B1926">
        <v>2007</v>
      </c>
      <c r="C1926">
        <v>9</v>
      </c>
      <c r="D1926">
        <v>36.299999999999997</v>
      </c>
      <c r="E1926">
        <v>41.81</v>
      </c>
    </row>
    <row r="1927" spans="1:5" x14ac:dyDescent="0.3">
      <c r="A1927">
        <v>30093</v>
      </c>
      <c r="B1927">
        <v>2007</v>
      </c>
      <c r="C1927">
        <v>10</v>
      </c>
      <c r="D1927">
        <v>151.80000000000001</v>
      </c>
      <c r="E1927">
        <v>166.99600000000001</v>
      </c>
    </row>
    <row r="1928" spans="1:5" x14ac:dyDescent="0.3">
      <c r="A1928">
        <v>30093</v>
      </c>
      <c r="B1928">
        <v>2007</v>
      </c>
      <c r="C1928">
        <v>11</v>
      </c>
      <c r="D1928">
        <v>56.4</v>
      </c>
      <c r="E1928">
        <v>73.972999999999999</v>
      </c>
    </row>
    <row r="1929" spans="1:5" x14ac:dyDescent="0.3">
      <c r="A1929">
        <v>30093</v>
      </c>
      <c r="B1929">
        <v>2008</v>
      </c>
      <c r="C1929">
        <v>9</v>
      </c>
      <c r="D1929">
        <v>0</v>
      </c>
      <c r="E1929">
        <v>9.9160000000000004</v>
      </c>
    </row>
    <row r="1930" spans="1:5" x14ac:dyDescent="0.3">
      <c r="A1930">
        <v>30093</v>
      </c>
      <c r="B1930">
        <v>2008</v>
      </c>
      <c r="C1930">
        <v>10</v>
      </c>
      <c r="D1930">
        <v>38.200000000000003</v>
      </c>
      <c r="E1930">
        <v>45.146000000000001</v>
      </c>
    </row>
    <row r="1931" spans="1:5" x14ac:dyDescent="0.3">
      <c r="A1931">
        <v>30093</v>
      </c>
      <c r="B1931">
        <v>2008</v>
      </c>
      <c r="C1931">
        <v>11</v>
      </c>
      <c r="D1931">
        <v>106.6</v>
      </c>
      <c r="E1931">
        <v>136.178</v>
      </c>
    </row>
    <row r="1932" spans="1:5" x14ac:dyDescent="0.3">
      <c r="A1932">
        <v>30093</v>
      </c>
      <c r="B1932">
        <v>2009</v>
      </c>
      <c r="C1932">
        <v>9</v>
      </c>
      <c r="D1932">
        <v>386</v>
      </c>
      <c r="E1932">
        <v>62.411999999999999</v>
      </c>
    </row>
    <row r="1933" spans="1:5" x14ac:dyDescent="0.3">
      <c r="A1933">
        <v>30093</v>
      </c>
      <c r="B1933">
        <v>2009</v>
      </c>
      <c r="C1933">
        <v>10</v>
      </c>
      <c r="D1933">
        <v>93.3</v>
      </c>
      <c r="E1933">
        <v>105.18</v>
      </c>
    </row>
    <row r="1934" spans="1:5" x14ac:dyDescent="0.3">
      <c r="A1934">
        <v>30093</v>
      </c>
      <c r="B1934">
        <v>2009</v>
      </c>
      <c r="C1934">
        <v>11</v>
      </c>
      <c r="D1934">
        <v>108.9</v>
      </c>
      <c r="E1934">
        <v>79.408000000000001</v>
      </c>
    </row>
    <row r="1935" spans="1:5" x14ac:dyDescent="0.3">
      <c r="A1935">
        <v>30093</v>
      </c>
      <c r="B1935">
        <v>2010</v>
      </c>
      <c r="C1935">
        <v>9</v>
      </c>
      <c r="D1935">
        <v>0</v>
      </c>
      <c r="E1935">
        <v>5.6269999999999998</v>
      </c>
    </row>
    <row r="1936" spans="1:5" x14ac:dyDescent="0.3">
      <c r="A1936">
        <v>30093</v>
      </c>
      <c r="B1936">
        <v>2010</v>
      </c>
      <c r="C1936">
        <v>10</v>
      </c>
      <c r="D1936">
        <v>49.7</v>
      </c>
      <c r="E1936">
        <v>32.325000000000003</v>
      </c>
    </row>
    <row r="1937" spans="1:5" x14ac:dyDescent="0.3">
      <c r="A1937">
        <v>30093</v>
      </c>
      <c r="B1937">
        <v>2010</v>
      </c>
      <c r="C1937">
        <v>11</v>
      </c>
      <c r="D1937">
        <v>68.099999999999994</v>
      </c>
      <c r="E1937">
        <v>85.206000000000003</v>
      </c>
    </row>
    <row r="1938" spans="1:5" x14ac:dyDescent="0.3">
      <c r="A1938">
        <v>30093</v>
      </c>
      <c r="B1938">
        <v>2011</v>
      </c>
      <c r="C1938">
        <v>9</v>
      </c>
      <c r="D1938">
        <v>1.3</v>
      </c>
      <c r="E1938">
        <v>6.7729999999999997</v>
      </c>
    </row>
    <row r="1939" spans="1:5" x14ac:dyDescent="0.3">
      <c r="A1939">
        <v>30093</v>
      </c>
      <c r="B1939">
        <v>2011</v>
      </c>
      <c r="C1939">
        <v>10</v>
      </c>
      <c r="D1939">
        <v>63.7</v>
      </c>
      <c r="E1939">
        <v>48.448</v>
      </c>
    </row>
    <row r="1940" spans="1:5" x14ac:dyDescent="0.3">
      <c r="A1940">
        <v>30093</v>
      </c>
      <c r="B1940">
        <v>2011</v>
      </c>
      <c r="C1940">
        <v>11</v>
      </c>
      <c r="D1940">
        <v>67.3</v>
      </c>
      <c r="E1940">
        <v>57.600999999999999</v>
      </c>
    </row>
    <row r="1941" spans="1:5" x14ac:dyDescent="0.3">
      <c r="A1941">
        <v>30093</v>
      </c>
      <c r="B1941">
        <v>2012</v>
      </c>
      <c r="C1941">
        <v>9</v>
      </c>
      <c r="D1941">
        <v>74.3</v>
      </c>
      <c r="E1941">
        <v>43.237000000000002</v>
      </c>
    </row>
    <row r="1942" spans="1:5" x14ac:dyDescent="0.3">
      <c r="A1942">
        <v>30093</v>
      </c>
      <c r="B1942">
        <v>2012</v>
      </c>
      <c r="C1942">
        <v>10</v>
      </c>
      <c r="D1942">
        <v>108.7</v>
      </c>
      <c r="E1942">
        <v>85.043000000000006</v>
      </c>
    </row>
    <row r="1943" spans="1:5" x14ac:dyDescent="0.3">
      <c r="A1943">
        <v>30093</v>
      </c>
      <c r="B1943">
        <v>2012</v>
      </c>
      <c r="C1943">
        <v>11</v>
      </c>
      <c r="D1943">
        <v>81.2</v>
      </c>
      <c r="E1943">
        <v>112.547</v>
      </c>
    </row>
    <row r="1944" spans="1:5" x14ac:dyDescent="0.3">
      <c r="A1944">
        <v>30093</v>
      </c>
      <c r="B1944">
        <v>2013</v>
      </c>
      <c r="C1944">
        <v>9</v>
      </c>
      <c r="D1944">
        <v>6.6</v>
      </c>
      <c r="E1944">
        <v>12.945</v>
      </c>
    </row>
    <row r="1945" spans="1:5" x14ac:dyDescent="0.3">
      <c r="A1945">
        <v>30093</v>
      </c>
      <c r="B1945">
        <v>2013</v>
      </c>
      <c r="C1945">
        <v>10</v>
      </c>
      <c r="D1945">
        <v>103.63</v>
      </c>
      <c r="E1945">
        <v>52.503999999999998</v>
      </c>
    </row>
    <row r="1946" spans="1:5" x14ac:dyDescent="0.3">
      <c r="A1946">
        <v>30093</v>
      </c>
      <c r="B1946">
        <v>2013</v>
      </c>
      <c r="C1946">
        <v>11</v>
      </c>
      <c r="D1946">
        <v>87.62</v>
      </c>
      <c r="E1946">
        <v>111.185</v>
      </c>
    </row>
    <row r="1947" spans="1:5" x14ac:dyDescent="0.3">
      <c r="A1947">
        <v>30093</v>
      </c>
      <c r="B1947">
        <v>2014</v>
      </c>
      <c r="C1947">
        <v>9</v>
      </c>
      <c r="D1947">
        <v>0.51</v>
      </c>
      <c r="E1947">
        <v>6.298</v>
      </c>
    </row>
    <row r="1948" spans="1:5" x14ac:dyDescent="0.3">
      <c r="A1948">
        <v>30093</v>
      </c>
      <c r="B1948">
        <v>2014</v>
      </c>
      <c r="C1948">
        <v>10</v>
      </c>
      <c r="D1948">
        <v>29.97</v>
      </c>
      <c r="E1948">
        <v>21.469000000000001</v>
      </c>
    </row>
    <row r="1949" spans="1:5" x14ac:dyDescent="0.3">
      <c r="A1949">
        <v>30093</v>
      </c>
      <c r="B1949">
        <v>2014</v>
      </c>
      <c r="C1949">
        <v>11</v>
      </c>
      <c r="D1949">
        <v>94.74</v>
      </c>
      <c r="E1949">
        <v>104.744</v>
      </c>
    </row>
    <row r="1950" spans="1:5" x14ac:dyDescent="0.3">
      <c r="A1950">
        <v>30093</v>
      </c>
      <c r="B1950">
        <v>2015</v>
      </c>
      <c r="C1950">
        <v>9</v>
      </c>
      <c r="D1950">
        <v>56.64</v>
      </c>
      <c r="E1950">
        <v>18.975999999999999</v>
      </c>
    </row>
    <row r="1951" spans="1:5" x14ac:dyDescent="0.3">
      <c r="A1951">
        <v>30093</v>
      </c>
      <c r="B1951">
        <v>2015</v>
      </c>
      <c r="C1951">
        <v>10</v>
      </c>
      <c r="D1951">
        <v>9.4</v>
      </c>
      <c r="E1951">
        <v>23.652000000000001</v>
      </c>
    </row>
    <row r="1952" spans="1:5" x14ac:dyDescent="0.3">
      <c r="A1952">
        <v>30093</v>
      </c>
      <c r="B1952">
        <v>2015</v>
      </c>
      <c r="C1952">
        <v>11</v>
      </c>
      <c r="D1952">
        <v>29.72</v>
      </c>
      <c r="E1952">
        <v>65.052000000000007</v>
      </c>
    </row>
    <row r="1953" spans="1:5" x14ac:dyDescent="0.3">
      <c r="A1953">
        <v>30093</v>
      </c>
      <c r="B1953">
        <v>2016</v>
      </c>
      <c r="C1953">
        <v>9</v>
      </c>
      <c r="D1953">
        <v>2.0299999999999998</v>
      </c>
      <c r="E1953">
        <v>6.5030000000000001</v>
      </c>
    </row>
    <row r="1954" spans="1:5" x14ac:dyDescent="0.3">
      <c r="A1954">
        <v>30093</v>
      </c>
      <c r="B1954">
        <v>2016</v>
      </c>
      <c r="C1954">
        <v>10</v>
      </c>
      <c r="D1954">
        <v>65.790000000000006</v>
      </c>
      <c r="E1954">
        <v>60.180999999999997</v>
      </c>
    </row>
    <row r="1955" spans="1:5" x14ac:dyDescent="0.3">
      <c r="A1955">
        <v>30093</v>
      </c>
      <c r="B1955">
        <v>2016</v>
      </c>
      <c r="C1955">
        <v>11</v>
      </c>
      <c r="D1955">
        <v>175.51</v>
      </c>
      <c r="E1955">
        <v>98.566000000000003</v>
      </c>
    </row>
    <row r="1956" spans="1:5" x14ac:dyDescent="0.3">
      <c r="A1956">
        <v>30093</v>
      </c>
      <c r="B1956">
        <v>2017</v>
      </c>
      <c r="C1956">
        <v>9</v>
      </c>
      <c r="D1956">
        <v>23.37</v>
      </c>
      <c r="E1956">
        <v>10.629</v>
      </c>
    </row>
    <row r="1957" spans="1:5" x14ac:dyDescent="0.3">
      <c r="A1957">
        <v>30093</v>
      </c>
      <c r="B1957">
        <v>2017</v>
      </c>
      <c r="C1957">
        <v>10</v>
      </c>
      <c r="D1957">
        <v>77.72</v>
      </c>
      <c r="E1957">
        <v>74.548000000000002</v>
      </c>
    </row>
    <row r="1958" spans="1:5" x14ac:dyDescent="0.3">
      <c r="A1958">
        <v>30093</v>
      </c>
      <c r="B1958">
        <v>2017</v>
      </c>
      <c r="C1958">
        <v>11</v>
      </c>
      <c r="D1958">
        <v>74.17</v>
      </c>
      <c r="E1958">
        <v>71.799000000000007</v>
      </c>
    </row>
    <row r="1959" spans="1:5" x14ac:dyDescent="0.3">
      <c r="A1959">
        <v>30093</v>
      </c>
      <c r="B1959">
        <v>2018</v>
      </c>
      <c r="C1959">
        <v>9</v>
      </c>
      <c r="D1959">
        <v>1.02</v>
      </c>
      <c r="E1959">
        <v>16.908000000000001</v>
      </c>
    </row>
    <row r="1960" spans="1:5" x14ac:dyDescent="0.3">
      <c r="A1960">
        <v>30093</v>
      </c>
      <c r="B1960">
        <v>2018</v>
      </c>
      <c r="C1960">
        <v>10</v>
      </c>
      <c r="D1960">
        <v>1.78</v>
      </c>
      <c r="E1960">
        <v>35.659999999999997</v>
      </c>
    </row>
    <row r="1961" spans="1:5" x14ac:dyDescent="0.3">
      <c r="A1961">
        <v>30093</v>
      </c>
      <c r="B1961">
        <v>2018</v>
      </c>
      <c r="C1961">
        <v>11</v>
      </c>
      <c r="D1961">
        <v>5.08</v>
      </c>
      <c r="E1961">
        <v>53.402000000000001</v>
      </c>
    </row>
    <row r="1962" spans="1:5" x14ac:dyDescent="0.3">
      <c r="A1962">
        <v>30093</v>
      </c>
      <c r="B1962">
        <v>2019</v>
      </c>
      <c r="C1962">
        <v>9</v>
      </c>
      <c r="D1962">
        <v>0</v>
      </c>
      <c r="E1962">
        <v>6.4459999999999997</v>
      </c>
    </row>
    <row r="1963" spans="1:5" x14ac:dyDescent="0.3">
      <c r="A1963">
        <v>30093</v>
      </c>
      <c r="B1963">
        <v>2019</v>
      </c>
      <c r="C1963">
        <v>10</v>
      </c>
      <c r="D1963">
        <v>8.3800000000000008</v>
      </c>
      <c r="E1963">
        <v>11.522</v>
      </c>
    </row>
    <row r="1964" spans="1:5" x14ac:dyDescent="0.3">
      <c r="A1964">
        <v>30093</v>
      </c>
      <c r="B1964">
        <v>2019</v>
      </c>
      <c r="C1964">
        <v>11</v>
      </c>
      <c r="D1964">
        <v>193.81</v>
      </c>
      <c r="E1964">
        <v>109.05500000000001</v>
      </c>
    </row>
    <row r="1965" spans="1:5" x14ac:dyDescent="0.3">
      <c r="A1965">
        <v>30093</v>
      </c>
      <c r="B1965">
        <v>2020</v>
      </c>
      <c r="C1965">
        <v>9</v>
      </c>
      <c r="D1965">
        <v>5.33</v>
      </c>
      <c r="E1965">
        <v>6.1849999999999996</v>
      </c>
    </row>
    <row r="1966" spans="1:5" x14ac:dyDescent="0.3">
      <c r="A1966">
        <v>30093</v>
      </c>
      <c r="B1966">
        <v>2020</v>
      </c>
      <c r="C1966">
        <v>10</v>
      </c>
      <c r="D1966">
        <v>72.900000000000006</v>
      </c>
      <c r="E1966">
        <v>82.671000000000006</v>
      </c>
    </row>
    <row r="1967" spans="1:5" x14ac:dyDescent="0.3">
      <c r="A1967">
        <v>30093</v>
      </c>
      <c r="B1967">
        <v>2020</v>
      </c>
      <c r="C1967">
        <v>11</v>
      </c>
      <c r="D1967">
        <v>213.08</v>
      </c>
      <c r="E1967">
        <v>194.50200000000001</v>
      </c>
    </row>
    <row r="1968" spans="1:5" x14ac:dyDescent="0.3">
      <c r="A1968">
        <v>30093</v>
      </c>
      <c r="B1968">
        <v>2021</v>
      </c>
      <c r="C1968">
        <v>9</v>
      </c>
      <c r="D1968">
        <v>46.73</v>
      </c>
      <c r="E1968">
        <v>53.468000000000004</v>
      </c>
    </row>
    <row r="1969" spans="1:5" x14ac:dyDescent="0.3">
      <c r="A1969">
        <v>30093</v>
      </c>
      <c r="B1969">
        <v>2021</v>
      </c>
      <c r="C1969">
        <v>10</v>
      </c>
      <c r="D1969">
        <v>60.7</v>
      </c>
      <c r="E1969">
        <v>55.786999999999999</v>
      </c>
    </row>
    <row r="1970" spans="1:5" x14ac:dyDescent="0.3">
      <c r="A1970">
        <v>30093</v>
      </c>
      <c r="B1970">
        <v>2021</v>
      </c>
      <c r="C1970">
        <v>11</v>
      </c>
      <c r="D1970">
        <v>123.95</v>
      </c>
      <c r="E1970">
        <v>129.798</v>
      </c>
    </row>
    <row r="1971" spans="1:5" x14ac:dyDescent="0.3">
      <c r="A1971">
        <v>30164</v>
      </c>
      <c r="B1971">
        <v>2000</v>
      </c>
      <c r="C1971">
        <v>9</v>
      </c>
      <c r="D1971">
        <v>25</v>
      </c>
      <c r="E1971">
        <v>11.260999999999999</v>
      </c>
    </row>
    <row r="1972" spans="1:5" x14ac:dyDescent="0.3">
      <c r="A1972">
        <v>30164</v>
      </c>
      <c r="B1972">
        <v>2000</v>
      </c>
      <c r="C1972">
        <v>10</v>
      </c>
      <c r="D1972">
        <v>162.9</v>
      </c>
      <c r="E1972">
        <v>174.11600000000001</v>
      </c>
    </row>
    <row r="1973" spans="1:5" x14ac:dyDescent="0.3">
      <c r="A1973">
        <v>30164</v>
      </c>
      <c r="B1973">
        <v>2000</v>
      </c>
      <c r="C1973">
        <v>11</v>
      </c>
      <c r="D1973">
        <v>121.5</v>
      </c>
      <c r="E1973">
        <v>125.953</v>
      </c>
    </row>
    <row r="1974" spans="1:5" x14ac:dyDescent="0.3">
      <c r="A1974">
        <v>30164</v>
      </c>
      <c r="B1974">
        <v>2004</v>
      </c>
      <c r="C1974">
        <v>9</v>
      </c>
      <c r="D1974">
        <v>0.9</v>
      </c>
      <c r="E1974">
        <v>0</v>
      </c>
    </row>
    <row r="1975" spans="1:5" x14ac:dyDescent="0.3">
      <c r="A1975">
        <v>30164</v>
      </c>
      <c r="B1975">
        <v>2004</v>
      </c>
      <c r="C1975">
        <v>10</v>
      </c>
      <c r="D1975">
        <v>16.3</v>
      </c>
      <c r="E1975">
        <v>21.404</v>
      </c>
    </row>
    <row r="1976" spans="1:5" x14ac:dyDescent="0.3">
      <c r="A1976">
        <v>30164</v>
      </c>
      <c r="B1976">
        <v>2004</v>
      </c>
      <c r="C1976">
        <v>11</v>
      </c>
      <c r="D1976">
        <v>86.8</v>
      </c>
      <c r="E1976">
        <v>127.989</v>
      </c>
    </row>
    <row r="1977" spans="1:5" x14ac:dyDescent="0.3">
      <c r="A1977">
        <v>30164</v>
      </c>
      <c r="B1977">
        <v>2005</v>
      </c>
      <c r="C1977">
        <v>9</v>
      </c>
      <c r="D1977">
        <v>0.1</v>
      </c>
      <c r="E1977">
        <v>7.2629999999999999</v>
      </c>
    </row>
    <row r="1978" spans="1:5" x14ac:dyDescent="0.3">
      <c r="A1978">
        <v>30164</v>
      </c>
      <c r="B1978">
        <v>2005</v>
      </c>
      <c r="C1978">
        <v>10</v>
      </c>
      <c r="D1978">
        <v>14.2</v>
      </c>
      <c r="E1978">
        <v>22.613</v>
      </c>
    </row>
    <row r="1979" spans="1:5" x14ac:dyDescent="0.3">
      <c r="A1979">
        <v>30164</v>
      </c>
      <c r="B1979">
        <v>2005</v>
      </c>
      <c r="C1979">
        <v>11</v>
      </c>
      <c r="D1979">
        <v>90.3</v>
      </c>
      <c r="E1979">
        <v>88.578000000000003</v>
      </c>
    </row>
    <row r="1980" spans="1:5" x14ac:dyDescent="0.3">
      <c r="A1980">
        <v>30164</v>
      </c>
      <c r="B1980">
        <v>2006</v>
      </c>
      <c r="C1980">
        <v>9</v>
      </c>
      <c r="D1980">
        <v>1</v>
      </c>
      <c r="E1980">
        <v>7.3239999999999998</v>
      </c>
    </row>
    <row r="1981" spans="1:5" x14ac:dyDescent="0.3">
      <c r="A1981">
        <v>30164</v>
      </c>
      <c r="B1981">
        <v>2006</v>
      </c>
      <c r="C1981">
        <v>10</v>
      </c>
      <c r="D1981">
        <v>11.7</v>
      </c>
      <c r="E1981">
        <v>42.418999999999997</v>
      </c>
    </row>
    <row r="1982" spans="1:5" x14ac:dyDescent="0.3">
      <c r="A1982">
        <v>30164</v>
      </c>
      <c r="B1982">
        <v>2006</v>
      </c>
      <c r="C1982">
        <v>11</v>
      </c>
      <c r="D1982">
        <v>82.5</v>
      </c>
      <c r="E1982">
        <v>113.357</v>
      </c>
    </row>
    <row r="1983" spans="1:5" x14ac:dyDescent="0.3">
      <c r="A1983">
        <v>30164</v>
      </c>
      <c r="B1983">
        <v>2007</v>
      </c>
      <c r="C1983">
        <v>9</v>
      </c>
      <c r="D1983">
        <v>35.200000000000003</v>
      </c>
      <c r="E1983">
        <v>38.219000000000001</v>
      </c>
    </row>
    <row r="1984" spans="1:5" x14ac:dyDescent="0.3">
      <c r="A1984">
        <v>30164</v>
      </c>
      <c r="B1984">
        <v>2007</v>
      </c>
      <c r="C1984">
        <v>10</v>
      </c>
      <c r="D1984">
        <v>145.9</v>
      </c>
      <c r="E1984">
        <v>170.25700000000001</v>
      </c>
    </row>
    <row r="1985" spans="1:5" x14ac:dyDescent="0.3">
      <c r="A1985">
        <v>30164</v>
      </c>
      <c r="B1985">
        <v>2007</v>
      </c>
      <c r="C1985">
        <v>11</v>
      </c>
      <c r="D1985">
        <v>42.7</v>
      </c>
      <c r="E1985">
        <v>69.816000000000003</v>
      </c>
    </row>
    <row r="1986" spans="1:5" x14ac:dyDescent="0.3">
      <c r="A1986">
        <v>30164</v>
      </c>
      <c r="B1986">
        <v>2008</v>
      </c>
      <c r="C1986">
        <v>9</v>
      </c>
      <c r="D1986">
        <v>0.1</v>
      </c>
      <c r="E1986">
        <v>10.018000000000001</v>
      </c>
    </row>
    <row r="1987" spans="1:5" x14ac:dyDescent="0.3">
      <c r="A1987">
        <v>30164</v>
      </c>
      <c r="B1987">
        <v>2008</v>
      </c>
      <c r="C1987">
        <v>10</v>
      </c>
      <c r="D1987">
        <v>43.9</v>
      </c>
      <c r="E1987">
        <v>69.709999999999994</v>
      </c>
    </row>
    <row r="1988" spans="1:5" x14ac:dyDescent="0.3">
      <c r="A1988">
        <v>30164</v>
      </c>
      <c r="B1988">
        <v>2008</v>
      </c>
      <c r="C1988">
        <v>11</v>
      </c>
      <c r="D1988">
        <v>119.6</v>
      </c>
      <c r="E1988">
        <v>127.542</v>
      </c>
    </row>
    <row r="1989" spans="1:5" x14ac:dyDescent="0.3">
      <c r="A1989">
        <v>30164</v>
      </c>
      <c r="B1989">
        <v>2009</v>
      </c>
      <c r="C1989">
        <v>9</v>
      </c>
      <c r="D1989">
        <v>62.1</v>
      </c>
      <c r="E1989">
        <v>61.039000000000001</v>
      </c>
    </row>
    <row r="1990" spans="1:5" x14ac:dyDescent="0.3">
      <c r="A1990">
        <v>30164</v>
      </c>
      <c r="B1990">
        <v>2009</v>
      </c>
      <c r="C1990">
        <v>10</v>
      </c>
      <c r="D1990">
        <v>100.9</v>
      </c>
      <c r="E1990">
        <v>111.11499999999999</v>
      </c>
    </row>
    <row r="1991" spans="1:5" x14ac:dyDescent="0.3">
      <c r="A1991">
        <v>30164</v>
      </c>
      <c r="B1991">
        <v>2009</v>
      </c>
      <c r="C1991">
        <v>11</v>
      </c>
      <c r="D1991">
        <v>112.2</v>
      </c>
      <c r="E1991">
        <v>79.582999999999998</v>
      </c>
    </row>
    <row r="1992" spans="1:5" x14ac:dyDescent="0.3">
      <c r="A1992">
        <v>30164</v>
      </c>
      <c r="B1992">
        <v>2010</v>
      </c>
      <c r="C1992">
        <v>9</v>
      </c>
      <c r="D1992">
        <v>0</v>
      </c>
      <c r="E1992">
        <v>5.0609999999999999</v>
      </c>
    </row>
    <row r="1993" spans="1:5" x14ac:dyDescent="0.3">
      <c r="A1993">
        <v>30164</v>
      </c>
      <c r="B1993">
        <v>2010</v>
      </c>
      <c r="C1993">
        <v>10</v>
      </c>
      <c r="D1993">
        <v>23.7</v>
      </c>
      <c r="E1993">
        <v>35.618000000000002</v>
      </c>
    </row>
    <row r="1994" spans="1:5" x14ac:dyDescent="0.3">
      <c r="A1994">
        <v>30164</v>
      </c>
      <c r="B1994">
        <v>2010</v>
      </c>
      <c r="C1994">
        <v>11</v>
      </c>
      <c r="D1994">
        <v>120.3</v>
      </c>
      <c r="E1994">
        <v>78.245000000000005</v>
      </c>
    </row>
    <row r="1995" spans="1:5" x14ac:dyDescent="0.3">
      <c r="A1995">
        <v>30164</v>
      </c>
      <c r="B1995">
        <v>2011</v>
      </c>
      <c r="C1995">
        <v>9</v>
      </c>
      <c r="D1995">
        <v>2</v>
      </c>
      <c r="E1995">
        <v>6.4640000000000004</v>
      </c>
    </row>
    <row r="1996" spans="1:5" x14ac:dyDescent="0.3">
      <c r="A1996">
        <v>30164</v>
      </c>
      <c r="B1996">
        <v>2011</v>
      </c>
      <c r="C1996">
        <v>10</v>
      </c>
      <c r="D1996">
        <v>89.4</v>
      </c>
      <c r="E1996">
        <v>59.405999999999999</v>
      </c>
    </row>
    <row r="1997" spans="1:5" x14ac:dyDescent="0.3">
      <c r="A1997">
        <v>30164</v>
      </c>
      <c r="B1997">
        <v>2011</v>
      </c>
      <c r="C1997">
        <v>11</v>
      </c>
      <c r="D1997">
        <v>116.3</v>
      </c>
      <c r="E1997">
        <v>55.152000000000001</v>
      </c>
    </row>
    <row r="1998" spans="1:5" x14ac:dyDescent="0.3">
      <c r="A1998">
        <v>30164</v>
      </c>
      <c r="B1998">
        <v>2012</v>
      </c>
      <c r="C1998">
        <v>9</v>
      </c>
      <c r="D1998">
        <v>76.400000000000006</v>
      </c>
      <c r="E1998">
        <v>47.944000000000003</v>
      </c>
    </row>
    <row r="1999" spans="1:5" x14ac:dyDescent="0.3">
      <c r="A1999">
        <v>30164</v>
      </c>
      <c r="B1999">
        <v>2012</v>
      </c>
      <c r="C1999">
        <v>10</v>
      </c>
      <c r="D1999">
        <v>127.1</v>
      </c>
      <c r="E1999">
        <v>85.638999999999996</v>
      </c>
    </row>
    <row r="2000" spans="1:5" x14ac:dyDescent="0.3">
      <c r="A2000">
        <v>30164</v>
      </c>
      <c r="B2000">
        <v>2012</v>
      </c>
      <c r="C2000">
        <v>11</v>
      </c>
      <c r="D2000">
        <v>129.9</v>
      </c>
      <c r="E2000">
        <v>109.869</v>
      </c>
    </row>
    <row r="2001" spans="1:5" x14ac:dyDescent="0.3">
      <c r="A2001">
        <v>30164</v>
      </c>
      <c r="B2001">
        <v>2013</v>
      </c>
      <c r="C2001">
        <v>9</v>
      </c>
      <c r="D2001">
        <v>5.84</v>
      </c>
      <c r="E2001">
        <v>10.587</v>
      </c>
    </row>
    <row r="2002" spans="1:5" x14ac:dyDescent="0.3">
      <c r="A2002">
        <v>30164</v>
      </c>
      <c r="B2002">
        <v>2013</v>
      </c>
      <c r="C2002">
        <v>10</v>
      </c>
      <c r="D2002">
        <v>83.82</v>
      </c>
      <c r="E2002">
        <v>57.716999999999999</v>
      </c>
    </row>
    <row r="2003" spans="1:5" x14ac:dyDescent="0.3">
      <c r="A2003">
        <v>30164</v>
      </c>
      <c r="B2003">
        <v>2013</v>
      </c>
      <c r="C2003">
        <v>11</v>
      </c>
      <c r="D2003">
        <v>106.43</v>
      </c>
      <c r="E2003">
        <v>112.676</v>
      </c>
    </row>
    <row r="2004" spans="1:5" x14ac:dyDescent="0.3">
      <c r="A2004">
        <v>30164</v>
      </c>
      <c r="B2004">
        <v>2014</v>
      </c>
      <c r="C2004">
        <v>9</v>
      </c>
      <c r="D2004">
        <v>0.51</v>
      </c>
      <c r="E2004">
        <v>5.43</v>
      </c>
    </row>
    <row r="2005" spans="1:5" x14ac:dyDescent="0.3">
      <c r="A2005">
        <v>30164</v>
      </c>
      <c r="B2005">
        <v>2014</v>
      </c>
      <c r="C2005">
        <v>10</v>
      </c>
      <c r="D2005">
        <v>40.9</v>
      </c>
      <c r="E2005">
        <v>27.869</v>
      </c>
    </row>
    <row r="2006" spans="1:5" x14ac:dyDescent="0.3">
      <c r="A2006">
        <v>30164</v>
      </c>
      <c r="B2006">
        <v>2014</v>
      </c>
      <c r="C2006">
        <v>11</v>
      </c>
      <c r="D2006">
        <v>105.15</v>
      </c>
      <c r="E2006">
        <v>109.645</v>
      </c>
    </row>
    <row r="2007" spans="1:5" x14ac:dyDescent="0.3">
      <c r="A2007">
        <v>30164</v>
      </c>
      <c r="B2007">
        <v>2015</v>
      </c>
      <c r="C2007">
        <v>9</v>
      </c>
      <c r="D2007">
        <v>65.27</v>
      </c>
      <c r="E2007">
        <v>20.088000000000001</v>
      </c>
    </row>
    <row r="2008" spans="1:5" x14ac:dyDescent="0.3">
      <c r="A2008">
        <v>30164</v>
      </c>
      <c r="B2008">
        <v>2015</v>
      </c>
      <c r="C2008">
        <v>10</v>
      </c>
      <c r="D2008">
        <v>7.37</v>
      </c>
      <c r="E2008">
        <v>25.111999999999998</v>
      </c>
    </row>
    <row r="2009" spans="1:5" x14ac:dyDescent="0.3">
      <c r="A2009">
        <v>30164</v>
      </c>
      <c r="B2009">
        <v>2015</v>
      </c>
      <c r="C2009">
        <v>11</v>
      </c>
      <c r="D2009">
        <v>55.62</v>
      </c>
      <c r="E2009">
        <v>64.549000000000007</v>
      </c>
    </row>
    <row r="2010" spans="1:5" x14ac:dyDescent="0.3">
      <c r="A2010">
        <v>30164</v>
      </c>
      <c r="B2010">
        <v>2016</v>
      </c>
      <c r="C2010">
        <v>9</v>
      </c>
      <c r="D2010">
        <v>3.05</v>
      </c>
      <c r="E2010">
        <v>5.9480000000000004</v>
      </c>
    </row>
    <row r="2011" spans="1:5" x14ac:dyDescent="0.3">
      <c r="A2011">
        <v>30164</v>
      </c>
      <c r="B2011">
        <v>2016</v>
      </c>
      <c r="C2011">
        <v>10</v>
      </c>
      <c r="D2011">
        <v>73.92</v>
      </c>
      <c r="E2011">
        <v>64.7</v>
      </c>
    </row>
    <row r="2012" spans="1:5" x14ac:dyDescent="0.3">
      <c r="A2012">
        <v>30164</v>
      </c>
      <c r="B2012">
        <v>2016</v>
      </c>
      <c r="C2012">
        <v>11</v>
      </c>
      <c r="D2012">
        <v>125.99</v>
      </c>
      <c r="E2012">
        <v>106.848</v>
      </c>
    </row>
    <row r="2013" spans="1:5" x14ac:dyDescent="0.3">
      <c r="A2013">
        <v>30164</v>
      </c>
      <c r="B2013">
        <v>2017</v>
      </c>
      <c r="C2013">
        <v>9</v>
      </c>
      <c r="D2013">
        <v>25.4</v>
      </c>
      <c r="E2013">
        <v>11.942</v>
      </c>
    </row>
    <row r="2014" spans="1:5" x14ac:dyDescent="0.3">
      <c r="A2014">
        <v>30164</v>
      </c>
      <c r="B2014">
        <v>2017</v>
      </c>
      <c r="C2014">
        <v>10</v>
      </c>
      <c r="D2014">
        <v>74.41</v>
      </c>
      <c r="E2014">
        <v>76.441000000000003</v>
      </c>
    </row>
    <row r="2015" spans="1:5" x14ac:dyDescent="0.3">
      <c r="A2015">
        <v>30164</v>
      </c>
      <c r="B2015">
        <v>2017</v>
      </c>
      <c r="C2015">
        <v>11</v>
      </c>
      <c r="D2015">
        <v>85.6</v>
      </c>
      <c r="E2015">
        <v>74.734999999999999</v>
      </c>
    </row>
    <row r="2016" spans="1:5" x14ac:dyDescent="0.3">
      <c r="A2016">
        <v>30164</v>
      </c>
      <c r="B2016">
        <v>2018</v>
      </c>
      <c r="C2016">
        <v>9</v>
      </c>
      <c r="D2016">
        <v>14.99</v>
      </c>
      <c r="E2016">
        <v>18.501000000000001</v>
      </c>
    </row>
    <row r="2017" spans="1:5" x14ac:dyDescent="0.3">
      <c r="A2017">
        <v>30164</v>
      </c>
      <c r="B2017">
        <v>2018</v>
      </c>
      <c r="C2017">
        <v>10</v>
      </c>
      <c r="D2017">
        <v>78.739999999999995</v>
      </c>
      <c r="E2017">
        <v>47.378999999999998</v>
      </c>
    </row>
    <row r="2018" spans="1:5" x14ac:dyDescent="0.3">
      <c r="A2018">
        <v>30164</v>
      </c>
      <c r="B2018">
        <v>2018</v>
      </c>
      <c r="C2018">
        <v>11</v>
      </c>
      <c r="D2018">
        <v>29.72</v>
      </c>
      <c r="E2018">
        <v>51.155999999999999</v>
      </c>
    </row>
    <row r="2019" spans="1:5" x14ac:dyDescent="0.3">
      <c r="A2019">
        <v>30164</v>
      </c>
      <c r="B2019">
        <v>2019</v>
      </c>
      <c r="C2019">
        <v>9</v>
      </c>
      <c r="D2019">
        <v>0</v>
      </c>
      <c r="E2019">
        <v>5.9180000000000001</v>
      </c>
    </row>
    <row r="2020" spans="1:5" x14ac:dyDescent="0.3">
      <c r="A2020">
        <v>30164</v>
      </c>
      <c r="B2020">
        <v>2019</v>
      </c>
      <c r="C2020">
        <v>10</v>
      </c>
      <c r="D2020">
        <v>16.760000000000002</v>
      </c>
      <c r="E2020">
        <v>10.785</v>
      </c>
    </row>
    <row r="2021" spans="1:5" x14ac:dyDescent="0.3">
      <c r="A2021">
        <v>30164</v>
      </c>
      <c r="B2021">
        <v>2019</v>
      </c>
      <c r="C2021">
        <v>11</v>
      </c>
      <c r="D2021">
        <v>145.80000000000001</v>
      </c>
      <c r="E2021">
        <v>113.277</v>
      </c>
    </row>
    <row r="2022" spans="1:5" x14ac:dyDescent="0.3">
      <c r="A2022">
        <v>30164</v>
      </c>
      <c r="B2022">
        <v>2020</v>
      </c>
      <c r="C2022">
        <v>9</v>
      </c>
      <c r="D2022">
        <v>11.43</v>
      </c>
      <c r="E2022">
        <v>8.7620000000000005</v>
      </c>
    </row>
    <row r="2023" spans="1:5" x14ac:dyDescent="0.3">
      <c r="A2023">
        <v>30164</v>
      </c>
      <c r="B2023">
        <v>2020</v>
      </c>
      <c r="C2023">
        <v>10</v>
      </c>
      <c r="D2023">
        <v>96.52</v>
      </c>
      <c r="E2023">
        <v>92.164000000000001</v>
      </c>
    </row>
    <row r="2024" spans="1:5" x14ac:dyDescent="0.3">
      <c r="A2024">
        <v>30164</v>
      </c>
      <c r="B2024">
        <v>2020</v>
      </c>
      <c r="C2024">
        <v>11</v>
      </c>
      <c r="D2024">
        <v>102.87</v>
      </c>
      <c r="E2024">
        <v>203.83699999999999</v>
      </c>
    </row>
    <row r="2025" spans="1:5" x14ac:dyDescent="0.3">
      <c r="A2025">
        <v>30164</v>
      </c>
      <c r="B2025">
        <v>2021</v>
      </c>
      <c r="C2025">
        <v>9</v>
      </c>
      <c r="D2025">
        <v>50.8</v>
      </c>
      <c r="E2025">
        <v>48.012999999999998</v>
      </c>
    </row>
    <row r="2026" spans="1:5" x14ac:dyDescent="0.3">
      <c r="A2026">
        <v>30164</v>
      </c>
      <c r="B2026">
        <v>2021</v>
      </c>
      <c r="C2026">
        <v>10</v>
      </c>
      <c r="D2026">
        <v>55.88</v>
      </c>
      <c r="E2026">
        <v>67.259</v>
      </c>
    </row>
    <row r="2027" spans="1:5" x14ac:dyDescent="0.3">
      <c r="A2027">
        <v>30164</v>
      </c>
      <c r="B2027">
        <v>2021</v>
      </c>
      <c r="C2027">
        <v>11</v>
      </c>
      <c r="D2027">
        <v>161.29</v>
      </c>
      <c r="E2027">
        <v>134.88300000000001</v>
      </c>
    </row>
    <row r="2029" spans="1:5" x14ac:dyDescent="0.3">
      <c r="D2029" s="5">
        <f>CORREL(D$2:D$2027,E$2:E$2027)</f>
        <v>0.73936131238348701</v>
      </c>
    </row>
    <row r="2030" spans="1:5" x14ac:dyDescent="0.3">
      <c r="D2030" s="5">
        <f>D2029^2</f>
        <v>0.54665515024943223</v>
      </c>
    </row>
    <row r="2031" spans="1:5" x14ac:dyDescent="0.3">
      <c r="D2031" s="5">
        <f>(SUM(D$2:D$2027))/(SUM(E$2:E$2027))</f>
        <v>0.91091321257131808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80AB40-6D7A-49E3-AF4D-A65AC1967F50}">
  <sheetPr>
    <tabColor rgb="FFFFFF00"/>
  </sheetPr>
  <dimension ref="A1:L38"/>
  <sheetViews>
    <sheetView zoomScale="75" zoomScaleNormal="75" workbookViewId="0">
      <selection activeCell="AX15" sqref="AX15"/>
    </sheetView>
  </sheetViews>
  <sheetFormatPr defaultRowHeight="14.4" x14ac:dyDescent="0.3"/>
  <cols>
    <col min="1" max="1" width="13.88671875" style="12" customWidth="1"/>
    <col min="2" max="3" width="15.44140625" style="12" customWidth="1"/>
    <col min="4" max="4" width="13.5546875" style="12" customWidth="1"/>
    <col min="6" max="6" width="12.109375" customWidth="1"/>
    <col min="7" max="7" width="11.5546875" customWidth="1"/>
    <col min="8" max="8" width="11.21875" customWidth="1"/>
  </cols>
  <sheetData>
    <row r="1" spans="1:12" ht="58.2" thickBot="1" x14ac:dyDescent="0.35">
      <c r="A1" s="11" t="s">
        <v>58</v>
      </c>
      <c r="B1" s="11" t="s">
        <v>66</v>
      </c>
      <c r="C1" s="11" t="s">
        <v>64</v>
      </c>
      <c r="D1" s="11" t="s">
        <v>59</v>
      </c>
      <c r="E1" s="11" t="s">
        <v>67</v>
      </c>
      <c r="F1" s="11" t="s">
        <v>68</v>
      </c>
      <c r="G1" s="11" t="s">
        <v>0</v>
      </c>
      <c r="H1" s="11" t="s">
        <v>71</v>
      </c>
    </row>
    <row r="2" spans="1:12" x14ac:dyDescent="0.3">
      <c r="A2" s="12">
        <v>30093</v>
      </c>
      <c r="B2" s="14">
        <v>0.71426935167922367</v>
      </c>
      <c r="C2" s="13">
        <v>0.51018070674825855</v>
      </c>
      <c r="D2" s="13">
        <v>0.96575577614506791</v>
      </c>
      <c r="E2">
        <v>-25.60398</v>
      </c>
      <c r="F2">
        <v>28.354289999999999</v>
      </c>
      <c r="G2" t="s">
        <v>36</v>
      </c>
      <c r="H2">
        <v>0.4</v>
      </c>
      <c r="J2" s="37" t="s">
        <v>129</v>
      </c>
      <c r="K2" s="37" t="s">
        <v>70</v>
      </c>
    </row>
    <row r="3" spans="1:12" x14ac:dyDescent="0.3">
      <c r="A3" s="12">
        <v>30105</v>
      </c>
      <c r="B3" s="14">
        <v>0.73588531166750326</v>
      </c>
      <c r="C3" s="13">
        <v>0.54152719192797838</v>
      </c>
      <c r="D3" s="13">
        <v>0.97183217004453637</v>
      </c>
      <c r="E3">
        <v>-25.723880000000001</v>
      </c>
      <c r="F3">
        <v>27.2912</v>
      </c>
      <c r="G3" t="s">
        <v>36</v>
      </c>
      <c r="H3">
        <v>0.5</v>
      </c>
      <c r="J3" s="41">
        <v>0.4</v>
      </c>
      <c r="K3" s="35">
        <v>0</v>
      </c>
      <c r="L3" s="10">
        <f>(K3/$K$10)*100</f>
        <v>0</v>
      </c>
    </row>
    <row r="4" spans="1:12" x14ac:dyDescent="0.3">
      <c r="A4" s="12">
        <v>30164</v>
      </c>
      <c r="B4" s="14">
        <v>0.86918567295068982</v>
      </c>
      <c r="C4" s="13">
        <v>0.75548373406274349</v>
      </c>
      <c r="D4" s="13">
        <v>1.0263117596177422</v>
      </c>
      <c r="E4">
        <v>-25.738569999999999</v>
      </c>
      <c r="F4">
        <v>28.207329999999999</v>
      </c>
      <c r="G4" t="s">
        <v>36</v>
      </c>
      <c r="H4">
        <v>0.6</v>
      </c>
      <c r="J4" s="41">
        <v>0.5</v>
      </c>
      <c r="K4" s="35">
        <v>3</v>
      </c>
      <c r="L4" s="10">
        <f t="shared" ref="L4:L7" si="0">(K4/$K$10)*100</f>
        <v>9.0909090909090917</v>
      </c>
    </row>
    <row r="5" spans="1:12" x14ac:dyDescent="0.3">
      <c r="A5" s="12">
        <v>30619</v>
      </c>
      <c r="B5" s="14">
        <v>0.81912822375635452</v>
      </c>
      <c r="C5" s="13">
        <v>0.67097104695424037</v>
      </c>
      <c r="D5" s="13">
        <v>0.95072160080324886</v>
      </c>
      <c r="E5">
        <v>-26.142690000000002</v>
      </c>
      <c r="F5">
        <v>27.57432</v>
      </c>
      <c r="G5" t="s">
        <v>36</v>
      </c>
      <c r="H5">
        <v>0.7</v>
      </c>
      <c r="J5" s="41">
        <v>0.6</v>
      </c>
      <c r="K5" s="35">
        <v>10</v>
      </c>
      <c r="L5" s="10">
        <f t="shared" si="0"/>
        <v>30.303030303030305</v>
      </c>
    </row>
    <row r="6" spans="1:12" x14ac:dyDescent="0.3">
      <c r="A6" s="12">
        <v>30722</v>
      </c>
      <c r="B6" s="14">
        <v>0.84337514603032537</v>
      </c>
      <c r="C6" s="13">
        <v>0.71128163694167268</v>
      </c>
      <c r="D6" s="13">
        <v>0.92729940231659003</v>
      </c>
      <c r="E6">
        <v>-24.88232</v>
      </c>
      <c r="F6">
        <v>27.52102</v>
      </c>
      <c r="G6" t="s">
        <v>36</v>
      </c>
      <c r="H6">
        <v>0.8</v>
      </c>
      <c r="J6" s="41">
        <v>0.7</v>
      </c>
      <c r="K6" s="35">
        <v>14</v>
      </c>
      <c r="L6" s="10">
        <f t="shared" si="0"/>
        <v>42.424242424242422</v>
      </c>
    </row>
    <row r="7" spans="1:12" x14ac:dyDescent="0.3">
      <c r="A7" s="12" t="s">
        <v>23</v>
      </c>
      <c r="B7" s="14">
        <v>0.82505199724055334</v>
      </c>
      <c r="C7" s="13">
        <v>0.68071079815062607</v>
      </c>
      <c r="D7" s="13">
        <v>1.0871285583368542</v>
      </c>
      <c r="E7">
        <v>-25.61</v>
      </c>
      <c r="F7">
        <v>26.651</v>
      </c>
      <c r="G7" t="s">
        <v>7</v>
      </c>
      <c r="J7" s="41">
        <v>0.8</v>
      </c>
      <c r="K7" s="35">
        <v>6</v>
      </c>
      <c r="L7" s="10">
        <f t="shared" si="0"/>
        <v>18.181818181818183</v>
      </c>
    </row>
    <row r="8" spans="1:12" ht="15" thickBot="1" x14ac:dyDescent="0.35">
      <c r="A8" s="12" t="s">
        <v>24</v>
      </c>
      <c r="B8" s="14">
        <v>0.80247829487386491</v>
      </c>
      <c r="C8" s="13">
        <v>0.64397141374366562</v>
      </c>
      <c r="D8" s="13">
        <v>0.98635344789698043</v>
      </c>
      <c r="E8">
        <v>-25.649000000000001</v>
      </c>
      <c r="F8">
        <v>26.689</v>
      </c>
      <c r="G8" t="s">
        <v>7</v>
      </c>
      <c r="J8" s="36" t="s">
        <v>69</v>
      </c>
      <c r="K8" s="36">
        <v>0</v>
      </c>
    </row>
    <row r="9" spans="1:12" x14ac:dyDescent="0.3">
      <c r="A9" s="12" t="s">
        <v>25</v>
      </c>
      <c r="B9" s="14">
        <v>0.74515642048461417</v>
      </c>
      <c r="C9" s="13">
        <v>0.55525809098944312</v>
      </c>
      <c r="D9" s="13">
        <v>0.68129629336941022</v>
      </c>
      <c r="E9">
        <v>-25.66</v>
      </c>
      <c r="F9">
        <v>27.231999999999999</v>
      </c>
      <c r="G9" t="s">
        <v>7</v>
      </c>
    </row>
    <row r="10" spans="1:12" x14ac:dyDescent="0.3">
      <c r="A10" s="12" t="s">
        <v>26</v>
      </c>
      <c r="B10" s="14">
        <v>0.84167509492086445</v>
      </c>
      <c r="C10" s="13">
        <v>0.70841696541004617</v>
      </c>
      <c r="D10" s="13">
        <v>0.86777794614047543</v>
      </c>
      <c r="E10">
        <v>-25.812000000000001</v>
      </c>
      <c r="F10">
        <v>27.271000000000001</v>
      </c>
      <c r="G10" t="s">
        <v>7</v>
      </c>
      <c r="K10">
        <f>SUM(K3:K7)</f>
        <v>33</v>
      </c>
    </row>
    <row r="11" spans="1:12" x14ac:dyDescent="0.3">
      <c r="A11" s="12" t="s">
        <v>13</v>
      </c>
      <c r="B11" s="14">
        <v>0.71363404273475417</v>
      </c>
      <c r="C11" s="13">
        <v>0.50927354694994897</v>
      </c>
      <c r="D11" s="13">
        <v>1.0374868387612102</v>
      </c>
      <c r="E11">
        <v>-25.704000000000001</v>
      </c>
      <c r="F11">
        <v>27.364999999999998</v>
      </c>
      <c r="G11" t="s">
        <v>7</v>
      </c>
    </row>
    <row r="12" spans="1:12" x14ac:dyDescent="0.3">
      <c r="A12" s="12" t="s">
        <v>27</v>
      </c>
      <c r="B12" s="14">
        <v>0.66403405926806092</v>
      </c>
      <c r="C12" s="13">
        <v>0.44094123186801865</v>
      </c>
      <c r="D12" s="13">
        <v>0.81446915494872352</v>
      </c>
      <c r="E12">
        <v>-25.753</v>
      </c>
      <c r="F12">
        <v>27.481999999999999</v>
      </c>
      <c r="G12" t="s">
        <v>7</v>
      </c>
    </row>
    <row r="13" spans="1:12" x14ac:dyDescent="0.3">
      <c r="A13" s="12" t="s">
        <v>28</v>
      </c>
      <c r="B13" s="14">
        <v>0.8319799109660444</v>
      </c>
      <c r="C13" s="13">
        <v>0.69219057225106717</v>
      </c>
      <c r="D13" s="13">
        <v>0.93450939634374131</v>
      </c>
      <c r="E13">
        <v>-25.667000000000002</v>
      </c>
      <c r="F13">
        <v>27.667000000000002</v>
      </c>
      <c r="G13" t="s">
        <v>7</v>
      </c>
    </row>
    <row r="14" spans="1:12" x14ac:dyDescent="0.3">
      <c r="A14" s="12" t="s">
        <v>29</v>
      </c>
      <c r="B14" s="14">
        <v>0.79524558254690303</v>
      </c>
      <c r="C14" s="13">
        <v>0.6324155365603632</v>
      </c>
      <c r="D14" s="13">
        <v>0.81310174126264734</v>
      </c>
      <c r="E14">
        <v>-25.516999999999999</v>
      </c>
      <c r="F14">
        <v>27.766999999999999</v>
      </c>
      <c r="G14" t="s">
        <v>7</v>
      </c>
    </row>
    <row r="15" spans="1:12" x14ac:dyDescent="0.3">
      <c r="A15" s="12" t="s">
        <v>30</v>
      </c>
      <c r="B15" s="14">
        <v>0.82215904128102191</v>
      </c>
      <c r="C15" s="13">
        <v>0.67594548916012909</v>
      </c>
      <c r="D15" s="13">
        <v>0.85992238358432338</v>
      </c>
      <c r="E15">
        <v>-25.516999999999999</v>
      </c>
      <c r="F15">
        <v>27.783000000000001</v>
      </c>
      <c r="G15" t="s">
        <v>7</v>
      </c>
    </row>
    <row r="16" spans="1:12" x14ac:dyDescent="0.3">
      <c r="A16" s="12" t="s">
        <v>31</v>
      </c>
      <c r="B16" s="14">
        <v>0.78696157337088857</v>
      </c>
      <c r="C16" s="13">
        <v>0.6193085179623844</v>
      </c>
      <c r="D16" s="13">
        <v>0.71869387020080688</v>
      </c>
      <c r="E16">
        <v>-25.7</v>
      </c>
      <c r="F16">
        <v>27.817</v>
      </c>
      <c r="G16" t="s">
        <v>7</v>
      </c>
    </row>
    <row r="17" spans="1:9" x14ac:dyDescent="0.3">
      <c r="A17" s="12" t="s">
        <v>32</v>
      </c>
      <c r="B17" s="14">
        <v>0.79054939426887616</v>
      </c>
      <c r="C17" s="13">
        <v>0.62496834477888696</v>
      </c>
      <c r="D17" s="13">
        <v>0.85190555238319876</v>
      </c>
      <c r="E17">
        <v>-25.667000000000002</v>
      </c>
      <c r="F17">
        <v>27.832999999999998</v>
      </c>
      <c r="G17" t="s">
        <v>7</v>
      </c>
    </row>
    <row r="18" spans="1:9" x14ac:dyDescent="0.3">
      <c r="A18" s="12" t="s">
        <v>14</v>
      </c>
      <c r="B18" s="14">
        <v>0.74318342204066867</v>
      </c>
      <c r="C18" s="13">
        <v>0.55232159879607867</v>
      </c>
      <c r="D18" s="13">
        <v>1.1636352353093316</v>
      </c>
      <c r="E18">
        <v>-25.699000000000002</v>
      </c>
      <c r="F18">
        <v>28.155999999999999</v>
      </c>
      <c r="G18" t="s">
        <v>7</v>
      </c>
    </row>
    <row r="19" spans="1:9" x14ac:dyDescent="0.3">
      <c r="A19" s="12" t="s">
        <v>15</v>
      </c>
      <c r="B19" s="14">
        <v>0.83140353981787352</v>
      </c>
      <c r="C19" s="13">
        <v>0.69123184602169041</v>
      </c>
      <c r="D19" s="13">
        <v>0.93284567185222378</v>
      </c>
      <c r="E19">
        <v>-25.765999999999998</v>
      </c>
      <c r="F19">
        <v>28.2</v>
      </c>
      <c r="G19" t="s">
        <v>7</v>
      </c>
    </row>
    <row r="20" spans="1:9" x14ac:dyDescent="0.3">
      <c r="A20" s="12" t="s">
        <v>16</v>
      </c>
      <c r="B20" s="14">
        <v>0.64612109676109164</v>
      </c>
      <c r="C20" s="13">
        <v>0.41747247167975593</v>
      </c>
      <c r="D20" s="13">
        <v>0.70151997386317066</v>
      </c>
      <c r="E20">
        <v>-25.739000000000001</v>
      </c>
      <c r="F20">
        <v>28.231999999999999</v>
      </c>
      <c r="G20" t="s">
        <v>7</v>
      </c>
    </row>
    <row r="21" spans="1:9" ht="15" thickBot="1" x14ac:dyDescent="0.35">
      <c r="A21" s="12" t="s">
        <v>17</v>
      </c>
      <c r="B21" s="14">
        <v>0.8044471332470583</v>
      </c>
      <c r="C21" s="13">
        <v>0.64713519018941035</v>
      </c>
      <c r="D21" s="13">
        <v>0.92498095610559772</v>
      </c>
      <c r="E21">
        <v>-25.728999999999999</v>
      </c>
      <c r="F21">
        <v>28.236000000000001</v>
      </c>
      <c r="G21" t="s">
        <v>7</v>
      </c>
      <c r="I21" s="1"/>
    </row>
    <row r="22" spans="1:9" x14ac:dyDescent="0.3">
      <c r="A22" s="12" t="s">
        <v>18</v>
      </c>
      <c r="B22" s="14">
        <v>0.80774382510421927</v>
      </c>
      <c r="C22" s="13">
        <v>0.65245008699399554</v>
      </c>
      <c r="D22" s="13">
        <v>0.86416793227489541</v>
      </c>
      <c r="E22">
        <v>-25.809000000000001</v>
      </c>
      <c r="F22">
        <v>28.256</v>
      </c>
      <c r="G22" t="s">
        <v>7</v>
      </c>
    </row>
    <row r="23" spans="1:9" x14ac:dyDescent="0.3">
      <c r="A23" s="12" t="s">
        <v>19</v>
      </c>
      <c r="B23" s="14">
        <v>0.86829304062945056</v>
      </c>
      <c r="C23" s="13">
        <v>0.75393280440553667</v>
      </c>
      <c r="D23" s="13">
        <v>1.0624157300483874</v>
      </c>
      <c r="E23">
        <v>-25.802</v>
      </c>
      <c r="F23">
        <v>28.288</v>
      </c>
      <c r="G23" t="s">
        <v>7</v>
      </c>
    </row>
    <row r="24" spans="1:9" x14ac:dyDescent="0.3">
      <c r="A24" s="12" t="s">
        <v>20</v>
      </c>
      <c r="B24" s="14">
        <v>0.70587129989044406</v>
      </c>
      <c r="C24" s="13">
        <v>0.49825429200902521</v>
      </c>
      <c r="D24" s="13">
        <v>0.8125655470844193</v>
      </c>
      <c r="E24">
        <v>-25.66</v>
      </c>
      <c r="F24">
        <v>28.314</v>
      </c>
      <c r="G24" t="s">
        <v>7</v>
      </c>
    </row>
    <row r="25" spans="1:9" x14ac:dyDescent="0.3">
      <c r="A25" s="12" t="s">
        <v>21</v>
      </c>
      <c r="B25" s="14">
        <v>0.75087233281370436</v>
      </c>
      <c r="C25" s="13">
        <v>0.56380926018509436</v>
      </c>
      <c r="D25" s="13">
        <v>0.89245877149385733</v>
      </c>
      <c r="E25">
        <v>-25.69</v>
      </c>
      <c r="F25">
        <v>28.363</v>
      </c>
      <c r="G25" t="s">
        <v>7</v>
      </c>
    </row>
    <row r="26" spans="1:9" x14ac:dyDescent="0.3">
      <c r="A26" s="12" t="s">
        <v>33</v>
      </c>
      <c r="B26" s="14">
        <v>0.86119029122270274</v>
      </c>
      <c r="C26" s="13">
        <v>0.74164871769624352</v>
      </c>
      <c r="D26" s="13">
        <v>1.1567417067397414</v>
      </c>
      <c r="E26">
        <v>-25.248999999999999</v>
      </c>
      <c r="F26">
        <v>27.108000000000001</v>
      </c>
      <c r="G26" t="s">
        <v>7</v>
      </c>
    </row>
    <row r="27" spans="1:9" x14ac:dyDescent="0.3">
      <c r="A27" s="12" t="s">
        <v>34</v>
      </c>
      <c r="B27" s="14">
        <v>0.74433845660877163</v>
      </c>
      <c r="C27" s="13">
        <v>0.55403973798672823</v>
      </c>
      <c r="D27" s="13">
        <v>1.0105539282970428</v>
      </c>
      <c r="E27">
        <v>-25.257000000000001</v>
      </c>
      <c r="F27">
        <v>27.222999999999999</v>
      </c>
      <c r="G27" t="s">
        <v>7</v>
      </c>
    </row>
    <row r="28" spans="1:9" x14ac:dyDescent="0.3">
      <c r="A28" s="12" t="s">
        <v>35</v>
      </c>
      <c r="B28" s="14">
        <v>0.78912766698404713</v>
      </c>
      <c r="C28" s="13">
        <v>0.62272247479968523</v>
      </c>
      <c r="D28" s="13">
        <v>0.82150673546199282</v>
      </c>
      <c r="E28">
        <v>-25.4</v>
      </c>
      <c r="F28">
        <v>27.7</v>
      </c>
      <c r="G28" t="s">
        <v>7</v>
      </c>
    </row>
    <row r="29" spans="1:9" x14ac:dyDescent="0.3">
      <c r="A29" s="12" t="s">
        <v>8</v>
      </c>
      <c r="B29" s="14">
        <v>0.71437867908911401</v>
      </c>
      <c r="C29" s="13">
        <v>0.51033689713710739</v>
      </c>
      <c r="D29" s="13">
        <v>0.86040637992540114</v>
      </c>
      <c r="E29">
        <v>-24.573</v>
      </c>
      <c r="F29">
        <v>27.116</v>
      </c>
      <c r="G29" t="s">
        <v>7</v>
      </c>
    </row>
    <row r="30" spans="1:9" x14ac:dyDescent="0.3">
      <c r="A30" s="12" t="s">
        <v>9</v>
      </c>
      <c r="B30" s="14">
        <v>0.73575053662927736</v>
      </c>
      <c r="C30" s="13">
        <v>0.5413288521502696</v>
      </c>
      <c r="D30" s="13">
        <v>0.96766163538728633</v>
      </c>
      <c r="E30">
        <v>-24.890999999999998</v>
      </c>
      <c r="F30">
        <v>27.152000000000001</v>
      </c>
      <c r="G30" t="s">
        <v>7</v>
      </c>
    </row>
    <row r="31" spans="1:9" x14ac:dyDescent="0.3">
      <c r="A31" s="12" t="s">
        <v>10</v>
      </c>
      <c r="B31" s="14">
        <v>0.7884150646484942</v>
      </c>
      <c r="C31" s="13">
        <v>0.62159831416468925</v>
      </c>
      <c r="D31" s="13">
        <v>1.1038640573351173</v>
      </c>
      <c r="E31">
        <v>-24.716999999999999</v>
      </c>
      <c r="F31">
        <v>27.317</v>
      </c>
      <c r="G31" t="s">
        <v>7</v>
      </c>
    </row>
    <row r="32" spans="1:9" x14ac:dyDescent="0.3">
      <c r="A32" s="12" t="s">
        <v>11</v>
      </c>
      <c r="B32" s="14">
        <v>0.72852196556391546</v>
      </c>
      <c r="C32" s="13">
        <v>0.53074425430911087</v>
      </c>
      <c r="D32" s="13">
        <v>0.58339365575899005</v>
      </c>
      <c r="E32">
        <v>-24.579000000000001</v>
      </c>
      <c r="F32">
        <v>27.413</v>
      </c>
      <c r="G32" t="s">
        <v>7</v>
      </c>
    </row>
    <row r="33" spans="1:7" x14ac:dyDescent="0.3">
      <c r="A33" s="12" t="s">
        <v>12</v>
      </c>
      <c r="B33" s="14">
        <v>0.83980620275650752</v>
      </c>
      <c r="C33" s="13">
        <v>0.70527445818830425</v>
      </c>
      <c r="D33" s="13">
        <v>1.2902844832195925</v>
      </c>
      <c r="E33">
        <v>-24.917000000000002</v>
      </c>
      <c r="F33">
        <v>27.716999999999999</v>
      </c>
      <c r="G33" t="s">
        <v>7</v>
      </c>
    </row>
    <row r="34" spans="1:7" x14ac:dyDescent="0.3">
      <c r="A34" s="12" t="s">
        <v>22</v>
      </c>
      <c r="B34" s="14">
        <v>0.80711217918901634</v>
      </c>
      <c r="C34" s="13">
        <v>0.65143006979524287</v>
      </c>
      <c r="D34" s="13">
        <v>0.99089943348844933</v>
      </c>
      <c r="E34">
        <v>-24.899000000000001</v>
      </c>
      <c r="F34">
        <v>28.323</v>
      </c>
      <c r="G34" t="s">
        <v>7</v>
      </c>
    </row>
    <row r="36" spans="1:7" x14ac:dyDescent="0.3">
      <c r="B36" s="40">
        <f>AVERAGE(B2:B34)</f>
        <v>0.78082866215263314</v>
      </c>
      <c r="C36" s="40">
        <f>AVERAGE(C2:C34)</f>
        <v>0.61298715608992227</v>
      </c>
      <c r="D36" s="40">
        <f>AVERAGE(D2:D34)</f>
        <v>0.92831720381215288</v>
      </c>
    </row>
    <row r="37" spans="1:7" x14ac:dyDescent="0.3">
      <c r="B37" s="13">
        <f>MIN(B2:B34)</f>
        <v>0.64612109676109164</v>
      </c>
      <c r="C37" s="13">
        <f>MIN(C2:C34)</f>
        <v>0.41747247167975593</v>
      </c>
      <c r="D37" s="13">
        <f>MIN(D2:D34)</f>
        <v>0.58339365575899005</v>
      </c>
    </row>
    <row r="38" spans="1:7" x14ac:dyDescent="0.3">
      <c r="B38" s="13">
        <f>MAX(B2:B34)</f>
        <v>0.86918567295068982</v>
      </c>
      <c r="C38" s="13">
        <f>MAX(C2:C34)</f>
        <v>0.75548373406274349</v>
      </c>
      <c r="D38" s="13">
        <f>MAX(D2:D34)</f>
        <v>1.2902844832195925</v>
      </c>
    </row>
  </sheetData>
  <autoFilter ref="C1:C38" xr:uid="{3680AB40-6D7A-49E3-AF4D-A65AC1967F50}"/>
  <sortState xmlns:xlrd2="http://schemas.microsoft.com/office/spreadsheetml/2017/richdata2" ref="J3:J7">
    <sortCondition ref="J3"/>
  </sortState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46392-A4F2-4BF8-BC33-137FC7DEAA1D}">
  <sheetPr>
    <tabColor rgb="FF92D050"/>
  </sheetPr>
  <dimension ref="A1:M705"/>
  <sheetViews>
    <sheetView zoomScale="75" zoomScaleNormal="75" workbookViewId="0">
      <pane ySplit="1" topLeftCell="A2" activePane="bottomLeft" state="frozen"/>
      <selection pane="bottomLeft" activeCell="AQ27" sqref="AQ27"/>
    </sheetView>
  </sheetViews>
  <sheetFormatPr defaultRowHeight="14.4" x14ac:dyDescent="0.3"/>
  <cols>
    <col min="12" max="12" width="36.33203125" bestFit="1" customWidth="1"/>
    <col min="13" max="13" width="24.109375" bestFit="1" customWidth="1"/>
  </cols>
  <sheetData>
    <row r="1" spans="1:13" x14ac:dyDescent="0.3">
      <c r="A1" t="s">
        <v>1</v>
      </c>
      <c r="B1" t="s">
        <v>72</v>
      </c>
      <c r="C1" t="s">
        <v>73</v>
      </c>
      <c r="D1" t="s">
        <v>65</v>
      </c>
      <c r="G1" t="s">
        <v>125</v>
      </c>
      <c r="H1" t="s">
        <v>126</v>
      </c>
      <c r="I1" t="s">
        <v>65</v>
      </c>
      <c r="K1" t="s">
        <v>53</v>
      </c>
      <c r="L1" t="s">
        <v>79</v>
      </c>
      <c r="M1" t="s">
        <v>80</v>
      </c>
    </row>
    <row r="2" spans="1:13" x14ac:dyDescent="0.3">
      <c r="A2">
        <v>30093</v>
      </c>
      <c r="B2">
        <v>0.43900454381199228</v>
      </c>
      <c r="C2">
        <f>B2^2</f>
        <v>0.19272498948757544</v>
      </c>
      <c r="D2">
        <v>0.98119551004174621</v>
      </c>
      <c r="F2">
        <v>30093</v>
      </c>
      <c r="G2">
        <v>0.52907220138154698</v>
      </c>
      <c r="H2">
        <f>G2^2</f>
        <v>0.27991739427471618</v>
      </c>
      <c r="I2">
        <v>0.96575577614506802</v>
      </c>
      <c r="K2">
        <v>2000</v>
      </c>
      <c r="L2">
        <v>809.99999999999989</v>
      </c>
      <c r="M2">
        <v>917.44399999999996</v>
      </c>
    </row>
    <row r="3" spans="1:13" x14ac:dyDescent="0.3">
      <c r="A3">
        <v>30105</v>
      </c>
      <c r="B3">
        <v>0.63063132818090872</v>
      </c>
      <c r="C3">
        <f t="shared" ref="C3:C34" si="0">B3^2</f>
        <v>0.39769587208321699</v>
      </c>
      <c r="D3">
        <v>0.98391014420356115</v>
      </c>
      <c r="F3">
        <v>30105</v>
      </c>
      <c r="G3">
        <v>0.74087234547528302</v>
      </c>
      <c r="H3">
        <f t="shared" ref="H3:H34" si="1">G3^2</f>
        <v>0.54889183229004712</v>
      </c>
      <c r="I3">
        <v>0.97183217004453637</v>
      </c>
      <c r="K3">
        <v>2001</v>
      </c>
      <c r="L3">
        <v>172.7</v>
      </c>
      <c r="M3">
        <v>472.57999999999993</v>
      </c>
    </row>
    <row r="4" spans="1:13" x14ac:dyDescent="0.3">
      <c r="A4">
        <v>30164</v>
      </c>
      <c r="B4">
        <v>0.76689455393550299</v>
      </c>
      <c r="C4">
        <f t="shared" si="0"/>
        <v>0.58812725685593414</v>
      </c>
      <c r="D4">
        <v>1.0409268141988546</v>
      </c>
      <c r="F4">
        <v>30164</v>
      </c>
      <c r="G4">
        <v>0.84939211029300732</v>
      </c>
      <c r="H4">
        <f t="shared" si="1"/>
        <v>0.72146695702800834</v>
      </c>
      <c r="I4">
        <v>1.0263117596177422</v>
      </c>
      <c r="K4">
        <v>2002</v>
      </c>
      <c r="L4">
        <v>295.60000000000002</v>
      </c>
      <c r="M4">
        <v>594.00800000000004</v>
      </c>
    </row>
    <row r="5" spans="1:13" x14ac:dyDescent="0.3">
      <c r="A5">
        <v>30619</v>
      </c>
      <c r="B5">
        <v>0.22343961985695523</v>
      </c>
      <c r="C5">
        <f>B5^2</f>
        <v>4.9925263721820663E-2</v>
      </c>
      <c r="D5">
        <v>0.97001468581635153</v>
      </c>
      <c r="F5">
        <v>30619</v>
      </c>
      <c r="G5">
        <v>0.7571255026822119</v>
      </c>
      <c r="H5">
        <f t="shared" si="1"/>
        <v>0.57323902681179206</v>
      </c>
      <c r="I5">
        <v>0.95072160080324886</v>
      </c>
      <c r="K5">
        <v>2003</v>
      </c>
      <c r="L5">
        <v>447.5</v>
      </c>
      <c r="M5">
        <v>540.81200000000001</v>
      </c>
    </row>
    <row r="6" spans="1:13" x14ac:dyDescent="0.3">
      <c r="A6">
        <v>30722</v>
      </c>
      <c r="B6">
        <v>0.76769017534731532</v>
      </c>
      <c r="C6">
        <f t="shared" si="0"/>
        <v>0.58934820532479171</v>
      </c>
      <c r="D6">
        <v>0.91857494031720521</v>
      </c>
      <c r="F6">
        <v>30722</v>
      </c>
      <c r="G6">
        <v>0.70795531383952248</v>
      </c>
      <c r="H6">
        <f t="shared" si="1"/>
        <v>0.50120072639361679</v>
      </c>
      <c r="I6">
        <v>0.92729940231659003</v>
      </c>
      <c r="K6">
        <v>2004</v>
      </c>
      <c r="L6">
        <v>630.09999999999991</v>
      </c>
      <c r="M6">
        <v>769.64800000000002</v>
      </c>
    </row>
    <row r="7" spans="1:13" x14ac:dyDescent="0.3">
      <c r="A7" t="s">
        <v>23</v>
      </c>
      <c r="B7">
        <v>0.3645947464549385</v>
      </c>
      <c r="C7">
        <f t="shared" si="0"/>
        <v>0.13292932914254088</v>
      </c>
      <c r="D7">
        <v>1.0990075467917502</v>
      </c>
      <c r="F7" t="s">
        <v>23</v>
      </c>
      <c r="G7">
        <v>0.45404354753476811</v>
      </c>
      <c r="H7">
        <f t="shared" si="1"/>
        <v>0.20615554305795722</v>
      </c>
      <c r="I7">
        <v>1.0871285583368542</v>
      </c>
      <c r="K7">
        <v>2005</v>
      </c>
      <c r="L7">
        <v>445.70000000000005</v>
      </c>
      <c r="M7">
        <v>618.06700000000001</v>
      </c>
    </row>
    <row r="8" spans="1:13" x14ac:dyDescent="0.3">
      <c r="A8" t="s">
        <v>24</v>
      </c>
      <c r="B8">
        <v>0.66709686723826656</v>
      </c>
      <c r="C8">
        <f t="shared" si="0"/>
        <v>0.44501823027910942</v>
      </c>
      <c r="D8">
        <v>1.0221783537893743</v>
      </c>
      <c r="F8" t="s">
        <v>24</v>
      </c>
      <c r="G8">
        <v>0.6678587711201136</v>
      </c>
      <c r="H8">
        <f t="shared" si="1"/>
        <v>0.44603533816206831</v>
      </c>
      <c r="I8">
        <v>0.98635344789698043</v>
      </c>
      <c r="K8">
        <v>2006</v>
      </c>
      <c r="L8">
        <v>737.19999999999982</v>
      </c>
      <c r="M8">
        <v>787.36400000000003</v>
      </c>
    </row>
    <row r="9" spans="1:13" x14ac:dyDescent="0.3">
      <c r="A9" t="s">
        <v>25</v>
      </c>
      <c r="B9">
        <v>0.52217946860738851</v>
      </c>
      <c r="C9">
        <f t="shared" si="0"/>
        <v>0.27267139743509466</v>
      </c>
      <c r="D9">
        <v>0.7062444040270196</v>
      </c>
      <c r="F9" t="s">
        <v>25</v>
      </c>
      <c r="G9">
        <v>0.60755368346984695</v>
      </c>
      <c r="H9">
        <f t="shared" si="1"/>
        <v>0.36912147829777897</v>
      </c>
      <c r="I9">
        <v>0.68129629336941022</v>
      </c>
      <c r="K9">
        <v>2007</v>
      </c>
      <c r="L9">
        <v>539.69999999999993</v>
      </c>
      <c r="M9">
        <v>624.47500000000002</v>
      </c>
    </row>
    <row r="10" spans="1:13" x14ac:dyDescent="0.3">
      <c r="A10" t="s">
        <v>26</v>
      </c>
      <c r="B10">
        <v>0.77561301357997225</v>
      </c>
      <c r="C10">
        <f t="shared" si="0"/>
        <v>0.60157554683460623</v>
      </c>
      <c r="D10">
        <v>0.86777794614047477</v>
      </c>
      <c r="F10" t="s">
        <v>26</v>
      </c>
      <c r="G10">
        <v>0.77561301357997225</v>
      </c>
      <c r="H10">
        <f t="shared" si="1"/>
        <v>0.60157554683460623</v>
      </c>
      <c r="I10">
        <v>0.86777794614047543</v>
      </c>
      <c r="K10">
        <v>2008</v>
      </c>
      <c r="L10">
        <v>635.70000000000005</v>
      </c>
      <c r="M10">
        <v>717.928</v>
      </c>
    </row>
    <row r="11" spans="1:13" x14ac:dyDescent="0.3">
      <c r="A11" t="s">
        <v>13</v>
      </c>
      <c r="B11">
        <v>0.26202362867311468</v>
      </c>
      <c r="C11">
        <f t="shared" si="0"/>
        <v>6.8656381983026288E-2</v>
      </c>
      <c r="D11">
        <v>1.0649160002556468</v>
      </c>
      <c r="F11" t="s">
        <v>13</v>
      </c>
      <c r="G11">
        <v>0.75593141739977832</v>
      </c>
      <c r="H11">
        <f t="shared" si="1"/>
        <v>0.57143230781203791</v>
      </c>
      <c r="I11">
        <v>1.0374868387612102</v>
      </c>
      <c r="K11">
        <v>2009</v>
      </c>
      <c r="L11">
        <v>1293.6000000000001</v>
      </c>
      <c r="M11">
        <v>864.69499999999994</v>
      </c>
    </row>
    <row r="12" spans="1:13" x14ac:dyDescent="0.3">
      <c r="A12" t="s">
        <v>27</v>
      </c>
      <c r="B12">
        <v>0.40683179022755972</v>
      </c>
      <c r="C12">
        <f t="shared" si="0"/>
        <v>0.16551210553976115</v>
      </c>
      <c r="D12">
        <v>0.80555453049405579</v>
      </c>
      <c r="F12" t="s">
        <v>27</v>
      </c>
      <c r="G12">
        <v>0.44358269369878034</v>
      </c>
      <c r="H12">
        <f t="shared" si="1"/>
        <v>0.19676560614906599</v>
      </c>
      <c r="I12">
        <v>0.81446915494872352</v>
      </c>
      <c r="K12">
        <v>2010</v>
      </c>
      <c r="L12">
        <v>762</v>
      </c>
      <c r="M12">
        <v>676.05100000000004</v>
      </c>
    </row>
    <row r="13" spans="1:13" x14ac:dyDescent="0.3">
      <c r="A13" t="s">
        <v>28</v>
      </c>
      <c r="B13">
        <v>0.73522237460957229</v>
      </c>
      <c r="C13">
        <f t="shared" si="0"/>
        <v>0.54055194012653829</v>
      </c>
      <c r="D13">
        <v>0.93450939634374164</v>
      </c>
      <c r="F13" t="s">
        <v>28</v>
      </c>
      <c r="G13">
        <v>0.73522237460957229</v>
      </c>
      <c r="H13">
        <f t="shared" si="1"/>
        <v>0.54055194012653829</v>
      </c>
      <c r="I13">
        <v>0.93450939634374131</v>
      </c>
      <c r="K13">
        <v>2011</v>
      </c>
      <c r="L13">
        <v>991.09999999999991</v>
      </c>
      <c r="M13">
        <v>535.33100000000002</v>
      </c>
    </row>
    <row r="14" spans="1:13" x14ac:dyDescent="0.3">
      <c r="A14" t="s">
        <v>29</v>
      </c>
      <c r="B14">
        <v>0.56371378926511451</v>
      </c>
      <c r="C14">
        <f t="shared" si="0"/>
        <v>0.31777323620763392</v>
      </c>
      <c r="D14">
        <v>0.81310174126264745</v>
      </c>
      <c r="F14" t="s">
        <v>29</v>
      </c>
      <c r="G14">
        <v>0.56371378926511451</v>
      </c>
      <c r="H14">
        <f t="shared" si="1"/>
        <v>0.31777323620763392</v>
      </c>
      <c r="I14">
        <v>0.81310174126264734</v>
      </c>
      <c r="K14">
        <v>2012</v>
      </c>
      <c r="L14">
        <v>675.19999999999993</v>
      </c>
      <c r="M14">
        <v>650.85900000000004</v>
      </c>
    </row>
    <row r="15" spans="1:13" x14ac:dyDescent="0.3">
      <c r="A15" t="s">
        <v>30</v>
      </c>
      <c r="B15">
        <v>0.80710322683079083</v>
      </c>
      <c r="C15">
        <f t="shared" si="0"/>
        <v>0.651415618760675</v>
      </c>
      <c r="D15">
        <v>0.85992238358432349</v>
      </c>
      <c r="F15" t="s">
        <v>30</v>
      </c>
      <c r="G15">
        <v>0.80710322683079083</v>
      </c>
      <c r="H15">
        <f t="shared" si="1"/>
        <v>0.651415618760675</v>
      </c>
      <c r="I15">
        <v>0.85992238358432338</v>
      </c>
      <c r="K15">
        <v>2013</v>
      </c>
      <c r="L15">
        <v>683.97</v>
      </c>
      <c r="M15">
        <v>578.01200000000006</v>
      </c>
    </row>
    <row r="16" spans="1:13" x14ac:dyDescent="0.3">
      <c r="A16" t="s">
        <v>31</v>
      </c>
      <c r="B16">
        <v>0.58595482465580917</v>
      </c>
      <c r="C16">
        <f t="shared" si="0"/>
        <v>0.34334305653742009</v>
      </c>
      <c r="D16">
        <v>0.71869387020080644</v>
      </c>
      <c r="F16" t="s">
        <v>31</v>
      </c>
      <c r="G16">
        <v>0.58595482465580917</v>
      </c>
      <c r="H16">
        <f t="shared" si="1"/>
        <v>0.34334305653742009</v>
      </c>
      <c r="I16">
        <v>0.71869387020080688</v>
      </c>
      <c r="K16">
        <v>2014</v>
      </c>
      <c r="L16">
        <v>444.51</v>
      </c>
      <c r="M16">
        <v>862.00200000000007</v>
      </c>
    </row>
    <row r="17" spans="1:13" x14ac:dyDescent="0.3">
      <c r="A17" t="s">
        <v>32</v>
      </c>
      <c r="B17">
        <v>0.69701558977647449</v>
      </c>
      <c r="C17">
        <f t="shared" si="0"/>
        <v>0.48583073239144658</v>
      </c>
      <c r="D17">
        <v>0.85190555238319909</v>
      </c>
      <c r="F17" t="s">
        <v>32</v>
      </c>
      <c r="G17">
        <v>0.69701558977647449</v>
      </c>
      <c r="H17">
        <f t="shared" si="1"/>
        <v>0.48583073239144658</v>
      </c>
      <c r="I17">
        <v>0.85190555238319876</v>
      </c>
      <c r="K17">
        <v>2015</v>
      </c>
      <c r="L17">
        <v>441.21</v>
      </c>
      <c r="M17">
        <v>459.84399999999999</v>
      </c>
    </row>
    <row r="18" spans="1:13" x14ac:dyDescent="0.3">
      <c r="A18" t="s">
        <v>14</v>
      </c>
      <c r="B18">
        <v>0.68874195168991081</v>
      </c>
      <c r="C18">
        <f t="shared" si="0"/>
        <v>0.47436547601762746</v>
      </c>
      <c r="D18">
        <v>1.1896427251797741</v>
      </c>
      <c r="F18" t="s">
        <v>14</v>
      </c>
      <c r="G18">
        <v>0.74829498056038135</v>
      </c>
      <c r="H18">
        <f t="shared" si="1"/>
        <v>0.5599453779318615</v>
      </c>
      <c r="I18">
        <v>1.1636352353093316</v>
      </c>
      <c r="K18">
        <v>2016</v>
      </c>
      <c r="L18">
        <v>772.42000000000007</v>
      </c>
      <c r="M18">
        <v>776.5150000000001</v>
      </c>
    </row>
    <row r="19" spans="1:13" x14ac:dyDescent="0.3">
      <c r="A19" t="s">
        <v>15</v>
      </c>
      <c r="B19">
        <v>0.79783081860941629</v>
      </c>
      <c r="C19">
        <f t="shared" si="0"/>
        <v>0.63653401512297136</v>
      </c>
      <c r="D19">
        <v>0.96253093640722498</v>
      </c>
      <c r="F19" t="s">
        <v>15</v>
      </c>
      <c r="G19">
        <v>0.73895382683000332</v>
      </c>
      <c r="H19">
        <f t="shared" si="1"/>
        <v>0.54605275818670651</v>
      </c>
      <c r="I19">
        <v>0.93284567185222378</v>
      </c>
      <c r="K19">
        <v>2017</v>
      </c>
      <c r="L19">
        <v>711.21</v>
      </c>
      <c r="M19">
        <v>767.82400000000007</v>
      </c>
    </row>
    <row r="20" spans="1:13" x14ac:dyDescent="0.3">
      <c r="A20" t="s">
        <v>16</v>
      </c>
      <c r="B20">
        <v>0.60476304229146949</v>
      </c>
      <c r="C20">
        <f t="shared" si="0"/>
        <v>0.36573833732163369</v>
      </c>
      <c r="D20">
        <v>0.77526817112436708</v>
      </c>
      <c r="F20" t="s">
        <v>16</v>
      </c>
      <c r="G20">
        <v>0.78926572910550208</v>
      </c>
      <c r="H20">
        <f t="shared" si="1"/>
        <v>0.62294039114043975</v>
      </c>
      <c r="I20">
        <v>0.70151997386317066</v>
      </c>
      <c r="K20">
        <v>2018</v>
      </c>
      <c r="L20">
        <v>570.96999999999991</v>
      </c>
      <c r="M20">
        <v>648.19200000000012</v>
      </c>
    </row>
    <row r="21" spans="1:13" x14ac:dyDescent="0.3">
      <c r="A21" t="s">
        <v>17</v>
      </c>
      <c r="B21">
        <v>0.89579227684534157</v>
      </c>
      <c r="C21">
        <f t="shared" si="0"/>
        <v>0.80244380325576103</v>
      </c>
      <c r="D21">
        <v>0.97811060442287778</v>
      </c>
      <c r="F21" t="s">
        <v>17</v>
      </c>
      <c r="G21">
        <v>0.9145488424268633</v>
      </c>
      <c r="H21">
        <f t="shared" si="1"/>
        <v>0.83639958518431567</v>
      </c>
      <c r="I21">
        <v>0.92498095610559772</v>
      </c>
      <c r="K21">
        <v>2019</v>
      </c>
      <c r="L21">
        <v>968.28</v>
      </c>
      <c r="M21">
        <v>689.21199999999999</v>
      </c>
    </row>
    <row r="22" spans="1:13" x14ac:dyDescent="0.3">
      <c r="A22" t="s">
        <v>18</v>
      </c>
      <c r="B22">
        <v>0.40135595950652991</v>
      </c>
      <c r="C22">
        <f t="shared" si="0"/>
        <v>0.16108660623140728</v>
      </c>
      <c r="D22">
        <v>0.87011025187280944</v>
      </c>
      <c r="F22" t="s">
        <v>18</v>
      </c>
      <c r="G22">
        <v>0.67387512289746665</v>
      </c>
      <c r="H22">
        <f t="shared" si="1"/>
        <v>0.45410768126007578</v>
      </c>
      <c r="I22">
        <v>0.86416793227489541</v>
      </c>
      <c r="K22">
        <v>2020</v>
      </c>
      <c r="L22">
        <v>757.9</v>
      </c>
      <c r="M22">
        <v>714.51299999999992</v>
      </c>
    </row>
    <row r="23" spans="1:13" x14ac:dyDescent="0.3">
      <c r="A23" t="s">
        <v>19</v>
      </c>
      <c r="B23">
        <v>0.71875288106661184</v>
      </c>
      <c r="C23">
        <f t="shared" si="0"/>
        <v>0.51660570404155504</v>
      </c>
      <c r="D23">
        <v>1.0748232757257303</v>
      </c>
      <c r="F23" t="s">
        <v>19</v>
      </c>
      <c r="G23">
        <v>0.73318385737316272</v>
      </c>
      <c r="H23">
        <f t="shared" si="1"/>
        <v>0.53755856871259022</v>
      </c>
      <c r="I23">
        <v>1.0624157300483874</v>
      </c>
      <c r="K23">
        <v>2021</v>
      </c>
      <c r="L23">
        <v>860.79</v>
      </c>
      <c r="M23">
        <v>901.35699999999997</v>
      </c>
    </row>
    <row r="24" spans="1:13" x14ac:dyDescent="0.3">
      <c r="A24" t="s">
        <v>20</v>
      </c>
      <c r="B24">
        <v>0.41120036497576923</v>
      </c>
      <c r="C24">
        <f t="shared" si="0"/>
        <v>0.16908574015620581</v>
      </c>
      <c r="D24">
        <v>0.84989542838002163</v>
      </c>
      <c r="F24" t="s">
        <v>20</v>
      </c>
      <c r="G24">
        <v>0.67176909187127865</v>
      </c>
      <c r="H24">
        <f t="shared" si="1"/>
        <v>0.45127371279356243</v>
      </c>
      <c r="I24">
        <v>0.8125655470844193</v>
      </c>
      <c r="K24">
        <v>2000</v>
      </c>
      <c r="L24">
        <v>926.69999999999993</v>
      </c>
      <c r="M24">
        <v>874.11099999999999</v>
      </c>
    </row>
    <row r="25" spans="1:13" x14ac:dyDescent="0.3">
      <c r="A25" t="s">
        <v>21</v>
      </c>
      <c r="B25">
        <v>0.61612485936324257</v>
      </c>
      <c r="C25">
        <f t="shared" si="0"/>
        <v>0.37960984232537542</v>
      </c>
      <c r="D25">
        <v>0.84951456310679607</v>
      </c>
      <c r="F25" t="s">
        <v>21</v>
      </c>
      <c r="G25">
        <v>0.72991688513190345</v>
      </c>
      <c r="H25">
        <f t="shared" si="1"/>
        <v>0.53277865920066036</v>
      </c>
      <c r="I25">
        <v>0.89245877149385733</v>
      </c>
      <c r="K25">
        <v>2001</v>
      </c>
      <c r="L25">
        <v>698.6</v>
      </c>
      <c r="M25">
        <v>629.00800000000004</v>
      </c>
    </row>
    <row r="26" spans="1:13" x14ac:dyDescent="0.3">
      <c r="A26" t="s">
        <v>33</v>
      </c>
      <c r="B26">
        <v>0.86965942970422083</v>
      </c>
      <c r="C26">
        <f t="shared" si="0"/>
        <v>0.75630752367347065</v>
      </c>
      <c r="D26">
        <v>1.1278035983572312</v>
      </c>
      <c r="F26" t="s">
        <v>33</v>
      </c>
      <c r="G26">
        <v>0.83311751485435681</v>
      </c>
      <c r="H26">
        <f t="shared" si="1"/>
        <v>0.6940847935570994</v>
      </c>
      <c r="I26">
        <v>1.1567417067397414</v>
      </c>
      <c r="K26">
        <v>2002</v>
      </c>
      <c r="L26">
        <v>389.4</v>
      </c>
      <c r="M26">
        <v>564.95799999999997</v>
      </c>
    </row>
    <row r="27" spans="1:13" x14ac:dyDescent="0.3">
      <c r="A27" t="s">
        <v>34</v>
      </c>
      <c r="B27">
        <v>0.31718042138570807</v>
      </c>
      <c r="C27">
        <f t="shared" si="0"/>
        <v>0.10060341971041534</v>
      </c>
      <c r="D27">
        <v>1.0009372553324116</v>
      </c>
      <c r="F27" t="s">
        <v>34</v>
      </c>
      <c r="G27">
        <v>0.44247706514600815</v>
      </c>
      <c r="H27">
        <f t="shared" si="1"/>
        <v>0.19578595318022474</v>
      </c>
      <c r="I27">
        <v>1.0105539282970428</v>
      </c>
      <c r="K27">
        <v>2003</v>
      </c>
      <c r="L27">
        <v>504.59999999999997</v>
      </c>
      <c r="M27">
        <v>535.39</v>
      </c>
    </row>
    <row r="28" spans="1:13" x14ac:dyDescent="0.3">
      <c r="A28" t="s">
        <v>35</v>
      </c>
      <c r="B28">
        <v>0.69596519701987858</v>
      </c>
      <c r="C28">
        <f t="shared" si="0"/>
        <v>0.48436755546291843</v>
      </c>
      <c r="D28">
        <v>0.82168694139900145</v>
      </c>
      <c r="F28" t="s">
        <v>35</v>
      </c>
      <c r="G28">
        <v>0.67089434381917912</v>
      </c>
      <c r="H28">
        <f t="shared" si="1"/>
        <v>0.45009922056856694</v>
      </c>
      <c r="I28">
        <v>0.82150673546199282</v>
      </c>
      <c r="K28">
        <v>2004</v>
      </c>
      <c r="L28">
        <v>663.69999999999993</v>
      </c>
      <c r="M28">
        <v>728.8660000000001</v>
      </c>
    </row>
    <row r="29" spans="1:13" x14ac:dyDescent="0.3">
      <c r="A29" t="s">
        <v>8</v>
      </c>
      <c r="B29">
        <v>0.63128315076781583</v>
      </c>
      <c r="C29">
        <f t="shared" si="0"/>
        <v>0.39851841644334091</v>
      </c>
      <c r="D29">
        <v>0.94267711505390195</v>
      </c>
      <c r="F29" t="s">
        <v>8</v>
      </c>
      <c r="G29">
        <v>0.73430114529278656</v>
      </c>
      <c r="H29">
        <f t="shared" si="1"/>
        <v>0.539198171978298</v>
      </c>
      <c r="I29">
        <v>0.86040637992540114</v>
      </c>
      <c r="K29">
        <v>2005</v>
      </c>
      <c r="L29">
        <v>474.30000000000007</v>
      </c>
      <c r="M29">
        <v>688.76400000000001</v>
      </c>
    </row>
    <row r="30" spans="1:13" x14ac:dyDescent="0.3">
      <c r="A30" t="s">
        <v>9</v>
      </c>
      <c r="B30">
        <v>0.25177742919154805</v>
      </c>
      <c r="C30">
        <f t="shared" si="0"/>
        <v>6.3391873850304994E-2</v>
      </c>
      <c r="D30">
        <v>0.9977467577059792</v>
      </c>
      <c r="F30" t="s">
        <v>9</v>
      </c>
      <c r="G30">
        <v>0.51811859468509258</v>
      </c>
      <c r="H30">
        <f t="shared" si="1"/>
        <v>0.26844687815845525</v>
      </c>
      <c r="I30">
        <v>0.96766163538728633</v>
      </c>
      <c r="K30">
        <v>2006</v>
      </c>
      <c r="L30">
        <v>781</v>
      </c>
      <c r="M30">
        <v>799.53</v>
      </c>
    </row>
    <row r="31" spans="1:13" x14ac:dyDescent="0.3">
      <c r="A31" t="s">
        <v>10</v>
      </c>
      <c r="B31">
        <v>0.75035044875634505</v>
      </c>
      <c r="C31">
        <f t="shared" si="0"/>
        <v>0.56302579594884838</v>
      </c>
      <c r="D31">
        <v>1.1703022104627758</v>
      </c>
      <c r="F31" t="s">
        <v>10</v>
      </c>
      <c r="G31">
        <v>0.5342391066188259</v>
      </c>
      <c r="H31">
        <f t="shared" si="1"/>
        <v>0.28541142304088124</v>
      </c>
      <c r="I31">
        <v>1.1038640573351173</v>
      </c>
      <c r="K31">
        <v>2007</v>
      </c>
      <c r="L31">
        <v>543.59999999999991</v>
      </c>
      <c r="M31">
        <v>641.346</v>
      </c>
    </row>
    <row r="32" spans="1:13" x14ac:dyDescent="0.3">
      <c r="A32" t="s">
        <v>11</v>
      </c>
      <c r="B32">
        <v>0.61652430854817764</v>
      </c>
      <c r="C32">
        <f t="shared" si="0"/>
        <v>0.38010222303080854</v>
      </c>
      <c r="D32">
        <v>0.61996591595265049</v>
      </c>
      <c r="F32" t="s">
        <v>11</v>
      </c>
      <c r="G32">
        <v>0.69251903971564921</v>
      </c>
      <c r="H32">
        <f t="shared" si="1"/>
        <v>0.47958262036868493</v>
      </c>
      <c r="I32">
        <v>0.58339365575899005</v>
      </c>
      <c r="K32">
        <v>2008</v>
      </c>
      <c r="L32">
        <v>839.18999999999994</v>
      </c>
      <c r="M32">
        <v>703.26799999999992</v>
      </c>
    </row>
    <row r="33" spans="1:13" x14ac:dyDescent="0.3">
      <c r="A33" t="s">
        <v>12</v>
      </c>
      <c r="B33">
        <v>0.70757065482396231</v>
      </c>
      <c r="C33">
        <f t="shared" si="0"/>
        <v>0.50065623156801087</v>
      </c>
      <c r="D33">
        <v>1.3068456104434416</v>
      </c>
      <c r="F33" t="s">
        <v>12</v>
      </c>
      <c r="G33">
        <v>0.68053916984236174</v>
      </c>
      <c r="H33">
        <f t="shared" si="1"/>
        <v>0.46313356168973085</v>
      </c>
      <c r="I33">
        <v>1.2902844832195925</v>
      </c>
      <c r="K33">
        <v>2009</v>
      </c>
      <c r="L33">
        <v>1551.6300000000003</v>
      </c>
      <c r="M33">
        <v>772.16300000000001</v>
      </c>
    </row>
    <row r="34" spans="1:13" x14ac:dyDescent="0.3">
      <c r="A34" t="s">
        <v>22</v>
      </c>
      <c r="B34">
        <v>0.58833253747136782</v>
      </c>
      <c r="C34">
        <f t="shared" si="0"/>
        <v>0.34613517464749843</v>
      </c>
      <c r="D34">
        <v>0.99089943348844922</v>
      </c>
      <c r="F34" t="s">
        <v>22</v>
      </c>
      <c r="G34">
        <v>0.58833253747136782</v>
      </c>
      <c r="H34">
        <f t="shared" si="1"/>
        <v>0.34613517464749843</v>
      </c>
      <c r="I34">
        <v>0.99089943348844933</v>
      </c>
      <c r="K34">
        <v>2010</v>
      </c>
      <c r="L34">
        <v>327.14</v>
      </c>
      <c r="M34">
        <v>458.53200000000004</v>
      </c>
    </row>
    <row r="35" spans="1:13" x14ac:dyDescent="0.3">
      <c r="K35">
        <v>2011</v>
      </c>
      <c r="L35">
        <v>355.09000000000003</v>
      </c>
      <c r="M35">
        <v>369.97899999999998</v>
      </c>
    </row>
    <row r="36" spans="1:13" x14ac:dyDescent="0.3">
      <c r="B36" s="15">
        <f>MIN(B2:B34)</f>
        <v>0.22343961985695523</v>
      </c>
      <c r="C36" s="15">
        <f t="shared" ref="C36" si="2">MIN(C2:C34)</f>
        <v>4.9925263721820663E-2</v>
      </c>
      <c r="D36" s="15">
        <f>MIN(D2:D34)</f>
        <v>0.61996591595265049</v>
      </c>
      <c r="G36" s="38">
        <f>MIN(G2:G34)</f>
        <v>0.44247706514600815</v>
      </c>
      <c r="H36" s="38">
        <f t="shared" ref="H36:I36" si="3">MIN(H2:H34)</f>
        <v>0.19578595318022474</v>
      </c>
      <c r="I36" s="38">
        <f t="shared" si="3"/>
        <v>0.58339365575899005</v>
      </c>
      <c r="K36">
        <v>2012</v>
      </c>
      <c r="L36">
        <v>554.99</v>
      </c>
      <c r="M36">
        <v>563.98599999999999</v>
      </c>
    </row>
    <row r="37" spans="1:13" x14ac:dyDescent="0.3">
      <c r="B37" s="15">
        <f t="shared" ref="B37:C37" si="4">MAX(B2:B34)</f>
        <v>0.89579227684534157</v>
      </c>
      <c r="C37" s="15">
        <f t="shared" si="4"/>
        <v>0.80244380325576103</v>
      </c>
      <c r="D37" s="15">
        <f>MAX(D2:D34)</f>
        <v>1.3068456104434416</v>
      </c>
      <c r="G37" s="38">
        <f t="shared" ref="G37" si="5">MAX(G2:G34)</f>
        <v>0.9145488424268633</v>
      </c>
      <c r="H37" s="38">
        <f t="shared" ref="H37:I37" si="6">MAX(H2:H34)</f>
        <v>0.83639958518431567</v>
      </c>
      <c r="I37" s="38">
        <f t="shared" si="6"/>
        <v>1.2902844832195925</v>
      </c>
      <c r="K37">
        <v>2013</v>
      </c>
      <c r="L37">
        <v>569.49000000000012</v>
      </c>
      <c r="M37">
        <v>572.81499999999994</v>
      </c>
    </row>
    <row r="38" spans="1:13" x14ac:dyDescent="0.3">
      <c r="B38" s="16">
        <f>AVERAGE(B2:B34)</f>
        <v>0.59933985675966628</v>
      </c>
      <c r="C38" s="16">
        <f t="shared" ref="C38:D38" si="7">AVERAGE(C2:C34)</f>
        <v>0.39217202731876805</v>
      </c>
      <c r="D38" s="16">
        <f t="shared" si="7"/>
        <v>0.94446044285655173</v>
      </c>
      <c r="G38" s="39">
        <f>AVERAGE(G2:G34)</f>
        <v>0.67795021997741756</v>
      </c>
      <c r="H38" s="39">
        <f t="shared" ref="H38:I38" si="8">AVERAGE(H2:H34)</f>
        <v>0.47326214765863822</v>
      </c>
      <c r="I38" s="39">
        <f t="shared" si="8"/>
        <v>0.92831720381215288</v>
      </c>
      <c r="K38">
        <v>2014</v>
      </c>
      <c r="L38">
        <v>835.13999999999987</v>
      </c>
      <c r="M38">
        <v>927.40700000000015</v>
      </c>
    </row>
    <row r="39" spans="1:13" x14ac:dyDescent="0.3">
      <c r="K39">
        <v>2015</v>
      </c>
      <c r="L39">
        <v>278.89999999999992</v>
      </c>
      <c r="M39">
        <v>432.58500000000004</v>
      </c>
    </row>
    <row r="40" spans="1:13" x14ac:dyDescent="0.3">
      <c r="K40">
        <v>2016</v>
      </c>
      <c r="L40">
        <v>442.96000000000004</v>
      </c>
      <c r="M40">
        <v>589.54899999999998</v>
      </c>
    </row>
    <row r="41" spans="1:13" x14ac:dyDescent="0.3">
      <c r="K41">
        <v>2017</v>
      </c>
      <c r="L41">
        <v>200.66000000000003</v>
      </c>
      <c r="M41">
        <v>192.82399999999998</v>
      </c>
    </row>
    <row r="42" spans="1:13" x14ac:dyDescent="0.3">
      <c r="K42">
        <v>2018</v>
      </c>
      <c r="L42">
        <v>293.11</v>
      </c>
      <c r="M42">
        <v>425.26</v>
      </c>
    </row>
    <row r="43" spans="1:13" x14ac:dyDescent="0.3">
      <c r="K43">
        <v>2019</v>
      </c>
      <c r="L43">
        <v>311.65999999999997</v>
      </c>
      <c r="M43">
        <v>264.43</v>
      </c>
    </row>
    <row r="44" spans="1:13" x14ac:dyDescent="0.3">
      <c r="K44">
        <v>2020</v>
      </c>
      <c r="L44">
        <v>702.3</v>
      </c>
      <c r="M44">
        <v>677.40199999999993</v>
      </c>
    </row>
    <row r="45" spans="1:13" x14ac:dyDescent="0.3">
      <c r="K45">
        <v>2021</v>
      </c>
      <c r="L45">
        <v>632.97</v>
      </c>
      <c r="M45">
        <v>838.19099999999992</v>
      </c>
    </row>
    <row r="46" spans="1:13" x14ac:dyDescent="0.3">
      <c r="K46">
        <v>2000</v>
      </c>
      <c r="L46">
        <v>1015.1</v>
      </c>
      <c r="M46">
        <v>956.43899999999996</v>
      </c>
    </row>
    <row r="47" spans="1:13" x14ac:dyDescent="0.3">
      <c r="K47">
        <v>2004</v>
      </c>
      <c r="L47">
        <v>213.8</v>
      </c>
      <c r="M47">
        <v>311.48699999999997</v>
      </c>
    </row>
    <row r="48" spans="1:13" x14ac:dyDescent="0.3">
      <c r="K48">
        <v>2005</v>
      </c>
      <c r="L48">
        <v>547.00000000000011</v>
      </c>
      <c r="M48">
        <v>691.89899999999989</v>
      </c>
    </row>
    <row r="49" spans="11:13" x14ac:dyDescent="0.3">
      <c r="K49">
        <v>2006</v>
      </c>
      <c r="L49">
        <v>745.1</v>
      </c>
      <c r="M49">
        <v>805.096</v>
      </c>
    </row>
    <row r="50" spans="11:13" x14ac:dyDescent="0.3">
      <c r="K50">
        <v>2007</v>
      </c>
      <c r="L50">
        <v>523</v>
      </c>
      <c r="M50">
        <v>654.09300000000007</v>
      </c>
    </row>
    <row r="51" spans="11:13" x14ac:dyDescent="0.3">
      <c r="K51">
        <v>2008</v>
      </c>
      <c r="L51">
        <v>761.9</v>
      </c>
      <c r="M51">
        <v>761.404</v>
      </c>
    </row>
    <row r="52" spans="11:13" x14ac:dyDescent="0.3">
      <c r="K52">
        <v>2009</v>
      </c>
      <c r="L52">
        <v>1007.8000000000001</v>
      </c>
      <c r="M52">
        <v>876.06899999999996</v>
      </c>
    </row>
    <row r="53" spans="11:13" x14ac:dyDescent="0.3">
      <c r="K53">
        <v>2010</v>
      </c>
      <c r="L53">
        <v>972.1</v>
      </c>
      <c r="M53">
        <v>773.80399999999997</v>
      </c>
    </row>
    <row r="54" spans="11:13" x14ac:dyDescent="0.3">
      <c r="K54">
        <v>2011</v>
      </c>
      <c r="L54">
        <v>887.49999999999989</v>
      </c>
      <c r="M54">
        <v>610.005</v>
      </c>
    </row>
    <row r="55" spans="11:13" x14ac:dyDescent="0.3">
      <c r="K55">
        <v>2012</v>
      </c>
      <c r="L55">
        <v>740.6</v>
      </c>
      <c r="M55">
        <v>692.76800000000003</v>
      </c>
    </row>
    <row r="56" spans="11:13" x14ac:dyDescent="0.3">
      <c r="K56">
        <v>2013</v>
      </c>
      <c r="L56">
        <v>652.24</v>
      </c>
      <c r="M56">
        <v>621.56399999999996</v>
      </c>
    </row>
    <row r="57" spans="11:13" x14ac:dyDescent="0.3">
      <c r="K57">
        <v>2014</v>
      </c>
      <c r="L57">
        <v>989.32999999999993</v>
      </c>
      <c r="M57">
        <v>905.495</v>
      </c>
    </row>
    <row r="58" spans="11:13" x14ac:dyDescent="0.3">
      <c r="K58">
        <v>2015</v>
      </c>
      <c r="L58">
        <v>399.28000000000003</v>
      </c>
      <c r="M58">
        <v>479.71600000000001</v>
      </c>
    </row>
    <row r="59" spans="11:13" x14ac:dyDescent="0.3">
      <c r="K59">
        <v>2016</v>
      </c>
      <c r="L59">
        <v>807.23</v>
      </c>
      <c r="M59">
        <v>788.96699999999998</v>
      </c>
    </row>
    <row r="60" spans="11:13" x14ac:dyDescent="0.3">
      <c r="K60">
        <v>2017</v>
      </c>
      <c r="L60">
        <v>785.34999999999991</v>
      </c>
      <c r="M60">
        <v>850.678</v>
      </c>
    </row>
    <row r="61" spans="11:13" x14ac:dyDescent="0.3">
      <c r="K61">
        <v>2018</v>
      </c>
      <c r="L61">
        <v>782.08</v>
      </c>
      <c r="M61">
        <v>707.2109999999999</v>
      </c>
    </row>
    <row r="62" spans="11:13" x14ac:dyDescent="0.3">
      <c r="K62">
        <v>2019</v>
      </c>
      <c r="L62">
        <v>847.07999999999993</v>
      </c>
      <c r="M62">
        <v>731.40300000000002</v>
      </c>
    </row>
    <row r="63" spans="11:13" x14ac:dyDescent="0.3">
      <c r="K63">
        <v>2020</v>
      </c>
      <c r="L63">
        <v>621.79</v>
      </c>
      <c r="M63">
        <v>790.23299999999995</v>
      </c>
    </row>
    <row r="64" spans="11:13" x14ac:dyDescent="0.3">
      <c r="K64">
        <v>2021</v>
      </c>
      <c r="L64">
        <v>983.74</v>
      </c>
      <c r="M64">
        <v>907.53800000000012</v>
      </c>
    </row>
    <row r="65" spans="11:13" x14ac:dyDescent="0.3">
      <c r="K65">
        <v>2003</v>
      </c>
      <c r="L65">
        <v>72.5</v>
      </c>
      <c r="M65">
        <v>140.41800000000001</v>
      </c>
    </row>
    <row r="66" spans="11:13" x14ac:dyDescent="0.3">
      <c r="K66">
        <v>2004</v>
      </c>
      <c r="L66">
        <v>396.4</v>
      </c>
      <c r="M66">
        <v>662.37799999999993</v>
      </c>
    </row>
    <row r="67" spans="11:13" x14ac:dyDescent="0.3">
      <c r="K67">
        <v>2005</v>
      </c>
      <c r="L67">
        <v>588.79999999999995</v>
      </c>
      <c r="M67">
        <v>668.9620000000001</v>
      </c>
    </row>
    <row r="68" spans="11:13" x14ac:dyDescent="0.3">
      <c r="K68">
        <v>2006</v>
      </c>
      <c r="L68">
        <v>725</v>
      </c>
      <c r="M68">
        <v>753.22399999999993</v>
      </c>
    </row>
    <row r="69" spans="11:13" x14ac:dyDescent="0.3">
      <c r="K69">
        <v>2007</v>
      </c>
      <c r="L69">
        <v>539.20000000000005</v>
      </c>
      <c r="M69">
        <v>566.86900000000003</v>
      </c>
    </row>
    <row r="70" spans="11:13" x14ac:dyDescent="0.3">
      <c r="K70">
        <v>2008</v>
      </c>
      <c r="L70">
        <v>688.0100000000001</v>
      </c>
      <c r="M70">
        <v>675.07200000000012</v>
      </c>
    </row>
    <row r="71" spans="11:13" x14ac:dyDescent="0.3">
      <c r="K71">
        <v>2009</v>
      </c>
      <c r="L71">
        <v>679.44</v>
      </c>
      <c r="M71">
        <v>815.93499999999995</v>
      </c>
    </row>
    <row r="72" spans="11:13" x14ac:dyDescent="0.3">
      <c r="K72">
        <v>2010</v>
      </c>
      <c r="L72">
        <v>814.32999999999993</v>
      </c>
      <c r="M72">
        <v>789.77200000000005</v>
      </c>
    </row>
    <row r="73" spans="11:13" x14ac:dyDescent="0.3">
      <c r="K73">
        <v>2011</v>
      </c>
      <c r="L73">
        <v>740.41</v>
      </c>
      <c r="M73">
        <v>644.92700000000002</v>
      </c>
    </row>
    <row r="74" spans="11:13" x14ac:dyDescent="0.3">
      <c r="K74">
        <v>2012</v>
      </c>
      <c r="L74">
        <v>656.61</v>
      </c>
      <c r="M74">
        <v>622.51699999999994</v>
      </c>
    </row>
    <row r="75" spans="11:13" x14ac:dyDescent="0.3">
      <c r="K75">
        <v>2013</v>
      </c>
      <c r="L75">
        <v>592.82999999999993</v>
      </c>
      <c r="M75">
        <v>559.101</v>
      </c>
    </row>
    <row r="76" spans="11:13" x14ac:dyDescent="0.3">
      <c r="K76">
        <v>2014</v>
      </c>
      <c r="L76">
        <v>843.27</v>
      </c>
      <c r="M76">
        <v>648.59699999999998</v>
      </c>
    </row>
    <row r="77" spans="11:13" x14ac:dyDescent="0.3">
      <c r="K77">
        <v>2015</v>
      </c>
      <c r="L77">
        <v>397.01000000000005</v>
      </c>
      <c r="M77">
        <v>438.12</v>
      </c>
    </row>
    <row r="78" spans="11:13" x14ac:dyDescent="0.3">
      <c r="K78">
        <v>2016</v>
      </c>
      <c r="L78">
        <v>703.32999999999993</v>
      </c>
      <c r="M78">
        <v>694.02800000000002</v>
      </c>
    </row>
    <row r="79" spans="11:13" x14ac:dyDescent="0.3">
      <c r="K79">
        <v>2017</v>
      </c>
      <c r="L79">
        <v>449.58000000000004</v>
      </c>
      <c r="M79">
        <v>604.58299999999997</v>
      </c>
    </row>
    <row r="80" spans="11:13" x14ac:dyDescent="0.3">
      <c r="K80">
        <v>2018</v>
      </c>
      <c r="L80">
        <v>605.80000000000007</v>
      </c>
      <c r="M80">
        <v>628.21100000000001</v>
      </c>
    </row>
    <row r="81" spans="11:13" x14ac:dyDescent="0.3">
      <c r="K81">
        <v>2019</v>
      </c>
      <c r="L81">
        <v>768.09999999999991</v>
      </c>
      <c r="M81">
        <v>659.351</v>
      </c>
    </row>
    <row r="82" spans="11:13" x14ac:dyDescent="0.3">
      <c r="K82">
        <v>2020</v>
      </c>
      <c r="L82">
        <v>471.16999999999996</v>
      </c>
      <c r="M82">
        <v>792.78099999999995</v>
      </c>
    </row>
    <row r="83" spans="11:13" x14ac:dyDescent="0.3">
      <c r="K83">
        <v>2021</v>
      </c>
      <c r="L83">
        <v>808.73999999999978</v>
      </c>
      <c r="M83">
        <v>773.8599999999999</v>
      </c>
    </row>
    <row r="84" spans="11:13" x14ac:dyDescent="0.3">
      <c r="K84">
        <v>2005</v>
      </c>
      <c r="L84">
        <v>367.6</v>
      </c>
      <c r="M84">
        <v>472.23199999999997</v>
      </c>
    </row>
    <row r="85" spans="11:13" x14ac:dyDescent="0.3">
      <c r="K85">
        <v>2006</v>
      </c>
      <c r="L85">
        <v>798.20000000000016</v>
      </c>
      <c r="M85">
        <v>710.73099999999988</v>
      </c>
    </row>
    <row r="86" spans="11:13" x14ac:dyDescent="0.3">
      <c r="K86">
        <v>2007</v>
      </c>
      <c r="L86">
        <v>514.4</v>
      </c>
      <c r="M86">
        <v>468.899</v>
      </c>
    </row>
    <row r="87" spans="11:13" x14ac:dyDescent="0.3">
      <c r="K87">
        <v>2008</v>
      </c>
      <c r="L87">
        <v>430.32000000000005</v>
      </c>
      <c r="M87">
        <v>579.03499999999997</v>
      </c>
    </row>
    <row r="88" spans="11:13" x14ac:dyDescent="0.3">
      <c r="K88">
        <v>2009</v>
      </c>
      <c r="L88">
        <v>543.79999999999995</v>
      </c>
      <c r="M88">
        <v>669.43200000000013</v>
      </c>
    </row>
    <row r="89" spans="11:13" x14ac:dyDescent="0.3">
      <c r="K89">
        <v>2010</v>
      </c>
      <c r="L89">
        <v>368.3</v>
      </c>
      <c r="M89">
        <v>605.73899999999992</v>
      </c>
    </row>
    <row r="90" spans="11:13" x14ac:dyDescent="0.3">
      <c r="K90">
        <v>2011</v>
      </c>
      <c r="L90">
        <v>543.82000000000005</v>
      </c>
      <c r="M90">
        <v>369.55200000000002</v>
      </c>
    </row>
    <row r="91" spans="11:13" x14ac:dyDescent="0.3">
      <c r="K91">
        <v>2012</v>
      </c>
      <c r="L91">
        <v>447.3</v>
      </c>
      <c r="M91">
        <v>482.65899999999999</v>
      </c>
    </row>
    <row r="92" spans="11:13" x14ac:dyDescent="0.3">
      <c r="K92">
        <v>2013</v>
      </c>
      <c r="L92">
        <v>460.99</v>
      </c>
      <c r="M92">
        <v>436.399</v>
      </c>
    </row>
    <row r="93" spans="11:13" x14ac:dyDescent="0.3">
      <c r="K93">
        <v>2014</v>
      </c>
      <c r="L93">
        <v>472.42999999999995</v>
      </c>
      <c r="M93">
        <v>609.25299999999993</v>
      </c>
    </row>
    <row r="94" spans="11:13" x14ac:dyDescent="0.3">
      <c r="K94">
        <v>2015</v>
      </c>
      <c r="L94">
        <v>289.32</v>
      </c>
      <c r="M94">
        <v>338.47499999999997</v>
      </c>
    </row>
    <row r="95" spans="11:13" x14ac:dyDescent="0.3">
      <c r="K95">
        <v>2016</v>
      </c>
      <c r="L95">
        <v>437.90999999999997</v>
      </c>
      <c r="M95">
        <v>528.87</v>
      </c>
    </row>
    <row r="96" spans="11:13" x14ac:dyDescent="0.3">
      <c r="K96">
        <v>2017</v>
      </c>
      <c r="L96">
        <v>666.51</v>
      </c>
      <c r="M96">
        <v>630.52899999999988</v>
      </c>
    </row>
    <row r="97" spans="11:13" x14ac:dyDescent="0.3">
      <c r="K97">
        <v>2018</v>
      </c>
      <c r="L97">
        <v>545.34</v>
      </c>
      <c r="M97">
        <v>475.5619999999999</v>
      </c>
    </row>
    <row r="98" spans="11:13" x14ac:dyDescent="0.3">
      <c r="K98">
        <v>2019</v>
      </c>
      <c r="L98">
        <v>278.38</v>
      </c>
      <c r="M98">
        <v>437.5</v>
      </c>
    </row>
    <row r="99" spans="11:13" x14ac:dyDescent="0.3">
      <c r="K99">
        <v>2020</v>
      </c>
      <c r="L99">
        <v>669.27</v>
      </c>
      <c r="M99">
        <v>626.40300000000002</v>
      </c>
    </row>
    <row r="100" spans="11:13" x14ac:dyDescent="0.3">
      <c r="K100">
        <v>2021</v>
      </c>
      <c r="L100">
        <v>760.74</v>
      </c>
      <c r="M100">
        <v>827.18200000000002</v>
      </c>
    </row>
    <row r="101" spans="11:13" x14ac:dyDescent="0.3">
      <c r="K101">
        <v>2000</v>
      </c>
      <c r="L101">
        <v>596.1</v>
      </c>
      <c r="M101">
        <v>713.34099999999989</v>
      </c>
    </row>
    <row r="102" spans="11:13" x14ac:dyDescent="0.3">
      <c r="K102">
        <v>2001</v>
      </c>
      <c r="L102">
        <v>774.3</v>
      </c>
      <c r="M102">
        <v>662.27800000000002</v>
      </c>
    </row>
    <row r="103" spans="11:13" x14ac:dyDescent="0.3">
      <c r="K103">
        <v>2002</v>
      </c>
      <c r="L103">
        <v>851.19999999999993</v>
      </c>
      <c r="M103">
        <v>443.36400000000003</v>
      </c>
    </row>
    <row r="104" spans="11:13" x14ac:dyDescent="0.3">
      <c r="K104">
        <v>2003</v>
      </c>
      <c r="L104">
        <v>773.5</v>
      </c>
      <c r="M104">
        <v>501.16700000000003</v>
      </c>
    </row>
    <row r="105" spans="11:13" x14ac:dyDescent="0.3">
      <c r="K105">
        <v>2004</v>
      </c>
      <c r="L105">
        <v>646.6</v>
      </c>
      <c r="M105">
        <v>603.51200000000006</v>
      </c>
    </row>
    <row r="106" spans="11:13" x14ac:dyDescent="0.3">
      <c r="K106">
        <v>2005</v>
      </c>
      <c r="L106">
        <v>529.9</v>
      </c>
      <c r="M106">
        <v>547.30399999999997</v>
      </c>
    </row>
    <row r="107" spans="11:13" x14ac:dyDescent="0.3">
      <c r="K107">
        <v>2006</v>
      </c>
      <c r="L107">
        <v>676.3</v>
      </c>
      <c r="M107">
        <v>706.63700000000006</v>
      </c>
    </row>
    <row r="108" spans="11:13" x14ac:dyDescent="0.3">
      <c r="K108">
        <v>2007</v>
      </c>
      <c r="L108">
        <v>578.79999999999995</v>
      </c>
      <c r="M108">
        <v>501.49599999999998</v>
      </c>
    </row>
    <row r="109" spans="11:13" x14ac:dyDescent="0.3">
      <c r="K109">
        <v>2008</v>
      </c>
      <c r="L109">
        <v>686.3</v>
      </c>
      <c r="M109">
        <v>587.86599999999999</v>
      </c>
    </row>
    <row r="110" spans="11:13" x14ac:dyDescent="0.3">
      <c r="K110">
        <v>2009</v>
      </c>
      <c r="L110">
        <v>594.9</v>
      </c>
      <c r="M110">
        <v>742.79700000000003</v>
      </c>
    </row>
    <row r="111" spans="11:13" x14ac:dyDescent="0.3">
      <c r="K111">
        <v>2010</v>
      </c>
      <c r="L111">
        <v>783.4</v>
      </c>
      <c r="M111">
        <v>609.62699999999995</v>
      </c>
    </row>
    <row r="112" spans="11:13" x14ac:dyDescent="0.3">
      <c r="K112">
        <v>2011</v>
      </c>
      <c r="L112">
        <v>707</v>
      </c>
      <c r="M112">
        <v>626.57299999999998</v>
      </c>
    </row>
    <row r="113" spans="11:13" x14ac:dyDescent="0.3">
      <c r="K113">
        <v>2012</v>
      </c>
      <c r="L113">
        <v>479.9</v>
      </c>
      <c r="M113">
        <v>457.221</v>
      </c>
    </row>
    <row r="114" spans="11:13" x14ac:dyDescent="0.3">
      <c r="K114">
        <v>2013</v>
      </c>
      <c r="L114">
        <v>319.5</v>
      </c>
      <c r="M114">
        <v>472.06200000000001</v>
      </c>
    </row>
    <row r="115" spans="11:13" x14ac:dyDescent="0.3">
      <c r="K115">
        <v>2014</v>
      </c>
      <c r="L115">
        <v>666.4</v>
      </c>
      <c r="M115">
        <v>579.34100000000001</v>
      </c>
    </row>
    <row r="116" spans="11:13" x14ac:dyDescent="0.3">
      <c r="K116">
        <v>2015</v>
      </c>
      <c r="L116">
        <v>438.1</v>
      </c>
      <c r="M116">
        <v>352.87100000000004</v>
      </c>
    </row>
    <row r="117" spans="11:13" x14ac:dyDescent="0.3">
      <c r="K117">
        <v>2016</v>
      </c>
      <c r="L117">
        <v>599.29999999999995</v>
      </c>
      <c r="M117">
        <v>523.68000000000006</v>
      </c>
    </row>
    <row r="118" spans="11:13" x14ac:dyDescent="0.3">
      <c r="K118">
        <v>2017</v>
      </c>
      <c r="L118">
        <v>626</v>
      </c>
      <c r="M118">
        <v>669.58899999999994</v>
      </c>
    </row>
    <row r="119" spans="11:13" x14ac:dyDescent="0.3">
      <c r="K119">
        <v>2018</v>
      </c>
      <c r="L119">
        <v>446.5</v>
      </c>
      <c r="M119">
        <v>480.75200000000007</v>
      </c>
    </row>
    <row r="120" spans="11:13" x14ac:dyDescent="0.3">
      <c r="K120">
        <v>2019</v>
      </c>
      <c r="L120">
        <v>608</v>
      </c>
      <c r="M120">
        <v>524.06100000000004</v>
      </c>
    </row>
    <row r="121" spans="11:13" x14ac:dyDescent="0.3">
      <c r="K121">
        <v>2020</v>
      </c>
      <c r="L121">
        <v>695.2</v>
      </c>
      <c r="M121">
        <v>675.4899999999999</v>
      </c>
    </row>
    <row r="122" spans="11:13" x14ac:dyDescent="0.3">
      <c r="K122">
        <v>2021</v>
      </c>
      <c r="L122">
        <v>797.5</v>
      </c>
      <c r="M122">
        <v>781.67499999999984</v>
      </c>
    </row>
    <row r="123" spans="11:13" x14ac:dyDescent="0.3">
      <c r="K123">
        <v>2000</v>
      </c>
      <c r="L123">
        <v>896.4</v>
      </c>
      <c r="M123">
        <v>709.40700000000004</v>
      </c>
    </row>
    <row r="124" spans="11:13" x14ac:dyDescent="0.3">
      <c r="K124">
        <v>2001</v>
      </c>
      <c r="L124">
        <v>780</v>
      </c>
      <c r="M124">
        <v>651.00199999999995</v>
      </c>
    </row>
    <row r="125" spans="11:13" x14ac:dyDescent="0.3">
      <c r="K125">
        <v>2002</v>
      </c>
      <c r="L125">
        <v>519.70000000000005</v>
      </c>
      <c r="M125">
        <v>451.31099999999992</v>
      </c>
    </row>
    <row r="126" spans="11:13" x14ac:dyDescent="0.3">
      <c r="K126">
        <v>2003</v>
      </c>
      <c r="L126">
        <v>592.5</v>
      </c>
      <c r="M126">
        <v>505.24800000000005</v>
      </c>
    </row>
    <row r="127" spans="11:13" x14ac:dyDescent="0.3">
      <c r="K127">
        <v>2004</v>
      </c>
      <c r="L127">
        <v>684</v>
      </c>
      <c r="M127">
        <v>604.56799999999998</v>
      </c>
    </row>
    <row r="128" spans="11:13" x14ac:dyDescent="0.3">
      <c r="K128">
        <v>2005</v>
      </c>
      <c r="L128">
        <v>619</v>
      </c>
      <c r="M128">
        <v>549.37799999999993</v>
      </c>
    </row>
    <row r="129" spans="11:13" x14ac:dyDescent="0.3">
      <c r="K129">
        <v>2006</v>
      </c>
      <c r="L129">
        <v>650.40000000000009</v>
      </c>
      <c r="M129">
        <v>727.84300000000007</v>
      </c>
    </row>
    <row r="130" spans="11:13" x14ac:dyDescent="0.3">
      <c r="K130">
        <v>2007</v>
      </c>
      <c r="L130">
        <v>518.1</v>
      </c>
      <c r="M130">
        <v>513.43600000000004</v>
      </c>
    </row>
    <row r="131" spans="11:13" x14ac:dyDescent="0.3">
      <c r="K131">
        <v>2008</v>
      </c>
      <c r="L131">
        <v>662.5</v>
      </c>
      <c r="M131">
        <v>611.52700000000004</v>
      </c>
    </row>
    <row r="132" spans="11:13" x14ac:dyDescent="0.3">
      <c r="K132">
        <v>2009</v>
      </c>
      <c r="L132">
        <v>712.5</v>
      </c>
      <c r="M132">
        <v>764.56600000000003</v>
      </c>
    </row>
    <row r="133" spans="11:13" x14ac:dyDescent="0.3">
      <c r="K133">
        <v>2010</v>
      </c>
      <c r="L133">
        <v>564.79999999999995</v>
      </c>
      <c r="M133">
        <v>641.76</v>
      </c>
    </row>
    <row r="134" spans="11:13" x14ac:dyDescent="0.3">
      <c r="K134">
        <v>2011</v>
      </c>
      <c r="L134">
        <v>697.8</v>
      </c>
      <c r="M134">
        <v>645.15200000000004</v>
      </c>
    </row>
    <row r="135" spans="11:13" x14ac:dyDescent="0.3">
      <c r="K135">
        <v>2012</v>
      </c>
      <c r="L135">
        <v>503.8</v>
      </c>
      <c r="M135">
        <v>496.55</v>
      </c>
    </row>
    <row r="136" spans="11:13" x14ac:dyDescent="0.3">
      <c r="K136">
        <v>2013</v>
      </c>
      <c r="L136">
        <v>264</v>
      </c>
      <c r="M136">
        <v>494.97599999999994</v>
      </c>
    </row>
    <row r="137" spans="11:13" x14ac:dyDescent="0.3">
      <c r="K137">
        <v>2014</v>
      </c>
      <c r="L137">
        <v>643.80000000000007</v>
      </c>
      <c r="M137">
        <v>634.08899999999994</v>
      </c>
    </row>
    <row r="138" spans="11:13" x14ac:dyDescent="0.3">
      <c r="K138">
        <v>2015</v>
      </c>
      <c r="L138">
        <v>388.1</v>
      </c>
      <c r="M138">
        <v>374.92099999999999</v>
      </c>
    </row>
    <row r="139" spans="11:13" x14ac:dyDescent="0.3">
      <c r="K139">
        <v>2016</v>
      </c>
      <c r="L139">
        <v>516.9</v>
      </c>
      <c r="M139">
        <v>549.30100000000004</v>
      </c>
    </row>
    <row r="140" spans="11:13" x14ac:dyDescent="0.3">
      <c r="K140">
        <v>2017</v>
      </c>
      <c r="L140">
        <v>508.6</v>
      </c>
      <c r="M140">
        <v>681.77699999999993</v>
      </c>
    </row>
    <row r="141" spans="11:13" x14ac:dyDescent="0.3">
      <c r="K141">
        <v>2018</v>
      </c>
      <c r="L141">
        <v>444.5</v>
      </c>
      <c r="M141">
        <v>505.89099999999996</v>
      </c>
    </row>
    <row r="142" spans="11:13" x14ac:dyDescent="0.3">
      <c r="K142">
        <v>2019</v>
      </c>
      <c r="L142">
        <v>742</v>
      </c>
      <c r="M142">
        <v>538.29700000000003</v>
      </c>
    </row>
    <row r="143" spans="11:13" x14ac:dyDescent="0.3">
      <c r="K143">
        <v>2020</v>
      </c>
      <c r="L143">
        <v>520</v>
      </c>
      <c r="M143">
        <v>639.07999999999993</v>
      </c>
    </row>
    <row r="144" spans="11:13" x14ac:dyDescent="0.3">
      <c r="K144">
        <v>2021</v>
      </c>
      <c r="L144">
        <v>138.4</v>
      </c>
      <c r="M144">
        <v>451.6</v>
      </c>
    </row>
    <row r="145" spans="11:13" x14ac:dyDescent="0.3">
      <c r="K145">
        <v>2000</v>
      </c>
      <c r="L145">
        <v>966.8</v>
      </c>
      <c r="M145">
        <v>860.84300000000007</v>
      </c>
    </row>
    <row r="146" spans="11:13" x14ac:dyDescent="0.3">
      <c r="K146">
        <v>2001</v>
      </c>
      <c r="L146">
        <v>247.4</v>
      </c>
      <c r="M146">
        <v>641.63200000000006</v>
      </c>
    </row>
    <row r="147" spans="11:13" x14ac:dyDescent="0.3">
      <c r="K147">
        <v>2002</v>
      </c>
      <c r="L147">
        <v>318.39999999999998</v>
      </c>
      <c r="M147">
        <v>561.45300000000009</v>
      </c>
    </row>
    <row r="148" spans="11:13" x14ac:dyDescent="0.3">
      <c r="K148">
        <v>2003</v>
      </c>
      <c r="L148">
        <v>558</v>
      </c>
      <c r="M148">
        <v>540.5100000000001</v>
      </c>
    </row>
    <row r="149" spans="11:13" x14ac:dyDescent="0.3">
      <c r="K149">
        <v>2004</v>
      </c>
      <c r="L149">
        <v>544.19999999999993</v>
      </c>
      <c r="M149">
        <v>717.45499999999993</v>
      </c>
    </row>
    <row r="150" spans="11:13" x14ac:dyDescent="0.3">
      <c r="K150">
        <v>2005</v>
      </c>
      <c r="L150">
        <v>535</v>
      </c>
      <c r="M150">
        <v>640.28599999999994</v>
      </c>
    </row>
    <row r="151" spans="11:13" x14ac:dyDescent="0.3">
      <c r="K151">
        <v>2006</v>
      </c>
      <c r="L151">
        <v>685.19999999999993</v>
      </c>
      <c r="M151">
        <v>785.21</v>
      </c>
    </row>
    <row r="152" spans="11:13" x14ac:dyDescent="0.3">
      <c r="K152">
        <v>2007</v>
      </c>
      <c r="L152">
        <v>505.4</v>
      </c>
      <c r="M152">
        <v>643.721</v>
      </c>
    </row>
    <row r="153" spans="11:13" x14ac:dyDescent="0.3">
      <c r="K153">
        <v>2008</v>
      </c>
      <c r="L153">
        <v>539.80000000000007</v>
      </c>
      <c r="M153">
        <v>685.80199999999991</v>
      </c>
    </row>
    <row r="154" spans="11:13" x14ac:dyDescent="0.3">
      <c r="K154">
        <v>2009</v>
      </c>
      <c r="L154">
        <v>573.6</v>
      </c>
      <c r="M154">
        <v>762.19400000000007</v>
      </c>
    </row>
    <row r="155" spans="11:13" x14ac:dyDescent="0.3">
      <c r="K155">
        <v>2010</v>
      </c>
      <c r="L155">
        <v>701.19999999999993</v>
      </c>
      <c r="M155">
        <v>681.58600000000001</v>
      </c>
    </row>
    <row r="156" spans="11:13" x14ac:dyDescent="0.3">
      <c r="K156">
        <v>2011</v>
      </c>
      <c r="L156">
        <v>482.99999999999994</v>
      </c>
      <c r="M156">
        <v>618.6</v>
      </c>
    </row>
    <row r="157" spans="11:13" x14ac:dyDescent="0.3">
      <c r="K157">
        <v>2012</v>
      </c>
      <c r="L157">
        <v>188.39999999999998</v>
      </c>
      <c r="M157">
        <v>553.80999999999995</v>
      </c>
    </row>
    <row r="158" spans="11:13" x14ac:dyDescent="0.3">
      <c r="K158">
        <v>2013</v>
      </c>
      <c r="L158">
        <v>282.60000000000002</v>
      </c>
      <c r="M158">
        <v>456.21899999999999</v>
      </c>
    </row>
    <row r="159" spans="11:13" x14ac:dyDescent="0.3">
      <c r="K159">
        <v>2014</v>
      </c>
      <c r="L159">
        <v>583.80000000000007</v>
      </c>
      <c r="M159">
        <v>889.0010000000002</v>
      </c>
    </row>
    <row r="160" spans="11:13" x14ac:dyDescent="0.3">
      <c r="K160">
        <v>2015</v>
      </c>
      <c r="L160">
        <v>264</v>
      </c>
      <c r="M160">
        <v>407.17200000000003</v>
      </c>
    </row>
    <row r="161" spans="11:13" x14ac:dyDescent="0.3">
      <c r="K161">
        <v>2016</v>
      </c>
      <c r="L161">
        <v>243</v>
      </c>
      <c r="M161">
        <v>564.7349999999999</v>
      </c>
    </row>
    <row r="162" spans="11:13" x14ac:dyDescent="0.3">
      <c r="K162">
        <v>2017</v>
      </c>
      <c r="L162">
        <v>123.4</v>
      </c>
      <c r="M162">
        <v>464.15199999999999</v>
      </c>
    </row>
    <row r="163" spans="11:13" x14ac:dyDescent="0.3">
      <c r="K163">
        <v>2018</v>
      </c>
      <c r="L163">
        <v>284</v>
      </c>
      <c r="M163">
        <v>581.95100000000002</v>
      </c>
    </row>
    <row r="164" spans="11:13" x14ac:dyDescent="0.3">
      <c r="K164">
        <v>2019</v>
      </c>
      <c r="L164">
        <v>366.89999999999992</v>
      </c>
      <c r="M164">
        <v>449.52399999999994</v>
      </c>
    </row>
    <row r="165" spans="11:13" x14ac:dyDescent="0.3">
      <c r="K165">
        <v>2020</v>
      </c>
      <c r="L165">
        <v>397.59999999999997</v>
      </c>
      <c r="M165">
        <v>717.05900000000008</v>
      </c>
    </row>
    <row r="166" spans="11:13" x14ac:dyDescent="0.3">
      <c r="K166">
        <v>2021</v>
      </c>
      <c r="L166">
        <v>177.8</v>
      </c>
      <c r="M166">
        <v>823.10300000000007</v>
      </c>
    </row>
    <row r="167" spans="11:13" x14ac:dyDescent="0.3">
      <c r="K167">
        <v>2000</v>
      </c>
      <c r="L167">
        <v>1093.2</v>
      </c>
      <c r="M167">
        <v>956.2940000000001</v>
      </c>
    </row>
    <row r="168" spans="11:13" x14ac:dyDescent="0.3">
      <c r="K168">
        <v>2001</v>
      </c>
      <c r="L168">
        <v>559.79999999999995</v>
      </c>
      <c r="M168">
        <v>732.02700000000004</v>
      </c>
    </row>
    <row r="169" spans="11:13" x14ac:dyDescent="0.3">
      <c r="K169">
        <v>2002</v>
      </c>
      <c r="L169">
        <v>457.29999999999995</v>
      </c>
      <c r="M169">
        <v>643.07200000000012</v>
      </c>
    </row>
    <row r="170" spans="11:13" x14ac:dyDescent="0.3">
      <c r="K170">
        <v>2003</v>
      </c>
      <c r="L170">
        <v>584.6</v>
      </c>
      <c r="M170">
        <v>612.274</v>
      </c>
    </row>
    <row r="171" spans="11:13" x14ac:dyDescent="0.3">
      <c r="K171">
        <v>2004</v>
      </c>
      <c r="L171">
        <v>627.80000000000007</v>
      </c>
      <c r="M171">
        <v>821.41899999999998</v>
      </c>
    </row>
    <row r="172" spans="11:13" x14ac:dyDescent="0.3">
      <c r="K172">
        <v>2005</v>
      </c>
      <c r="L172">
        <v>679.8</v>
      </c>
      <c r="M172">
        <v>808.02399999999989</v>
      </c>
    </row>
    <row r="173" spans="11:13" x14ac:dyDescent="0.3">
      <c r="K173">
        <v>2006</v>
      </c>
      <c r="L173">
        <v>896.1</v>
      </c>
      <c r="M173">
        <v>901.0089999999999</v>
      </c>
    </row>
    <row r="174" spans="11:13" x14ac:dyDescent="0.3">
      <c r="K174">
        <v>2007</v>
      </c>
      <c r="L174">
        <v>580.9</v>
      </c>
      <c r="M174">
        <v>699.23</v>
      </c>
    </row>
    <row r="175" spans="11:13" x14ac:dyDescent="0.3">
      <c r="K175">
        <v>2008</v>
      </c>
      <c r="L175">
        <v>682.30000000000018</v>
      </c>
      <c r="M175">
        <v>799.42599999999993</v>
      </c>
    </row>
    <row r="176" spans="11:13" x14ac:dyDescent="0.3">
      <c r="K176">
        <v>2009</v>
      </c>
      <c r="L176">
        <v>741.5</v>
      </c>
      <c r="M176">
        <v>922.16899999999976</v>
      </c>
    </row>
    <row r="177" spans="11:13" x14ac:dyDescent="0.3">
      <c r="K177">
        <v>2010</v>
      </c>
      <c r="L177">
        <v>809.5</v>
      </c>
      <c r="M177">
        <v>828.09</v>
      </c>
    </row>
    <row r="178" spans="11:13" x14ac:dyDescent="0.3">
      <c r="K178">
        <v>2011</v>
      </c>
      <c r="L178">
        <v>890.80000000000007</v>
      </c>
      <c r="M178">
        <v>715.42700000000002</v>
      </c>
    </row>
    <row r="179" spans="11:13" x14ac:dyDescent="0.3">
      <c r="K179">
        <v>2012</v>
      </c>
      <c r="L179">
        <v>676.59999999999991</v>
      </c>
      <c r="M179">
        <v>628.38</v>
      </c>
    </row>
    <row r="180" spans="11:13" x14ac:dyDescent="0.3">
      <c r="K180">
        <v>2013</v>
      </c>
      <c r="L180">
        <v>437.2</v>
      </c>
      <c r="M180">
        <v>699.85599999999999</v>
      </c>
    </row>
    <row r="181" spans="11:13" x14ac:dyDescent="0.3">
      <c r="K181">
        <v>2014</v>
      </c>
      <c r="L181">
        <v>874.9</v>
      </c>
      <c r="M181">
        <v>1011.828</v>
      </c>
    </row>
    <row r="182" spans="11:13" x14ac:dyDescent="0.3">
      <c r="K182">
        <v>2015</v>
      </c>
      <c r="L182">
        <v>313.89999999999998</v>
      </c>
      <c r="M182">
        <v>509.65200000000004</v>
      </c>
    </row>
    <row r="183" spans="11:13" x14ac:dyDescent="0.3">
      <c r="K183">
        <v>2016</v>
      </c>
      <c r="L183">
        <v>560.9</v>
      </c>
      <c r="M183">
        <v>693.92599999999993</v>
      </c>
    </row>
    <row r="184" spans="11:13" x14ac:dyDescent="0.3">
      <c r="K184">
        <v>2017</v>
      </c>
      <c r="L184">
        <v>731.5</v>
      </c>
      <c r="M184">
        <v>845.39899999999989</v>
      </c>
    </row>
    <row r="185" spans="11:13" x14ac:dyDescent="0.3">
      <c r="K185">
        <v>2018</v>
      </c>
      <c r="L185">
        <v>408.6</v>
      </c>
      <c r="M185">
        <v>732.9079999999999</v>
      </c>
    </row>
    <row r="186" spans="11:13" x14ac:dyDescent="0.3">
      <c r="K186">
        <v>2019</v>
      </c>
      <c r="L186">
        <v>620.79999999999995</v>
      </c>
      <c r="M186">
        <v>700.61099999999988</v>
      </c>
    </row>
    <row r="187" spans="11:13" x14ac:dyDescent="0.3">
      <c r="K187">
        <v>2020</v>
      </c>
      <c r="L187">
        <v>803.8</v>
      </c>
      <c r="M187">
        <v>892.86099999999999</v>
      </c>
    </row>
    <row r="188" spans="11:13" x14ac:dyDescent="0.3">
      <c r="K188">
        <v>2021</v>
      </c>
      <c r="L188">
        <v>823.8</v>
      </c>
      <c r="M188">
        <v>965.24399999999991</v>
      </c>
    </row>
    <row r="189" spans="11:13" x14ac:dyDescent="0.3">
      <c r="K189">
        <v>2000</v>
      </c>
      <c r="L189">
        <v>1060.5</v>
      </c>
      <c r="M189">
        <v>772.18000000000006</v>
      </c>
    </row>
    <row r="190" spans="11:13" x14ac:dyDescent="0.3">
      <c r="K190">
        <v>2001</v>
      </c>
      <c r="L190">
        <v>596.4</v>
      </c>
      <c r="M190">
        <v>542.55799999999999</v>
      </c>
    </row>
    <row r="191" spans="11:13" x14ac:dyDescent="0.3">
      <c r="K191">
        <v>2002</v>
      </c>
      <c r="L191">
        <v>467.5</v>
      </c>
      <c r="M191">
        <v>498.85399999999993</v>
      </c>
    </row>
    <row r="192" spans="11:13" x14ac:dyDescent="0.3">
      <c r="K192">
        <v>2003</v>
      </c>
      <c r="L192">
        <v>493.3</v>
      </c>
      <c r="M192">
        <v>463.36300000000006</v>
      </c>
    </row>
    <row r="193" spans="11:13" x14ac:dyDescent="0.3">
      <c r="K193">
        <v>2004</v>
      </c>
      <c r="L193">
        <v>666</v>
      </c>
      <c r="M193">
        <v>630.04600000000005</v>
      </c>
    </row>
    <row r="194" spans="11:13" x14ac:dyDescent="0.3">
      <c r="K194">
        <v>2005</v>
      </c>
      <c r="L194">
        <v>522.5</v>
      </c>
      <c r="M194">
        <v>595.16200000000003</v>
      </c>
    </row>
    <row r="195" spans="11:13" x14ac:dyDescent="0.3">
      <c r="K195">
        <v>2006</v>
      </c>
      <c r="L195">
        <v>783.4</v>
      </c>
      <c r="M195">
        <v>695.21999999999991</v>
      </c>
    </row>
    <row r="196" spans="11:13" x14ac:dyDescent="0.3">
      <c r="K196">
        <v>2007</v>
      </c>
      <c r="L196">
        <v>853.00000000000011</v>
      </c>
      <c r="M196">
        <v>564.26</v>
      </c>
    </row>
    <row r="197" spans="11:13" x14ac:dyDescent="0.3">
      <c r="K197">
        <v>2008</v>
      </c>
      <c r="L197">
        <v>747.19999999999993</v>
      </c>
      <c r="M197">
        <v>598.46500000000003</v>
      </c>
    </row>
    <row r="198" spans="11:13" x14ac:dyDescent="0.3">
      <c r="K198">
        <v>2009</v>
      </c>
      <c r="L198">
        <v>605</v>
      </c>
      <c r="M198">
        <v>553.13</v>
      </c>
    </row>
    <row r="199" spans="11:13" x14ac:dyDescent="0.3">
      <c r="K199">
        <v>2010</v>
      </c>
      <c r="L199">
        <v>447.40000000000003</v>
      </c>
      <c r="M199">
        <v>426.10999999999996</v>
      </c>
    </row>
    <row r="200" spans="11:13" x14ac:dyDescent="0.3">
      <c r="K200">
        <v>2011</v>
      </c>
      <c r="L200">
        <v>660.40000000000009</v>
      </c>
      <c r="M200">
        <v>530.31200000000001</v>
      </c>
    </row>
    <row r="201" spans="11:13" x14ac:dyDescent="0.3">
      <c r="K201">
        <v>2012</v>
      </c>
      <c r="L201">
        <v>619.40000000000009</v>
      </c>
      <c r="M201">
        <v>484.77700000000004</v>
      </c>
    </row>
    <row r="202" spans="11:13" x14ac:dyDescent="0.3">
      <c r="K202">
        <v>2013</v>
      </c>
      <c r="L202">
        <v>294.39999999999998</v>
      </c>
      <c r="M202">
        <v>293.93599999999998</v>
      </c>
    </row>
    <row r="203" spans="11:13" x14ac:dyDescent="0.3">
      <c r="K203">
        <v>2015</v>
      </c>
      <c r="L203">
        <v>95.600000000000009</v>
      </c>
      <c r="M203">
        <v>146.71899999999999</v>
      </c>
    </row>
    <row r="204" spans="11:13" x14ac:dyDescent="0.3">
      <c r="K204">
        <v>2016</v>
      </c>
      <c r="L204">
        <v>646.80000000000007</v>
      </c>
      <c r="M204">
        <v>538.87100000000009</v>
      </c>
    </row>
    <row r="205" spans="11:13" x14ac:dyDescent="0.3">
      <c r="K205">
        <v>2017</v>
      </c>
      <c r="L205">
        <v>710.2</v>
      </c>
      <c r="M205">
        <v>665.01800000000003</v>
      </c>
    </row>
    <row r="206" spans="11:13" x14ac:dyDescent="0.3">
      <c r="K206">
        <v>2018</v>
      </c>
      <c r="L206">
        <v>255.4</v>
      </c>
      <c r="M206">
        <v>327.54199999999997</v>
      </c>
    </row>
    <row r="207" spans="11:13" x14ac:dyDescent="0.3">
      <c r="K207">
        <v>2019</v>
      </c>
      <c r="L207">
        <v>101.6</v>
      </c>
      <c r="M207">
        <v>226.04500000000002</v>
      </c>
    </row>
    <row r="208" spans="11:13" x14ac:dyDescent="0.3">
      <c r="K208">
        <v>2020</v>
      </c>
      <c r="L208">
        <v>366.80000000000007</v>
      </c>
      <c r="M208">
        <v>687.68000000000006</v>
      </c>
    </row>
    <row r="209" spans="11:13" x14ac:dyDescent="0.3">
      <c r="K209">
        <v>2021</v>
      </c>
      <c r="L209">
        <v>437.40000000000003</v>
      </c>
      <c r="M209">
        <v>776.952</v>
      </c>
    </row>
    <row r="210" spans="11:13" x14ac:dyDescent="0.3">
      <c r="K210">
        <v>2000</v>
      </c>
      <c r="L210">
        <v>1499.6000000000001</v>
      </c>
      <c r="M210">
        <v>903.8420000000001</v>
      </c>
    </row>
    <row r="211" spans="11:13" x14ac:dyDescent="0.3">
      <c r="K211">
        <v>2001</v>
      </c>
      <c r="L211">
        <v>254.9</v>
      </c>
      <c r="M211">
        <v>632.5870000000001</v>
      </c>
    </row>
    <row r="212" spans="11:13" x14ac:dyDescent="0.3">
      <c r="K212">
        <v>2002</v>
      </c>
      <c r="L212">
        <v>164.70000000000002</v>
      </c>
      <c r="M212">
        <v>568.274</v>
      </c>
    </row>
    <row r="213" spans="11:13" x14ac:dyDescent="0.3">
      <c r="K213">
        <v>2003</v>
      </c>
      <c r="L213">
        <v>438</v>
      </c>
      <c r="M213">
        <v>483.71900000000005</v>
      </c>
    </row>
    <row r="214" spans="11:13" x14ac:dyDescent="0.3">
      <c r="K214">
        <v>2004</v>
      </c>
      <c r="L214">
        <v>356.70000000000005</v>
      </c>
      <c r="M214">
        <v>751.56500000000005</v>
      </c>
    </row>
    <row r="215" spans="11:13" x14ac:dyDescent="0.3">
      <c r="K215">
        <v>2005</v>
      </c>
      <c r="L215">
        <v>552.70000000000005</v>
      </c>
      <c r="M215">
        <v>682.12699999999995</v>
      </c>
    </row>
    <row r="216" spans="11:13" x14ac:dyDescent="0.3">
      <c r="K216">
        <v>2006</v>
      </c>
      <c r="L216">
        <v>1020.4</v>
      </c>
      <c r="M216">
        <v>794.66199999999992</v>
      </c>
    </row>
    <row r="217" spans="11:13" x14ac:dyDescent="0.3">
      <c r="K217">
        <v>2007</v>
      </c>
      <c r="L217">
        <v>544.9</v>
      </c>
      <c r="M217">
        <v>679.61699999999996</v>
      </c>
    </row>
    <row r="218" spans="11:13" x14ac:dyDescent="0.3">
      <c r="K218">
        <v>2008</v>
      </c>
      <c r="L218">
        <v>544.9</v>
      </c>
      <c r="M218">
        <v>709.54099999999994</v>
      </c>
    </row>
    <row r="219" spans="11:13" x14ac:dyDescent="0.3">
      <c r="K219">
        <v>2009</v>
      </c>
      <c r="L219">
        <v>576.70000000000005</v>
      </c>
      <c r="M219">
        <v>624.38900000000001</v>
      </c>
    </row>
    <row r="220" spans="11:13" x14ac:dyDescent="0.3">
      <c r="K220">
        <v>2010</v>
      </c>
      <c r="L220">
        <v>884.20000000000027</v>
      </c>
      <c r="M220">
        <v>752.10800000000006</v>
      </c>
    </row>
    <row r="221" spans="11:13" x14ac:dyDescent="0.3">
      <c r="K221">
        <v>2011</v>
      </c>
      <c r="L221">
        <v>944.8</v>
      </c>
      <c r="M221">
        <v>622.971</v>
      </c>
    </row>
    <row r="222" spans="11:13" x14ac:dyDescent="0.3">
      <c r="K222">
        <v>2012</v>
      </c>
      <c r="L222">
        <v>658.4</v>
      </c>
      <c r="M222">
        <v>577.41899999999998</v>
      </c>
    </row>
    <row r="223" spans="11:13" x14ac:dyDescent="0.3">
      <c r="K223">
        <v>2013</v>
      </c>
      <c r="L223">
        <v>508.4</v>
      </c>
      <c r="M223">
        <v>600.84400000000005</v>
      </c>
    </row>
    <row r="224" spans="11:13" x14ac:dyDescent="0.3">
      <c r="K224">
        <v>2014</v>
      </c>
      <c r="L224">
        <v>841.40000000000009</v>
      </c>
      <c r="M224">
        <v>915.51500000000021</v>
      </c>
    </row>
    <row r="225" spans="11:13" x14ac:dyDescent="0.3">
      <c r="K225">
        <v>2015</v>
      </c>
      <c r="L225">
        <v>279</v>
      </c>
      <c r="M225">
        <v>399.68099999999998</v>
      </c>
    </row>
    <row r="226" spans="11:13" x14ac:dyDescent="0.3">
      <c r="K226">
        <v>2016</v>
      </c>
      <c r="L226">
        <v>406.79999999999995</v>
      </c>
      <c r="M226">
        <v>438.00100000000009</v>
      </c>
    </row>
    <row r="227" spans="11:13" x14ac:dyDescent="0.3">
      <c r="K227">
        <v>2017</v>
      </c>
      <c r="L227">
        <v>228.60000000000002</v>
      </c>
      <c r="M227">
        <v>785.92200000000003</v>
      </c>
    </row>
    <row r="228" spans="11:13" x14ac:dyDescent="0.3">
      <c r="K228">
        <v>2018</v>
      </c>
      <c r="L228">
        <v>343.6</v>
      </c>
      <c r="M228">
        <v>668.43799999999999</v>
      </c>
    </row>
    <row r="229" spans="11:13" x14ac:dyDescent="0.3">
      <c r="K229">
        <v>2019</v>
      </c>
      <c r="L229">
        <v>375.79999999999995</v>
      </c>
      <c r="M229">
        <v>634.57299999999998</v>
      </c>
    </row>
    <row r="230" spans="11:13" x14ac:dyDescent="0.3">
      <c r="K230">
        <v>2020</v>
      </c>
      <c r="L230">
        <v>346.40000000000003</v>
      </c>
      <c r="M230">
        <v>786.0200000000001</v>
      </c>
    </row>
    <row r="231" spans="11:13" x14ac:dyDescent="0.3">
      <c r="K231">
        <v>2021</v>
      </c>
      <c r="L231">
        <v>385.90000000000003</v>
      </c>
      <c r="M231">
        <v>914.22599999999989</v>
      </c>
    </row>
    <row r="232" spans="11:13" x14ac:dyDescent="0.3">
      <c r="K232">
        <v>2000</v>
      </c>
      <c r="L232">
        <v>1204.2</v>
      </c>
      <c r="M232">
        <v>748.39199999999994</v>
      </c>
    </row>
    <row r="233" spans="11:13" x14ac:dyDescent="0.3">
      <c r="K233">
        <v>2001</v>
      </c>
      <c r="L233">
        <v>432.3</v>
      </c>
      <c r="M233">
        <v>531.19100000000003</v>
      </c>
    </row>
    <row r="234" spans="11:13" x14ac:dyDescent="0.3">
      <c r="K234">
        <v>2002</v>
      </c>
      <c r="L234">
        <v>304.8</v>
      </c>
      <c r="M234">
        <v>469.53199999999993</v>
      </c>
    </row>
    <row r="235" spans="11:13" x14ac:dyDescent="0.3">
      <c r="K235">
        <v>2003</v>
      </c>
      <c r="L235">
        <v>381.4</v>
      </c>
      <c r="M235">
        <v>461.67599999999999</v>
      </c>
    </row>
    <row r="236" spans="11:13" x14ac:dyDescent="0.3">
      <c r="K236">
        <v>2004</v>
      </c>
      <c r="L236">
        <v>436.79999999999995</v>
      </c>
      <c r="M236">
        <v>629.51300000000003</v>
      </c>
    </row>
    <row r="237" spans="11:13" x14ac:dyDescent="0.3">
      <c r="K237">
        <v>2005</v>
      </c>
      <c r="L237">
        <v>433</v>
      </c>
      <c r="M237">
        <v>543.30000000000007</v>
      </c>
    </row>
    <row r="238" spans="11:13" x14ac:dyDescent="0.3">
      <c r="K238">
        <v>2006</v>
      </c>
      <c r="L238">
        <v>679.5</v>
      </c>
      <c r="M238">
        <v>671.80500000000006</v>
      </c>
    </row>
    <row r="239" spans="11:13" x14ac:dyDescent="0.3">
      <c r="K239">
        <v>2007</v>
      </c>
      <c r="L239">
        <v>374.9</v>
      </c>
      <c r="M239">
        <v>577.50599999999997</v>
      </c>
    </row>
    <row r="240" spans="11:13" x14ac:dyDescent="0.3">
      <c r="K240">
        <v>2008</v>
      </c>
      <c r="L240">
        <v>558.1</v>
      </c>
      <c r="M240">
        <v>587.99199999999996</v>
      </c>
    </row>
    <row r="241" spans="11:13" x14ac:dyDescent="0.3">
      <c r="K241">
        <v>2009</v>
      </c>
      <c r="L241">
        <v>432.1</v>
      </c>
      <c r="M241">
        <v>670.947</v>
      </c>
    </row>
    <row r="242" spans="11:13" x14ac:dyDescent="0.3">
      <c r="K242">
        <v>2010</v>
      </c>
      <c r="L242">
        <v>633</v>
      </c>
      <c r="M242">
        <v>623.22</v>
      </c>
    </row>
    <row r="243" spans="11:13" x14ac:dyDescent="0.3">
      <c r="K243">
        <v>2011</v>
      </c>
      <c r="L243">
        <v>492.5</v>
      </c>
      <c r="M243">
        <v>483.90500000000003</v>
      </c>
    </row>
    <row r="244" spans="11:13" x14ac:dyDescent="0.3">
      <c r="K244">
        <v>2012</v>
      </c>
      <c r="L244">
        <v>426</v>
      </c>
      <c r="M244">
        <v>502.31599999999997</v>
      </c>
    </row>
    <row r="245" spans="11:13" x14ac:dyDescent="0.3">
      <c r="K245">
        <v>2013</v>
      </c>
      <c r="L245">
        <v>462</v>
      </c>
      <c r="M245">
        <v>475.47699999999998</v>
      </c>
    </row>
    <row r="246" spans="11:13" x14ac:dyDescent="0.3">
      <c r="K246">
        <v>2014</v>
      </c>
      <c r="L246">
        <v>772.5</v>
      </c>
      <c r="M246">
        <v>756.16200000000003</v>
      </c>
    </row>
    <row r="247" spans="11:13" x14ac:dyDescent="0.3">
      <c r="K247">
        <v>2015</v>
      </c>
      <c r="L247">
        <v>246.5</v>
      </c>
      <c r="M247">
        <v>344.90800000000002</v>
      </c>
    </row>
    <row r="248" spans="11:13" x14ac:dyDescent="0.3">
      <c r="K248">
        <v>2016</v>
      </c>
      <c r="L248">
        <v>514.5</v>
      </c>
      <c r="M248">
        <v>550.23699999999997</v>
      </c>
    </row>
    <row r="249" spans="11:13" x14ac:dyDescent="0.3">
      <c r="K249">
        <v>2017</v>
      </c>
      <c r="L249">
        <v>693.5</v>
      </c>
      <c r="M249">
        <v>621.94099999999992</v>
      </c>
    </row>
    <row r="250" spans="11:13" x14ac:dyDescent="0.3">
      <c r="K250">
        <v>2018</v>
      </c>
      <c r="L250">
        <v>404</v>
      </c>
      <c r="M250">
        <v>522.86699999999985</v>
      </c>
    </row>
    <row r="251" spans="11:13" x14ac:dyDescent="0.3">
      <c r="K251">
        <v>2019</v>
      </c>
      <c r="L251">
        <v>637</v>
      </c>
      <c r="M251">
        <v>514.30299999999988</v>
      </c>
    </row>
    <row r="252" spans="11:13" x14ac:dyDescent="0.3">
      <c r="K252">
        <v>2020</v>
      </c>
      <c r="L252">
        <v>689</v>
      </c>
      <c r="M252">
        <v>630.90499999999997</v>
      </c>
    </row>
    <row r="253" spans="11:13" x14ac:dyDescent="0.3">
      <c r="K253">
        <v>2021</v>
      </c>
      <c r="L253">
        <v>663</v>
      </c>
      <c r="M253">
        <v>784.39899999999989</v>
      </c>
    </row>
    <row r="254" spans="11:13" x14ac:dyDescent="0.3">
      <c r="K254">
        <v>2000</v>
      </c>
      <c r="L254">
        <v>417.7</v>
      </c>
      <c r="M254">
        <v>824.13699999999994</v>
      </c>
    </row>
    <row r="255" spans="11:13" x14ac:dyDescent="0.3">
      <c r="K255">
        <v>2001</v>
      </c>
      <c r="L255">
        <v>366.3</v>
      </c>
      <c r="M255">
        <v>578.25299999999993</v>
      </c>
    </row>
    <row r="256" spans="11:13" x14ac:dyDescent="0.3">
      <c r="K256">
        <v>2002</v>
      </c>
      <c r="L256">
        <v>222.60000000000002</v>
      </c>
      <c r="M256">
        <v>534.76600000000008</v>
      </c>
    </row>
    <row r="257" spans="11:13" x14ac:dyDescent="0.3">
      <c r="K257">
        <v>2003</v>
      </c>
      <c r="L257">
        <v>294.10000000000002</v>
      </c>
      <c r="M257">
        <v>524.70399999999995</v>
      </c>
    </row>
    <row r="258" spans="11:13" x14ac:dyDescent="0.3">
      <c r="K258">
        <v>2004</v>
      </c>
      <c r="L258">
        <v>404.2</v>
      </c>
      <c r="M258">
        <v>750.42399999999998</v>
      </c>
    </row>
    <row r="259" spans="11:13" x14ac:dyDescent="0.3">
      <c r="K259">
        <v>2005</v>
      </c>
      <c r="L259">
        <v>514</v>
      </c>
      <c r="M259">
        <v>613.85200000000009</v>
      </c>
    </row>
    <row r="260" spans="11:13" x14ac:dyDescent="0.3">
      <c r="K260">
        <v>2006</v>
      </c>
      <c r="L260">
        <v>663.5</v>
      </c>
      <c r="M260">
        <v>785.16099999999994</v>
      </c>
    </row>
    <row r="261" spans="11:13" x14ac:dyDescent="0.3">
      <c r="K261">
        <v>2007</v>
      </c>
      <c r="L261">
        <v>364.6</v>
      </c>
      <c r="M261">
        <v>614.8599999999999</v>
      </c>
    </row>
    <row r="262" spans="11:13" x14ac:dyDescent="0.3">
      <c r="K262">
        <v>2008</v>
      </c>
      <c r="L262">
        <v>576</v>
      </c>
      <c r="M262">
        <v>661.22900000000004</v>
      </c>
    </row>
    <row r="263" spans="11:13" x14ac:dyDescent="0.3">
      <c r="K263">
        <v>2009</v>
      </c>
      <c r="L263">
        <v>528.1</v>
      </c>
      <c r="M263">
        <v>807.36999999999989</v>
      </c>
    </row>
    <row r="264" spans="11:13" x14ac:dyDescent="0.3">
      <c r="K264">
        <v>2010</v>
      </c>
      <c r="L264">
        <v>676.5</v>
      </c>
      <c r="M264">
        <v>719.76</v>
      </c>
    </row>
    <row r="265" spans="11:13" x14ac:dyDescent="0.3">
      <c r="K265">
        <v>2011</v>
      </c>
      <c r="L265">
        <v>485.8</v>
      </c>
      <c r="M265">
        <v>543.81299999999999</v>
      </c>
    </row>
    <row r="266" spans="11:13" x14ac:dyDescent="0.3">
      <c r="K266">
        <v>2012</v>
      </c>
      <c r="L266">
        <v>518.5</v>
      </c>
      <c r="M266">
        <v>600.69799999999998</v>
      </c>
    </row>
    <row r="267" spans="11:13" x14ac:dyDescent="0.3">
      <c r="K267">
        <v>2013</v>
      </c>
      <c r="L267">
        <v>586.5</v>
      </c>
      <c r="M267">
        <v>538.35299999999995</v>
      </c>
    </row>
    <row r="268" spans="11:13" x14ac:dyDescent="0.3">
      <c r="K268">
        <v>2014</v>
      </c>
      <c r="L268">
        <v>775.5</v>
      </c>
      <c r="M268">
        <v>907.24200000000008</v>
      </c>
    </row>
    <row r="269" spans="11:13" x14ac:dyDescent="0.3">
      <c r="K269">
        <v>2015</v>
      </c>
      <c r="L269">
        <v>229.8</v>
      </c>
      <c r="M269">
        <v>363.41100000000006</v>
      </c>
    </row>
    <row r="270" spans="11:13" x14ac:dyDescent="0.3">
      <c r="K270">
        <v>2016</v>
      </c>
      <c r="L270">
        <v>613</v>
      </c>
      <c r="M270">
        <v>621.96100000000001</v>
      </c>
    </row>
    <row r="271" spans="11:13" x14ac:dyDescent="0.3">
      <c r="K271">
        <v>2017</v>
      </c>
      <c r="L271">
        <v>768.5</v>
      </c>
      <c r="M271">
        <v>738.048</v>
      </c>
    </row>
    <row r="272" spans="11:13" x14ac:dyDescent="0.3">
      <c r="K272">
        <v>2018</v>
      </c>
      <c r="L272">
        <v>493</v>
      </c>
      <c r="M272">
        <v>576.73300000000006</v>
      </c>
    </row>
    <row r="273" spans="11:13" x14ac:dyDescent="0.3">
      <c r="K273">
        <v>2019</v>
      </c>
      <c r="L273">
        <v>752.6</v>
      </c>
      <c r="M273">
        <v>598.09699999999998</v>
      </c>
    </row>
    <row r="274" spans="11:13" x14ac:dyDescent="0.3">
      <c r="K274">
        <v>2020</v>
      </c>
      <c r="L274">
        <v>904.5</v>
      </c>
      <c r="M274">
        <v>713.69799999999998</v>
      </c>
    </row>
    <row r="275" spans="11:13" x14ac:dyDescent="0.3">
      <c r="K275">
        <v>2021</v>
      </c>
      <c r="L275">
        <v>659</v>
      </c>
      <c r="M275">
        <v>913.346</v>
      </c>
    </row>
    <row r="276" spans="11:13" x14ac:dyDescent="0.3">
      <c r="K276">
        <v>2000</v>
      </c>
      <c r="L276">
        <v>665</v>
      </c>
      <c r="M276">
        <v>824.13699999999994</v>
      </c>
    </row>
    <row r="277" spans="11:13" x14ac:dyDescent="0.3">
      <c r="K277">
        <v>2001</v>
      </c>
      <c r="L277">
        <v>473.2</v>
      </c>
      <c r="M277">
        <v>578.25299999999993</v>
      </c>
    </row>
    <row r="278" spans="11:13" x14ac:dyDescent="0.3">
      <c r="K278">
        <v>2002</v>
      </c>
      <c r="L278">
        <v>265.8</v>
      </c>
      <c r="M278">
        <v>534.76600000000008</v>
      </c>
    </row>
    <row r="279" spans="11:13" x14ac:dyDescent="0.3">
      <c r="K279">
        <v>2003</v>
      </c>
      <c r="L279">
        <v>305.2</v>
      </c>
      <c r="M279">
        <v>524.70399999999995</v>
      </c>
    </row>
    <row r="280" spans="11:13" x14ac:dyDescent="0.3">
      <c r="K280">
        <v>2004</v>
      </c>
      <c r="L280">
        <v>685</v>
      </c>
      <c r="M280">
        <v>750.42399999999998</v>
      </c>
    </row>
    <row r="281" spans="11:13" x14ac:dyDescent="0.3">
      <c r="K281">
        <v>2005</v>
      </c>
      <c r="L281">
        <v>473</v>
      </c>
      <c r="M281">
        <v>613.85200000000009</v>
      </c>
    </row>
    <row r="282" spans="11:13" x14ac:dyDescent="0.3">
      <c r="K282">
        <v>2006</v>
      </c>
      <c r="L282">
        <v>710</v>
      </c>
      <c r="M282">
        <v>785.16099999999994</v>
      </c>
    </row>
    <row r="283" spans="11:13" x14ac:dyDescent="0.3">
      <c r="K283">
        <v>2007</v>
      </c>
      <c r="L283">
        <v>407</v>
      </c>
      <c r="M283">
        <v>614.8599999999999</v>
      </c>
    </row>
    <row r="284" spans="11:13" x14ac:dyDescent="0.3">
      <c r="K284">
        <v>2008</v>
      </c>
      <c r="L284">
        <v>682.4</v>
      </c>
      <c r="M284">
        <v>661.22900000000004</v>
      </c>
    </row>
    <row r="285" spans="11:13" x14ac:dyDescent="0.3">
      <c r="K285">
        <v>2009</v>
      </c>
      <c r="L285">
        <v>886.5</v>
      </c>
      <c r="M285">
        <v>807.36999999999989</v>
      </c>
    </row>
    <row r="286" spans="11:13" x14ac:dyDescent="0.3">
      <c r="K286">
        <v>2010</v>
      </c>
      <c r="L286">
        <v>637.5</v>
      </c>
      <c r="M286">
        <v>719.76</v>
      </c>
    </row>
    <row r="287" spans="11:13" x14ac:dyDescent="0.3">
      <c r="K287">
        <v>2011</v>
      </c>
      <c r="L287">
        <v>433.29999999999995</v>
      </c>
      <c r="M287">
        <v>543.81299999999999</v>
      </c>
    </row>
    <row r="288" spans="11:13" x14ac:dyDescent="0.3">
      <c r="K288">
        <v>2012</v>
      </c>
      <c r="L288">
        <v>496</v>
      </c>
      <c r="M288">
        <v>600.69799999999998</v>
      </c>
    </row>
    <row r="289" spans="11:13" x14ac:dyDescent="0.3">
      <c r="K289">
        <v>2013</v>
      </c>
      <c r="L289">
        <v>496.5</v>
      </c>
      <c r="M289">
        <v>538.35299999999995</v>
      </c>
    </row>
    <row r="290" spans="11:13" x14ac:dyDescent="0.3">
      <c r="K290">
        <v>2014</v>
      </c>
      <c r="L290">
        <v>734.9</v>
      </c>
      <c r="M290">
        <v>907.24200000000008</v>
      </c>
    </row>
    <row r="291" spans="11:13" x14ac:dyDescent="0.3">
      <c r="K291">
        <v>2015</v>
      </c>
      <c r="L291">
        <v>217.8</v>
      </c>
      <c r="M291">
        <v>363.41100000000006</v>
      </c>
    </row>
    <row r="292" spans="11:13" x14ac:dyDescent="0.3">
      <c r="K292">
        <v>2016</v>
      </c>
      <c r="L292">
        <v>594</v>
      </c>
      <c r="M292">
        <v>621.96100000000001</v>
      </c>
    </row>
    <row r="293" spans="11:13" x14ac:dyDescent="0.3">
      <c r="K293">
        <v>2017</v>
      </c>
      <c r="L293">
        <v>766</v>
      </c>
      <c r="M293">
        <v>738.048</v>
      </c>
    </row>
    <row r="294" spans="11:13" x14ac:dyDescent="0.3">
      <c r="K294">
        <v>2018</v>
      </c>
      <c r="L294">
        <v>453</v>
      </c>
      <c r="M294">
        <v>576.73300000000006</v>
      </c>
    </row>
    <row r="295" spans="11:13" x14ac:dyDescent="0.3">
      <c r="K295">
        <v>2019</v>
      </c>
      <c r="L295">
        <v>625.1</v>
      </c>
      <c r="M295">
        <v>598.09699999999998</v>
      </c>
    </row>
    <row r="296" spans="11:13" x14ac:dyDescent="0.3">
      <c r="K296">
        <v>2020</v>
      </c>
      <c r="L296">
        <v>847.4</v>
      </c>
      <c r="M296">
        <v>713.69799999999998</v>
      </c>
    </row>
    <row r="297" spans="11:13" x14ac:dyDescent="0.3">
      <c r="K297">
        <v>2021</v>
      </c>
      <c r="L297">
        <v>640</v>
      </c>
      <c r="M297">
        <v>913.346</v>
      </c>
    </row>
    <row r="298" spans="11:13" x14ac:dyDescent="0.3">
      <c r="K298">
        <v>2000</v>
      </c>
      <c r="L298">
        <v>570.40000000000009</v>
      </c>
      <c r="M298">
        <v>966.80300000000011</v>
      </c>
    </row>
    <row r="299" spans="11:13" x14ac:dyDescent="0.3">
      <c r="K299">
        <v>2001</v>
      </c>
      <c r="L299">
        <v>319.2</v>
      </c>
      <c r="M299">
        <v>677.8660000000001</v>
      </c>
    </row>
    <row r="300" spans="11:13" x14ac:dyDescent="0.3">
      <c r="K300">
        <v>2002</v>
      </c>
      <c r="L300">
        <v>234.8</v>
      </c>
      <c r="M300">
        <v>620.38700000000006</v>
      </c>
    </row>
    <row r="301" spans="11:13" x14ac:dyDescent="0.3">
      <c r="K301">
        <v>2003</v>
      </c>
      <c r="L301">
        <v>337.8</v>
      </c>
      <c r="M301">
        <v>579.50499999999988</v>
      </c>
    </row>
    <row r="302" spans="11:13" x14ac:dyDescent="0.3">
      <c r="K302">
        <v>2004</v>
      </c>
      <c r="L302">
        <v>439.29999999999995</v>
      </c>
      <c r="M302">
        <v>841.10300000000007</v>
      </c>
    </row>
    <row r="303" spans="11:13" x14ac:dyDescent="0.3">
      <c r="K303">
        <v>2005</v>
      </c>
      <c r="L303">
        <v>574</v>
      </c>
      <c r="M303">
        <v>699.44799999999998</v>
      </c>
    </row>
    <row r="304" spans="11:13" x14ac:dyDescent="0.3">
      <c r="K304">
        <v>2006</v>
      </c>
      <c r="L304">
        <v>740.5</v>
      </c>
      <c r="M304">
        <v>837.62800000000004</v>
      </c>
    </row>
    <row r="305" spans="11:13" x14ac:dyDescent="0.3">
      <c r="K305">
        <v>2007</v>
      </c>
      <c r="L305">
        <v>421</v>
      </c>
      <c r="M305">
        <v>708.48699999999997</v>
      </c>
    </row>
    <row r="306" spans="11:13" x14ac:dyDescent="0.3">
      <c r="K306">
        <v>2008</v>
      </c>
      <c r="L306">
        <v>623.9</v>
      </c>
      <c r="M306">
        <v>757.21399999999994</v>
      </c>
    </row>
    <row r="307" spans="11:13" x14ac:dyDescent="0.3">
      <c r="K307">
        <v>2009</v>
      </c>
      <c r="L307">
        <v>310.29999999999995</v>
      </c>
      <c r="M307">
        <v>870.48299999999995</v>
      </c>
    </row>
    <row r="308" spans="11:13" x14ac:dyDescent="0.3">
      <c r="K308">
        <v>2010</v>
      </c>
      <c r="L308">
        <v>722</v>
      </c>
      <c r="M308">
        <v>805.79099999999994</v>
      </c>
    </row>
    <row r="309" spans="11:13" x14ac:dyDescent="0.3">
      <c r="K309">
        <v>2011</v>
      </c>
      <c r="L309">
        <v>528.20000000000005</v>
      </c>
      <c r="M309">
        <v>616.02100000000007</v>
      </c>
    </row>
    <row r="310" spans="11:13" x14ac:dyDescent="0.3">
      <c r="K310">
        <v>2012</v>
      </c>
      <c r="L310">
        <v>565.5</v>
      </c>
      <c r="M310">
        <v>677.3850000000001</v>
      </c>
    </row>
    <row r="311" spans="11:13" x14ac:dyDescent="0.3">
      <c r="K311">
        <v>2013</v>
      </c>
      <c r="L311">
        <v>526</v>
      </c>
      <c r="M311">
        <v>621.61399999999992</v>
      </c>
    </row>
    <row r="312" spans="11:13" x14ac:dyDescent="0.3">
      <c r="K312">
        <v>2014</v>
      </c>
      <c r="L312">
        <v>788.5</v>
      </c>
      <c r="M312">
        <v>952.2399999999999</v>
      </c>
    </row>
    <row r="313" spans="11:13" x14ac:dyDescent="0.3">
      <c r="K313">
        <v>2015</v>
      </c>
      <c r="L313">
        <v>231.5</v>
      </c>
      <c r="M313">
        <v>470.66200000000003</v>
      </c>
    </row>
    <row r="314" spans="11:13" x14ac:dyDescent="0.3">
      <c r="K314">
        <v>2016</v>
      </c>
      <c r="L314">
        <v>553.5</v>
      </c>
      <c r="M314">
        <v>687.65899999999999</v>
      </c>
    </row>
    <row r="315" spans="11:13" x14ac:dyDescent="0.3">
      <c r="K315">
        <v>2017</v>
      </c>
      <c r="L315">
        <v>665.5</v>
      </c>
      <c r="M315">
        <v>804.51</v>
      </c>
    </row>
    <row r="316" spans="11:13" x14ac:dyDescent="0.3">
      <c r="K316">
        <v>2018</v>
      </c>
      <c r="L316">
        <v>485</v>
      </c>
      <c r="M316">
        <v>697.34799999999996</v>
      </c>
    </row>
    <row r="317" spans="11:13" x14ac:dyDescent="0.3">
      <c r="K317">
        <v>2019</v>
      </c>
      <c r="L317">
        <v>749</v>
      </c>
      <c r="M317">
        <v>696.22500000000002</v>
      </c>
    </row>
    <row r="318" spans="11:13" x14ac:dyDescent="0.3">
      <c r="K318">
        <v>2020</v>
      </c>
      <c r="L318">
        <v>623</v>
      </c>
      <c r="M318">
        <v>774.83299999999997</v>
      </c>
    </row>
    <row r="319" spans="11:13" x14ac:dyDescent="0.3">
      <c r="K319">
        <v>2021</v>
      </c>
      <c r="L319">
        <v>740.5</v>
      </c>
      <c r="M319">
        <v>985.05600000000027</v>
      </c>
    </row>
    <row r="320" spans="11:13" x14ac:dyDescent="0.3">
      <c r="K320">
        <v>2000</v>
      </c>
      <c r="L320">
        <v>644</v>
      </c>
      <c r="M320">
        <v>819.87099999999998</v>
      </c>
    </row>
    <row r="321" spans="11:13" x14ac:dyDescent="0.3">
      <c r="K321">
        <v>2001</v>
      </c>
      <c r="L321">
        <v>361.1</v>
      </c>
      <c r="M321">
        <v>559.63600000000008</v>
      </c>
    </row>
    <row r="322" spans="11:13" x14ac:dyDescent="0.3">
      <c r="K322">
        <v>2002</v>
      </c>
      <c r="L322">
        <v>258.2</v>
      </c>
      <c r="M322">
        <v>501.83600000000007</v>
      </c>
    </row>
    <row r="323" spans="11:13" x14ac:dyDescent="0.3">
      <c r="K323">
        <v>2003</v>
      </c>
      <c r="L323">
        <v>278.60000000000002</v>
      </c>
      <c r="M323">
        <v>493.51300000000003</v>
      </c>
    </row>
    <row r="324" spans="11:13" x14ac:dyDescent="0.3">
      <c r="K324">
        <v>2004</v>
      </c>
      <c r="L324">
        <v>390.00000000000006</v>
      </c>
      <c r="M324">
        <v>699.18499999999995</v>
      </c>
    </row>
    <row r="325" spans="11:13" x14ac:dyDescent="0.3">
      <c r="K325">
        <v>2005</v>
      </c>
      <c r="L325">
        <v>482</v>
      </c>
      <c r="M325">
        <v>566.00399999999991</v>
      </c>
    </row>
    <row r="326" spans="11:13" x14ac:dyDescent="0.3">
      <c r="K326">
        <v>2006</v>
      </c>
      <c r="L326">
        <v>607.5</v>
      </c>
      <c r="M326">
        <v>715.31100000000004</v>
      </c>
    </row>
    <row r="327" spans="11:13" x14ac:dyDescent="0.3">
      <c r="K327">
        <v>2007</v>
      </c>
      <c r="L327">
        <v>352.2</v>
      </c>
      <c r="M327">
        <v>573.68000000000006</v>
      </c>
    </row>
    <row r="328" spans="11:13" x14ac:dyDescent="0.3">
      <c r="K328">
        <v>2008</v>
      </c>
      <c r="L328">
        <v>597.5</v>
      </c>
      <c r="M328">
        <v>649.92100000000005</v>
      </c>
    </row>
    <row r="329" spans="11:13" x14ac:dyDescent="0.3">
      <c r="K329">
        <v>2009</v>
      </c>
      <c r="L329">
        <v>451</v>
      </c>
      <c r="M329">
        <v>731.65599999999995</v>
      </c>
    </row>
    <row r="330" spans="11:13" x14ac:dyDescent="0.3">
      <c r="K330">
        <v>2010</v>
      </c>
      <c r="L330">
        <v>761.2</v>
      </c>
      <c r="M330">
        <v>675.91799999999989</v>
      </c>
    </row>
    <row r="331" spans="11:13" x14ac:dyDescent="0.3">
      <c r="K331">
        <v>2011</v>
      </c>
      <c r="L331">
        <v>518.6</v>
      </c>
      <c r="M331">
        <v>520.61599999999999</v>
      </c>
    </row>
    <row r="332" spans="11:13" x14ac:dyDescent="0.3">
      <c r="K332">
        <v>2012</v>
      </c>
      <c r="L332">
        <v>580</v>
      </c>
      <c r="M332">
        <v>575.85300000000007</v>
      </c>
    </row>
    <row r="333" spans="11:13" x14ac:dyDescent="0.3">
      <c r="K333">
        <v>2013</v>
      </c>
      <c r="L333">
        <v>584.29999999999995</v>
      </c>
      <c r="M333">
        <v>529.44799999999998</v>
      </c>
    </row>
    <row r="334" spans="11:13" x14ac:dyDescent="0.3">
      <c r="K334">
        <v>2014</v>
      </c>
      <c r="L334">
        <v>747</v>
      </c>
      <c r="M334">
        <v>835.59699999999998</v>
      </c>
    </row>
    <row r="335" spans="11:13" x14ac:dyDescent="0.3">
      <c r="K335">
        <v>2015</v>
      </c>
      <c r="L335">
        <v>215</v>
      </c>
      <c r="M335">
        <v>372.12799999999999</v>
      </c>
    </row>
    <row r="336" spans="11:13" x14ac:dyDescent="0.3">
      <c r="K336">
        <v>2016</v>
      </c>
      <c r="L336">
        <v>542</v>
      </c>
      <c r="M336">
        <v>601.73699999999997</v>
      </c>
    </row>
    <row r="337" spans="11:13" x14ac:dyDescent="0.3">
      <c r="K337">
        <v>2017</v>
      </c>
      <c r="L337">
        <v>692</v>
      </c>
      <c r="M337">
        <v>669.7829999999999</v>
      </c>
    </row>
    <row r="338" spans="11:13" x14ac:dyDescent="0.3">
      <c r="K338">
        <v>2018</v>
      </c>
      <c r="L338">
        <v>451.5</v>
      </c>
      <c r="M338">
        <v>572.12400000000002</v>
      </c>
    </row>
    <row r="339" spans="11:13" x14ac:dyDescent="0.3">
      <c r="K339">
        <v>2019</v>
      </c>
      <c r="L339">
        <v>699.1</v>
      </c>
      <c r="M339">
        <v>578.20000000000005</v>
      </c>
    </row>
    <row r="340" spans="11:13" x14ac:dyDescent="0.3">
      <c r="K340">
        <v>2020</v>
      </c>
      <c r="L340">
        <v>738.5</v>
      </c>
      <c r="M340">
        <v>678.83999999999992</v>
      </c>
    </row>
    <row r="341" spans="11:13" x14ac:dyDescent="0.3">
      <c r="K341">
        <v>2021</v>
      </c>
      <c r="L341">
        <v>767.5</v>
      </c>
      <c r="M341">
        <v>835.12800000000004</v>
      </c>
    </row>
    <row r="342" spans="11:13" x14ac:dyDescent="0.3">
      <c r="K342">
        <v>2000</v>
      </c>
      <c r="L342">
        <v>1122.5999999999999</v>
      </c>
      <c r="M342">
        <v>810.26599999999996</v>
      </c>
    </row>
    <row r="343" spans="11:13" x14ac:dyDescent="0.3">
      <c r="K343">
        <v>2001</v>
      </c>
      <c r="L343">
        <v>738</v>
      </c>
      <c r="M343">
        <v>568.24400000000003</v>
      </c>
    </row>
    <row r="344" spans="11:13" x14ac:dyDescent="0.3">
      <c r="K344">
        <v>2002</v>
      </c>
      <c r="L344">
        <v>471</v>
      </c>
      <c r="M344">
        <v>512.10600000000011</v>
      </c>
    </row>
    <row r="345" spans="11:13" x14ac:dyDescent="0.3">
      <c r="K345">
        <v>2003</v>
      </c>
      <c r="L345">
        <v>508.2</v>
      </c>
      <c r="M345">
        <v>495.971</v>
      </c>
    </row>
    <row r="346" spans="11:13" x14ac:dyDescent="0.3">
      <c r="K346">
        <v>2004</v>
      </c>
      <c r="L346">
        <v>770.9</v>
      </c>
      <c r="M346">
        <v>699.30900000000008</v>
      </c>
    </row>
    <row r="347" spans="11:13" x14ac:dyDescent="0.3">
      <c r="K347">
        <v>2005</v>
      </c>
      <c r="L347">
        <v>498.19999999999993</v>
      </c>
      <c r="M347">
        <v>586.36200000000008</v>
      </c>
    </row>
    <row r="348" spans="11:13" x14ac:dyDescent="0.3">
      <c r="K348">
        <v>2006</v>
      </c>
      <c r="L348">
        <v>819.2</v>
      </c>
      <c r="M348">
        <v>727.28899999999999</v>
      </c>
    </row>
    <row r="349" spans="11:13" x14ac:dyDescent="0.3">
      <c r="K349">
        <v>2007</v>
      </c>
      <c r="L349">
        <v>650</v>
      </c>
      <c r="M349">
        <v>600.91</v>
      </c>
    </row>
    <row r="350" spans="11:13" x14ac:dyDescent="0.3">
      <c r="K350">
        <v>2008</v>
      </c>
      <c r="L350">
        <v>922.49999999999989</v>
      </c>
      <c r="M350">
        <v>660.29599999999994</v>
      </c>
    </row>
    <row r="351" spans="11:13" x14ac:dyDescent="0.3">
      <c r="K351">
        <v>2009</v>
      </c>
      <c r="L351">
        <v>1049.5999999999999</v>
      </c>
      <c r="M351">
        <v>777.93</v>
      </c>
    </row>
    <row r="352" spans="11:13" x14ac:dyDescent="0.3">
      <c r="K352">
        <v>2010</v>
      </c>
      <c r="L352">
        <v>876.9</v>
      </c>
      <c r="M352">
        <v>653.26400000000012</v>
      </c>
    </row>
    <row r="353" spans="11:13" x14ac:dyDescent="0.3">
      <c r="K353">
        <v>2011</v>
      </c>
      <c r="L353">
        <v>725.89999999999986</v>
      </c>
      <c r="M353">
        <v>499.416</v>
      </c>
    </row>
    <row r="354" spans="11:13" x14ac:dyDescent="0.3">
      <c r="K354">
        <v>2012</v>
      </c>
      <c r="L354">
        <v>140.4</v>
      </c>
      <c r="M354">
        <v>597.41499999999996</v>
      </c>
    </row>
    <row r="355" spans="11:13" x14ac:dyDescent="0.3">
      <c r="K355">
        <v>2013</v>
      </c>
      <c r="L355">
        <v>208.4</v>
      </c>
      <c r="M355">
        <v>310.40600000000001</v>
      </c>
    </row>
    <row r="356" spans="11:13" x14ac:dyDescent="0.3">
      <c r="K356">
        <v>2015</v>
      </c>
      <c r="L356">
        <v>146.39999999999998</v>
      </c>
      <c r="M356">
        <v>173.21299999999999</v>
      </c>
    </row>
    <row r="357" spans="11:13" x14ac:dyDescent="0.3">
      <c r="K357">
        <v>2016</v>
      </c>
      <c r="L357">
        <v>765.00000000000011</v>
      </c>
      <c r="M357">
        <v>522.18499999999995</v>
      </c>
    </row>
    <row r="358" spans="11:13" x14ac:dyDescent="0.3">
      <c r="K358">
        <v>2017</v>
      </c>
      <c r="L358">
        <v>677.19999999999982</v>
      </c>
      <c r="M358">
        <v>736.92099999999994</v>
      </c>
    </row>
    <row r="359" spans="11:13" x14ac:dyDescent="0.3">
      <c r="K359">
        <v>2018</v>
      </c>
      <c r="L359">
        <v>1026.4000000000001</v>
      </c>
      <c r="M359">
        <v>624.48099999999999</v>
      </c>
    </row>
    <row r="360" spans="11:13" x14ac:dyDescent="0.3">
      <c r="K360">
        <v>2019</v>
      </c>
      <c r="L360">
        <v>691.80000000000007</v>
      </c>
      <c r="M360">
        <v>467.26</v>
      </c>
    </row>
    <row r="361" spans="11:13" x14ac:dyDescent="0.3">
      <c r="K361">
        <v>2020</v>
      </c>
      <c r="L361">
        <v>963.2</v>
      </c>
      <c r="M361">
        <v>709.78</v>
      </c>
    </row>
    <row r="362" spans="11:13" x14ac:dyDescent="0.3">
      <c r="K362">
        <v>2021</v>
      </c>
      <c r="L362">
        <v>778.8</v>
      </c>
      <c r="M362">
        <v>771.41</v>
      </c>
    </row>
    <row r="363" spans="11:13" x14ac:dyDescent="0.3">
      <c r="K363">
        <v>2000</v>
      </c>
      <c r="L363">
        <v>127</v>
      </c>
      <c r="M363">
        <v>587.14800000000002</v>
      </c>
    </row>
    <row r="364" spans="11:13" x14ac:dyDescent="0.3">
      <c r="K364">
        <v>2001</v>
      </c>
      <c r="L364">
        <v>486.4</v>
      </c>
      <c r="M364">
        <v>548.88199999999995</v>
      </c>
    </row>
    <row r="365" spans="11:13" x14ac:dyDescent="0.3">
      <c r="K365">
        <v>2002</v>
      </c>
      <c r="L365">
        <v>447.80000000000007</v>
      </c>
      <c r="M365">
        <v>559.08199999999999</v>
      </c>
    </row>
    <row r="366" spans="11:13" x14ac:dyDescent="0.3">
      <c r="K366">
        <v>2003</v>
      </c>
      <c r="L366">
        <v>479.00000000000006</v>
      </c>
      <c r="M366">
        <v>529.28200000000004</v>
      </c>
    </row>
    <row r="367" spans="11:13" x14ac:dyDescent="0.3">
      <c r="K367">
        <v>2004</v>
      </c>
      <c r="L367">
        <v>750.80000000000007</v>
      </c>
      <c r="M367">
        <v>731.63900000000001</v>
      </c>
    </row>
    <row r="368" spans="11:13" x14ac:dyDescent="0.3">
      <c r="K368">
        <v>2005</v>
      </c>
      <c r="L368">
        <v>580.19999999999993</v>
      </c>
      <c r="M368">
        <v>638.65299999999991</v>
      </c>
    </row>
    <row r="369" spans="11:13" x14ac:dyDescent="0.3">
      <c r="K369">
        <v>2006</v>
      </c>
      <c r="L369">
        <v>785</v>
      </c>
      <c r="M369">
        <v>754.02099999999996</v>
      </c>
    </row>
    <row r="370" spans="11:13" x14ac:dyDescent="0.3">
      <c r="K370">
        <v>2007</v>
      </c>
      <c r="L370">
        <v>488.00000000000006</v>
      </c>
      <c r="M370">
        <v>624.50800000000004</v>
      </c>
    </row>
    <row r="371" spans="11:13" x14ac:dyDescent="0.3">
      <c r="K371">
        <v>2008</v>
      </c>
      <c r="L371">
        <v>765.5</v>
      </c>
      <c r="M371">
        <v>697.1049999999999</v>
      </c>
    </row>
    <row r="372" spans="11:13" x14ac:dyDescent="0.3">
      <c r="K372">
        <v>2009</v>
      </c>
      <c r="L372">
        <v>958.00000000000011</v>
      </c>
      <c r="M372">
        <v>800.28800000000001</v>
      </c>
    </row>
    <row r="373" spans="11:13" x14ac:dyDescent="0.3">
      <c r="K373">
        <v>2010</v>
      </c>
      <c r="L373">
        <v>595</v>
      </c>
      <c r="M373">
        <v>699.02800000000002</v>
      </c>
    </row>
    <row r="374" spans="11:13" x14ac:dyDescent="0.3">
      <c r="K374">
        <v>2011</v>
      </c>
      <c r="L374">
        <v>688.40000000000009</v>
      </c>
      <c r="M374">
        <v>554.38900000000001</v>
      </c>
    </row>
    <row r="375" spans="11:13" x14ac:dyDescent="0.3">
      <c r="K375">
        <v>2012</v>
      </c>
      <c r="L375">
        <v>515.20000000000005</v>
      </c>
      <c r="M375">
        <v>630.0809999999999</v>
      </c>
    </row>
    <row r="376" spans="11:13" x14ac:dyDescent="0.3">
      <c r="K376">
        <v>2013</v>
      </c>
      <c r="L376">
        <v>506.4</v>
      </c>
      <c r="M376">
        <v>591.76699999999994</v>
      </c>
    </row>
    <row r="377" spans="11:13" x14ac:dyDescent="0.3">
      <c r="K377">
        <v>2014</v>
      </c>
      <c r="L377">
        <v>920.4000000000002</v>
      </c>
      <c r="M377">
        <v>806.69600000000003</v>
      </c>
    </row>
    <row r="378" spans="11:13" x14ac:dyDescent="0.3">
      <c r="K378">
        <v>2015</v>
      </c>
      <c r="L378">
        <v>392.40000000000003</v>
      </c>
      <c r="M378">
        <v>428.47199999999998</v>
      </c>
    </row>
    <row r="379" spans="11:13" x14ac:dyDescent="0.3">
      <c r="K379">
        <v>2016</v>
      </c>
      <c r="L379">
        <v>653.79999999999995</v>
      </c>
      <c r="M379">
        <v>722.63200000000006</v>
      </c>
    </row>
    <row r="380" spans="11:13" x14ac:dyDescent="0.3">
      <c r="K380">
        <v>2017</v>
      </c>
      <c r="L380">
        <v>558.80000000000007</v>
      </c>
      <c r="M380">
        <v>786.97599999999989</v>
      </c>
    </row>
    <row r="381" spans="11:13" x14ac:dyDescent="0.3">
      <c r="K381">
        <v>2018</v>
      </c>
      <c r="L381">
        <v>456.4</v>
      </c>
      <c r="M381">
        <v>465.15899999999993</v>
      </c>
    </row>
    <row r="382" spans="11:13" x14ac:dyDescent="0.3">
      <c r="K382">
        <v>2019</v>
      </c>
      <c r="L382">
        <v>522</v>
      </c>
      <c r="M382">
        <v>491.815</v>
      </c>
    </row>
    <row r="383" spans="11:13" x14ac:dyDescent="0.3">
      <c r="K383">
        <v>2020</v>
      </c>
      <c r="L383">
        <v>806.99999999999989</v>
      </c>
      <c r="M383">
        <v>753.92599999999993</v>
      </c>
    </row>
    <row r="384" spans="11:13" x14ac:dyDescent="0.3">
      <c r="K384">
        <v>2021</v>
      </c>
      <c r="L384">
        <v>802.2</v>
      </c>
      <c r="M384">
        <v>840.57099999999991</v>
      </c>
    </row>
    <row r="385" spans="11:13" x14ac:dyDescent="0.3">
      <c r="K385">
        <v>2000</v>
      </c>
      <c r="L385">
        <v>1108.9000000000001</v>
      </c>
      <c r="M385">
        <v>956.43899999999996</v>
      </c>
    </row>
    <row r="386" spans="11:13" x14ac:dyDescent="0.3">
      <c r="K386">
        <v>2001</v>
      </c>
      <c r="L386">
        <v>567.4</v>
      </c>
      <c r="M386">
        <v>653.78</v>
      </c>
    </row>
    <row r="387" spans="11:13" x14ac:dyDescent="0.3">
      <c r="K387">
        <v>2002</v>
      </c>
      <c r="L387">
        <v>223.10000000000002</v>
      </c>
      <c r="M387">
        <v>394.02500000000003</v>
      </c>
    </row>
    <row r="388" spans="11:13" x14ac:dyDescent="0.3">
      <c r="K388">
        <v>2003</v>
      </c>
      <c r="L388">
        <v>360.70000000000005</v>
      </c>
      <c r="M388">
        <v>579.55299999999988</v>
      </c>
    </row>
    <row r="389" spans="11:13" x14ac:dyDescent="0.3">
      <c r="K389">
        <v>2004</v>
      </c>
      <c r="L389">
        <v>436.20000000000005</v>
      </c>
      <c r="M389">
        <v>789.58699999999999</v>
      </c>
    </row>
    <row r="390" spans="11:13" x14ac:dyDescent="0.3">
      <c r="K390">
        <v>2005</v>
      </c>
      <c r="L390">
        <v>192.5</v>
      </c>
      <c r="M390">
        <v>487.03800000000001</v>
      </c>
    </row>
    <row r="391" spans="11:13" x14ac:dyDescent="0.3">
      <c r="K391">
        <v>2006</v>
      </c>
      <c r="L391">
        <v>333.7</v>
      </c>
      <c r="M391">
        <v>837.80399999999986</v>
      </c>
    </row>
    <row r="392" spans="11:13" x14ac:dyDescent="0.3">
      <c r="K392">
        <v>2007</v>
      </c>
      <c r="L392">
        <v>436.2</v>
      </c>
      <c r="M392">
        <v>654.09300000000007</v>
      </c>
    </row>
    <row r="393" spans="11:13" x14ac:dyDescent="0.3">
      <c r="K393">
        <v>2008</v>
      </c>
      <c r="L393">
        <v>492.9</v>
      </c>
      <c r="M393">
        <v>761.404</v>
      </c>
    </row>
    <row r="394" spans="11:13" x14ac:dyDescent="0.3">
      <c r="K394">
        <v>2009</v>
      </c>
      <c r="L394">
        <v>58.900000000000006</v>
      </c>
      <c r="M394">
        <v>450.87700000000001</v>
      </c>
    </row>
    <row r="395" spans="11:13" x14ac:dyDescent="0.3">
      <c r="K395">
        <v>2010</v>
      </c>
      <c r="L395">
        <v>262.20000000000005</v>
      </c>
      <c r="M395">
        <v>327.35700000000003</v>
      </c>
    </row>
    <row r="396" spans="11:13" x14ac:dyDescent="0.3">
      <c r="K396">
        <v>2011</v>
      </c>
      <c r="L396">
        <v>661.40000000000009</v>
      </c>
      <c r="M396">
        <v>597.44799999999998</v>
      </c>
    </row>
    <row r="397" spans="11:13" x14ac:dyDescent="0.3">
      <c r="K397">
        <v>2012</v>
      </c>
      <c r="L397">
        <v>11</v>
      </c>
      <c r="M397">
        <v>567.10599999999999</v>
      </c>
    </row>
    <row r="398" spans="11:13" x14ac:dyDescent="0.3">
      <c r="K398">
        <v>2013</v>
      </c>
      <c r="L398">
        <v>34.6</v>
      </c>
      <c r="M398">
        <v>385.66399999999999</v>
      </c>
    </row>
    <row r="399" spans="11:13" x14ac:dyDescent="0.3">
      <c r="K399">
        <v>2015</v>
      </c>
      <c r="L399">
        <v>8</v>
      </c>
      <c r="M399">
        <v>78.793999999999997</v>
      </c>
    </row>
    <row r="400" spans="11:13" x14ac:dyDescent="0.3">
      <c r="K400">
        <v>2016</v>
      </c>
      <c r="L400">
        <v>720.59999999999991</v>
      </c>
      <c r="M400">
        <v>788.96699999999998</v>
      </c>
    </row>
    <row r="401" spans="11:13" x14ac:dyDescent="0.3">
      <c r="K401">
        <v>2017</v>
      </c>
      <c r="L401">
        <v>823</v>
      </c>
      <c r="M401">
        <v>850.678</v>
      </c>
    </row>
    <row r="402" spans="11:13" x14ac:dyDescent="0.3">
      <c r="K402">
        <v>2018</v>
      </c>
      <c r="L402">
        <v>735.40000000000009</v>
      </c>
      <c r="M402">
        <v>707.2109999999999</v>
      </c>
    </row>
    <row r="403" spans="11:13" x14ac:dyDescent="0.3">
      <c r="K403">
        <v>2019</v>
      </c>
      <c r="L403">
        <v>501</v>
      </c>
      <c r="M403">
        <v>612.20000000000005</v>
      </c>
    </row>
    <row r="404" spans="11:13" x14ac:dyDescent="0.3">
      <c r="K404">
        <v>2020</v>
      </c>
      <c r="L404">
        <v>473.80000000000007</v>
      </c>
      <c r="M404">
        <v>790.23299999999995</v>
      </c>
    </row>
    <row r="405" spans="11:13" x14ac:dyDescent="0.3">
      <c r="K405">
        <v>2021</v>
      </c>
      <c r="L405">
        <v>798</v>
      </c>
      <c r="M405">
        <v>900.42900000000009</v>
      </c>
    </row>
    <row r="406" spans="11:13" x14ac:dyDescent="0.3">
      <c r="K406">
        <v>2000</v>
      </c>
      <c r="L406">
        <v>1194.5000000000002</v>
      </c>
      <c r="M406">
        <v>915.94199999999989</v>
      </c>
    </row>
    <row r="407" spans="11:13" x14ac:dyDescent="0.3">
      <c r="K407">
        <v>2001</v>
      </c>
      <c r="L407">
        <v>579.19999999999993</v>
      </c>
      <c r="M407">
        <v>638.66399999999999</v>
      </c>
    </row>
    <row r="408" spans="11:13" x14ac:dyDescent="0.3">
      <c r="K408">
        <v>2002</v>
      </c>
      <c r="L408">
        <v>475</v>
      </c>
      <c r="M408">
        <v>597.09</v>
      </c>
    </row>
    <row r="409" spans="11:13" x14ac:dyDescent="0.3">
      <c r="K409">
        <v>2003</v>
      </c>
      <c r="L409">
        <v>503.69999999999993</v>
      </c>
      <c r="M409">
        <v>572.59500000000003</v>
      </c>
    </row>
    <row r="410" spans="11:13" x14ac:dyDescent="0.3">
      <c r="K410">
        <v>2004</v>
      </c>
      <c r="L410">
        <v>803.30000000000007</v>
      </c>
      <c r="M410">
        <v>772.03600000000006</v>
      </c>
    </row>
    <row r="411" spans="11:13" x14ac:dyDescent="0.3">
      <c r="K411">
        <v>2005</v>
      </c>
      <c r="L411">
        <v>623.6</v>
      </c>
      <c r="M411">
        <v>646.03899999999999</v>
      </c>
    </row>
    <row r="412" spans="11:13" x14ac:dyDescent="0.3">
      <c r="K412">
        <v>2006</v>
      </c>
      <c r="L412">
        <v>816</v>
      </c>
      <c r="M412">
        <v>827.36</v>
      </c>
    </row>
    <row r="413" spans="11:13" x14ac:dyDescent="0.3">
      <c r="K413">
        <v>2007</v>
      </c>
      <c r="L413">
        <v>566.9</v>
      </c>
      <c r="M413">
        <v>640.40700000000004</v>
      </c>
    </row>
    <row r="414" spans="11:13" x14ac:dyDescent="0.3">
      <c r="K414">
        <v>2008</v>
      </c>
      <c r="L414">
        <v>804.5</v>
      </c>
      <c r="M414">
        <v>743.1819999999999</v>
      </c>
    </row>
    <row r="415" spans="11:13" x14ac:dyDescent="0.3">
      <c r="K415">
        <v>2009</v>
      </c>
      <c r="L415">
        <v>776.5</v>
      </c>
      <c r="M415">
        <v>870.47899999999993</v>
      </c>
    </row>
    <row r="416" spans="11:13" x14ac:dyDescent="0.3">
      <c r="K416">
        <v>2010</v>
      </c>
      <c r="L416">
        <v>798.5</v>
      </c>
      <c r="M416">
        <v>732.67100000000005</v>
      </c>
    </row>
    <row r="417" spans="11:13" x14ac:dyDescent="0.3">
      <c r="K417">
        <v>2011</v>
      </c>
      <c r="L417">
        <v>615.90000000000009</v>
      </c>
      <c r="M417">
        <v>461.43700000000007</v>
      </c>
    </row>
    <row r="418" spans="11:13" x14ac:dyDescent="0.3">
      <c r="K418">
        <v>2012</v>
      </c>
      <c r="L418">
        <v>491.99999999999994</v>
      </c>
      <c r="M418">
        <v>665.97500000000002</v>
      </c>
    </row>
    <row r="419" spans="11:13" x14ac:dyDescent="0.3">
      <c r="K419">
        <v>2015</v>
      </c>
      <c r="L419">
        <v>23.599999999999998</v>
      </c>
      <c r="M419">
        <v>108.86500000000001</v>
      </c>
    </row>
    <row r="420" spans="11:13" x14ac:dyDescent="0.3">
      <c r="K420">
        <v>2016</v>
      </c>
      <c r="L420">
        <v>366.8</v>
      </c>
      <c r="M420">
        <v>602.91399999999999</v>
      </c>
    </row>
    <row r="421" spans="11:13" x14ac:dyDescent="0.3">
      <c r="K421">
        <v>2017</v>
      </c>
      <c r="L421">
        <v>930.8</v>
      </c>
      <c r="M421">
        <v>808.22199999999987</v>
      </c>
    </row>
    <row r="422" spans="11:13" x14ac:dyDescent="0.3">
      <c r="K422">
        <v>2018</v>
      </c>
      <c r="L422">
        <v>220.99999999999997</v>
      </c>
      <c r="M422">
        <v>493.36799999999999</v>
      </c>
    </row>
    <row r="423" spans="11:13" x14ac:dyDescent="0.3">
      <c r="K423">
        <v>2019</v>
      </c>
      <c r="L423">
        <v>0.4</v>
      </c>
      <c r="M423">
        <v>124.006</v>
      </c>
    </row>
    <row r="424" spans="11:13" x14ac:dyDescent="0.3">
      <c r="K424">
        <v>2020</v>
      </c>
      <c r="L424">
        <v>0.4</v>
      </c>
      <c r="M424">
        <v>91.933999999999997</v>
      </c>
    </row>
    <row r="425" spans="11:13" x14ac:dyDescent="0.3">
      <c r="K425">
        <v>2021</v>
      </c>
      <c r="L425">
        <v>686.8</v>
      </c>
      <c r="M425">
        <v>881.01100000000008</v>
      </c>
    </row>
    <row r="426" spans="11:13" x14ac:dyDescent="0.3">
      <c r="K426">
        <v>2003</v>
      </c>
      <c r="L426">
        <v>44.6</v>
      </c>
      <c r="M426">
        <v>221.65699999999998</v>
      </c>
    </row>
    <row r="427" spans="11:13" x14ac:dyDescent="0.3">
      <c r="K427">
        <v>2004</v>
      </c>
      <c r="L427">
        <v>287.7</v>
      </c>
      <c r="M427">
        <v>778.89199999999994</v>
      </c>
    </row>
    <row r="428" spans="11:13" x14ac:dyDescent="0.3">
      <c r="K428">
        <v>2005</v>
      </c>
      <c r="L428">
        <v>195.8</v>
      </c>
      <c r="M428">
        <v>669.56200000000013</v>
      </c>
    </row>
    <row r="429" spans="11:13" x14ac:dyDescent="0.3">
      <c r="K429">
        <v>2006</v>
      </c>
      <c r="L429">
        <v>869.8</v>
      </c>
      <c r="M429">
        <v>804.19799999999998</v>
      </c>
    </row>
    <row r="430" spans="11:13" x14ac:dyDescent="0.3">
      <c r="K430">
        <v>2007</v>
      </c>
      <c r="L430">
        <v>564.79999999999995</v>
      </c>
      <c r="M430">
        <v>653.35799999999995</v>
      </c>
    </row>
    <row r="431" spans="11:13" x14ac:dyDescent="0.3">
      <c r="K431">
        <v>2008</v>
      </c>
      <c r="L431">
        <v>781.30000000000007</v>
      </c>
      <c r="M431">
        <v>729.43099999999993</v>
      </c>
    </row>
    <row r="432" spans="11:13" x14ac:dyDescent="0.3">
      <c r="K432">
        <v>2009</v>
      </c>
      <c r="L432">
        <v>690.99999999999989</v>
      </c>
      <c r="M432">
        <v>828.74299999999994</v>
      </c>
    </row>
    <row r="433" spans="11:13" x14ac:dyDescent="0.3">
      <c r="K433">
        <v>2010</v>
      </c>
      <c r="L433">
        <v>612.80000000000007</v>
      </c>
      <c r="M433">
        <v>577.96100000000001</v>
      </c>
    </row>
    <row r="434" spans="11:13" x14ac:dyDescent="0.3">
      <c r="K434">
        <v>2011</v>
      </c>
      <c r="L434">
        <v>765.6</v>
      </c>
      <c r="M434">
        <v>585.99099999999999</v>
      </c>
    </row>
    <row r="435" spans="11:13" x14ac:dyDescent="0.3">
      <c r="K435">
        <v>2012</v>
      </c>
      <c r="L435">
        <v>546.1</v>
      </c>
      <c r="M435">
        <v>660.6579999999999</v>
      </c>
    </row>
    <row r="436" spans="11:13" x14ac:dyDescent="0.3">
      <c r="K436">
        <v>2013</v>
      </c>
      <c r="L436">
        <v>625.6</v>
      </c>
      <c r="M436">
        <v>602.45100000000002</v>
      </c>
    </row>
    <row r="437" spans="11:13" x14ac:dyDescent="0.3">
      <c r="K437">
        <v>2014</v>
      </c>
      <c r="L437">
        <v>883.8</v>
      </c>
      <c r="M437">
        <v>806.36799999999982</v>
      </c>
    </row>
    <row r="438" spans="11:13" x14ac:dyDescent="0.3">
      <c r="K438">
        <v>2015</v>
      </c>
      <c r="L438">
        <v>370.20000000000005</v>
      </c>
      <c r="M438">
        <v>456.93899999999996</v>
      </c>
    </row>
    <row r="439" spans="11:13" x14ac:dyDescent="0.3">
      <c r="K439">
        <v>2016</v>
      </c>
      <c r="L439">
        <v>673.80000000000007</v>
      </c>
      <c r="M439">
        <v>783.08299999999986</v>
      </c>
    </row>
    <row r="440" spans="11:13" x14ac:dyDescent="0.3">
      <c r="K440">
        <v>2017</v>
      </c>
      <c r="L440">
        <v>686.4</v>
      </c>
      <c r="M440">
        <v>767.78999999999985</v>
      </c>
    </row>
    <row r="441" spans="11:13" x14ac:dyDescent="0.3">
      <c r="K441">
        <v>2018</v>
      </c>
      <c r="L441">
        <v>339.8</v>
      </c>
      <c r="M441">
        <v>417.08799999999997</v>
      </c>
    </row>
    <row r="442" spans="11:13" x14ac:dyDescent="0.3">
      <c r="K442">
        <v>2000</v>
      </c>
      <c r="L442">
        <v>1201.7</v>
      </c>
      <c r="M442">
        <v>917.74599999999987</v>
      </c>
    </row>
    <row r="443" spans="11:13" x14ac:dyDescent="0.3">
      <c r="K443">
        <v>2001</v>
      </c>
      <c r="L443">
        <v>479.5</v>
      </c>
      <c r="M443">
        <v>629.37299999999993</v>
      </c>
    </row>
    <row r="444" spans="11:13" x14ac:dyDescent="0.3">
      <c r="K444">
        <v>2002</v>
      </c>
      <c r="L444">
        <v>483.2</v>
      </c>
      <c r="M444">
        <v>591.28499999999997</v>
      </c>
    </row>
    <row r="445" spans="11:13" x14ac:dyDescent="0.3">
      <c r="K445">
        <v>2003</v>
      </c>
      <c r="L445">
        <v>561.4</v>
      </c>
      <c r="M445">
        <v>534.66999999999996</v>
      </c>
    </row>
    <row r="446" spans="11:13" x14ac:dyDescent="0.3">
      <c r="K446">
        <v>2004</v>
      </c>
      <c r="L446">
        <v>758.09999999999991</v>
      </c>
      <c r="M446">
        <v>778.89199999999994</v>
      </c>
    </row>
    <row r="447" spans="11:13" x14ac:dyDescent="0.3">
      <c r="K447">
        <v>2005</v>
      </c>
      <c r="L447">
        <v>634.19999999999993</v>
      </c>
      <c r="M447">
        <v>669.56200000000013</v>
      </c>
    </row>
    <row r="448" spans="11:13" x14ac:dyDescent="0.3">
      <c r="K448">
        <v>2006</v>
      </c>
      <c r="L448">
        <v>886.8</v>
      </c>
      <c r="M448">
        <v>804.19799999999998</v>
      </c>
    </row>
    <row r="449" spans="11:13" x14ac:dyDescent="0.3">
      <c r="K449">
        <v>2007</v>
      </c>
      <c r="L449">
        <v>609.70000000000005</v>
      </c>
      <c r="M449">
        <v>653.35799999999995</v>
      </c>
    </row>
    <row r="450" spans="11:13" x14ac:dyDescent="0.3">
      <c r="K450">
        <v>2008</v>
      </c>
      <c r="L450">
        <v>884.69999999999982</v>
      </c>
      <c r="M450">
        <v>729.43099999999993</v>
      </c>
    </row>
    <row r="451" spans="11:13" x14ac:dyDescent="0.3">
      <c r="K451">
        <v>2009</v>
      </c>
      <c r="L451">
        <v>600.4</v>
      </c>
      <c r="M451">
        <v>653.28500000000008</v>
      </c>
    </row>
    <row r="452" spans="11:13" x14ac:dyDescent="0.3">
      <c r="K452">
        <v>2010</v>
      </c>
      <c r="L452">
        <v>792.09999999999991</v>
      </c>
      <c r="M452">
        <v>735.572</v>
      </c>
    </row>
    <row r="453" spans="11:13" x14ac:dyDescent="0.3">
      <c r="K453">
        <v>2011</v>
      </c>
      <c r="L453">
        <v>1074.8999999999999</v>
      </c>
      <c r="M453">
        <v>585.99099999999999</v>
      </c>
    </row>
    <row r="454" spans="11:13" x14ac:dyDescent="0.3">
      <c r="K454">
        <v>2012</v>
      </c>
      <c r="L454">
        <v>631.5</v>
      </c>
      <c r="M454">
        <v>660.6579999999999</v>
      </c>
    </row>
    <row r="455" spans="11:13" x14ac:dyDescent="0.3">
      <c r="K455">
        <v>2013</v>
      </c>
      <c r="L455">
        <v>710.5</v>
      </c>
      <c r="M455">
        <v>602.45100000000002</v>
      </c>
    </row>
    <row r="456" spans="11:13" x14ac:dyDescent="0.3">
      <c r="K456">
        <v>2014</v>
      </c>
      <c r="L456">
        <v>1071.9000000000001</v>
      </c>
      <c r="M456">
        <v>806.36799999999982</v>
      </c>
    </row>
    <row r="457" spans="11:13" x14ac:dyDescent="0.3">
      <c r="K457">
        <v>2015</v>
      </c>
      <c r="L457">
        <v>388.6</v>
      </c>
      <c r="M457">
        <v>456.93899999999996</v>
      </c>
    </row>
    <row r="458" spans="11:13" x14ac:dyDescent="0.3">
      <c r="K458">
        <v>2016</v>
      </c>
      <c r="L458">
        <v>716.50000000000011</v>
      </c>
      <c r="M458">
        <v>783.08299999999986</v>
      </c>
    </row>
    <row r="459" spans="11:13" x14ac:dyDescent="0.3">
      <c r="K459">
        <v>2017</v>
      </c>
      <c r="L459">
        <v>846.39999999999986</v>
      </c>
      <c r="M459">
        <v>767.78999999999985</v>
      </c>
    </row>
    <row r="460" spans="11:13" x14ac:dyDescent="0.3">
      <c r="K460">
        <v>2018</v>
      </c>
      <c r="L460">
        <v>686.3</v>
      </c>
      <c r="M460">
        <v>680.90899999999999</v>
      </c>
    </row>
    <row r="461" spans="11:13" x14ac:dyDescent="0.3">
      <c r="K461">
        <v>2019</v>
      </c>
      <c r="L461">
        <v>689.09999999999991</v>
      </c>
      <c r="M461">
        <v>701.28199999999993</v>
      </c>
    </row>
    <row r="462" spans="11:13" x14ac:dyDescent="0.3">
      <c r="K462">
        <v>2020</v>
      </c>
      <c r="L462">
        <v>540.5</v>
      </c>
      <c r="M462">
        <v>583.41399999999999</v>
      </c>
    </row>
    <row r="463" spans="11:13" x14ac:dyDescent="0.3">
      <c r="K463">
        <v>2021</v>
      </c>
      <c r="L463">
        <v>878.30000000000007</v>
      </c>
      <c r="M463">
        <v>852.64100000000008</v>
      </c>
    </row>
    <row r="464" spans="11:13" x14ac:dyDescent="0.3">
      <c r="K464">
        <v>2000</v>
      </c>
      <c r="L464">
        <v>970.7</v>
      </c>
      <c r="M464">
        <v>885.37599999999986</v>
      </c>
    </row>
    <row r="465" spans="11:13" x14ac:dyDescent="0.3">
      <c r="K465">
        <v>2001</v>
      </c>
      <c r="L465">
        <v>591.20000000000005</v>
      </c>
      <c r="M465">
        <v>614.30700000000002</v>
      </c>
    </row>
    <row r="466" spans="11:13" x14ac:dyDescent="0.3">
      <c r="K466">
        <v>2002</v>
      </c>
      <c r="L466">
        <v>535.80000000000007</v>
      </c>
      <c r="M466">
        <v>581.57500000000005</v>
      </c>
    </row>
    <row r="467" spans="11:13" x14ac:dyDescent="0.3">
      <c r="K467">
        <v>2003</v>
      </c>
      <c r="L467">
        <v>497.40000000000003</v>
      </c>
      <c r="M467">
        <v>524.29199999999992</v>
      </c>
    </row>
    <row r="468" spans="11:13" x14ac:dyDescent="0.3">
      <c r="K468">
        <v>2004</v>
      </c>
      <c r="L468">
        <v>748.3</v>
      </c>
      <c r="M468">
        <v>739.99900000000002</v>
      </c>
    </row>
    <row r="469" spans="11:13" x14ac:dyDescent="0.3">
      <c r="K469">
        <v>2005</v>
      </c>
      <c r="L469">
        <v>471.50000000000006</v>
      </c>
      <c r="M469">
        <v>618.2170000000001</v>
      </c>
    </row>
    <row r="470" spans="11:13" x14ac:dyDescent="0.3">
      <c r="K470">
        <v>2006</v>
      </c>
      <c r="L470">
        <v>769</v>
      </c>
      <c r="M470">
        <v>771.04399999999998</v>
      </c>
    </row>
    <row r="471" spans="11:13" x14ac:dyDescent="0.3">
      <c r="K471">
        <v>2007</v>
      </c>
      <c r="L471">
        <v>561</v>
      </c>
      <c r="M471">
        <v>615.923</v>
      </c>
    </row>
    <row r="472" spans="11:13" x14ac:dyDescent="0.3">
      <c r="K472">
        <v>2008</v>
      </c>
      <c r="L472">
        <v>834.2</v>
      </c>
      <c r="M472">
        <v>694.18500000000006</v>
      </c>
    </row>
    <row r="473" spans="11:13" x14ac:dyDescent="0.3">
      <c r="K473">
        <v>2009</v>
      </c>
      <c r="L473">
        <v>884.4</v>
      </c>
      <c r="M473">
        <v>840.10299999999995</v>
      </c>
    </row>
    <row r="474" spans="11:13" x14ac:dyDescent="0.3">
      <c r="K474">
        <v>2010</v>
      </c>
      <c r="L474">
        <v>700.40000000000009</v>
      </c>
      <c r="M474">
        <v>679.36699999999996</v>
      </c>
    </row>
    <row r="475" spans="11:13" x14ac:dyDescent="0.3">
      <c r="K475">
        <v>2011</v>
      </c>
      <c r="L475">
        <v>612.79999999999995</v>
      </c>
      <c r="M475">
        <v>390.84199999999998</v>
      </c>
    </row>
    <row r="476" spans="11:13" x14ac:dyDescent="0.3">
      <c r="K476">
        <v>2012</v>
      </c>
      <c r="L476">
        <v>460.2</v>
      </c>
      <c r="M476">
        <v>531.22400000000005</v>
      </c>
    </row>
    <row r="477" spans="11:13" x14ac:dyDescent="0.3">
      <c r="K477">
        <v>2015</v>
      </c>
      <c r="L477">
        <v>19.2</v>
      </c>
      <c r="M477">
        <v>194.95600000000002</v>
      </c>
    </row>
    <row r="478" spans="11:13" x14ac:dyDescent="0.3">
      <c r="K478">
        <v>2016</v>
      </c>
      <c r="L478">
        <v>44.400000000000013</v>
      </c>
      <c r="M478">
        <v>731.75800000000015</v>
      </c>
    </row>
    <row r="479" spans="11:13" x14ac:dyDescent="0.3">
      <c r="K479">
        <v>2017</v>
      </c>
      <c r="L479">
        <v>286.60000000000002</v>
      </c>
      <c r="M479">
        <v>728.61699999999996</v>
      </c>
    </row>
    <row r="480" spans="11:13" x14ac:dyDescent="0.3">
      <c r="K480">
        <v>2018</v>
      </c>
      <c r="L480">
        <v>46.8</v>
      </c>
      <c r="M480">
        <v>332.67099999999999</v>
      </c>
    </row>
    <row r="481" spans="11:13" x14ac:dyDescent="0.3">
      <c r="K481">
        <v>2019</v>
      </c>
      <c r="L481">
        <v>39</v>
      </c>
      <c r="M481">
        <v>155.78800000000001</v>
      </c>
    </row>
    <row r="482" spans="11:13" x14ac:dyDescent="0.3">
      <c r="K482">
        <v>2020</v>
      </c>
      <c r="L482">
        <v>379.2</v>
      </c>
      <c r="M482">
        <v>710.67</v>
      </c>
    </row>
    <row r="483" spans="11:13" x14ac:dyDescent="0.3">
      <c r="K483">
        <v>2021</v>
      </c>
      <c r="L483">
        <v>318.8</v>
      </c>
      <c r="M483">
        <v>683.83899999999994</v>
      </c>
    </row>
    <row r="484" spans="11:13" x14ac:dyDescent="0.3">
      <c r="K484">
        <v>2000</v>
      </c>
      <c r="L484">
        <v>805.6</v>
      </c>
      <c r="M484">
        <v>861.49099999999999</v>
      </c>
    </row>
    <row r="485" spans="11:13" x14ac:dyDescent="0.3">
      <c r="K485">
        <v>2001</v>
      </c>
      <c r="L485">
        <v>444.3</v>
      </c>
      <c r="M485">
        <v>595.28800000000001</v>
      </c>
    </row>
    <row r="486" spans="11:13" x14ac:dyDescent="0.3">
      <c r="K486">
        <v>2002</v>
      </c>
      <c r="L486">
        <v>436.9</v>
      </c>
      <c r="M486">
        <v>567.40800000000002</v>
      </c>
    </row>
    <row r="487" spans="11:13" x14ac:dyDescent="0.3">
      <c r="K487">
        <v>2003</v>
      </c>
      <c r="L487">
        <v>400.2</v>
      </c>
      <c r="M487">
        <v>506.56400000000002</v>
      </c>
    </row>
    <row r="488" spans="11:13" x14ac:dyDescent="0.3">
      <c r="K488">
        <v>2004</v>
      </c>
      <c r="L488">
        <v>672.2</v>
      </c>
      <c r="M488">
        <v>708.57600000000002</v>
      </c>
    </row>
    <row r="489" spans="11:13" x14ac:dyDescent="0.3">
      <c r="K489">
        <v>2005</v>
      </c>
      <c r="L489">
        <v>440</v>
      </c>
      <c r="M489">
        <v>486.91200000000003</v>
      </c>
    </row>
    <row r="490" spans="11:13" x14ac:dyDescent="0.3">
      <c r="K490">
        <v>2006</v>
      </c>
      <c r="L490">
        <v>733.1</v>
      </c>
      <c r="M490">
        <v>747.29399999999998</v>
      </c>
    </row>
    <row r="491" spans="11:13" x14ac:dyDescent="0.3">
      <c r="K491">
        <v>2007</v>
      </c>
      <c r="L491">
        <v>526.29999999999995</v>
      </c>
      <c r="M491">
        <v>620.61199999999997</v>
      </c>
    </row>
    <row r="492" spans="11:13" x14ac:dyDescent="0.3">
      <c r="K492">
        <v>2008</v>
      </c>
      <c r="L492">
        <v>856.8</v>
      </c>
      <c r="M492">
        <v>701.40800000000013</v>
      </c>
    </row>
    <row r="493" spans="11:13" x14ac:dyDescent="0.3">
      <c r="K493">
        <v>2009</v>
      </c>
      <c r="L493">
        <v>586.5</v>
      </c>
      <c r="M493">
        <v>805.92499999999995</v>
      </c>
    </row>
    <row r="494" spans="11:13" x14ac:dyDescent="0.3">
      <c r="K494">
        <v>2010</v>
      </c>
      <c r="L494">
        <v>636</v>
      </c>
      <c r="M494">
        <v>505.71699999999998</v>
      </c>
    </row>
    <row r="495" spans="11:13" x14ac:dyDescent="0.3">
      <c r="K495">
        <v>2011</v>
      </c>
      <c r="L495">
        <v>232.4</v>
      </c>
      <c r="M495">
        <v>213.30700000000002</v>
      </c>
    </row>
    <row r="496" spans="11:13" x14ac:dyDescent="0.3">
      <c r="K496">
        <v>2012</v>
      </c>
      <c r="L496">
        <v>472.8</v>
      </c>
      <c r="M496">
        <v>640.7639999999999</v>
      </c>
    </row>
    <row r="497" spans="11:13" x14ac:dyDescent="0.3">
      <c r="K497">
        <v>2013</v>
      </c>
      <c r="L497">
        <v>0</v>
      </c>
      <c r="M497">
        <v>369.36300000000006</v>
      </c>
    </row>
    <row r="498" spans="11:13" x14ac:dyDescent="0.3">
      <c r="K498">
        <v>2015</v>
      </c>
      <c r="L498">
        <v>181.39999999999998</v>
      </c>
      <c r="M498">
        <v>195.06100000000001</v>
      </c>
    </row>
    <row r="499" spans="11:13" x14ac:dyDescent="0.3">
      <c r="K499">
        <v>2016</v>
      </c>
      <c r="L499">
        <v>706.2</v>
      </c>
      <c r="M499">
        <v>714.15100000000007</v>
      </c>
    </row>
    <row r="500" spans="11:13" x14ac:dyDescent="0.3">
      <c r="K500">
        <v>2017</v>
      </c>
      <c r="L500">
        <v>625.80000000000007</v>
      </c>
      <c r="M500">
        <v>701.84000000000015</v>
      </c>
    </row>
    <row r="501" spans="11:13" x14ac:dyDescent="0.3">
      <c r="K501">
        <v>2018</v>
      </c>
      <c r="L501">
        <v>647</v>
      </c>
      <c r="M501">
        <v>441.52599999999995</v>
      </c>
    </row>
    <row r="502" spans="11:13" x14ac:dyDescent="0.3">
      <c r="K502">
        <v>2019</v>
      </c>
      <c r="L502">
        <v>392</v>
      </c>
      <c r="M502">
        <v>232.923</v>
      </c>
    </row>
    <row r="503" spans="11:13" x14ac:dyDescent="0.3">
      <c r="K503">
        <v>2020</v>
      </c>
      <c r="L503">
        <v>563.40000000000009</v>
      </c>
      <c r="M503">
        <v>713.04699999999991</v>
      </c>
    </row>
    <row r="504" spans="11:13" x14ac:dyDescent="0.3">
      <c r="K504">
        <v>2021</v>
      </c>
      <c r="L504">
        <v>492.4</v>
      </c>
      <c r="M504">
        <v>829.70400000000006</v>
      </c>
    </row>
    <row r="505" spans="11:13" x14ac:dyDescent="0.3">
      <c r="K505">
        <v>2000</v>
      </c>
      <c r="L505">
        <v>998.8</v>
      </c>
      <c r="M505">
        <v>757.16100000000006</v>
      </c>
    </row>
    <row r="506" spans="11:13" x14ac:dyDescent="0.3">
      <c r="K506">
        <v>2001</v>
      </c>
      <c r="L506">
        <v>706.5</v>
      </c>
      <c r="M506">
        <v>650.44900000000007</v>
      </c>
    </row>
    <row r="507" spans="11:13" x14ac:dyDescent="0.3">
      <c r="K507">
        <v>2002</v>
      </c>
      <c r="L507">
        <v>477.49999999999994</v>
      </c>
      <c r="M507">
        <v>468.553</v>
      </c>
    </row>
    <row r="508" spans="11:13" x14ac:dyDescent="0.3">
      <c r="K508">
        <v>2003</v>
      </c>
      <c r="L508">
        <v>599.4</v>
      </c>
      <c r="M508">
        <v>443.42200000000003</v>
      </c>
    </row>
    <row r="509" spans="11:13" x14ac:dyDescent="0.3">
      <c r="K509">
        <v>2004</v>
      </c>
      <c r="L509">
        <v>874.80000000000007</v>
      </c>
      <c r="M509">
        <v>591.03800000000001</v>
      </c>
    </row>
    <row r="510" spans="11:13" x14ac:dyDescent="0.3">
      <c r="K510">
        <v>2005</v>
      </c>
      <c r="L510">
        <v>487.69999999999993</v>
      </c>
      <c r="M510">
        <v>527.8119999999999</v>
      </c>
    </row>
    <row r="511" spans="11:13" x14ac:dyDescent="0.3">
      <c r="K511">
        <v>2006</v>
      </c>
      <c r="L511">
        <v>757.1</v>
      </c>
      <c r="M511">
        <v>757.24799999999993</v>
      </c>
    </row>
    <row r="512" spans="11:13" x14ac:dyDescent="0.3">
      <c r="K512">
        <v>2007</v>
      </c>
      <c r="L512">
        <v>639.6</v>
      </c>
      <c r="M512">
        <v>541.82400000000007</v>
      </c>
    </row>
    <row r="513" spans="11:13" x14ac:dyDescent="0.3">
      <c r="K513">
        <v>2008</v>
      </c>
      <c r="L513">
        <v>779.90000000000009</v>
      </c>
      <c r="M513">
        <v>570.24400000000003</v>
      </c>
    </row>
    <row r="514" spans="11:13" x14ac:dyDescent="0.3">
      <c r="K514">
        <v>2009</v>
      </c>
      <c r="L514">
        <v>626.40000000000009</v>
      </c>
      <c r="M514">
        <v>698.59900000000005</v>
      </c>
    </row>
    <row r="515" spans="11:13" x14ac:dyDescent="0.3">
      <c r="K515">
        <v>2010</v>
      </c>
      <c r="L515">
        <v>805.3</v>
      </c>
      <c r="M515">
        <v>632.30499999999995</v>
      </c>
    </row>
    <row r="516" spans="11:13" x14ac:dyDescent="0.3">
      <c r="K516">
        <v>2011</v>
      </c>
      <c r="L516">
        <v>606.50000000000011</v>
      </c>
      <c r="M516">
        <v>496.11099999999999</v>
      </c>
    </row>
    <row r="517" spans="11:13" x14ac:dyDescent="0.3">
      <c r="K517">
        <v>2012</v>
      </c>
      <c r="L517">
        <v>545.1</v>
      </c>
      <c r="M517">
        <v>461.36100000000005</v>
      </c>
    </row>
    <row r="518" spans="11:13" x14ac:dyDescent="0.3">
      <c r="K518">
        <v>2013</v>
      </c>
      <c r="L518">
        <v>458.6</v>
      </c>
      <c r="M518">
        <v>435.202</v>
      </c>
    </row>
    <row r="519" spans="11:13" x14ac:dyDescent="0.3">
      <c r="K519">
        <v>2014</v>
      </c>
      <c r="L519">
        <v>900.90000000000009</v>
      </c>
      <c r="M519">
        <v>663.12900000000002</v>
      </c>
    </row>
    <row r="520" spans="11:13" x14ac:dyDescent="0.3">
      <c r="K520">
        <v>2015</v>
      </c>
      <c r="L520">
        <v>280</v>
      </c>
      <c r="M520">
        <v>327.96600000000001</v>
      </c>
    </row>
    <row r="521" spans="11:13" x14ac:dyDescent="0.3">
      <c r="K521">
        <v>2016</v>
      </c>
      <c r="L521">
        <v>606.1</v>
      </c>
      <c r="M521">
        <v>525.04999999999995</v>
      </c>
    </row>
    <row r="522" spans="11:13" x14ac:dyDescent="0.3">
      <c r="K522">
        <v>2017</v>
      </c>
      <c r="L522">
        <v>791.50000000000023</v>
      </c>
      <c r="M522">
        <v>637.60699999999997</v>
      </c>
    </row>
    <row r="523" spans="11:13" x14ac:dyDescent="0.3">
      <c r="K523">
        <v>2018</v>
      </c>
      <c r="L523">
        <v>537.4</v>
      </c>
      <c r="M523">
        <v>533.92599999999993</v>
      </c>
    </row>
    <row r="524" spans="11:13" x14ac:dyDescent="0.3">
      <c r="K524">
        <v>2019</v>
      </c>
      <c r="L524">
        <v>594.4</v>
      </c>
      <c r="M524">
        <v>475.53499999999997</v>
      </c>
    </row>
    <row r="525" spans="11:13" x14ac:dyDescent="0.3">
      <c r="K525">
        <v>2020</v>
      </c>
      <c r="L525">
        <v>588.80000000000007</v>
      </c>
      <c r="M525">
        <v>613.00599999999997</v>
      </c>
    </row>
    <row r="526" spans="11:13" x14ac:dyDescent="0.3">
      <c r="K526">
        <v>2021</v>
      </c>
      <c r="L526">
        <v>952.7</v>
      </c>
      <c r="M526">
        <v>827.07899999999995</v>
      </c>
    </row>
    <row r="527" spans="11:13" x14ac:dyDescent="0.3">
      <c r="K527">
        <v>2000</v>
      </c>
      <c r="L527">
        <v>810.49999999999989</v>
      </c>
      <c r="M527">
        <v>688.57</v>
      </c>
    </row>
    <row r="528" spans="11:13" x14ac:dyDescent="0.3">
      <c r="K528">
        <v>2001</v>
      </c>
      <c r="L528">
        <v>594.20000000000005</v>
      </c>
      <c r="M528">
        <v>556.8420000000001</v>
      </c>
    </row>
    <row r="529" spans="11:13" x14ac:dyDescent="0.3">
      <c r="K529">
        <v>2002</v>
      </c>
      <c r="L529">
        <v>283.89999999999998</v>
      </c>
      <c r="M529">
        <v>355.21899999999999</v>
      </c>
    </row>
    <row r="530" spans="11:13" x14ac:dyDescent="0.3">
      <c r="K530">
        <v>2003</v>
      </c>
      <c r="L530">
        <v>525</v>
      </c>
      <c r="M530">
        <v>416.95699999999999</v>
      </c>
    </row>
    <row r="531" spans="11:13" x14ac:dyDescent="0.3">
      <c r="K531">
        <v>2004</v>
      </c>
      <c r="L531">
        <v>952.19999999999993</v>
      </c>
      <c r="M531">
        <v>551.17900000000009</v>
      </c>
    </row>
    <row r="532" spans="11:13" x14ac:dyDescent="0.3">
      <c r="K532">
        <v>2005</v>
      </c>
      <c r="L532">
        <v>428.00000000000006</v>
      </c>
      <c r="M532">
        <v>482.30500000000001</v>
      </c>
    </row>
    <row r="533" spans="11:13" x14ac:dyDescent="0.3">
      <c r="K533">
        <v>2006</v>
      </c>
      <c r="L533">
        <v>712.80000000000007</v>
      </c>
      <c r="M533">
        <v>690.3130000000001</v>
      </c>
    </row>
    <row r="534" spans="11:13" x14ac:dyDescent="0.3">
      <c r="K534">
        <v>2007</v>
      </c>
      <c r="L534">
        <v>196.2</v>
      </c>
      <c r="M534">
        <v>478.48500000000001</v>
      </c>
    </row>
    <row r="535" spans="11:13" x14ac:dyDescent="0.3">
      <c r="K535">
        <v>2008</v>
      </c>
      <c r="L535">
        <v>48</v>
      </c>
      <c r="M535">
        <v>541.50700000000006</v>
      </c>
    </row>
    <row r="536" spans="11:13" x14ac:dyDescent="0.3">
      <c r="K536">
        <v>2009</v>
      </c>
      <c r="L536">
        <v>101.8</v>
      </c>
      <c r="M536">
        <v>625.21</v>
      </c>
    </row>
    <row r="537" spans="11:13" x14ac:dyDescent="0.3">
      <c r="K537">
        <v>2010</v>
      </c>
      <c r="L537">
        <v>589.80000000000007</v>
      </c>
      <c r="M537">
        <v>580.90700000000004</v>
      </c>
    </row>
    <row r="538" spans="11:13" x14ac:dyDescent="0.3">
      <c r="K538">
        <v>2011</v>
      </c>
      <c r="L538">
        <v>646.20000000000005</v>
      </c>
      <c r="M538">
        <v>423.42900000000003</v>
      </c>
    </row>
    <row r="539" spans="11:13" x14ac:dyDescent="0.3">
      <c r="K539">
        <v>2012</v>
      </c>
      <c r="L539">
        <v>582.79999999999995</v>
      </c>
      <c r="M539">
        <v>413.90500000000003</v>
      </c>
    </row>
    <row r="540" spans="11:13" x14ac:dyDescent="0.3">
      <c r="K540">
        <v>2013</v>
      </c>
      <c r="L540">
        <v>485.80000000000007</v>
      </c>
      <c r="M540">
        <v>416.66899999999993</v>
      </c>
    </row>
    <row r="541" spans="11:13" x14ac:dyDescent="0.3">
      <c r="K541">
        <v>2014</v>
      </c>
      <c r="L541">
        <v>699.6</v>
      </c>
      <c r="M541">
        <v>637.49600000000009</v>
      </c>
    </row>
    <row r="542" spans="11:13" x14ac:dyDescent="0.3">
      <c r="K542">
        <v>2015</v>
      </c>
      <c r="L542">
        <v>276</v>
      </c>
      <c r="M542">
        <v>297.58800000000002</v>
      </c>
    </row>
    <row r="543" spans="11:13" x14ac:dyDescent="0.3">
      <c r="K543">
        <v>2016</v>
      </c>
      <c r="L543">
        <v>558.49999999999989</v>
      </c>
      <c r="M543">
        <v>480.95999999999987</v>
      </c>
    </row>
    <row r="544" spans="11:13" x14ac:dyDescent="0.3">
      <c r="K544">
        <v>2017</v>
      </c>
      <c r="L544">
        <v>866.79999999999984</v>
      </c>
      <c r="M544">
        <v>598.01799999999992</v>
      </c>
    </row>
    <row r="545" spans="11:13" x14ac:dyDescent="0.3">
      <c r="K545">
        <v>2018</v>
      </c>
      <c r="L545">
        <v>460.2</v>
      </c>
      <c r="M545">
        <v>494.34100000000001</v>
      </c>
    </row>
    <row r="546" spans="11:13" x14ac:dyDescent="0.3">
      <c r="K546">
        <v>2019</v>
      </c>
      <c r="L546">
        <v>451.59999999999997</v>
      </c>
      <c r="M546">
        <v>523.34499999999991</v>
      </c>
    </row>
    <row r="547" spans="11:13" x14ac:dyDescent="0.3">
      <c r="K547">
        <v>2020</v>
      </c>
      <c r="L547">
        <v>624.19999999999993</v>
      </c>
      <c r="M547">
        <v>558.49599999999987</v>
      </c>
    </row>
    <row r="548" spans="11:13" x14ac:dyDescent="0.3">
      <c r="K548">
        <v>2021</v>
      </c>
      <c r="L548">
        <v>784.80000000000007</v>
      </c>
      <c r="M548">
        <v>745.18799999999999</v>
      </c>
    </row>
    <row r="549" spans="11:13" x14ac:dyDescent="0.3">
      <c r="K549">
        <v>2000</v>
      </c>
      <c r="L549">
        <v>432.79999999999995</v>
      </c>
      <c r="M549">
        <v>437.51200000000011</v>
      </c>
    </row>
    <row r="550" spans="11:13" x14ac:dyDescent="0.3">
      <c r="K550">
        <v>2001</v>
      </c>
      <c r="L550">
        <v>490.2</v>
      </c>
      <c r="M550">
        <v>510.7290000000001</v>
      </c>
    </row>
    <row r="551" spans="11:13" x14ac:dyDescent="0.3">
      <c r="K551">
        <v>2002</v>
      </c>
      <c r="L551">
        <v>208.5</v>
      </c>
      <c r="M551">
        <v>437.34500000000003</v>
      </c>
    </row>
    <row r="552" spans="11:13" x14ac:dyDescent="0.3">
      <c r="K552">
        <v>2003</v>
      </c>
      <c r="L552">
        <v>407.8</v>
      </c>
      <c r="M552">
        <v>375.31799999999998</v>
      </c>
    </row>
    <row r="553" spans="11:13" x14ac:dyDescent="0.3">
      <c r="K553">
        <v>2004</v>
      </c>
      <c r="L553">
        <v>257.20000000000005</v>
      </c>
      <c r="M553">
        <v>525.94199999999989</v>
      </c>
    </row>
    <row r="554" spans="11:13" x14ac:dyDescent="0.3">
      <c r="K554">
        <v>2005</v>
      </c>
      <c r="L554">
        <v>441</v>
      </c>
      <c r="M554">
        <v>526.91800000000001</v>
      </c>
    </row>
    <row r="555" spans="11:13" x14ac:dyDescent="0.3">
      <c r="K555">
        <v>2006</v>
      </c>
      <c r="L555">
        <v>649.1</v>
      </c>
      <c r="M555">
        <v>752.51900000000001</v>
      </c>
    </row>
    <row r="556" spans="11:13" x14ac:dyDescent="0.3">
      <c r="K556">
        <v>2007</v>
      </c>
      <c r="L556">
        <v>306.60000000000002</v>
      </c>
      <c r="M556">
        <v>516.40800000000002</v>
      </c>
    </row>
    <row r="557" spans="11:13" x14ac:dyDescent="0.3">
      <c r="K557">
        <v>2008</v>
      </c>
      <c r="L557">
        <v>413.5</v>
      </c>
      <c r="M557">
        <v>603.48900000000003</v>
      </c>
    </row>
    <row r="558" spans="11:13" x14ac:dyDescent="0.3">
      <c r="K558">
        <v>2009</v>
      </c>
      <c r="L558">
        <v>269.39999999999998</v>
      </c>
      <c r="M558">
        <v>705.19700000000012</v>
      </c>
    </row>
    <row r="559" spans="11:13" x14ac:dyDescent="0.3">
      <c r="K559">
        <v>2010</v>
      </c>
      <c r="L559">
        <v>568</v>
      </c>
      <c r="M559">
        <v>647.89099999999996</v>
      </c>
    </row>
    <row r="560" spans="11:13" x14ac:dyDescent="0.3">
      <c r="K560">
        <v>2011</v>
      </c>
      <c r="L560">
        <v>404.7</v>
      </c>
      <c r="M560">
        <v>459.51799999999997</v>
      </c>
    </row>
    <row r="561" spans="11:13" x14ac:dyDescent="0.3">
      <c r="K561">
        <v>2012</v>
      </c>
      <c r="L561">
        <v>327</v>
      </c>
      <c r="M561">
        <v>488.07199999999995</v>
      </c>
    </row>
    <row r="562" spans="11:13" x14ac:dyDescent="0.3">
      <c r="K562">
        <v>2013</v>
      </c>
      <c r="L562">
        <v>391</v>
      </c>
      <c r="M562">
        <v>484.60199999999998</v>
      </c>
    </row>
    <row r="563" spans="11:13" x14ac:dyDescent="0.3">
      <c r="K563">
        <v>2014</v>
      </c>
      <c r="L563">
        <v>664</v>
      </c>
      <c r="M563">
        <v>811.09000000000015</v>
      </c>
    </row>
    <row r="564" spans="11:13" x14ac:dyDescent="0.3">
      <c r="K564">
        <v>2015</v>
      </c>
      <c r="L564">
        <v>188.5</v>
      </c>
      <c r="M564">
        <v>337.34100000000001</v>
      </c>
    </row>
    <row r="565" spans="11:13" x14ac:dyDescent="0.3">
      <c r="K565">
        <v>2016</v>
      </c>
      <c r="L565">
        <v>624.5</v>
      </c>
      <c r="M565">
        <v>575.03499999999997</v>
      </c>
    </row>
    <row r="566" spans="11:13" x14ac:dyDescent="0.3">
      <c r="K566">
        <v>2017</v>
      </c>
      <c r="L566">
        <v>839</v>
      </c>
      <c r="M566">
        <v>683.17399999999986</v>
      </c>
    </row>
    <row r="567" spans="11:13" x14ac:dyDescent="0.3">
      <c r="K567">
        <v>2018</v>
      </c>
      <c r="L567">
        <v>488</v>
      </c>
      <c r="M567">
        <v>524.47899999999993</v>
      </c>
    </row>
    <row r="568" spans="11:13" x14ac:dyDescent="0.3">
      <c r="K568">
        <v>2019</v>
      </c>
      <c r="L568">
        <v>520.5</v>
      </c>
      <c r="M568">
        <v>559.86399999999992</v>
      </c>
    </row>
    <row r="569" spans="11:13" x14ac:dyDescent="0.3">
      <c r="K569">
        <v>2020</v>
      </c>
      <c r="L569">
        <v>739</v>
      </c>
      <c r="M569">
        <v>673.60299999999995</v>
      </c>
    </row>
    <row r="570" spans="11:13" x14ac:dyDescent="0.3">
      <c r="K570">
        <v>2021</v>
      </c>
      <c r="L570">
        <v>633.5</v>
      </c>
      <c r="M570">
        <v>857.82600000000002</v>
      </c>
    </row>
    <row r="571" spans="11:13" x14ac:dyDescent="0.3">
      <c r="K571">
        <v>2000</v>
      </c>
      <c r="L571">
        <v>678</v>
      </c>
      <c r="M571">
        <v>693.851</v>
      </c>
    </row>
    <row r="572" spans="11:13" x14ac:dyDescent="0.3">
      <c r="K572">
        <v>2001</v>
      </c>
      <c r="L572">
        <v>387.5</v>
      </c>
      <c r="M572">
        <v>481.68800000000005</v>
      </c>
    </row>
    <row r="573" spans="11:13" x14ac:dyDescent="0.3">
      <c r="K573">
        <v>2002</v>
      </c>
      <c r="L573">
        <v>157.60000000000002</v>
      </c>
      <c r="M573">
        <v>344.18299999999999</v>
      </c>
    </row>
    <row r="574" spans="11:13" x14ac:dyDescent="0.3">
      <c r="K574">
        <v>2003</v>
      </c>
      <c r="L574">
        <v>190.1</v>
      </c>
      <c r="M574">
        <v>187.83100000000002</v>
      </c>
    </row>
    <row r="575" spans="11:13" x14ac:dyDescent="0.3">
      <c r="K575">
        <v>2004</v>
      </c>
      <c r="L575">
        <v>486.29999999999995</v>
      </c>
      <c r="M575">
        <v>465.40300000000002</v>
      </c>
    </row>
    <row r="576" spans="11:13" x14ac:dyDescent="0.3">
      <c r="K576">
        <v>2005</v>
      </c>
      <c r="L576">
        <v>350</v>
      </c>
      <c r="M576">
        <v>406.31799999999998</v>
      </c>
    </row>
    <row r="577" spans="11:13" x14ac:dyDescent="0.3">
      <c r="K577">
        <v>2006</v>
      </c>
      <c r="L577">
        <v>746.5</v>
      </c>
      <c r="M577">
        <v>663.04300000000001</v>
      </c>
    </row>
    <row r="578" spans="11:13" x14ac:dyDescent="0.3">
      <c r="K578">
        <v>2007</v>
      </c>
      <c r="L578">
        <v>343.6</v>
      </c>
      <c r="M578">
        <v>488.57299999999998</v>
      </c>
    </row>
    <row r="579" spans="11:13" x14ac:dyDescent="0.3">
      <c r="K579">
        <v>2008</v>
      </c>
      <c r="L579">
        <v>554.29999999999995</v>
      </c>
      <c r="M579">
        <v>594.37200000000007</v>
      </c>
    </row>
    <row r="580" spans="11:13" x14ac:dyDescent="0.3">
      <c r="K580">
        <v>2009</v>
      </c>
      <c r="L580">
        <v>397.59999999999997</v>
      </c>
      <c r="M580">
        <v>616.50500000000011</v>
      </c>
    </row>
    <row r="581" spans="11:13" x14ac:dyDescent="0.3">
      <c r="K581">
        <v>2010</v>
      </c>
      <c r="L581">
        <v>107.4</v>
      </c>
      <c r="M581">
        <v>418.07100000000003</v>
      </c>
    </row>
    <row r="582" spans="11:13" x14ac:dyDescent="0.3">
      <c r="K582">
        <v>2011</v>
      </c>
      <c r="L582">
        <v>284.8</v>
      </c>
      <c r="M582">
        <v>457.32600000000002</v>
      </c>
    </row>
    <row r="583" spans="11:13" x14ac:dyDescent="0.3">
      <c r="K583">
        <v>2012</v>
      </c>
      <c r="L583">
        <v>509.4</v>
      </c>
      <c r="M583">
        <v>471.82199999999995</v>
      </c>
    </row>
    <row r="584" spans="11:13" x14ac:dyDescent="0.3">
      <c r="K584">
        <v>2013</v>
      </c>
      <c r="L584">
        <v>274.2</v>
      </c>
      <c r="M584">
        <v>431.66999999999996</v>
      </c>
    </row>
    <row r="585" spans="11:13" x14ac:dyDescent="0.3">
      <c r="K585">
        <v>2014</v>
      </c>
      <c r="L585">
        <v>195</v>
      </c>
      <c r="M585">
        <v>294.01499999999999</v>
      </c>
    </row>
    <row r="586" spans="11:13" x14ac:dyDescent="0.3">
      <c r="K586">
        <v>2015</v>
      </c>
      <c r="L586">
        <v>11</v>
      </c>
      <c r="M586">
        <v>37.579000000000001</v>
      </c>
    </row>
    <row r="587" spans="11:13" x14ac:dyDescent="0.3">
      <c r="K587">
        <v>2016</v>
      </c>
      <c r="L587">
        <v>73.599999999999994</v>
      </c>
      <c r="M587">
        <v>422.71200000000005</v>
      </c>
    </row>
    <row r="588" spans="11:13" x14ac:dyDescent="0.3">
      <c r="K588">
        <v>2017</v>
      </c>
      <c r="L588">
        <v>264.2</v>
      </c>
      <c r="M588">
        <v>630.32600000000014</v>
      </c>
    </row>
    <row r="589" spans="11:13" x14ac:dyDescent="0.3">
      <c r="K589">
        <v>2018</v>
      </c>
      <c r="L589">
        <v>737.8</v>
      </c>
      <c r="M589">
        <v>436.67900000000003</v>
      </c>
    </row>
    <row r="590" spans="11:13" x14ac:dyDescent="0.3">
      <c r="K590">
        <v>2019</v>
      </c>
      <c r="L590">
        <v>723.99999999999989</v>
      </c>
      <c r="M590">
        <v>559.28899999999999</v>
      </c>
    </row>
    <row r="591" spans="11:13" x14ac:dyDescent="0.3">
      <c r="K591">
        <v>2020</v>
      </c>
      <c r="L591">
        <v>915</v>
      </c>
      <c r="M591">
        <v>657.13699999999994</v>
      </c>
    </row>
    <row r="592" spans="11:13" x14ac:dyDescent="0.3">
      <c r="K592">
        <v>2021</v>
      </c>
      <c r="L592">
        <v>754.2</v>
      </c>
      <c r="M592">
        <v>866.93500000000006</v>
      </c>
    </row>
    <row r="593" spans="11:13" x14ac:dyDescent="0.3">
      <c r="K593">
        <v>2000</v>
      </c>
      <c r="L593">
        <v>891.6</v>
      </c>
      <c r="M593">
        <v>692.25299999999993</v>
      </c>
    </row>
    <row r="594" spans="11:13" x14ac:dyDescent="0.3">
      <c r="K594">
        <v>2001</v>
      </c>
      <c r="L594">
        <v>641.30000000000007</v>
      </c>
      <c r="M594">
        <v>511.89599999999996</v>
      </c>
    </row>
    <row r="595" spans="11:13" x14ac:dyDescent="0.3">
      <c r="K595">
        <v>2002</v>
      </c>
      <c r="L595">
        <v>312</v>
      </c>
      <c r="M595">
        <v>367.50599999999997</v>
      </c>
    </row>
    <row r="596" spans="11:13" x14ac:dyDescent="0.3">
      <c r="K596">
        <v>2003</v>
      </c>
      <c r="L596">
        <v>440.3</v>
      </c>
      <c r="M596">
        <v>351.05399999999997</v>
      </c>
    </row>
    <row r="597" spans="11:13" x14ac:dyDescent="0.3">
      <c r="K597">
        <v>2004</v>
      </c>
      <c r="L597">
        <v>799</v>
      </c>
      <c r="M597">
        <v>490.57</v>
      </c>
    </row>
    <row r="598" spans="11:13" x14ac:dyDescent="0.3">
      <c r="K598">
        <v>2005</v>
      </c>
      <c r="L598">
        <v>338.3</v>
      </c>
      <c r="M598">
        <v>420.49</v>
      </c>
    </row>
    <row r="599" spans="11:13" x14ac:dyDescent="0.3">
      <c r="K599">
        <v>2006</v>
      </c>
      <c r="L599">
        <v>650.80000000000007</v>
      </c>
      <c r="M599">
        <v>626.73900000000003</v>
      </c>
    </row>
    <row r="600" spans="11:13" x14ac:dyDescent="0.3">
      <c r="K600">
        <v>2007</v>
      </c>
      <c r="L600">
        <v>381.6</v>
      </c>
      <c r="M600">
        <v>459.81300000000005</v>
      </c>
    </row>
    <row r="601" spans="11:13" x14ac:dyDescent="0.3">
      <c r="K601">
        <v>2008</v>
      </c>
      <c r="L601">
        <v>309.10000000000002</v>
      </c>
      <c r="M601">
        <v>453.36799999999994</v>
      </c>
    </row>
    <row r="602" spans="11:13" x14ac:dyDescent="0.3">
      <c r="K602">
        <v>2009</v>
      </c>
      <c r="L602">
        <v>212.5</v>
      </c>
      <c r="M602">
        <v>418.72799999999995</v>
      </c>
    </row>
    <row r="603" spans="11:13" x14ac:dyDescent="0.3">
      <c r="K603">
        <v>2010</v>
      </c>
      <c r="L603">
        <v>298</v>
      </c>
      <c r="M603">
        <v>401.99199999999996</v>
      </c>
    </row>
    <row r="604" spans="11:13" x14ac:dyDescent="0.3">
      <c r="K604">
        <v>2011</v>
      </c>
      <c r="L604">
        <v>585.40000000000009</v>
      </c>
      <c r="M604">
        <v>356.12199999999996</v>
      </c>
    </row>
    <row r="605" spans="11:13" x14ac:dyDescent="0.3">
      <c r="K605">
        <v>2012</v>
      </c>
      <c r="L605">
        <v>519.80000000000007</v>
      </c>
      <c r="M605">
        <v>425.15800000000002</v>
      </c>
    </row>
    <row r="606" spans="11:13" x14ac:dyDescent="0.3">
      <c r="K606">
        <v>2013</v>
      </c>
      <c r="L606">
        <v>295.39999999999998</v>
      </c>
      <c r="M606">
        <v>258.774</v>
      </c>
    </row>
    <row r="607" spans="11:13" x14ac:dyDescent="0.3">
      <c r="K607">
        <v>2015</v>
      </c>
      <c r="L607">
        <v>21.599999999999998</v>
      </c>
      <c r="M607">
        <v>132.1</v>
      </c>
    </row>
    <row r="608" spans="11:13" x14ac:dyDescent="0.3">
      <c r="K608">
        <v>2016</v>
      </c>
      <c r="L608">
        <v>514.59999999999991</v>
      </c>
      <c r="M608">
        <v>479.38</v>
      </c>
    </row>
    <row r="609" spans="11:13" x14ac:dyDescent="0.3">
      <c r="K609">
        <v>2017</v>
      </c>
      <c r="L609">
        <v>689.8</v>
      </c>
      <c r="M609">
        <v>586.15400000000011</v>
      </c>
    </row>
    <row r="610" spans="11:13" x14ac:dyDescent="0.3">
      <c r="K610">
        <v>2018</v>
      </c>
      <c r="L610">
        <v>614.19999999999993</v>
      </c>
      <c r="M610">
        <v>464.33099999999996</v>
      </c>
    </row>
    <row r="611" spans="11:13" x14ac:dyDescent="0.3">
      <c r="K611">
        <v>2019</v>
      </c>
      <c r="L611">
        <v>354</v>
      </c>
      <c r="M611">
        <v>545.02599999999995</v>
      </c>
    </row>
    <row r="612" spans="11:13" x14ac:dyDescent="0.3">
      <c r="K612">
        <v>2020</v>
      </c>
      <c r="L612">
        <v>281.60000000000002</v>
      </c>
      <c r="M612">
        <v>573.38599999999997</v>
      </c>
    </row>
    <row r="613" spans="11:13" x14ac:dyDescent="0.3">
      <c r="K613">
        <v>2021</v>
      </c>
      <c r="L613">
        <v>322.40000000000003</v>
      </c>
      <c r="M613">
        <v>775.04900000000009</v>
      </c>
    </row>
    <row r="614" spans="11:13" x14ac:dyDescent="0.3">
      <c r="K614">
        <v>2000</v>
      </c>
      <c r="L614">
        <v>896</v>
      </c>
      <c r="M614">
        <v>705.39199999999994</v>
      </c>
    </row>
    <row r="615" spans="11:13" x14ac:dyDescent="0.3">
      <c r="K615">
        <v>2001</v>
      </c>
      <c r="L615">
        <v>686.4</v>
      </c>
      <c r="M615">
        <v>473.63299999999998</v>
      </c>
    </row>
    <row r="616" spans="11:13" x14ac:dyDescent="0.3">
      <c r="K616">
        <v>2002</v>
      </c>
      <c r="L616">
        <v>338.1</v>
      </c>
      <c r="M616">
        <v>329.93799999999999</v>
      </c>
    </row>
    <row r="617" spans="11:13" x14ac:dyDescent="0.3">
      <c r="K617">
        <v>2003</v>
      </c>
      <c r="L617">
        <v>419.5</v>
      </c>
      <c r="M617">
        <v>320.45800000000003</v>
      </c>
    </row>
    <row r="618" spans="11:13" x14ac:dyDescent="0.3">
      <c r="K618">
        <v>2004</v>
      </c>
      <c r="L618">
        <v>863.30000000000007</v>
      </c>
      <c r="M618">
        <v>537.81799999999998</v>
      </c>
    </row>
    <row r="619" spans="11:13" x14ac:dyDescent="0.3">
      <c r="K619">
        <v>2005</v>
      </c>
      <c r="L619">
        <v>423.5</v>
      </c>
      <c r="M619">
        <v>416.60300000000007</v>
      </c>
    </row>
    <row r="620" spans="11:13" x14ac:dyDescent="0.3">
      <c r="K620">
        <v>2006</v>
      </c>
      <c r="L620">
        <v>804</v>
      </c>
      <c r="M620">
        <v>634.64200000000005</v>
      </c>
    </row>
    <row r="621" spans="11:13" x14ac:dyDescent="0.3">
      <c r="K621">
        <v>2007</v>
      </c>
      <c r="L621">
        <v>560</v>
      </c>
      <c r="M621">
        <v>443.41200000000003</v>
      </c>
    </row>
    <row r="622" spans="11:13" x14ac:dyDescent="0.3">
      <c r="K622">
        <v>2008</v>
      </c>
      <c r="L622">
        <v>840</v>
      </c>
      <c r="M622">
        <v>534</v>
      </c>
    </row>
    <row r="623" spans="11:13" x14ac:dyDescent="0.3">
      <c r="K623">
        <v>2009</v>
      </c>
      <c r="L623">
        <v>666</v>
      </c>
      <c r="M623">
        <v>609.07000000000005</v>
      </c>
    </row>
    <row r="624" spans="11:13" x14ac:dyDescent="0.3">
      <c r="K624">
        <v>2010</v>
      </c>
      <c r="L624">
        <v>661.4</v>
      </c>
      <c r="M624">
        <v>543.53100000000006</v>
      </c>
    </row>
    <row r="625" spans="11:13" x14ac:dyDescent="0.3">
      <c r="K625">
        <v>2011</v>
      </c>
      <c r="L625">
        <v>523</v>
      </c>
      <c r="M625">
        <v>408.16800000000001</v>
      </c>
    </row>
    <row r="626" spans="11:13" x14ac:dyDescent="0.3">
      <c r="K626">
        <v>2012</v>
      </c>
      <c r="L626">
        <v>463.5</v>
      </c>
      <c r="M626">
        <v>425.81300000000005</v>
      </c>
    </row>
    <row r="627" spans="11:13" x14ac:dyDescent="0.3">
      <c r="K627">
        <v>2013</v>
      </c>
      <c r="L627">
        <v>448.5</v>
      </c>
      <c r="M627">
        <v>402.98699999999997</v>
      </c>
    </row>
    <row r="628" spans="11:13" x14ac:dyDescent="0.3">
      <c r="K628">
        <v>2014</v>
      </c>
      <c r="L628">
        <v>503.8</v>
      </c>
      <c r="M628">
        <v>536.20000000000005</v>
      </c>
    </row>
    <row r="629" spans="11:13" x14ac:dyDescent="0.3">
      <c r="K629">
        <v>2015</v>
      </c>
      <c r="L629">
        <v>336.5</v>
      </c>
      <c r="M629">
        <v>305.86300000000006</v>
      </c>
    </row>
    <row r="630" spans="11:13" x14ac:dyDescent="0.3">
      <c r="K630">
        <v>2016</v>
      </c>
      <c r="L630">
        <v>529</v>
      </c>
      <c r="M630">
        <v>481.6640000000001</v>
      </c>
    </row>
    <row r="631" spans="11:13" x14ac:dyDescent="0.3">
      <c r="K631">
        <v>2017</v>
      </c>
      <c r="L631">
        <v>634.6</v>
      </c>
      <c r="M631">
        <v>595.34700000000009</v>
      </c>
    </row>
    <row r="632" spans="11:13" x14ac:dyDescent="0.3">
      <c r="K632">
        <v>2018</v>
      </c>
      <c r="L632">
        <v>428.4</v>
      </c>
      <c r="M632">
        <v>428.61599999999999</v>
      </c>
    </row>
    <row r="633" spans="11:13" x14ac:dyDescent="0.3">
      <c r="K633">
        <v>2019</v>
      </c>
      <c r="L633">
        <v>285.29999999999995</v>
      </c>
      <c r="M633">
        <v>531.69900000000007</v>
      </c>
    </row>
    <row r="634" spans="11:13" x14ac:dyDescent="0.3">
      <c r="K634">
        <v>2020</v>
      </c>
      <c r="L634">
        <v>319.8</v>
      </c>
      <c r="M634">
        <v>483.08599999999996</v>
      </c>
    </row>
    <row r="635" spans="11:13" x14ac:dyDescent="0.3">
      <c r="K635">
        <v>2021</v>
      </c>
      <c r="L635">
        <v>378.4</v>
      </c>
      <c r="M635">
        <v>731.11700000000008</v>
      </c>
    </row>
    <row r="636" spans="11:13" x14ac:dyDescent="0.3">
      <c r="K636">
        <v>2000</v>
      </c>
      <c r="L636">
        <v>742.40000000000009</v>
      </c>
      <c r="M636">
        <v>789.64900000000011</v>
      </c>
    </row>
    <row r="637" spans="11:13" x14ac:dyDescent="0.3">
      <c r="K637">
        <v>2001</v>
      </c>
      <c r="L637">
        <v>329.19999999999993</v>
      </c>
      <c r="M637">
        <v>546.83600000000001</v>
      </c>
    </row>
    <row r="638" spans="11:13" x14ac:dyDescent="0.3">
      <c r="K638">
        <v>2002</v>
      </c>
      <c r="L638">
        <v>400.6</v>
      </c>
      <c r="M638">
        <v>371.59100000000001</v>
      </c>
    </row>
    <row r="639" spans="11:13" x14ac:dyDescent="0.3">
      <c r="K639">
        <v>2003</v>
      </c>
      <c r="L639">
        <v>210.8</v>
      </c>
      <c r="M639">
        <v>368.77599999999995</v>
      </c>
    </row>
    <row r="640" spans="11:13" x14ac:dyDescent="0.3">
      <c r="K640">
        <v>2004</v>
      </c>
      <c r="L640">
        <v>290.20000000000005</v>
      </c>
      <c r="M640">
        <v>649.75599999999986</v>
      </c>
    </row>
    <row r="641" spans="11:13" x14ac:dyDescent="0.3">
      <c r="K641">
        <v>2005</v>
      </c>
      <c r="L641">
        <v>27.399999999999995</v>
      </c>
      <c r="M641">
        <v>435.06700000000001</v>
      </c>
    </row>
    <row r="642" spans="11:13" x14ac:dyDescent="0.3">
      <c r="K642">
        <v>2006</v>
      </c>
      <c r="L642">
        <v>561</v>
      </c>
      <c r="M642">
        <v>786.51900000000001</v>
      </c>
    </row>
    <row r="643" spans="11:13" x14ac:dyDescent="0.3">
      <c r="K643">
        <v>2007</v>
      </c>
      <c r="L643">
        <v>337.4</v>
      </c>
      <c r="M643">
        <v>480.43200000000002</v>
      </c>
    </row>
    <row r="644" spans="11:13" x14ac:dyDescent="0.3">
      <c r="K644">
        <v>2008</v>
      </c>
      <c r="L644">
        <v>379.4</v>
      </c>
      <c r="M644">
        <v>604.11300000000006</v>
      </c>
    </row>
    <row r="645" spans="11:13" x14ac:dyDescent="0.3">
      <c r="K645">
        <v>2009</v>
      </c>
      <c r="L645">
        <v>129</v>
      </c>
      <c r="M645">
        <v>731.19399999999996</v>
      </c>
    </row>
    <row r="646" spans="11:13" x14ac:dyDescent="0.3">
      <c r="K646">
        <v>2010</v>
      </c>
      <c r="L646">
        <v>138</v>
      </c>
      <c r="M646">
        <v>602.55900000000008</v>
      </c>
    </row>
    <row r="647" spans="11:13" x14ac:dyDescent="0.3">
      <c r="K647">
        <v>2011</v>
      </c>
      <c r="L647">
        <v>0.60000000000000009</v>
      </c>
      <c r="M647">
        <v>230.88</v>
      </c>
    </row>
    <row r="648" spans="11:13" x14ac:dyDescent="0.3">
      <c r="K648">
        <v>2012</v>
      </c>
      <c r="L648">
        <v>97.2</v>
      </c>
      <c r="M648">
        <v>479.83900000000006</v>
      </c>
    </row>
    <row r="649" spans="11:13" x14ac:dyDescent="0.3">
      <c r="K649">
        <v>2013</v>
      </c>
      <c r="L649">
        <v>314</v>
      </c>
      <c r="M649">
        <v>448.10200000000009</v>
      </c>
    </row>
    <row r="650" spans="11:13" x14ac:dyDescent="0.3">
      <c r="K650">
        <v>2014</v>
      </c>
      <c r="L650">
        <v>377.79999999999995</v>
      </c>
      <c r="M650">
        <v>563.87699999999995</v>
      </c>
    </row>
    <row r="651" spans="11:13" x14ac:dyDescent="0.3">
      <c r="K651">
        <v>2015</v>
      </c>
      <c r="L651">
        <v>351.19999999999993</v>
      </c>
      <c r="M651">
        <v>362.38400000000001</v>
      </c>
    </row>
    <row r="652" spans="11:13" x14ac:dyDescent="0.3">
      <c r="K652">
        <v>2016</v>
      </c>
      <c r="L652">
        <v>158.60000000000002</v>
      </c>
      <c r="M652">
        <v>540.81500000000005</v>
      </c>
    </row>
    <row r="653" spans="11:13" x14ac:dyDescent="0.3">
      <c r="K653">
        <v>2017</v>
      </c>
      <c r="L653">
        <v>582.4</v>
      </c>
      <c r="M653">
        <v>699.78300000000002</v>
      </c>
    </row>
    <row r="654" spans="11:13" x14ac:dyDescent="0.3">
      <c r="K654">
        <v>2018</v>
      </c>
      <c r="L654">
        <v>3.6</v>
      </c>
      <c r="M654">
        <v>308.33799999999997</v>
      </c>
    </row>
    <row r="655" spans="11:13" x14ac:dyDescent="0.3">
      <c r="K655">
        <v>2019</v>
      </c>
      <c r="L655">
        <v>214.4</v>
      </c>
      <c r="M655">
        <v>225.566</v>
      </c>
    </row>
    <row r="656" spans="11:13" x14ac:dyDescent="0.3">
      <c r="K656">
        <v>2020</v>
      </c>
      <c r="L656">
        <v>546.59999999999991</v>
      </c>
      <c r="M656">
        <v>681.93200000000002</v>
      </c>
    </row>
    <row r="657" spans="11:13" x14ac:dyDescent="0.3">
      <c r="K657">
        <v>2021</v>
      </c>
      <c r="L657">
        <v>703</v>
      </c>
      <c r="M657">
        <v>910.42700000000013</v>
      </c>
    </row>
    <row r="658" spans="11:13" x14ac:dyDescent="0.3">
      <c r="K658">
        <v>2000</v>
      </c>
      <c r="L658">
        <v>783.9</v>
      </c>
      <c r="M658">
        <v>759.41599999999994</v>
      </c>
    </row>
    <row r="659" spans="11:13" x14ac:dyDescent="0.3">
      <c r="K659">
        <v>2001</v>
      </c>
      <c r="L659">
        <v>767.7</v>
      </c>
      <c r="M659">
        <v>513.95500000000004</v>
      </c>
    </row>
    <row r="660" spans="11:13" x14ac:dyDescent="0.3">
      <c r="K660">
        <v>2002</v>
      </c>
      <c r="L660">
        <v>513.5</v>
      </c>
      <c r="M660">
        <v>372.73</v>
      </c>
    </row>
    <row r="661" spans="11:13" x14ac:dyDescent="0.3">
      <c r="K661">
        <v>2003</v>
      </c>
      <c r="L661">
        <v>334.4</v>
      </c>
      <c r="M661">
        <v>396.68299999999999</v>
      </c>
    </row>
    <row r="662" spans="11:13" x14ac:dyDescent="0.3">
      <c r="K662">
        <v>2004</v>
      </c>
      <c r="L662">
        <v>733.7</v>
      </c>
      <c r="M662">
        <v>630.35599999999999</v>
      </c>
    </row>
    <row r="663" spans="11:13" x14ac:dyDescent="0.3">
      <c r="K663">
        <v>2005</v>
      </c>
      <c r="L663">
        <v>656.80000000000007</v>
      </c>
      <c r="M663">
        <v>452.27299999999997</v>
      </c>
    </row>
    <row r="664" spans="11:13" x14ac:dyDescent="0.3">
      <c r="K664">
        <v>2006</v>
      </c>
      <c r="L664">
        <v>873.90000000000009</v>
      </c>
      <c r="M664">
        <v>744.86799999999994</v>
      </c>
    </row>
    <row r="665" spans="11:13" x14ac:dyDescent="0.3">
      <c r="K665">
        <v>2007</v>
      </c>
      <c r="L665">
        <v>685.2</v>
      </c>
      <c r="M665">
        <v>472.678</v>
      </c>
    </row>
    <row r="666" spans="11:13" x14ac:dyDescent="0.3">
      <c r="K666">
        <v>2008</v>
      </c>
      <c r="L666">
        <v>1005.7</v>
      </c>
      <c r="M666">
        <v>613.15000000000009</v>
      </c>
    </row>
    <row r="667" spans="11:13" x14ac:dyDescent="0.3">
      <c r="K667">
        <v>2009</v>
      </c>
      <c r="L667">
        <v>803</v>
      </c>
      <c r="M667">
        <v>700.54599999999994</v>
      </c>
    </row>
    <row r="668" spans="11:13" x14ac:dyDescent="0.3">
      <c r="K668">
        <v>2010</v>
      </c>
      <c r="L668">
        <v>1034</v>
      </c>
      <c r="M668">
        <v>623.97500000000002</v>
      </c>
    </row>
    <row r="669" spans="11:13" x14ac:dyDescent="0.3">
      <c r="K669">
        <v>2011</v>
      </c>
      <c r="L669">
        <v>806.5</v>
      </c>
      <c r="M669">
        <v>439.36199999999997</v>
      </c>
    </row>
    <row r="670" spans="11:13" x14ac:dyDescent="0.3">
      <c r="K670">
        <v>2012</v>
      </c>
      <c r="L670">
        <v>680.4</v>
      </c>
      <c r="M670">
        <v>509.15099999999995</v>
      </c>
    </row>
    <row r="671" spans="11:13" x14ac:dyDescent="0.3">
      <c r="K671">
        <v>2013</v>
      </c>
      <c r="L671">
        <v>784</v>
      </c>
      <c r="M671">
        <v>474.67200000000008</v>
      </c>
    </row>
    <row r="672" spans="11:13" x14ac:dyDescent="0.3">
      <c r="K672">
        <v>2014</v>
      </c>
      <c r="L672">
        <v>754.7</v>
      </c>
      <c r="M672">
        <v>611.53499999999997</v>
      </c>
    </row>
    <row r="673" spans="11:13" x14ac:dyDescent="0.3">
      <c r="K673">
        <v>2015</v>
      </c>
      <c r="L673">
        <v>454.8</v>
      </c>
      <c r="M673">
        <v>344.76800000000003</v>
      </c>
    </row>
    <row r="674" spans="11:13" x14ac:dyDescent="0.3">
      <c r="K674">
        <v>2016</v>
      </c>
      <c r="L674">
        <v>778</v>
      </c>
      <c r="M674">
        <v>601.8119999999999</v>
      </c>
    </row>
    <row r="675" spans="11:13" x14ac:dyDescent="0.3">
      <c r="K675">
        <v>2017</v>
      </c>
      <c r="L675">
        <v>946.9</v>
      </c>
      <c r="M675">
        <v>668.59699999999998</v>
      </c>
    </row>
    <row r="676" spans="11:13" x14ac:dyDescent="0.3">
      <c r="K676">
        <v>2018</v>
      </c>
      <c r="L676">
        <v>558.5</v>
      </c>
      <c r="M676">
        <v>514.96399999999994</v>
      </c>
    </row>
    <row r="677" spans="11:13" x14ac:dyDescent="0.3">
      <c r="K677">
        <v>2019</v>
      </c>
      <c r="L677">
        <v>605</v>
      </c>
      <c r="M677">
        <v>585.79199999999992</v>
      </c>
    </row>
    <row r="678" spans="11:13" x14ac:dyDescent="0.3">
      <c r="K678">
        <v>2020</v>
      </c>
      <c r="L678">
        <v>679.3</v>
      </c>
      <c r="M678">
        <v>678.82299999999998</v>
      </c>
    </row>
    <row r="679" spans="11:13" x14ac:dyDescent="0.3">
      <c r="K679">
        <v>2021</v>
      </c>
      <c r="L679">
        <v>951.2</v>
      </c>
      <c r="M679">
        <v>838.36699999999996</v>
      </c>
    </row>
    <row r="680" spans="11:13" x14ac:dyDescent="0.3">
      <c r="K680">
        <v>2000</v>
      </c>
      <c r="L680">
        <v>914.29999999999984</v>
      </c>
      <c r="M680">
        <v>749.22399999999993</v>
      </c>
    </row>
    <row r="681" spans="11:13" x14ac:dyDescent="0.3">
      <c r="K681">
        <v>2001</v>
      </c>
      <c r="L681">
        <v>440.4</v>
      </c>
      <c r="M681">
        <v>507.81</v>
      </c>
    </row>
    <row r="682" spans="11:13" x14ac:dyDescent="0.3">
      <c r="K682">
        <v>2002</v>
      </c>
      <c r="L682">
        <v>461.3</v>
      </c>
      <c r="M682">
        <v>412.45099999999996</v>
      </c>
    </row>
    <row r="683" spans="11:13" x14ac:dyDescent="0.3">
      <c r="K683">
        <v>2003</v>
      </c>
      <c r="L683">
        <v>289.60000000000002</v>
      </c>
      <c r="M683">
        <v>367.69600000000003</v>
      </c>
    </row>
    <row r="684" spans="11:13" x14ac:dyDescent="0.3">
      <c r="K684">
        <v>2004</v>
      </c>
      <c r="L684">
        <v>630.69999999999993</v>
      </c>
      <c r="M684">
        <v>672.53700000000003</v>
      </c>
    </row>
    <row r="685" spans="11:13" x14ac:dyDescent="0.3">
      <c r="K685">
        <v>2005</v>
      </c>
      <c r="L685">
        <v>383.2</v>
      </c>
      <c r="M685">
        <v>383.572</v>
      </c>
    </row>
    <row r="686" spans="11:13" x14ac:dyDescent="0.3">
      <c r="K686">
        <v>2006</v>
      </c>
      <c r="L686">
        <v>626.29999999999995</v>
      </c>
      <c r="M686">
        <v>669.65899999999999</v>
      </c>
    </row>
    <row r="687" spans="11:13" x14ac:dyDescent="0.3">
      <c r="K687">
        <v>2007</v>
      </c>
      <c r="L687">
        <v>474.80000000000007</v>
      </c>
      <c r="M687">
        <v>497.88499999999999</v>
      </c>
    </row>
    <row r="688" spans="11:13" x14ac:dyDescent="0.3">
      <c r="K688">
        <v>2008</v>
      </c>
      <c r="L688">
        <v>649.79999999999984</v>
      </c>
      <c r="M688">
        <v>558.12999999999988</v>
      </c>
    </row>
    <row r="689" spans="11:13" x14ac:dyDescent="0.3">
      <c r="K689">
        <v>2009</v>
      </c>
      <c r="L689">
        <v>774.79999999999984</v>
      </c>
      <c r="M689">
        <v>711.923</v>
      </c>
    </row>
    <row r="690" spans="11:13" x14ac:dyDescent="0.3">
      <c r="K690">
        <v>2010</v>
      </c>
      <c r="L690">
        <v>624</v>
      </c>
      <c r="M690">
        <v>552.96500000000003</v>
      </c>
    </row>
    <row r="691" spans="11:13" x14ac:dyDescent="0.3">
      <c r="K691">
        <v>2011</v>
      </c>
      <c r="L691">
        <v>419</v>
      </c>
      <c r="M691">
        <v>410.27600000000001</v>
      </c>
    </row>
    <row r="692" spans="11:13" x14ac:dyDescent="0.3">
      <c r="K692">
        <v>2012</v>
      </c>
      <c r="L692">
        <v>445</v>
      </c>
      <c r="M692">
        <v>473.95600000000007</v>
      </c>
    </row>
    <row r="693" spans="11:13" x14ac:dyDescent="0.3">
      <c r="K693">
        <v>2013</v>
      </c>
      <c r="L693">
        <v>748</v>
      </c>
      <c r="M693">
        <v>499.702</v>
      </c>
    </row>
    <row r="694" spans="11:13" x14ac:dyDescent="0.3">
      <c r="K694">
        <v>2014</v>
      </c>
      <c r="L694">
        <v>627.20000000000005</v>
      </c>
      <c r="M694">
        <v>660.03100000000006</v>
      </c>
    </row>
    <row r="695" spans="11:13" x14ac:dyDescent="0.3">
      <c r="K695">
        <v>2015</v>
      </c>
      <c r="L695">
        <v>398.79999999999995</v>
      </c>
      <c r="M695">
        <v>366.59299999999996</v>
      </c>
    </row>
    <row r="696" spans="11:13" x14ac:dyDescent="0.3">
      <c r="K696">
        <v>2016</v>
      </c>
      <c r="L696">
        <v>688</v>
      </c>
      <c r="M696">
        <v>613.54000000000008</v>
      </c>
    </row>
    <row r="697" spans="11:13" x14ac:dyDescent="0.3">
      <c r="K697">
        <v>2017</v>
      </c>
      <c r="L697">
        <v>696.00000000000011</v>
      </c>
      <c r="M697">
        <v>618.08400000000006</v>
      </c>
    </row>
    <row r="698" spans="11:13" x14ac:dyDescent="0.3">
      <c r="K698">
        <v>2018</v>
      </c>
      <c r="L698">
        <v>573.59999999999991</v>
      </c>
      <c r="M698">
        <v>498.05900000000008</v>
      </c>
    </row>
    <row r="699" spans="11:13" x14ac:dyDescent="0.3">
      <c r="K699">
        <v>2019</v>
      </c>
      <c r="L699">
        <v>416.20000000000005</v>
      </c>
      <c r="M699">
        <v>515.87300000000005</v>
      </c>
    </row>
    <row r="700" spans="11:13" x14ac:dyDescent="0.3">
      <c r="K700">
        <v>2020</v>
      </c>
      <c r="L700">
        <v>283.60000000000002</v>
      </c>
      <c r="M700">
        <v>717.50199999999995</v>
      </c>
    </row>
    <row r="701" spans="11:13" x14ac:dyDescent="0.3">
      <c r="K701">
        <v>2021</v>
      </c>
      <c r="L701">
        <v>577.29999999999995</v>
      </c>
      <c r="M701">
        <v>795.94500000000005</v>
      </c>
    </row>
    <row r="703" spans="11:13" x14ac:dyDescent="0.3">
      <c r="L703" s="5">
        <f>CORREL(L$2:L$701,M$2:M$701)</f>
        <v>0.64402271554217039</v>
      </c>
    </row>
    <row r="704" spans="11:13" x14ac:dyDescent="0.3">
      <c r="L704" s="5">
        <f>L703^2</f>
        <v>0.41476525813431131</v>
      </c>
    </row>
    <row r="705" spans="12:12" x14ac:dyDescent="0.3">
      <c r="L705" s="5">
        <f>(SUM(L$2:L$701))/(SUM(M$2:M$701))</f>
        <v>0.92430966463912168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F39318-C477-4782-876F-A1075F42BBBD}">
  <dimension ref="A1:N8010"/>
  <sheetViews>
    <sheetView topLeftCell="B1" workbookViewId="0">
      <selection activeCell="I17" sqref="I17"/>
    </sheetView>
  </sheetViews>
  <sheetFormatPr defaultRowHeight="14.4" x14ac:dyDescent="0.3"/>
  <cols>
    <col min="5" max="5" width="10.5546875" style="18" bestFit="1" customWidth="1"/>
    <col min="6" max="6" width="17.88671875" customWidth="1"/>
    <col min="7" max="7" width="14.6640625" customWidth="1"/>
    <col min="11" max="11" width="30.109375" bestFit="1" customWidth="1"/>
    <col min="12" max="12" width="14.88671875" customWidth="1"/>
    <col min="13" max="13" width="18.33203125" bestFit="1" customWidth="1"/>
  </cols>
  <sheetData>
    <row r="1" spans="1:14" s="3" customFormat="1" ht="43.2" x14ac:dyDescent="0.3">
      <c r="A1" s="3" t="s">
        <v>0</v>
      </c>
      <c r="B1" s="3" t="s">
        <v>1</v>
      </c>
      <c r="C1" s="3" t="s">
        <v>2</v>
      </c>
      <c r="D1" s="3" t="s">
        <v>3</v>
      </c>
      <c r="E1" s="17" t="s">
        <v>4</v>
      </c>
      <c r="F1" s="3" t="s">
        <v>5</v>
      </c>
      <c r="G1" s="3" t="s">
        <v>6</v>
      </c>
      <c r="K1" s="4" t="s">
        <v>38</v>
      </c>
      <c r="L1" s="4" t="s">
        <v>5</v>
      </c>
      <c r="M1" s="4" t="s">
        <v>6</v>
      </c>
    </row>
    <row r="2" spans="1:14" x14ac:dyDescent="0.3">
      <c r="A2" t="s">
        <v>7</v>
      </c>
      <c r="B2" t="s">
        <v>8</v>
      </c>
      <c r="C2">
        <v>2000</v>
      </c>
      <c r="D2">
        <v>1</v>
      </c>
      <c r="E2" s="18">
        <v>36526</v>
      </c>
      <c r="F2">
        <v>163</v>
      </c>
      <c r="G2">
        <v>141.62</v>
      </c>
      <c r="K2" t="s">
        <v>5</v>
      </c>
      <c r="L2">
        <v>1</v>
      </c>
    </row>
    <row r="3" spans="1:14" ht="15" thickBot="1" x14ac:dyDescent="0.35">
      <c r="A3" t="s">
        <v>7</v>
      </c>
      <c r="B3" t="s">
        <v>8</v>
      </c>
      <c r="C3">
        <v>2000</v>
      </c>
      <c r="D3">
        <v>2</v>
      </c>
      <c r="E3" s="18">
        <v>36557</v>
      </c>
      <c r="F3">
        <v>214</v>
      </c>
      <c r="G3">
        <v>197.215</v>
      </c>
      <c r="K3" s="1" t="s">
        <v>6</v>
      </c>
      <c r="L3" s="1">
        <v>0.77128465493418019</v>
      </c>
      <c r="M3" s="1">
        <v>1</v>
      </c>
    </row>
    <row r="4" spans="1:14" x14ac:dyDescent="0.3">
      <c r="A4" t="s">
        <v>7</v>
      </c>
      <c r="B4" t="s">
        <v>8</v>
      </c>
      <c r="C4">
        <v>2000</v>
      </c>
      <c r="D4">
        <v>3</v>
      </c>
      <c r="E4" s="18">
        <v>36586</v>
      </c>
      <c r="F4">
        <v>153.5</v>
      </c>
      <c r="G4">
        <v>97.343000000000004</v>
      </c>
    </row>
    <row r="5" spans="1:14" ht="15" thickBot="1" x14ac:dyDescent="0.35">
      <c r="A5" t="s">
        <v>7</v>
      </c>
      <c r="B5" t="s">
        <v>8</v>
      </c>
      <c r="C5">
        <v>2000</v>
      </c>
      <c r="D5">
        <v>4</v>
      </c>
      <c r="E5" s="18">
        <v>36617</v>
      </c>
      <c r="F5">
        <v>9.5</v>
      </c>
      <c r="G5">
        <v>33.180999999999997</v>
      </c>
      <c r="K5" t="s">
        <v>52</v>
      </c>
    </row>
    <row r="6" spans="1:14" x14ac:dyDescent="0.3">
      <c r="A6" t="s">
        <v>7</v>
      </c>
      <c r="B6" t="s">
        <v>8</v>
      </c>
      <c r="C6">
        <v>2000</v>
      </c>
      <c r="D6">
        <v>5</v>
      </c>
      <c r="E6" s="18">
        <v>36647</v>
      </c>
      <c r="F6">
        <v>25.5</v>
      </c>
      <c r="G6">
        <v>10.210000000000001</v>
      </c>
      <c r="K6" s="2" t="s">
        <v>5</v>
      </c>
      <c r="L6" s="2"/>
      <c r="M6" s="2" t="s">
        <v>6</v>
      </c>
      <c r="N6" s="2"/>
    </row>
    <row r="7" spans="1:14" x14ac:dyDescent="0.3">
      <c r="A7" t="s">
        <v>7</v>
      </c>
      <c r="B7" t="s">
        <v>8</v>
      </c>
      <c r="C7">
        <v>2000</v>
      </c>
      <c r="D7">
        <v>6</v>
      </c>
      <c r="E7" s="18">
        <v>36678</v>
      </c>
      <c r="F7">
        <v>0</v>
      </c>
      <c r="G7">
        <v>0</v>
      </c>
    </row>
    <row r="8" spans="1:14" x14ac:dyDescent="0.3">
      <c r="A8" t="s">
        <v>7</v>
      </c>
      <c r="B8" t="s">
        <v>8</v>
      </c>
      <c r="C8">
        <v>2000</v>
      </c>
      <c r="D8">
        <v>7</v>
      </c>
      <c r="E8" s="18">
        <v>36708</v>
      </c>
      <c r="F8">
        <v>0</v>
      </c>
      <c r="G8">
        <v>0</v>
      </c>
      <c r="K8" t="s">
        <v>37</v>
      </c>
      <c r="L8">
        <v>49.019191957037769</v>
      </c>
      <c r="M8" t="s">
        <v>37</v>
      </c>
      <c r="N8">
        <v>53.033300237292295</v>
      </c>
    </row>
    <row r="9" spans="1:14" x14ac:dyDescent="0.3">
      <c r="A9" t="s">
        <v>7</v>
      </c>
      <c r="B9" t="s">
        <v>8</v>
      </c>
      <c r="C9">
        <v>2000</v>
      </c>
      <c r="D9">
        <v>8</v>
      </c>
      <c r="E9" s="18">
        <v>36739</v>
      </c>
      <c r="F9">
        <v>0</v>
      </c>
      <c r="G9">
        <v>0</v>
      </c>
      <c r="K9" t="s">
        <v>39</v>
      </c>
      <c r="L9">
        <v>0.71324940809371606</v>
      </c>
      <c r="M9" t="s">
        <v>39</v>
      </c>
      <c r="N9">
        <v>0.62550714485578685</v>
      </c>
    </row>
    <row r="10" spans="1:14" x14ac:dyDescent="0.3">
      <c r="A10" t="s">
        <v>7</v>
      </c>
      <c r="B10" t="s">
        <v>8</v>
      </c>
      <c r="C10">
        <v>2000</v>
      </c>
      <c r="D10">
        <v>9</v>
      </c>
      <c r="E10" s="18">
        <v>36770</v>
      </c>
      <c r="F10">
        <v>0</v>
      </c>
      <c r="G10">
        <v>0</v>
      </c>
      <c r="K10" t="s">
        <v>40</v>
      </c>
      <c r="L10">
        <v>22.6</v>
      </c>
      <c r="M10" t="s">
        <v>40</v>
      </c>
      <c r="N10">
        <v>35.609000000000002</v>
      </c>
    </row>
    <row r="11" spans="1:14" x14ac:dyDescent="0.3">
      <c r="A11" t="s">
        <v>7</v>
      </c>
      <c r="B11" t="s">
        <v>8</v>
      </c>
      <c r="C11">
        <v>2000</v>
      </c>
      <c r="D11">
        <v>10</v>
      </c>
      <c r="E11" s="18">
        <v>36800</v>
      </c>
      <c r="F11">
        <v>0</v>
      </c>
      <c r="G11">
        <v>64.094999999999999</v>
      </c>
      <c r="K11" t="s">
        <v>41</v>
      </c>
      <c r="L11">
        <v>0</v>
      </c>
      <c r="M11" t="s">
        <v>41</v>
      </c>
      <c r="N11">
        <v>0</v>
      </c>
    </row>
    <row r="12" spans="1:14" x14ac:dyDescent="0.3">
      <c r="A12" t="s">
        <v>7</v>
      </c>
      <c r="B12" t="s">
        <v>8</v>
      </c>
      <c r="C12">
        <v>2000</v>
      </c>
      <c r="D12">
        <v>11</v>
      </c>
      <c r="E12" s="18">
        <v>36831</v>
      </c>
      <c r="F12">
        <v>59</v>
      </c>
      <c r="G12">
        <v>76.197999999999993</v>
      </c>
      <c r="K12" t="s">
        <v>42</v>
      </c>
      <c r="L12">
        <v>63.822870651478162</v>
      </c>
      <c r="M12" t="s">
        <v>42</v>
      </c>
      <c r="N12">
        <v>55.971531339092074</v>
      </c>
    </row>
    <row r="13" spans="1:14" x14ac:dyDescent="0.3">
      <c r="A13" t="s">
        <v>7</v>
      </c>
      <c r="B13" t="s">
        <v>8</v>
      </c>
      <c r="C13">
        <v>2000</v>
      </c>
      <c r="D13">
        <v>12</v>
      </c>
      <c r="E13" s="18">
        <v>36861</v>
      </c>
      <c r="F13">
        <v>53.5</v>
      </c>
      <c r="G13">
        <v>73.989000000000004</v>
      </c>
      <c r="K13" t="s">
        <v>43</v>
      </c>
      <c r="L13">
        <v>4073.3588181953128</v>
      </c>
      <c r="M13" t="s">
        <v>43</v>
      </c>
      <c r="N13">
        <v>3132.8123204429662</v>
      </c>
    </row>
    <row r="14" spans="1:14" x14ac:dyDescent="0.3">
      <c r="A14" t="s">
        <v>7</v>
      </c>
      <c r="B14" t="s">
        <v>8</v>
      </c>
      <c r="C14">
        <v>2001</v>
      </c>
      <c r="D14">
        <v>1</v>
      </c>
      <c r="E14" s="18">
        <v>36892</v>
      </c>
      <c r="F14">
        <v>20.5</v>
      </c>
      <c r="G14">
        <v>33.573999999999998</v>
      </c>
      <c r="K14" t="s">
        <v>44</v>
      </c>
      <c r="L14">
        <v>3.7828684090871221</v>
      </c>
      <c r="M14" t="s">
        <v>44</v>
      </c>
      <c r="N14">
        <v>0.77591480367078258</v>
      </c>
    </row>
    <row r="15" spans="1:14" x14ac:dyDescent="0.3">
      <c r="A15" t="s">
        <v>7</v>
      </c>
      <c r="B15" t="s">
        <v>8</v>
      </c>
      <c r="C15">
        <v>2001</v>
      </c>
      <c r="D15">
        <v>2</v>
      </c>
      <c r="E15" s="18">
        <v>36923</v>
      </c>
      <c r="F15">
        <v>92.8</v>
      </c>
      <c r="G15">
        <v>83.015000000000001</v>
      </c>
      <c r="K15" t="s">
        <v>45</v>
      </c>
      <c r="L15">
        <v>1.7931598882993494</v>
      </c>
      <c r="M15" t="s">
        <v>45</v>
      </c>
      <c r="N15">
        <v>1.1073407335597141</v>
      </c>
    </row>
    <row r="16" spans="1:14" x14ac:dyDescent="0.3">
      <c r="A16" t="s">
        <v>7</v>
      </c>
      <c r="B16" t="s">
        <v>8</v>
      </c>
      <c r="C16">
        <v>2001</v>
      </c>
      <c r="D16">
        <v>3</v>
      </c>
      <c r="E16" s="18">
        <v>36951</v>
      </c>
      <c r="F16">
        <v>0</v>
      </c>
      <c r="G16">
        <v>53.948</v>
      </c>
      <c r="K16" t="s">
        <v>46</v>
      </c>
      <c r="L16">
        <v>451.1</v>
      </c>
      <c r="M16" t="s">
        <v>46</v>
      </c>
      <c r="N16">
        <v>317.26900000000001</v>
      </c>
    </row>
    <row r="17" spans="1:14" x14ac:dyDescent="0.3">
      <c r="A17" t="s">
        <v>7</v>
      </c>
      <c r="B17" t="s">
        <v>8</v>
      </c>
      <c r="C17">
        <v>2001</v>
      </c>
      <c r="D17">
        <v>4</v>
      </c>
      <c r="E17" s="18">
        <v>36982</v>
      </c>
      <c r="F17">
        <v>75</v>
      </c>
      <c r="G17">
        <v>30.995000000000001</v>
      </c>
      <c r="K17" t="s">
        <v>47</v>
      </c>
      <c r="L17">
        <v>0</v>
      </c>
      <c r="M17" t="s">
        <v>47</v>
      </c>
      <c r="N17">
        <v>0</v>
      </c>
    </row>
    <row r="18" spans="1:14" x14ac:dyDescent="0.3">
      <c r="A18" t="s">
        <v>7</v>
      </c>
      <c r="B18" t="s">
        <v>8</v>
      </c>
      <c r="C18">
        <v>2001</v>
      </c>
      <c r="D18">
        <v>5</v>
      </c>
      <c r="E18" s="18">
        <v>37012</v>
      </c>
      <c r="F18">
        <v>8.5</v>
      </c>
      <c r="G18">
        <v>13.863</v>
      </c>
      <c r="K18" t="s">
        <v>48</v>
      </c>
      <c r="L18">
        <v>451.1</v>
      </c>
      <c r="M18" t="s">
        <v>48</v>
      </c>
      <c r="N18">
        <v>317.26900000000001</v>
      </c>
    </row>
    <row r="19" spans="1:14" x14ac:dyDescent="0.3">
      <c r="A19" t="s">
        <v>7</v>
      </c>
      <c r="B19" t="s">
        <v>8</v>
      </c>
      <c r="C19">
        <v>2001</v>
      </c>
      <c r="D19">
        <v>6</v>
      </c>
      <c r="E19" s="18">
        <v>37043</v>
      </c>
      <c r="F19">
        <v>0</v>
      </c>
      <c r="G19">
        <v>0</v>
      </c>
      <c r="K19" t="s">
        <v>49</v>
      </c>
      <c r="L19">
        <v>392496.67000000144</v>
      </c>
      <c r="M19" t="s">
        <v>49</v>
      </c>
      <c r="N19">
        <v>424637.63499999943</v>
      </c>
    </row>
    <row r="20" spans="1:14" x14ac:dyDescent="0.3">
      <c r="A20" t="s">
        <v>7</v>
      </c>
      <c r="B20" t="s">
        <v>8</v>
      </c>
      <c r="C20">
        <v>2001</v>
      </c>
      <c r="D20">
        <v>7</v>
      </c>
      <c r="E20" s="18">
        <v>37073</v>
      </c>
      <c r="F20">
        <v>0</v>
      </c>
      <c r="G20">
        <v>0</v>
      </c>
      <c r="K20" t="s">
        <v>50</v>
      </c>
      <c r="L20">
        <v>8007</v>
      </c>
      <c r="M20" t="s">
        <v>50</v>
      </c>
      <c r="N20">
        <v>8007</v>
      </c>
    </row>
    <row r="21" spans="1:14" ht="15" thickBot="1" x14ac:dyDescent="0.35">
      <c r="A21" t="s">
        <v>7</v>
      </c>
      <c r="B21" t="s">
        <v>8</v>
      </c>
      <c r="C21">
        <v>2001</v>
      </c>
      <c r="D21">
        <v>8</v>
      </c>
      <c r="E21" s="18">
        <v>37104</v>
      </c>
      <c r="F21">
        <v>0</v>
      </c>
      <c r="G21">
        <v>3.9910000000000001</v>
      </c>
      <c r="K21" s="1" t="s">
        <v>51</v>
      </c>
      <c r="L21" s="1">
        <v>1.3981545273930167</v>
      </c>
      <c r="M21" s="1" t="s">
        <v>51</v>
      </c>
      <c r="N21" s="1">
        <v>1.2261568486039141</v>
      </c>
    </row>
    <row r="22" spans="1:14" x14ac:dyDescent="0.3">
      <c r="A22" t="s">
        <v>7</v>
      </c>
      <c r="B22" t="s">
        <v>8</v>
      </c>
      <c r="C22">
        <v>2001</v>
      </c>
      <c r="D22">
        <v>9</v>
      </c>
      <c r="E22" s="18">
        <v>37135</v>
      </c>
      <c r="F22">
        <v>18</v>
      </c>
      <c r="G22">
        <v>5.3319999999999999</v>
      </c>
    </row>
    <row r="23" spans="1:14" x14ac:dyDescent="0.3">
      <c r="A23" t="s">
        <v>7</v>
      </c>
      <c r="B23" t="s">
        <v>8</v>
      </c>
      <c r="C23">
        <v>2001</v>
      </c>
      <c r="D23">
        <v>10</v>
      </c>
      <c r="E23" s="18">
        <v>37165</v>
      </c>
      <c r="F23">
        <v>34.200000000000003</v>
      </c>
      <c r="G23">
        <v>62.313000000000002</v>
      </c>
    </row>
    <row r="24" spans="1:14" x14ac:dyDescent="0.3">
      <c r="A24" t="s">
        <v>7</v>
      </c>
      <c r="B24" t="s">
        <v>8</v>
      </c>
      <c r="C24">
        <v>2001</v>
      </c>
      <c r="D24">
        <v>11</v>
      </c>
      <c r="E24" s="18">
        <v>37196</v>
      </c>
      <c r="F24">
        <v>100.5</v>
      </c>
      <c r="G24">
        <v>90.433999999999997</v>
      </c>
    </row>
    <row r="25" spans="1:14" x14ac:dyDescent="0.3">
      <c r="A25" t="s">
        <v>7</v>
      </c>
      <c r="B25" t="s">
        <v>8</v>
      </c>
      <c r="C25">
        <v>2001</v>
      </c>
      <c r="D25">
        <v>12</v>
      </c>
      <c r="E25" s="18">
        <v>37226</v>
      </c>
      <c r="F25">
        <v>38</v>
      </c>
      <c r="G25">
        <v>104.223</v>
      </c>
    </row>
    <row r="26" spans="1:14" x14ac:dyDescent="0.3">
      <c r="A26" t="s">
        <v>7</v>
      </c>
      <c r="B26" t="s">
        <v>8</v>
      </c>
      <c r="C26">
        <v>2002</v>
      </c>
      <c r="D26">
        <v>1</v>
      </c>
      <c r="E26" s="18">
        <v>37257</v>
      </c>
      <c r="F26">
        <v>19.5</v>
      </c>
      <c r="G26">
        <v>29.408000000000001</v>
      </c>
    </row>
    <row r="27" spans="1:14" x14ac:dyDescent="0.3">
      <c r="A27" t="s">
        <v>7</v>
      </c>
      <c r="B27" t="s">
        <v>8</v>
      </c>
      <c r="C27">
        <v>2002</v>
      </c>
      <c r="D27">
        <v>2</v>
      </c>
      <c r="E27" s="18">
        <v>37288</v>
      </c>
      <c r="F27">
        <v>22</v>
      </c>
      <c r="G27">
        <v>32.046999999999997</v>
      </c>
    </row>
    <row r="28" spans="1:14" x14ac:dyDescent="0.3">
      <c r="A28" t="s">
        <v>7</v>
      </c>
      <c r="B28" t="s">
        <v>8</v>
      </c>
      <c r="C28">
        <v>2002</v>
      </c>
      <c r="D28">
        <v>3</v>
      </c>
      <c r="E28" s="18">
        <v>37316</v>
      </c>
      <c r="F28">
        <v>55.5</v>
      </c>
      <c r="G28">
        <v>37.304000000000002</v>
      </c>
    </row>
    <row r="29" spans="1:14" x14ac:dyDescent="0.3">
      <c r="A29" t="s">
        <v>7</v>
      </c>
      <c r="B29" t="s">
        <v>8</v>
      </c>
      <c r="C29">
        <v>2002</v>
      </c>
      <c r="D29">
        <v>4</v>
      </c>
      <c r="E29" s="18">
        <v>37347</v>
      </c>
      <c r="F29">
        <v>4.4000000000000004</v>
      </c>
      <c r="G29">
        <v>43.488</v>
      </c>
    </row>
    <row r="30" spans="1:14" x14ac:dyDescent="0.3">
      <c r="A30" t="s">
        <v>7</v>
      </c>
      <c r="B30" t="s">
        <v>8</v>
      </c>
      <c r="C30">
        <v>2002</v>
      </c>
      <c r="D30">
        <v>5</v>
      </c>
      <c r="E30" s="18">
        <v>37377</v>
      </c>
      <c r="F30">
        <v>3.3</v>
      </c>
      <c r="G30">
        <v>9.327</v>
      </c>
    </row>
    <row r="31" spans="1:14" x14ac:dyDescent="0.3">
      <c r="A31" t="s">
        <v>7</v>
      </c>
      <c r="B31" t="s">
        <v>8</v>
      </c>
      <c r="C31">
        <v>2002</v>
      </c>
      <c r="D31">
        <v>6</v>
      </c>
      <c r="E31" s="18">
        <v>37408</v>
      </c>
      <c r="F31">
        <v>0</v>
      </c>
      <c r="G31">
        <v>0</v>
      </c>
    </row>
    <row r="32" spans="1:14" x14ac:dyDescent="0.3">
      <c r="A32" t="s">
        <v>7</v>
      </c>
      <c r="B32" t="s">
        <v>8</v>
      </c>
      <c r="C32">
        <v>2002</v>
      </c>
      <c r="D32">
        <v>7</v>
      </c>
      <c r="E32" s="18">
        <v>37438</v>
      </c>
      <c r="F32">
        <v>0</v>
      </c>
      <c r="G32">
        <v>0</v>
      </c>
    </row>
    <row r="33" spans="1:7" x14ac:dyDescent="0.3">
      <c r="A33" t="s">
        <v>7</v>
      </c>
      <c r="B33" t="s">
        <v>8</v>
      </c>
      <c r="C33">
        <v>2002</v>
      </c>
      <c r="D33">
        <v>8</v>
      </c>
      <c r="E33" s="18">
        <v>37469</v>
      </c>
      <c r="F33">
        <v>0</v>
      </c>
      <c r="G33">
        <v>0</v>
      </c>
    </row>
    <row r="34" spans="1:7" x14ac:dyDescent="0.3">
      <c r="A34" t="s">
        <v>7</v>
      </c>
      <c r="B34" t="s">
        <v>8</v>
      </c>
      <c r="C34">
        <v>2002</v>
      </c>
      <c r="D34">
        <v>9</v>
      </c>
      <c r="E34" s="18">
        <v>37500</v>
      </c>
      <c r="F34">
        <v>2.5</v>
      </c>
      <c r="G34">
        <v>10.925000000000001</v>
      </c>
    </row>
    <row r="35" spans="1:7" x14ac:dyDescent="0.3">
      <c r="A35" t="s">
        <v>7</v>
      </c>
      <c r="B35" t="s">
        <v>8</v>
      </c>
      <c r="C35">
        <v>2002</v>
      </c>
      <c r="D35">
        <v>10</v>
      </c>
      <c r="E35" s="18">
        <v>37530</v>
      </c>
      <c r="F35">
        <v>3.9</v>
      </c>
      <c r="G35">
        <v>34.466999999999999</v>
      </c>
    </row>
    <row r="36" spans="1:7" x14ac:dyDescent="0.3">
      <c r="A36" t="s">
        <v>7</v>
      </c>
      <c r="B36" t="s">
        <v>8</v>
      </c>
      <c r="C36">
        <v>2002</v>
      </c>
      <c r="D36">
        <v>11</v>
      </c>
      <c r="E36" s="18">
        <v>37561</v>
      </c>
      <c r="F36">
        <v>0.3</v>
      </c>
      <c r="G36">
        <v>20.689</v>
      </c>
    </row>
    <row r="37" spans="1:7" x14ac:dyDescent="0.3">
      <c r="A37" t="s">
        <v>7</v>
      </c>
      <c r="B37" t="s">
        <v>8</v>
      </c>
      <c r="C37">
        <v>2002</v>
      </c>
      <c r="D37">
        <v>12</v>
      </c>
      <c r="E37" s="18">
        <v>37591</v>
      </c>
      <c r="F37">
        <v>46.2</v>
      </c>
      <c r="G37">
        <v>126.52800000000001</v>
      </c>
    </row>
    <row r="38" spans="1:7" x14ac:dyDescent="0.3">
      <c r="A38" t="s">
        <v>7</v>
      </c>
      <c r="B38" t="s">
        <v>8</v>
      </c>
      <c r="C38">
        <v>2003</v>
      </c>
      <c r="D38">
        <v>3</v>
      </c>
      <c r="E38" s="18">
        <v>37681</v>
      </c>
      <c r="F38">
        <v>11</v>
      </c>
      <c r="G38">
        <v>19.922000000000001</v>
      </c>
    </row>
    <row r="39" spans="1:7" x14ac:dyDescent="0.3">
      <c r="A39" t="s">
        <v>7</v>
      </c>
      <c r="B39" t="s">
        <v>8</v>
      </c>
      <c r="C39">
        <v>2003</v>
      </c>
      <c r="D39">
        <v>4</v>
      </c>
      <c r="E39" s="18">
        <v>37712</v>
      </c>
      <c r="F39">
        <v>0</v>
      </c>
      <c r="G39">
        <v>11.058999999999999</v>
      </c>
    </row>
    <row r="40" spans="1:7" x14ac:dyDescent="0.3">
      <c r="A40" t="s">
        <v>7</v>
      </c>
      <c r="B40" t="s">
        <v>8</v>
      </c>
      <c r="C40">
        <v>2003</v>
      </c>
      <c r="D40">
        <v>5</v>
      </c>
      <c r="E40" s="18">
        <v>37742</v>
      </c>
      <c r="F40">
        <v>0</v>
      </c>
      <c r="G40">
        <v>0</v>
      </c>
    </row>
    <row r="41" spans="1:7" x14ac:dyDescent="0.3">
      <c r="A41" t="s">
        <v>7</v>
      </c>
      <c r="B41" t="s">
        <v>8</v>
      </c>
      <c r="C41">
        <v>2003</v>
      </c>
      <c r="D41">
        <v>6</v>
      </c>
      <c r="E41" s="18">
        <v>37773</v>
      </c>
      <c r="F41">
        <v>0</v>
      </c>
      <c r="G41">
        <v>0</v>
      </c>
    </row>
    <row r="42" spans="1:7" x14ac:dyDescent="0.3">
      <c r="A42" t="s">
        <v>7</v>
      </c>
      <c r="B42" t="s">
        <v>8</v>
      </c>
      <c r="C42">
        <v>2003</v>
      </c>
      <c r="D42">
        <v>7</v>
      </c>
      <c r="E42" s="18">
        <v>37803</v>
      </c>
      <c r="F42">
        <v>0</v>
      </c>
      <c r="G42">
        <v>0</v>
      </c>
    </row>
    <row r="43" spans="1:7" x14ac:dyDescent="0.3">
      <c r="A43" t="s">
        <v>7</v>
      </c>
      <c r="B43" t="s">
        <v>8</v>
      </c>
      <c r="C43">
        <v>2003</v>
      </c>
      <c r="D43">
        <v>8</v>
      </c>
      <c r="E43" s="18">
        <v>37834</v>
      </c>
      <c r="F43">
        <v>0</v>
      </c>
      <c r="G43">
        <v>0</v>
      </c>
    </row>
    <row r="44" spans="1:7" x14ac:dyDescent="0.3">
      <c r="A44" t="s">
        <v>7</v>
      </c>
      <c r="B44" t="s">
        <v>8</v>
      </c>
      <c r="C44">
        <v>2003</v>
      </c>
      <c r="D44">
        <v>9</v>
      </c>
      <c r="E44" s="18">
        <v>37865</v>
      </c>
      <c r="F44">
        <v>0</v>
      </c>
      <c r="G44">
        <v>0</v>
      </c>
    </row>
    <row r="45" spans="1:7" x14ac:dyDescent="0.3">
      <c r="A45" t="s">
        <v>7</v>
      </c>
      <c r="B45" t="s">
        <v>8</v>
      </c>
      <c r="C45">
        <v>2003</v>
      </c>
      <c r="D45">
        <v>10</v>
      </c>
      <c r="E45" s="18">
        <v>37895</v>
      </c>
      <c r="F45">
        <v>49.6</v>
      </c>
      <c r="G45">
        <v>38.265000000000001</v>
      </c>
    </row>
    <row r="46" spans="1:7" x14ac:dyDescent="0.3">
      <c r="A46" t="s">
        <v>7</v>
      </c>
      <c r="B46" t="s">
        <v>8</v>
      </c>
      <c r="C46">
        <v>2003</v>
      </c>
      <c r="D46">
        <v>11</v>
      </c>
      <c r="E46" s="18">
        <v>37926</v>
      </c>
      <c r="F46">
        <v>88</v>
      </c>
      <c r="G46">
        <v>71.180999999999997</v>
      </c>
    </row>
    <row r="47" spans="1:7" x14ac:dyDescent="0.3">
      <c r="A47" t="s">
        <v>7</v>
      </c>
      <c r="B47" t="s">
        <v>8</v>
      </c>
      <c r="C47">
        <v>2003</v>
      </c>
      <c r="D47">
        <v>12</v>
      </c>
      <c r="E47" s="18">
        <v>37956</v>
      </c>
      <c r="F47">
        <v>41.5</v>
      </c>
      <c r="G47">
        <v>47.404000000000003</v>
      </c>
    </row>
    <row r="48" spans="1:7" x14ac:dyDescent="0.3">
      <c r="A48" t="s">
        <v>7</v>
      </c>
      <c r="B48" t="s">
        <v>8</v>
      </c>
      <c r="C48">
        <v>2004</v>
      </c>
      <c r="D48">
        <v>1</v>
      </c>
      <c r="E48" s="18">
        <v>37987</v>
      </c>
      <c r="F48">
        <v>123.7</v>
      </c>
      <c r="G48">
        <v>77.975999999999999</v>
      </c>
    </row>
    <row r="49" spans="1:7" x14ac:dyDescent="0.3">
      <c r="A49" t="s">
        <v>7</v>
      </c>
      <c r="B49" t="s">
        <v>8</v>
      </c>
      <c r="C49">
        <v>2004</v>
      </c>
      <c r="D49">
        <v>2</v>
      </c>
      <c r="E49" s="18">
        <v>38018</v>
      </c>
      <c r="F49">
        <v>145.5</v>
      </c>
      <c r="G49">
        <v>123.211</v>
      </c>
    </row>
    <row r="50" spans="1:7" x14ac:dyDescent="0.3">
      <c r="A50" t="s">
        <v>7</v>
      </c>
      <c r="B50" t="s">
        <v>8</v>
      </c>
      <c r="C50">
        <v>2004</v>
      </c>
      <c r="D50">
        <v>3</v>
      </c>
      <c r="E50" s="18">
        <v>38047</v>
      </c>
      <c r="F50">
        <v>178.6</v>
      </c>
      <c r="G50">
        <v>118.74299999999999</v>
      </c>
    </row>
    <row r="51" spans="1:7" x14ac:dyDescent="0.3">
      <c r="A51" t="s">
        <v>7</v>
      </c>
      <c r="B51" t="s">
        <v>8</v>
      </c>
      <c r="C51">
        <v>2004</v>
      </c>
      <c r="D51">
        <v>4</v>
      </c>
      <c r="E51" s="18">
        <v>38078</v>
      </c>
      <c r="F51">
        <v>35.5</v>
      </c>
      <c r="G51">
        <v>45.970999999999997</v>
      </c>
    </row>
    <row r="52" spans="1:7" x14ac:dyDescent="0.3">
      <c r="A52" t="s">
        <v>7</v>
      </c>
      <c r="B52" t="s">
        <v>8</v>
      </c>
      <c r="C52">
        <v>2004</v>
      </c>
      <c r="D52">
        <v>5</v>
      </c>
      <c r="E52" s="18">
        <v>38108</v>
      </c>
      <c r="F52">
        <v>0</v>
      </c>
      <c r="G52">
        <v>0</v>
      </c>
    </row>
    <row r="53" spans="1:7" x14ac:dyDescent="0.3">
      <c r="A53" t="s">
        <v>7</v>
      </c>
      <c r="B53" t="s">
        <v>8</v>
      </c>
      <c r="C53">
        <v>2004</v>
      </c>
      <c r="D53">
        <v>6</v>
      </c>
      <c r="E53" s="18">
        <v>38139</v>
      </c>
      <c r="F53">
        <v>1.4</v>
      </c>
      <c r="G53">
        <v>2.4860000000000002</v>
      </c>
    </row>
    <row r="54" spans="1:7" x14ac:dyDescent="0.3">
      <c r="A54" t="s">
        <v>7</v>
      </c>
      <c r="B54" t="s">
        <v>8</v>
      </c>
      <c r="C54">
        <v>2004</v>
      </c>
      <c r="D54">
        <v>7</v>
      </c>
      <c r="E54" s="18">
        <v>38169</v>
      </c>
      <c r="F54">
        <v>1.6</v>
      </c>
      <c r="G54">
        <v>0</v>
      </c>
    </row>
    <row r="55" spans="1:7" x14ac:dyDescent="0.3">
      <c r="A55" t="s">
        <v>7</v>
      </c>
      <c r="B55" t="s">
        <v>8</v>
      </c>
      <c r="C55">
        <v>2004</v>
      </c>
      <c r="D55">
        <v>9</v>
      </c>
      <c r="E55" s="18">
        <v>38231</v>
      </c>
      <c r="F55">
        <v>0</v>
      </c>
      <c r="G55">
        <v>0</v>
      </c>
    </row>
    <row r="56" spans="1:7" x14ac:dyDescent="0.3">
      <c r="A56" t="s">
        <v>7</v>
      </c>
      <c r="B56" t="s">
        <v>8</v>
      </c>
      <c r="C56">
        <v>2004</v>
      </c>
      <c r="D56">
        <v>12</v>
      </c>
      <c r="E56" s="18">
        <v>38322</v>
      </c>
      <c r="F56">
        <v>0</v>
      </c>
      <c r="G56">
        <v>97.016000000000005</v>
      </c>
    </row>
    <row r="57" spans="1:7" x14ac:dyDescent="0.3">
      <c r="A57" t="s">
        <v>7</v>
      </c>
      <c r="B57" t="s">
        <v>8</v>
      </c>
      <c r="C57">
        <v>2005</v>
      </c>
      <c r="D57">
        <v>1</v>
      </c>
      <c r="E57" s="18">
        <v>38353</v>
      </c>
      <c r="F57">
        <v>68</v>
      </c>
      <c r="G57">
        <v>140.30600000000001</v>
      </c>
    </row>
    <row r="58" spans="1:7" x14ac:dyDescent="0.3">
      <c r="A58" t="s">
        <v>7</v>
      </c>
      <c r="B58" t="s">
        <v>8</v>
      </c>
      <c r="C58">
        <v>2005</v>
      </c>
      <c r="D58">
        <v>2</v>
      </c>
      <c r="E58" s="18">
        <v>38384</v>
      </c>
      <c r="F58">
        <v>64.2</v>
      </c>
      <c r="G58">
        <v>31.893000000000001</v>
      </c>
    </row>
    <row r="59" spans="1:7" x14ac:dyDescent="0.3">
      <c r="A59" t="s">
        <v>7</v>
      </c>
      <c r="B59" t="s">
        <v>8</v>
      </c>
      <c r="C59">
        <v>2005</v>
      </c>
      <c r="D59">
        <v>3</v>
      </c>
      <c r="E59" s="18">
        <v>38412</v>
      </c>
      <c r="F59">
        <v>29.8</v>
      </c>
      <c r="G59">
        <v>57.255000000000003</v>
      </c>
    </row>
    <row r="60" spans="1:7" x14ac:dyDescent="0.3">
      <c r="A60" t="s">
        <v>7</v>
      </c>
      <c r="B60" t="s">
        <v>8</v>
      </c>
      <c r="C60">
        <v>2005</v>
      </c>
      <c r="D60">
        <v>4</v>
      </c>
      <c r="E60" s="18">
        <v>38443</v>
      </c>
      <c r="F60">
        <v>70</v>
      </c>
      <c r="G60">
        <v>39.415999999999997</v>
      </c>
    </row>
    <row r="61" spans="1:7" x14ac:dyDescent="0.3">
      <c r="A61" t="s">
        <v>7</v>
      </c>
      <c r="B61" t="s">
        <v>8</v>
      </c>
      <c r="C61">
        <v>2005</v>
      </c>
      <c r="D61">
        <v>5</v>
      </c>
      <c r="E61" s="18">
        <v>38473</v>
      </c>
      <c r="F61">
        <v>0</v>
      </c>
      <c r="G61">
        <v>0</v>
      </c>
    </row>
    <row r="62" spans="1:7" x14ac:dyDescent="0.3">
      <c r="A62" t="s">
        <v>7</v>
      </c>
      <c r="B62" t="s">
        <v>8</v>
      </c>
      <c r="C62">
        <v>2005</v>
      </c>
      <c r="D62">
        <v>6</v>
      </c>
      <c r="E62" s="18">
        <v>38504</v>
      </c>
      <c r="F62">
        <v>0</v>
      </c>
      <c r="G62">
        <v>0</v>
      </c>
    </row>
    <row r="63" spans="1:7" x14ac:dyDescent="0.3">
      <c r="A63" t="s">
        <v>7</v>
      </c>
      <c r="B63" t="s">
        <v>8</v>
      </c>
      <c r="C63">
        <v>2005</v>
      </c>
      <c r="D63">
        <v>7</v>
      </c>
      <c r="E63" s="18">
        <v>38534</v>
      </c>
      <c r="F63">
        <v>0</v>
      </c>
      <c r="G63">
        <v>0</v>
      </c>
    </row>
    <row r="64" spans="1:7" x14ac:dyDescent="0.3">
      <c r="A64" t="s">
        <v>7</v>
      </c>
      <c r="B64" t="s">
        <v>8</v>
      </c>
      <c r="C64">
        <v>2005</v>
      </c>
      <c r="D64">
        <v>8</v>
      </c>
      <c r="E64" s="18">
        <v>38565</v>
      </c>
      <c r="F64">
        <v>0</v>
      </c>
      <c r="G64">
        <v>0</v>
      </c>
    </row>
    <row r="65" spans="1:7" x14ac:dyDescent="0.3">
      <c r="A65" t="s">
        <v>7</v>
      </c>
      <c r="B65" t="s">
        <v>8</v>
      </c>
      <c r="C65">
        <v>2005</v>
      </c>
      <c r="D65">
        <v>9</v>
      </c>
      <c r="E65" s="18">
        <v>38596</v>
      </c>
      <c r="F65">
        <v>0</v>
      </c>
      <c r="G65">
        <v>3.839</v>
      </c>
    </row>
    <row r="66" spans="1:7" x14ac:dyDescent="0.3">
      <c r="A66" t="s">
        <v>7</v>
      </c>
      <c r="B66" t="s">
        <v>8</v>
      </c>
      <c r="C66">
        <v>2005</v>
      </c>
      <c r="D66">
        <v>11</v>
      </c>
      <c r="E66" s="18">
        <v>38657</v>
      </c>
      <c r="F66">
        <v>56</v>
      </c>
      <c r="G66">
        <v>65.555000000000007</v>
      </c>
    </row>
    <row r="67" spans="1:7" x14ac:dyDescent="0.3">
      <c r="A67" t="s">
        <v>7</v>
      </c>
      <c r="B67" t="s">
        <v>8</v>
      </c>
      <c r="C67">
        <v>2005</v>
      </c>
      <c r="D67">
        <v>12</v>
      </c>
      <c r="E67" s="18">
        <v>38687</v>
      </c>
      <c r="F67">
        <v>62</v>
      </c>
      <c r="G67">
        <v>68.054000000000002</v>
      </c>
    </row>
    <row r="68" spans="1:7" x14ac:dyDescent="0.3">
      <c r="A68" t="s">
        <v>7</v>
      </c>
      <c r="B68" t="s">
        <v>8</v>
      </c>
      <c r="C68">
        <v>2006</v>
      </c>
      <c r="D68">
        <v>1</v>
      </c>
      <c r="E68" s="18">
        <v>38718</v>
      </c>
      <c r="F68">
        <v>378.5</v>
      </c>
      <c r="G68">
        <v>189.065</v>
      </c>
    </row>
    <row r="69" spans="1:7" x14ac:dyDescent="0.3">
      <c r="A69" t="s">
        <v>7</v>
      </c>
      <c r="B69" t="s">
        <v>8</v>
      </c>
      <c r="C69">
        <v>2006</v>
      </c>
      <c r="D69">
        <v>2</v>
      </c>
      <c r="E69" s="18">
        <v>38749</v>
      </c>
      <c r="F69">
        <v>118.3</v>
      </c>
      <c r="G69">
        <v>178.733</v>
      </c>
    </row>
    <row r="70" spans="1:7" x14ac:dyDescent="0.3">
      <c r="A70" t="s">
        <v>7</v>
      </c>
      <c r="B70" t="s">
        <v>8</v>
      </c>
      <c r="C70">
        <v>2006</v>
      </c>
      <c r="D70">
        <v>3</v>
      </c>
      <c r="E70" s="18">
        <v>38777</v>
      </c>
      <c r="F70">
        <v>126</v>
      </c>
      <c r="G70">
        <v>85.46</v>
      </c>
    </row>
    <row r="71" spans="1:7" x14ac:dyDescent="0.3">
      <c r="A71" t="s">
        <v>7</v>
      </c>
      <c r="B71" t="s">
        <v>8</v>
      </c>
      <c r="C71">
        <v>2006</v>
      </c>
      <c r="D71">
        <v>4</v>
      </c>
      <c r="E71" s="18">
        <v>38808</v>
      </c>
      <c r="F71">
        <v>0</v>
      </c>
      <c r="G71">
        <v>13.013</v>
      </c>
    </row>
    <row r="72" spans="1:7" x14ac:dyDescent="0.3">
      <c r="A72" t="s">
        <v>7</v>
      </c>
      <c r="B72" t="s">
        <v>8</v>
      </c>
      <c r="C72">
        <v>2006</v>
      </c>
      <c r="D72">
        <v>5</v>
      </c>
      <c r="E72" s="18">
        <v>38838</v>
      </c>
      <c r="F72">
        <v>0</v>
      </c>
      <c r="G72">
        <v>5.7439999999999998</v>
      </c>
    </row>
    <row r="73" spans="1:7" x14ac:dyDescent="0.3">
      <c r="A73" t="s">
        <v>7</v>
      </c>
      <c r="B73" t="s">
        <v>8</v>
      </c>
      <c r="C73">
        <v>2006</v>
      </c>
      <c r="D73">
        <v>6</v>
      </c>
      <c r="E73" s="18">
        <v>38869</v>
      </c>
      <c r="F73">
        <v>0</v>
      </c>
      <c r="G73">
        <v>0</v>
      </c>
    </row>
    <row r="74" spans="1:7" x14ac:dyDescent="0.3">
      <c r="A74" t="s">
        <v>7</v>
      </c>
      <c r="B74" t="s">
        <v>8</v>
      </c>
      <c r="C74">
        <v>2006</v>
      </c>
      <c r="D74">
        <v>7</v>
      </c>
      <c r="E74" s="18">
        <v>38899</v>
      </c>
      <c r="F74">
        <v>4</v>
      </c>
      <c r="G74">
        <v>0</v>
      </c>
    </row>
    <row r="75" spans="1:7" x14ac:dyDescent="0.3">
      <c r="A75" t="s">
        <v>7</v>
      </c>
      <c r="B75" t="s">
        <v>8</v>
      </c>
      <c r="C75">
        <v>2006</v>
      </c>
      <c r="D75">
        <v>8</v>
      </c>
      <c r="E75" s="18">
        <v>38930</v>
      </c>
      <c r="F75">
        <v>5</v>
      </c>
      <c r="G75">
        <v>0</v>
      </c>
    </row>
    <row r="76" spans="1:7" x14ac:dyDescent="0.3">
      <c r="A76" t="s">
        <v>7</v>
      </c>
      <c r="B76" t="s">
        <v>8</v>
      </c>
      <c r="C76">
        <v>2006</v>
      </c>
      <c r="D76">
        <v>9</v>
      </c>
      <c r="E76" s="18">
        <v>38961</v>
      </c>
      <c r="F76">
        <v>0</v>
      </c>
      <c r="G76">
        <v>6.07</v>
      </c>
    </row>
    <row r="77" spans="1:7" x14ac:dyDescent="0.3">
      <c r="A77" t="s">
        <v>7</v>
      </c>
      <c r="B77" t="s">
        <v>8</v>
      </c>
      <c r="C77">
        <v>2006</v>
      </c>
      <c r="D77">
        <v>10</v>
      </c>
      <c r="E77" s="18">
        <v>38991</v>
      </c>
      <c r="F77">
        <v>7.5</v>
      </c>
      <c r="G77">
        <v>32.328000000000003</v>
      </c>
    </row>
    <row r="78" spans="1:7" x14ac:dyDescent="0.3">
      <c r="A78" t="s">
        <v>7</v>
      </c>
      <c r="B78" t="s">
        <v>8</v>
      </c>
      <c r="C78">
        <v>2006</v>
      </c>
      <c r="D78">
        <v>11</v>
      </c>
      <c r="E78" s="18">
        <v>39022</v>
      </c>
      <c r="F78">
        <v>36.700000000000003</v>
      </c>
      <c r="G78">
        <v>57.93</v>
      </c>
    </row>
    <row r="79" spans="1:7" x14ac:dyDescent="0.3">
      <c r="A79" t="s">
        <v>7</v>
      </c>
      <c r="B79" t="s">
        <v>8</v>
      </c>
      <c r="C79">
        <v>2006</v>
      </c>
      <c r="D79">
        <v>12</v>
      </c>
      <c r="E79" s="18">
        <v>39052</v>
      </c>
      <c r="F79">
        <v>70.5</v>
      </c>
      <c r="G79">
        <v>94.7</v>
      </c>
    </row>
    <row r="80" spans="1:7" x14ac:dyDescent="0.3">
      <c r="A80" t="s">
        <v>7</v>
      </c>
      <c r="B80" t="s">
        <v>8</v>
      </c>
      <c r="C80">
        <v>2007</v>
      </c>
      <c r="D80">
        <v>1</v>
      </c>
      <c r="E80" s="18">
        <v>39083</v>
      </c>
      <c r="F80">
        <v>39.5</v>
      </c>
      <c r="G80">
        <v>48.826999999999998</v>
      </c>
    </row>
    <row r="81" spans="1:7" x14ac:dyDescent="0.3">
      <c r="A81" t="s">
        <v>7</v>
      </c>
      <c r="B81" t="s">
        <v>8</v>
      </c>
      <c r="C81">
        <v>2007</v>
      </c>
      <c r="D81">
        <v>2</v>
      </c>
      <c r="E81" s="18">
        <v>39114</v>
      </c>
      <c r="F81">
        <v>0</v>
      </c>
      <c r="G81">
        <v>27.786999999999999</v>
      </c>
    </row>
    <row r="82" spans="1:7" x14ac:dyDescent="0.3">
      <c r="A82" t="s">
        <v>7</v>
      </c>
      <c r="B82" t="s">
        <v>8</v>
      </c>
      <c r="C82">
        <v>2007</v>
      </c>
      <c r="D82">
        <v>3</v>
      </c>
      <c r="E82" s="18">
        <v>39142</v>
      </c>
      <c r="F82">
        <v>0</v>
      </c>
      <c r="G82">
        <v>46.777000000000001</v>
      </c>
    </row>
    <row r="83" spans="1:7" x14ac:dyDescent="0.3">
      <c r="A83" t="s">
        <v>7</v>
      </c>
      <c r="B83" t="s">
        <v>8</v>
      </c>
      <c r="C83">
        <v>2007</v>
      </c>
      <c r="D83">
        <v>4</v>
      </c>
      <c r="E83" s="18">
        <v>39173</v>
      </c>
      <c r="F83">
        <v>0</v>
      </c>
      <c r="G83">
        <v>37.502000000000002</v>
      </c>
    </row>
    <row r="84" spans="1:7" x14ac:dyDescent="0.3">
      <c r="A84" t="s">
        <v>7</v>
      </c>
      <c r="B84" t="s">
        <v>8</v>
      </c>
      <c r="C84">
        <v>2007</v>
      </c>
      <c r="D84">
        <v>5</v>
      </c>
      <c r="E84" s="18">
        <v>39203</v>
      </c>
      <c r="F84">
        <v>0</v>
      </c>
      <c r="G84">
        <v>0</v>
      </c>
    </row>
    <row r="85" spans="1:7" x14ac:dyDescent="0.3">
      <c r="A85" t="s">
        <v>7</v>
      </c>
      <c r="B85" t="s">
        <v>8</v>
      </c>
      <c r="C85">
        <v>2007</v>
      </c>
      <c r="D85">
        <v>6</v>
      </c>
      <c r="E85" s="18">
        <v>39234</v>
      </c>
      <c r="F85">
        <v>0</v>
      </c>
      <c r="G85">
        <v>0</v>
      </c>
    </row>
    <row r="86" spans="1:7" x14ac:dyDescent="0.3">
      <c r="A86" t="s">
        <v>7</v>
      </c>
      <c r="B86" t="s">
        <v>8</v>
      </c>
      <c r="C86">
        <v>2007</v>
      </c>
      <c r="D86">
        <v>7</v>
      </c>
      <c r="E86" s="18">
        <v>39264</v>
      </c>
      <c r="F86">
        <v>0</v>
      </c>
      <c r="G86">
        <v>0</v>
      </c>
    </row>
    <row r="87" spans="1:7" x14ac:dyDescent="0.3">
      <c r="A87" t="s">
        <v>7</v>
      </c>
      <c r="B87" t="s">
        <v>8</v>
      </c>
      <c r="C87">
        <v>2007</v>
      </c>
      <c r="D87">
        <v>8</v>
      </c>
      <c r="E87" s="18">
        <v>39295</v>
      </c>
      <c r="F87">
        <v>0</v>
      </c>
      <c r="G87">
        <v>0</v>
      </c>
    </row>
    <row r="88" spans="1:7" x14ac:dyDescent="0.3">
      <c r="A88" t="s">
        <v>7</v>
      </c>
      <c r="B88" t="s">
        <v>8</v>
      </c>
      <c r="C88">
        <v>2007</v>
      </c>
      <c r="D88">
        <v>9</v>
      </c>
      <c r="E88" s="18">
        <v>39326</v>
      </c>
      <c r="F88">
        <v>50</v>
      </c>
      <c r="G88">
        <v>26.265999999999998</v>
      </c>
    </row>
    <row r="89" spans="1:7" x14ac:dyDescent="0.3">
      <c r="A89" t="s">
        <v>7</v>
      </c>
      <c r="B89" t="s">
        <v>8</v>
      </c>
      <c r="C89">
        <v>2007</v>
      </c>
      <c r="D89">
        <v>10</v>
      </c>
      <c r="E89" s="18">
        <v>39356</v>
      </c>
      <c r="F89">
        <v>71</v>
      </c>
      <c r="G89">
        <v>98.908000000000001</v>
      </c>
    </row>
    <row r="90" spans="1:7" x14ac:dyDescent="0.3">
      <c r="A90" t="s">
        <v>7</v>
      </c>
      <c r="B90" t="s">
        <v>8</v>
      </c>
      <c r="C90">
        <v>2007</v>
      </c>
      <c r="D90">
        <v>11</v>
      </c>
      <c r="E90" s="18">
        <v>39387</v>
      </c>
      <c r="F90">
        <v>55.5</v>
      </c>
      <c r="G90">
        <v>73.203000000000003</v>
      </c>
    </row>
    <row r="91" spans="1:7" x14ac:dyDescent="0.3">
      <c r="A91" t="s">
        <v>7</v>
      </c>
      <c r="B91" t="s">
        <v>8</v>
      </c>
      <c r="C91">
        <v>2007</v>
      </c>
      <c r="D91">
        <v>12</v>
      </c>
      <c r="E91" s="18">
        <v>39417</v>
      </c>
      <c r="F91">
        <v>127.6</v>
      </c>
      <c r="G91">
        <v>129.303</v>
      </c>
    </row>
    <row r="92" spans="1:7" x14ac:dyDescent="0.3">
      <c r="A92" t="s">
        <v>7</v>
      </c>
      <c r="B92" t="s">
        <v>8</v>
      </c>
      <c r="C92">
        <v>2008</v>
      </c>
      <c r="D92">
        <v>1</v>
      </c>
      <c r="E92" s="18">
        <v>39448</v>
      </c>
      <c r="F92">
        <v>224.1</v>
      </c>
      <c r="G92">
        <v>189.28</v>
      </c>
    </row>
    <row r="93" spans="1:7" x14ac:dyDescent="0.3">
      <c r="A93" t="s">
        <v>7</v>
      </c>
      <c r="B93" t="s">
        <v>8</v>
      </c>
      <c r="C93">
        <v>2008</v>
      </c>
      <c r="D93">
        <v>2</v>
      </c>
      <c r="E93" s="18">
        <v>39479</v>
      </c>
      <c r="F93">
        <v>1.5</v>
      </c>
      <c r="G93">
        <v>56.436999999999998</v>
      </c>
    </row>
    <row r="94" spans="1:7" x14ac:dyDescent="0.3">
      <c r="A94" t="s">
        <v>7</v>
      </c>
      <c r="B94" t="s">
        <v>8</v>
      </c>
      <c r="C94">
        <v>2008</v>
      </c>
      <c r="D94">
        <v>3</v>
      </c>
      <c r="E94" s="18">
        <v>39508</v>
      </c>
      <c r="F94">
        <v>120.5</v>
      </c>
      <c r="G94">
        <v>119.777</v>
      </c>
    </row>
    <row r="95" spans="1:7" x14ac:dyDescent="0.3">
      <c r="A95" t="s">
        <v>7</v>
      </c>
      <c r="B95" t="s">
        <v>8</v>
      </c>
      <c r="C95">
        <v>2008</v>
      </c>
      <c r="D95">
        <v>4</v>
      </c>
      <c r="E95" s="18">
        <v>39539</v>
      </c>
      <c r="F95">
        <v>0</v>
      </c>
      <c r="G95">
        <v>14.984999999999999</v>
      </c>
    </row>
    <row r="96" spans="1:7" x14ac:dyDescent="0.3">
      <c r="A96" t="s">
        <v>7</v>
      </c>
      <c r="B96" t="s">
        <v>8</v>
      </c>
      <c r="C96">
        <v>2008</v>
      </c>
      <c r="D96">
        <v>5</v>
      </c>
      <c r="E96" s="18">
        <v>39569</v>
      </c>
      <c r="F96">
        <v>14.2</v>
      </c>
      <c r="G96">
        <v>13.103</v>
      </c>
    </row>
    <row r="97" spans="1:7" x14ac:dyDescent="0.3">
      <c r="A97" t="s">
        <v>7</v>
      </c>
      <c r="B97" t="s">
        <v>8</v>
      </c>
      <c r="C97">
        <v>2008</v>
      </c>
      <c r="D97">
        <v>6</v>
      </c>
      <c r="E97" s="18">
        <v>39600</v>
      </c>
      <c r="F97">
        <v>4.5</v>
      </c>
      <c r="G97">
        <v>0</v>
      </c>
    </row>
    <row r="98" spans="1:7" x14ac:dyDescent="0.3">
      <c r="A98" t="s">
        <v>7</v>
      </c>
      <c r="B98" t="s">
        <v>8</v>
      </c>
      <c r="C98">
        <v>2008</v>
      </c>
      <c r="D98">
        <v>7</v>
      </c>
      <c r="E98" s="18">
        <v>39630</v>
      </c>
      <c r="F98">
        <v>6</v>
      </c>
      <c r="G98">
        <v>0</v>
      </c>
    </row>
    <row r="99" spans="1:7" x14ac:dyDescent="0.3">
      <c r="A99" t="s">
        <v>7</v>
      </c>
      <c r="B99" t="s">
        <v>8</v>
      </c>
      <c r="C99">
        <v>2008</v>
      </c>
      <c r="D99">
        <v>8</v>
      </c>
      <c r="E99" s="18">
        <v>39661</v>
      </c>
      <c r="F99">
        <v>0</v>
      </c>
      <c r="G99">
        <v>0</v>
      </c>
    </row>
    <row r="100" spans="1:7" x14ac:dyDescent="0.3">
      <c r="A100" t="s">
        <v>7</v>
      </c>
      <c r="B100" t="s">
        <v>8</v>
      </c>
      <c r="C100">
        <v>2008</v>
      </c>
      <c r="D100">
        <v>9</v>
      </c>
      <c r="E100" s="18">
        <v>39692</v>
      </c>
      <c r="F100">
        <v>0</v>
      </c>
      <c r="G100">
        <v>4.585</v>
      </c>
    </row>
    <row r="101" spans="1:7" x14ac:dyDescent="0.3">
      <c r="A101" t="s">
        <v>7</v>
      </c>
      <c r="B101" t="s">
        <v>8</v>
      </c>
      <c r="C101">
        <v>2008</v>
      </c>
      <c r="D101">
        <v>10</v>
      </c>
      <c r="E101" s="18">
        <v>39722</v>
      </c>
      <c r="F101">
        <v>1</v>
      </c>
      <c r="G101">
        <v>17.956</v>
      </c>
    </row>
    <row r="102" spans="1:7" x14ac:dyDescent="0.3">
      <c r="A102" t="s">
        <v>7</v>
      </c>
      <c r="B102" t="s">
        <v>8</v>
      </c>
      <c r="C102">
        <v>2008</v>
      </c>
      <c r="D102">
        <v>11</v>
      </c>
      <c r="E102" s="18">
        <v>39753</v>
      </c>
      <c r="F102">
        <v>135</v>
      </c>
      <c r="G102">
        <v>101.904</v>
      </c>
    </row>
    <row r="103" spans="1:7" x14ac:dyDescent="0.3">
      <c r="A103" t="s">
        <v>7</v>
      </c>
      <c r="B103" t="s">
        <v>8</v>
      </c>
      <c r="C103">
        <v>2008</v>
      </c>
      <c r="D103">
        <v>12</v>
      </c>
      <c r="E103" s="18">
        <v>39783</v>
      </c>
      <c r="F103">
        <v>47.5</v>
      </c>
      <c r="G103">
        <v>76.344999999999999</v>
      </c>
    </row>
    <row r="104" spans="1:7" x14ac:dyDescent="0.3">
      <c r="A104" t="s">
        <v>7</v>
      </c>
      <c r="B104" t="s">
        <v>8</v>
      </c>
      <c r="C104">
        <v>2009</v>
      </c>
      <c r="D104">
        <v>1</v>
      </c>
      <c r="E104" s="18">
        <v>39814</v>
      </c>
      <c r="F104">
        <v>109</v>
      </c>
      <c r="G104">
        <v>218.85</v>
      </c>
    </row>
    <row r="105" spans="1:7" x14ac:dyDescent="0.3">
      <c r="A105" t="s">
        <v>7</v>
      </c>
      <c r="B105" t="s">
        <v>8</v>
      </c>
      <c r="C105">
        <v>2009</v>
      </c>
      <c r="D105">
        <v>2</v>
      </c>
      <c r="E105" s="18">
        <v>39845</v>
      </c>
      <c r="F105">
        <v>44.4</v>
      </c>
      <c r="G105">
        <v>138.916</v>
      </c>
    </row>
    <row r="106" spans="1:7" x14ac:dyDescent="0.3">
      <c r="A106" t="s">
        <v>7</v>
      </c>
      <c r="B106" t="s">
        <v>8</v>
      </c>
      <c r="C106">
        <v>2009</v>
      </c>
      <c r="D106">
        <v>3</v>
      </c>
      <c r="E106" s="18">
        <v>39873</v>
      </c>
      <c r="F106">
        <v>84.5</v>
      </c>
      <c r="G106">
        <v>85.292000000000002</v>
      </c>
    </row>
    <row r="107" spans="1:7" x14ac:dyDescent="0.3">
      <c r="A107" t="s">
        <v>7</v>
      </c>
      <c r="B107" t="s">
        <v>8</v>
      </c>
      <c r="C107">
        <v>2009</v>
      </c>
      <c r="D107">
        <v>4</v>
      </c>
      <c r="E107" s="18">
        <v>39904</v>
      </c>
      <c r="F107">
        <v>0</v>
      </c>
      <c r="G107">
        <v>12.305</v>
      </c>
    </row>
    <row r="108" spans="1:7" x14ac:dyDescent="0.3">
      <c r="A108" t="s">
        <v>7</v>
      </c>
      <c r="B108" t="s">
        <v>8</v>
      </c>
      <c r="C108">
        <v>2009</v>
      </c>
      <c r="D108">
        <v>5</v>
      </c>
      <c r="E108" s="18">
        <v>39934</v>
      </c>
      <c r="F108">
        <v>8</v>
      </c>
      <c r="G108">
        <v>12.147</v>
      </c>
    </row>
    <row r="109" spans="1:7" x14ac:dyDescent="0.3">
      <c r="A109" t="s">
        <v>7</v>
      </c>
      <c r="B109" t="s">
        <v>8</v>
      </c>
      <c r="C109">
        <v>2009</v>
      </c>
      <c r="D109">
        <v>6</v>
      </c>
      <c r="E109" s="18">
        <v>39965</v>
      </c>
      <c r="F109">
        <v>0</v>
      </c>
      <c r="G109">
        <v>9.4329999999999998</v>
      </c>
    </row>
    <row r="110" spans="1:7" x14ac:dyDescent="0.3">
      <c r="A110" t="s">
        <v>7</v>
      </c>
      <c r="B110" t="s">
        <v>8</v>
      </c>
      <c r="C110">
        <v>2009</v>
      </c>
      <c r="D110">
        <v>7</v>
      </c>
      <c r="E110" s="18">
        <v>39995</v>
      </c>
      <c r="F110">
        <v>3</v>
      </c>
      <c r="G110">
        <v>0</v>
      </c>
    </row>
    <row r="111" spans="1:7" x14ac:dyDescent="0.3">
      <c r="A111" t="s">
        <v>7</v>
      </c>
      <c r="B111" t="s">
        <v>8</v>
      </c>
      <c r="C111">
        <v>2009</v>
      </c>
      <c r="D111">
        <v>8</v>
      </c>
      <c r="E111" s="18">
        <v>40026</v>
      </c>
      <c r="F111">
        <v>0</v>
      </c>
      <c r="G111">
        <v>0</v>
      </c>
    </row>
    <row r="112" spans="1:7" x14ac:dyDescent="0.3">
      <c r="A112" t="s">
        <v>7</v>
      </c>
      <c r="B112" t="s">
        <v>8</v>
      </c>
      <c r="C112">
        <v>2009</v>
      </c>
      <c r="D112">
        <v>9</v>
      </c>
      <c r="E112" s="18">
        <v>40057</v>
      </c>
      <c r="F112">
        <v>31</v>
      </c>
      <c r="G112">
        <v>14.427</v>
      </c>
    </row>
    <row r="113" spans="1:7" x14ac:dyDescent="0.3">
      <c r="A113" t="s">
        <v>7</v>
      </c>
      <c r="B113" t="s">
        <v>8</v>
      </c>
      <c r="C113">
        <v>2009</v>
      </c>
      <c r="D113">
        <v>10</v>
      </c>
      <c r="E113" s="18">
        <v>40087</v>
      </c>
      <c r="F113">
        <v>42.5</v>
      </c>
      <c r="G113">
        <v>58.338999999999999</v>
      </c>
    </row>
    <row r="114" spans="1:7" x14ac:dyDescent="0.3">
      <c r="A114" t="s">
        <v>7</v>
      </c>
      <c r="B114" t="s">
        <v>8</v>
      </c>
      <c r="C114">
        <v>2009</v>
      </c>
      <c r="D114">
        <v>11</v>
      </c>
      <c r="E114" s="18">
        <v>40118</v>
      </c>
      <c r="F114">
        <v>75.2</v>
      </c>
      <c r="G114">
        <v>66.796000000000006</v>
      </c>
    </row>
    <row r="115" spans="1:7" x14ac:dyDescent="0.3">
      <c r="A115" t="s">
        <v>7</v>
      </c>
      <c r="B115" t="s">
        <v>8</v>
      </c>
      <c r="C115">
        <v>2010</v>
      </c>
      <c r="D115">
        <v>2</v>
      </c>
      <c r="E115" s="18">
        <v>40210</v>
      </c>
      <c r="F115">
        <v>0</v>
      </c>
      <c r="G115">
        <v>70.555000000000007</v>
      </c>
    </row>
    <row r="116" spans="1:7" x14ac:dyDescent="0.3">
      <c r="A116" t="s">
        <v>7</v>
      </c>
      <c r="B116" t="s">
        <v>8</v>
      </c>
      <c r="C116">
        <v>2010</v>
      </c>
      <c r="D116">
        <v>3</v>
      </c>
      <c r="E116" s="18">
        <v>40238</v>
      </c>
      <c r="F116">
        <v>10.4</v>
      </c>
      <c r="G116">
        <v>34.923999999999999</v>
      </c>
    </row>
    <row r="117" spans="1:7" x14ac:dyDescent="0.3">
      <c r="A117" t="s">
        <v>7</v>
      </c>
      <c r="B117" t="s">
        <v>8</v>
      </c>
      <c r="C117">
        <v>2010</v>
      </c>
      <c r="D117">
        <v>4</v>
      </c>
      <c r="E117" s="18">
        <v>40269</v>
      </c>
      <c r="F117">
        <v>23.6</v>
      </c>
      <c r="G117">
        <v>104.377</v>
      </c>
    </row>
    <row r="118" spans="1:7" x14ac:dyDescent="0.3">
      <c r="A118" t="s">
        <v>7</v>
      </c>
      <c r="B118" t="s">
        <v>8</v>
      </c>
      <c r="C118">
        <v>2010</v>
      </c>
      <c r="D118">
        <v>5</v>
      </c>
      <c r="E118" s="18">
        <v>40299</v>
      </c>
      <c r="F118">
        <v>8.1999999999999993</v>
      </c>
      <c r="G118">
        <v>16.72</v>
      </c>
    </row>
    <row r="119" spans="1:7" x14ac:dyDescent="0.3">
      <c r="A119" t="s">
        <v>7</v>
      </c>
      <c r="B119" t="s">
        <v>8</v>
      </c>
      <c r="C119">
        <v>2010</v>
      </c>
      <c r="D119">
        <v>6</v>
      </c>
      <c r="E119" s="18">
        <v>40330</v>
      </c>
      <c r="F119">
        <v>0</v>
      </c>
      <c r="G119">
        <v>0</v>
      </c>
    </row>
    <row r="120" spans="1:7" x14ac:dyDescent="0.3">
      <c r="A120" t="s">
        <v>7</v>
      </c>
      <c r="B120" t="s">
        <v>8</v>
      </c>
      <c r="C120">
        <v>2010</v>
      </c>
      <c r="D120">
        <v>7</v>
      </c>
      <c r="E120" s="18">
        <v>40360</v>
      </c>
      <c r="F120">
        <v>0</v>
      </c>
      <c r="G120">
        <v>0</v>
      </c>
    </row>
    <row r="121" spans="1:7" x14ac:dyDescent="0.3">
      <c r="A121" t="s">
        <v>7</v>
      </c>
      <c r="B121" t="s">
        <v>8</v>
      </c>
      <c r="C121">
        <v>2010</v>
      </c>
      <c r="D121">
        <v>8</v>
      </c>
      <c r="E121" s="18">
        <v>40391</v>
      </c>
      <c r="F121">
        <v>0</v>
      </c>
      <c r="G121">
        <v>0</v>
      </c>
    </row>
    <row r="122" spans="1:7" x14ac:dyDescent="0.3">
      <c r="A122" t="s">
        <v>7</v>
      </c>
      <c r="B122" t="s">
        <v>8</v>
      </c>
      <c r="C122">
        <v>2010</v>
      </c>
      <c r="D122">
        <v>9</v>
      </c>
      <c r="E122" s="18">
        <v>40422</v>
      </c>
      <c r="F122">
        <v>3.4</v>
      </c>
      <c r="G122">
        <v>0</v>
      </c>
    </row>
    <row r="123" spans="1:7" x14ac:dyDescent="0.3">
      <c r="A123" t="s">
        <v>7</v>
      </c>
      <c r="B123" t="s">
        <v>8</v>
      </c>
      <c r="C123">
        <v>2010</v>
      </c>
      <c r="D123">
        <v>10</v>
      </c>
      <c r="E123" s="18">
        <v>40452</v>
      </c>
      <c r="F123">
        <v>1.6</v>
      </c>
      <c r="G123">
        <v>22.311</v>
      </c>
    </row>
    <row r="124" spans="1:7" x14ac:dyDescent="0.3">
      <c r="A124" t="s">
        <v>7</v>
      </c>
      <c r="B124" t="s">
        <v>8</v>
      </c>
      <c r="C124">
        <v>2010</v>
      </c>
      <c r="D124">
        <v>11</v>
      </c>
      <c r="E124" s="18">
        <v>40483</v>
      </c>
      <c r="F124">
        <v>16.399999999999999</v>
      </c>
      <c r="G124">
        <v>72.915000000000006</v>
      </c>
    </row>
    <row r="125" spans="1:7" x14ac:dyDescent="0.3">
      <c r="A125" t="s">
        <v>7</v>
      </c>
      <c r="B125" t="s">
        <v>8</v>
      </c>
      <c r="C125">
        <v>2010</v>
      </c>
      <c r="D125">
        <v>12</v>
      </c>
      <c r="E125" s="18">
        <v>40513</v>
      </c>
      <c r="F125">
        <v>43.8</v>
      </c>
      <c r="G125">
        <v>96.269000000000005</v>
      </c>
    </row>
    <row r="126" spans="1:7" x14ac:dyDescent="0.3">
      <c r="A126" t="s">
        <v>7</v>
      </c>
      <c r="B126" t="s">
        <v>8</v>
      </c>
      <c r="C126">
        <v>2011</v>
      </c>
      <c r="D126">
        <v>1</v>
      </c>
      <c r="E126" s="18">
        <v>40544</v>
      </c>
      <c r="F126">
        <v>15.2</v>
      </c>
      <c r="G126">
        <v>100.643</v>
      </c>
    </row>
    <row r="127" spans="1:7" x14ac:dyDescent="0.3">
      <c r="A127" t="s">
        <v>7</v>
      </c>
      <c r="B127" t="s">
        <v>8</v>
      </c>
      <c r="C127">
        <v>2011</v>
      </c>
      <c r="D127">
        <v>2</v>
      </c>
      <c r="E127" s="18">
        <v>40575</v>
      </c>
      <c r="F127">
        <v>11.2</v>
      </c>
      <c r="G127">
        <v>39.042000000000002</v>
      </c>
    </row>
    <row r="128" spans="1:7" x14ac:dyDescent="0.3">
      <c r="A128" t="s">
        <v>7</v>
      </c>
      <c r="B128" t="s">
        <v>8</v>
      </c>
      <c r="C128">
        <v>2011</v>
      </c>
      <c r="D128">
        <v>3</v>
      </c>
      <c r="E128" s="18">
        <v>40603</v>
      </c>
      <c r="F128">
        <v>15.8</v>
      </c>
      <c r="G128">
        <v>101.52800000000001</v>
      </c>
    </row>
    <row r="129" spans="1:7" x14ac:dyDescent="0.3">
      <c r="A129" t="s">
        <v>7</v>
      </c>
      <c r="B129" t="s">
        <v>8</v>
      </c>
      <c r="C129">
        <v>2011</v>
      </c>
      <c r="D129">
        <v>4</v>
      </c>
      <c r="E129" s="18">
        <v>40634</v>
      </c>
      <c r="F129">
        <v>20.6</v>
      </c>
      <c r="G129">
        <v>33.229999999999997</v>
      </c>
    </row>
    <row r="130" spans="1:7" x14ac:dyDescent="0.3">
      <c r="A130" t="s">
        <v>7</v>
      </c>
      <c r="B130" t="s">
        <v>8</v>
      </c>
      <c r="C130">
        <v>2011</v>
      </c>
      <c r="D130">
        <v>5</v>
      </c>
      <c r="E130" s="18">
        <v>40664</v>
      </c>
      <c r="F130">
        <v>3</v>
      </c>
      <c r="G130">
        <v>5.6440000000000001</v>
      </c>
    </row>
    <row r="131" spans="1:7" x14ac:dyDescent="0.3">
      <c r="A131" t="s">
        <v>7</v>
      </c>
      <c r="B131" t="s">
        <v>8</v>
      </c>
      <c r="C131">
        <v>2011</v>
      </c>
      <c r="D131">
        <v>6</v>
      </c>
      <c r="E131" s="18">
        <v>40695</v>
      </c>
      <c r="F131">
        <v>6</v>
      </c>
      <c r="G131">
        <v>0</v>
      </c>
    </row>
    <row r="132" spans="1:7" x14ac:dyDescent="0.3">
      <c r="A132" t="s">
        <v>7</v>
      </c>
      <c r="B132" t="s">
        <v>8</v>
      </c>
      <c r="C132">
        <v>2011</v>
      </c>
      <c r="D132">
        <v>7</v>
      </c>
      <c r="E132" s="18">
        <v>40725</v>
      </c>
      <c r="F132">
        <v>0</v>
      </c>
      <c r="G132">
        <v>0</v>
      </c>
    </row>
    <row r="133" spans="1:7" x14ac:dyDescent="0.3">
      <c r="A133" t="s">
        <v>7</v>
      </c>
      <c r="B133" t="s">
        <v>8</v>
      </c>
      <c r="C133">
        <v>2011</v>
      </c>
      <c r="D133">
        <v>8</v>
      </c>
      <c r="E133" s="18">
        <v>40756</v>
      </c>
      <c r="F133">
        <v>0</v>
      </c>
      <c r="G133">
        <v>0</v>
      </c>
    </row>
    <row r="134" spans="1:7" x14ac:dyDescent="0.3">
      <c r="A134" t="s">
        <v>7</v>
      </c>
      <c r="B134" t="s">
        <v>8</v>
      </c>
      <c r="C134">
        <v>2011</v>
      </c>
      <c r="D134">
        <v>9</v>
      </c>
      <c r="E134" s="18">
        <v>40787</v>
      </c>
      <c r="F134">
        <v>0</v>
      </c>
      <c r="G134">
        <v>4.3540000000000001</v>
      </c>
    </row>
    <row r="135" spans="1:7" x14ac:dyDescent="0.3">
      <c r="A135" t="s">
        <v>7</v>
      </c>
      <c r="B135" t="s">
        <v>8</v>
      </c>
      <c r="C135">
        <v>2011</v>
      </c>
      <c r="D135">
        <v>10</v>
      </c>
      <c r="E135" s="18">
        <v>40817</v>
      </c>
      <c r="F135">
        <v>27</v>
      </c>
      <c r="G135">
        <v>34.009</v>
      </c>
    </row>
    <row r="136" spans="1:7" x14ac:dyDescent="0.3">
      <c r="A136" t="s">
        <v>7</v>
      </c>
      <c r="B136" t="s">
        <v>8</v>
      </c>
      <c r="C136">
        <v>2011</v>
      </c>
      <c r="D136">
        <v>11</v>
      </c>
      <c r="E136" s="18">
        <v>40848</v>
      </c>
      <c r="F136">
        <v>16.8</v>
      </c>
      <c r="G136">
        <v>52.811999999999998</v>
      </c>
    </row>
    <row r="137" spans="1:7" x14ac:dyDescent="0.3">
      <c r="A137" t="s">
        <v>7</v>
      </c>
      <c r="B137" t="s">
        <v>8</v>
      </c>
      <c r="C137">
        <v>2011</v>
      </c>
      <c r="D137">
        <v>12</v>
      </c>
      <c r="E137" s="18">
        <v>40878</v>
      </c>
      <c r="F137">
        <v>169.2</v>
      </c>
      <c r="G137">
        <v>86.063999999999993</v>
      </c>
    </row>
    <row r="138" spans="1:7" x14ac:dyDescent="0.3">
      <c r="A138" t="s">
        <v>7</v>
      </c>
      <c r="B138" t="s">
        <v>8</v>
      </c>
      <c r="C138">
        <v>2012</v>
      </c>
      <c r="D138">
        <v>1</v>
      </c>
      <c r="E138" s="18">
        <v>40909</v>
      </c>
      <c r="F138">
        <v>92</v>
      </c>
      <c r="G138">
        <v>98.905000000000001</v>
      </c>
    </row>
    <row r="139" spans="1:7" x14ac:dyDescent="0.3">
      <c r="A139" t="s">
        <v>7</v>
      </c>
      <c r="B139" t="s">
        <v>8</v>
      </c>
      <c r="C139">
        <v>2012</v>
      </c>
      <c r="D139">
        <v>2</v>
      </c>
      <c r="E139" s="18">
        <v>40940</v>
      </c>
      <c r="F139">
        <v>23.4</v>
      </c>
      <c r="G139">
        <v>44.057000000000002</v>
      </c>
    </row>
    <row r="140" spans="1:7" x14ac:dyDescent="0.3">
      <c r="A140" t="s">
        <v>7</v>
      </c>
      <c r="B140" t="s">
        <v>8</v>
      </c>
      <c r="C140">
        <v>2012</v>
      </c>
      <c r="D140">
        <v>3</v>
      </c>
      <c r="E140" s="18">
        <v>40969</v>
      </c>
      <c r="F140">
        <v>128.19999999999999</v>
      </c>
      <c r="G140">
        <v>34.933999999999997</v>
      </c>
    </row>
    <row r="141" spans="1:7" x14ac:dyDescent="0.3">
      <c r="A141" t="s">
        <v>7</v>
      </c>
      <c r="B141" t="s">
        <v>8</v>
      </c>
      <c r="C141">
        <v>2012</v>
      </c>
      <c r="D141">
        <v>4</v>
      </c>
      <c r="E141" s="18">
        <v>41000</v>
      </c>
      <c r="F141">
        <v>0.8</v>
      </c>
      <c r="G141">
        <v>8.9819999999999993</v>
      </c>
    </row>
    <row r="142" spans="1:7" x14ac:dyDescent="0.3">
      <c r="A142" t="s">
        <v>7</v>
      </c>
      <c r="B142" t="s">
        <v>8</v>
      </c>
      <c r="C142">
        <v>2012</v>
      </c>
      <c r="D142">
        <v>5</v>
      </c>
      <c r="E142" s="18">
        <v>41030</v>
      </c>
      <c r="F142">
        <v>0</v>
      </c>
      <c r="G142">
        <v>0</v>
      </c>
    </row>
    <row r="143" spans="1:7" x14ac:dyDescent="0.3">
      <c r="A143" t="s">
        <v>7</v>
      </c>
      <c r="B143" t="s">
        <v>8</v>
      </c>
      <c r="C143">
        <v>2012</v>
      </c>
      <c r="D143">
        <v>6</v>
      </c>
      <c r="E143" s="18">
        <v>41061</v>
      </c>
      <c r="F143">
        <v>0.2</v>
      </c>
      <c r="G143">
        <v>0</v>
      </c>
    </row>
    <row r="144" spans="1:7" x14ac:dyDescent="0.3">
      <c r="A144" t="s">
        <v>7</v>
      </c>
      <c r="B144" t="s">
        <v>8</v>
      </c>
      <c r="C144">
        <v>2012</v>
      </c>
      <c r="D144">
        <v>7</v>
      </c>
      <c r="E144" s="18">
        <v>41091</v>
      </c>
      <c r="F144">
        <v>0.2</v>
      </c>
      <c r="G144">
        <v>0</v>
      </c>
    </row>
    <row r="145" spans="1:7" x14ac:dyDescent="0.3">
      <c r="A145" t="s">
        <v>7</v>
      </c>
      <c r="B145" t="s">
        <v>8</v>
      </c>
      <c r="C145">
        <v>2012</v>
      </c>
      <c r="D145">
        <v>8</v>
      </c>
      <c r="E145" s="18">
        <v>41122</v>
      </c>
      <c r="F145">
        <v>0</v>
      </c>
      <c r="G145">
        <v>0</v>
      </c>
    </row>
    <row r="146" spans="1:7" x14ac:dyDescent="0.3">
      <c r="A146" t="s">
        <v>7</v>
      </c>
      <c r="B146" t="s">
        <v>8</v>
      </c>
      <c r="C146">
        <v>2012</v>
      </c>
      <c r="D146">
        <v>9</v>
      </c>
      <c r="E146" s="18">
        <v>41153</v>
      </c>
      <c r="F146">
        <v>18.2</v>
      </c>
      <c r="G146">
        <v>6.319</v>
      </c>
    </row>
    <row r="147" spans="1:7" x14ac:dyDescent="0.3">
      <c r="A147" t="s">
        <v>7</v>
      </c>
      <c r="B147" t="s">
        <v>8</v>
      </c>
      <c r="C147">
        <v>2012</v>
      </c>
      <c r="D147">
        <v>10</v>
      </c>
      <c r="E147" s="18">
        <v>41183</v>
      </c>
      <c r="F147">
        <v>85</v>
      </c>
      <c r="G147">
        <v>76.763999999999996</v>
      </c>
    </row>
    <row r="148" spans="1:7" x14ac:dyDescent="0.3">
      <c r="A148" t="s">
        <v>7</v>
      </c>
      <c r="B148" t="s">
        <v>8</v>
      </c>
      <c r="C148">
        <v>2012</v>
      </c>
      <c r="D148">
        <v>11</v>
      </c>
      <c r="E148" s="18">
        <v>41214</v>
      </c>
      <c r="F148">
        <v>62.8</v>
      </c>
      <c r="G148">
        <v>88.025999999999996</v>
      </c>
    </row>
    <row r="149" spans="1:7" x14ac:dyDescent="0.3">
      <c r="A149" t="s">
        <v>7</v>
      </c>
      <c r="B149" t="s">
        <v>8</v>
      </c>
      <c r="C149">
        <v>2012</v>
      </c>
      <c r="D149">
        <v>12</v>
      </c>
      <c r="E149" s="18">
        <v>41244</v>
      </c>
      <c r="F149">
        <v>98.6</v>
      </c>
      <c r="G149">
        <v>113.83499999999999</v>
      </c>
    </row>
    <row r="150" spans="1:7" x14ac:dyDescent="0.3">
      <c r="A150" t="s">
        <v>7</v>
      </c>
      <c r="B150" t="s">
        <v>8</v>
      </c>
      <c r="C150">
        <v>2013</v>
      </c>
      <c r="D150">
        <v>1</v>
      </c>
      <c r="E150" s="18">
        <v>41275</v>
      </c>
      <c r="F150">
        <v>68.400000000000006</v>
      </c>
      <c r="G150">
        <v>73.495000000000005</v>
      </c>
    </row>
    <row r="151" spans="1:7" x14ac:dyDescent="0.3">
      <c r="A151" t="s">
        <v>7</v>
      </c>
      <c r="B151" t="s">
        <v>8</v>
      </c>
      <c r="C151">
        <v>2013</v>
      </c>
      <c r="D151">
        <v>2</v>
      </c>
      <c r="E151" s="18">
        <v>41306</v>
      </c>
      <c r="F151">
        <v>25</v>
      </c>
      <c r="G151">
        <v>36.159999999999997</v>
      </c>
    </row>
    <row r="152" spans="1:7" x14ac:dyDescent="0.3">
      <c r="A152" t="s">
        <v>7</v>
      </c>
      <c r="B152" t="s">
        <v>8</v>
      </c>
      <c r="C152">
        <v>2013</v>
      </c>
      <c r="D152">
        <v>3</v>
      </c>
      <c r="E152" s="18">
        <v>41334</v>
      </c>
      <c r="F152">
        <v>24</v>
      </c>
      <c r="G152">
        <v>61.494999999999997</v>
      </c>
    </row>
    <row r="153" spans="1:7" x14ac:dyDescent="0.3">
      <c r="A153" t="s">
        <v>7</v>
      </c>
      <c r="B153" t="s">
        <v>8</v>
      </c>
      <c r="C153">
        <v>2013</v>
      </c>
      <c r="D153">
        <v>4</v>
      </c>
      <c r="E153" s="18">
        <v>41365</v>
      </c>
      <c r="F153">
        <v>1</v>
      </c>
      <c r="G153">
        <v>40.296999999999997</v>
      </c>
    </row>
    <row r="154" spans="1:7" x14ac:dyDescent="0.3">
      <c r="A154" t="s">
        <v>7</v>
      </c>
      <c r="B154" t="s">
        <v>8</v>
      </c>
      <c r="C154">
        <v>2013</v>
      </c>
      <c r="D154">
        <v>5</v>
      </c>
      <c r="E154" s="18">
        <v>41395</v>
      </c>
      <c r="F154">
        <v>0</v>
      </c>
      <c r="G154">
        <v>0</v>
      </c>
    </row>
    <row r="155" spans="1:7" x14ac:dyDescent="0.3">
      <c r="A155" t="s">
        <v>7</v>
      </c>
      <c r="B155" t="s">
        <v>8</v>
      </c>
      <c r="C155">
        <v>2013</v>
      </c>
      <c r="D155">
        <v>6</v>
      </c>
      <c r="E155" s="18">
        <v>41426</v>
      </c>
      <c r="F155">
        <v>0</v>
      </c>
      <c r="G155">
        <v>0</v>
      </c>
    </row>
    <row r="156" spans="1:7" x14ac:dyDescent="0.3">
      <c r="A156" t="s">
        <v>7</v>
      </c>
      <c r="B156" t="s">
        <v>8</v>
      </c>
      <c r="C156">
        <v>2013</v>
      </c>
      <c r="D156">
        <v>7</v>
      </c>
      <c r="E156" s="18">
        <v>41456</v>
      </c>
      <c r="F156">
        <v>5.8</v>
      </c>
      <c r="G156">
        <v>0</v>
      </c>
    </row>
    <row r="157" spans="1:7" x14ac:dyDescent="0.3">
      <c r="A157" t="s">
        <v>7</v>
      </c>
      <c r="B157" t="s">
        <v>8</v>
      </c>
      <c r="C157">
        <v>2013</v>
      </c>
      <c r="D157">
        <v>8</v>
      </c>
      <c r="E157" s="18">
        <v>41487</v>
      </c>
      <c r="F157">
        <v>0</v>
      </c>
      <c r="G157">
        <v>0</v>
      </c>
    </row>
    <row r="158" spans="1:7" x14ac:dyDescent="0.3">
      <c r="A158" t="s">
        <v>7</v>
      </c>
      <c r="B158" t="s">
        <v>8</v>
      </c>
      <c r="C158">
        <v>2013</v>
      </c>
      <c r="D158">
        <v>9</v>
      </c>
      <c r="E158" s="18">
        <v>41518</v>
      </c>
      <c r="F158">
        <v>1.6</v>
      </c>
      <c r="G158">
        <v>6.93</v>
      </c>
    </row>
    <row r="159" spans="1:7" x14ac:dyDescent="0.3">
      <c r="A159" t="s">
        <v>7</v>
      </c>
      <c r="B159" t="s">
        <v>8</v>
      </c>
      <c r="C159">
        <v>2013</v>
      </c>
      <c r="D159">
        <v>10</v>
      </c>
      <c r="E159" s="18">
        <v>41548</v>
      </c>
      <c r="F159">
        <v>26.4</v>
      </c>
      <c r="G159">
        <v>58.392000000000003</v>
      </c>
    </row>
    <row r="160" spans="1:7" x14ac:dyDescent="0.3">
      <c r="A160" t="s">
        <v>7</v>
      </c>
      <c r="B160" t="s">
        <v>8</v>
      </c>
      <c r="C160">
        <v>2013</v>
      </c>
      <c r="D160">
        <v>11</v>
      </c>
      <c r="E160" s="18">
        <v>41579</v>
      </c>
      <c r="F160">
        <v>31.8</v>
      </c>
      <c r="G160">
        <v>54.750999999999998</v>
      </c>
    </row>
    <row r="161" spans="1:7" x14ac:dyDescent="0.3">
      <c r="A161" t="s">
        <v>7</v>
      </c>
      <c r="B161" t="s">
        <v>8</v>
      </c>
      <c r="C161">
        <v>2013</v>
      </c>
      <c r="D161">
        <v>12</v>
      </c>
      <c r="E161" s="18">
        <v>41609</v>
      </c>
      <c r="F161">
        <v>90.2</v>
      </c>
      <c r="G161">
        <v>100.15</v>
      </c>
    </row>
    <row r="162" spans="1:7" x14ac:dyDescent="0.3">
      <c r="A162" t="s">
        <v>7</v>
      </c>
      <c r="B162" t="s">
        <v>8</v>
      </c>
      <c r="C162">
        <v>2014</v>
      </c>
      <c r="D162">
        <v>1</v>
      </c>
      <c r="E162" s="18">
        <v>41640</v>
      </c>
      <c r="F162">
        <v>57.6</v>
      </c>
      <c r="G162">
        <v>64.89</v>
      </c>
    </row>
    <row r="163" spans="1:7" x14ac:dyDescent="0.3">
      <c r="A163" t="s">
        <v>7</v>
      </c>
      <c r="B163" t="s">
        <v>8</v>
      </c>
      <c r="C163">
        <v>2014</v>
      </c>
      <c r="D163">
        <v>2</v>
      </c>
      <c r="E163" s="18">
        <v>41671</v>
      </c>
      <c r="F163">
        <v>40.799999999999997</v>
      </c>
      <c r="G163">
        <v>57.267000000000003</v>
      </c>
    </row>
    <row r="164" spans="1:7" x14ac:dyDescent="0.3">
      <c r="A164" t="s">
        <v>7</v>
      </c>
      <c r="B164" t="s">
        <v>8</v>
      </c>
      <c r="C164">
        <v>2014</v>
      </c>
      <c r="D164">
        <v>3</v>
      </c>
      <c r="E164" s="18">
        <v>41699</v>
      </c>
      <c r="F164">
        <v>96.6</v>
      </c>
      <c r="G164">
        <v>171.858</v>
      </c>
    </row>
    <row r="165" spans="1:7" x14ac:dyDescent="0.3">
      <c r="A165" t="s">
        <v>7</v>
      </c>
      <c r="B165" t="s">
        <v>8</v>
      </c>
      <c r="C165">
        <v>2015</v>
      </c>
      <c r="D165">
        <v>8</v>
      </c>
      <c r="E165" s="18">
        <v>42217</v>
      </c>
      <c r="F165">
        <v>0</v>
      </c>
      <c r="G165">
        <v>0</v>
      </c>
    </row>
    <row r="166" spans="1:7" x14ac:dyDescent="0.3">
      <c r="A166" t="s">
        <v>7</v>
      </c>
      <c r="B166" t="s">
        <v>8</v>
      </c>
      <c r="C166">
        <v>2015</v>
      </c>
      <c r="D166">
        <v>9</v>
      </c>
      <c r="E166" s="18">
        <v>42248</v>
      </c>
      <c r="F166">
        <v>11</v>
      </c>
      <c r="G166">
        <v>11.574999999999999</v>
      </c>
    </row>
    <row r="167" spans="1:7" x14ac:dyDescent="0.3">
      <c r="A167" t="s">
        <v>7</v>
      </c>
      <c r="B167" t="s">
        <v>8</v>
      </c>
      <c r="C167">
        <v>2015</v>
      </c>
      <c r="D167">
        <v>10</v>
      </c>
      <c r="E167" s="18">
        <v>42278</v>
      </c>
      <c r="F167">
        <v>0</v>
      </c>
      <c r="G167">
        <v>26.004000000000001</v>
      </c>
    </row>
    <row r="168" spans="1:7" x14ac:dyDescent="0.3">
      <c r="A168" t="s">
        <v>7</v>
      </c>
      <c r="B168" t="s">
        <v>8</v>
      </c>
      <c r="C168">
        <v>2016</v>
      </c>
      <c r="D168">
        <v>2</v>
      </c>
      <c r="E168" s="18">
        <v>42401</v>
      </c>
      <c r="F168">
        <v>39.4</v>
      </c>
      <c r="G168">
        <v>95.995000000000005</v>
      </c>
    </row>
    <row r="169" spans="1:7" x14ac:dyDescent="0.3">
      <c r="A169" t="s">
        <v>7</v>
      </c>
      <c r="B169" t="s">
        <v>8</v>
      </c>
      <c r="C169">
        <v>2016</v>
      </c>
      <c r="D169">
        <v>3</v>
      </c>
      <c r="E169" s="18">
        <v>42430</v>
      </c>
      <c r="F169">
        <v>28.6</v>
      </c>
      <c r="G169">
        <v>105.14700000000001</v>
      </c>
    </row>
    <row r="170" spans="1:7" x14ac:dyDescent="0.3">
      <c r="A170" t="s">
        <v>7</v>
      </c>
      <c r="B170" t="s">
        <v>8</v>
      </c>
      <c r="C170">
        <v>2016</v>
      </c>
      <c r="D170">
        <v>4</v>
      </c>
      <c r="E170" s="18">
        <v>42461</v>
      </c>
      <c r="F170">
        <v>0</v>
      </c>
      <c r="G170">
        <v>13.449</v>
      </c>
    </row>
    <row r="171" spans="1:7" x14ac:dyDescent="0.3">
      <c r="A171" t="s">
        <v>7</v>
      </c>
      <c r="B171" t="s">
        <v>8</v>
      </c>
      <c r="C171">
        <v>2016</v>
      </c>
      <c r="D171">
        <v>5</v>
      </c>
      <c r="E171" s="18">
        <v>42491</v>
      </c>
      <c r="F171">
        <v>2.6</v>
      </c>
      <c r="G171">
        <v>7.2240000000000002</v>
      </c>
    </row>
    <row r="172" spans="1:7" x14ac:dyDescent="0.3">
      <c r="A172" t="s">
        <v>7</v>
      </c>
      <c r="B172" t="s">
        <v>8</v>
      </c>
      <c r="C172">
        <v>2016</v>
      </c>
      <c r="D172">
        <v>6</v>
      </c>
      <c r="E172" s="18">
        <v>42522</v>
      </c>
      <c r="F172">
        <v>1.6</v>
      </c>
      <c r="G172">
        <v>4.391</v>
      </c>
    </row>
    <row r="173" spans="1:7" x14ac:dyDescent="0.3">
      <c r="A173" t="s">
        <v>7</v>
      </c>
      <c r="B173" t="s">
        <v>8</v>
      </c>
      <c r="C173">
        <v>2016</v>
      </c>
      <c r="D173">
        <v>7</v>
      </c>
      <c r="E173" s="18">
        <v>42552</v>
      </c>
      <c r="F173">
        <v>0</v>
      </c>
      <c r="G173">
        <v>0</v>
      </c>
    </row>
    <row r="174" spans="1:7" x14ac:dyDescent="0.3">
      <c r="A174" t="s">
        <v>7</v>
      </c>
      <c r="B174" t="s">
        <v>8</v>
      </c>
      <c r="C174">
        <v>2016</v>
      </c>
      <c r="D174">
        <v>8</v>
      </c>
      <c r="E174" s="18">
        <v>42583</v>
      </c>
      <c r="F174">
        <v>0</v>
      </c>
      <c r="G174">
        <v>0</v>
      </c>
    </row>
    <row r="175" spans="1:7" x14ac:dyDescent="0.3">
      <c r="A175" t="s">
        <v>7</v>
      </c>
      <c r="B175" t="s">
        <v>8</v>
      </c>
      <c r="C175">
        <v>2016</v>
      </c>
      <c r="D175">
        <v>9</v>
      </c>
      <c r="E175" s="18">
        <v>42614</v>
      </c>
      <c r="F175">
        <v>0</v>
      </c>
      <c r="G175">
        <v>0</v>
      </c>
    </row>
    <row r="176" spans="1:7" x14ac:dyDescent="0.3">
      <c r="A176" t="s">
        <v>7</v>
      </c>
      <c r="B176" t="s">
        <v>8</v>
      </c>
      <c r="C176">
        <v>2016</v>
      </c>
      <c r="D176">
        <v>10</v>
      </c>
      <c r="E176" s="18">
        <v>42644</v>
      </c>
      <c r="F176">
        <v>1.4</v>
      </c>
      <c r="G176">
        <v>25.978000000000002</v>
      </c>
    </row>
    <row r="177" spans="1:7" x14ac:dyDescent="0.3">
      <c r="A177" t="s">
        <v>7</v>
      </c>
      <c r="B177" t="s">
        <v>8</v>
      </c>
      <c r="C177">
        <v>2016</v>
      </c>
      <c r="D177">
        <v>11</v>
      </c>
      <c r="E177" s="18">
        <v>42675</v>
      </c>
      <c r="F177">
        <v>0</v>
      </c>
      <c r="G177">
        <v>78.108000000000004</v>
      </c>
    </row>
    <row r="178" spans="1:7" x14ac:dyDescent="0.3">
      <c r="A178" t="s">
        <v>7</v>
      </c>
      <c r="B178" t="s">
        <v>8</v>
      </c>
      <c r="C178">
        <v>2016</v>
      </c>
      <c r="D178">
        <v>12</v>
      </c>
      <c r="E178" s="18">
        <v>42705</v>
      </c>
      <c r="F178">
        <v>0</v>
      </c>
      <c r="G178">
        <v>92.42</v>
      </c>
    </row>
    <row r="179" spans="1:7" x14ac:dyDescent="0.3">
      <c r="A179" t="s">
        <v>7</v>
      </c>
      <c r="B179" t="s">
        <v>8</v>
      </c>
      <c r="C179">
        <v>2017</v>
      </c>
      <c r="D179">
        <v>1</v>
      </c>
      <c r="E179" s="18">
        <v>42736</v>
      </c>
      <c r="F179">
        <v>2.8</v>
      </c>
      <c r="G179">
        <v>242.38300000000001</v>
      </c>
    </row>
    <row r="180" spans="1:7" x14ac:dyDescent="0.3">
      <c r="A180" t="s">
        <v>7</v>
      </c>
      <c r="B180" t="s">
        <v>8</v>
      </c>
      <c r="C180">
        <v>2017</v>
      </c>
      <c r="D180">
        <v>2</v>
      </c>
      <c r="E180" s="18">
        <v>42767</v>
      </c>
      <c r="F180">
        <v>0.2</v>
      </c>
      <c r="G180">
        <v>168.245</v>
      </c>
    </row>
    <row r="181" spans="1:7" x14ac:dyDescent="0.3">
      <c r="A181" t="s">
        <v>7</v>
      </c>
      <c r="B181" t="s">
        <v>8</v>
      </c>
      <c r="C181">
        <v>2017</v>
      </c>
      <c r="D181">
        <v>3</v>
      </c>
      <c r="E181" s="18">
        <v>42795</v>
      </c>
      <c r="F181">
        <v>14.6</v>
      </c>
      <c r="G181">
        <v>50.868000000000002</v>
      </c>
    </row>
    <row r="182" spans="1:7" x14ac:dyDescent="0.3">
      <c r="A182" t="s">
        <v>7</v>
      </c>
      <c r="B182" t="s">
        <v>8</v>
      </c>
      <c r="C182">
        <v>2017</v>
      </c>
      <c r="D182">
        <v>4</v>
      </c>
      <c r="E182" s="18">
        <v>42826</v>
      </c>
      <c r="F182">
        <v>3.6</v>
      </c>
      <c r="G182">
        <v>49.744</v>
      </c>
    </row>
    <row r="183" spans="1:7" x14ac:dyDescent="0.3">
      <c r="A183" t="s">
        <v>7</v>
      </c>
      <c r="B183" t="s">
        <v>8</v>
      </c>
      <c r="C183">
        <v>2017</v>
      </c>
      <c r="D183">
        <v>5</v>
      </c>
      <c r="E183" s="18">
        <v>42856</v>
      </c>
      <c r="F183">
        <v>5.6</v>
      </c>
      <c r="G183">
        <v>7.01</v>
      </c>
    </row>
    <row r="184" spans="1:7" x14ac:dyDescent="0.3">
      <c r="A184" t="s">
        <v>7</v>
      </c>
      <c r="B184" t="s">
        <v>8</v>
      </c>
      <c r="C184">
        <v>2017</v>
      </c>
      <c r="D184">
        <v>6</v>
      </c>
      <c r="E184" s="18">
        <v>42887</v>
      </c>
      <c r="F184">
        <v>0</v>
      </c>
      <c r="G184">
        <v>0</v>
      </c>
    </row>
    <row r="185" spans="1:7" x14ac:dyDescent="0.3">
      <c r="A185" t="s">
        <v>7</v>
      </c>
      <c r="B185" t="s">
        <v>8</v>
      </c>
      <c r="C185">
        <v>2017</v>
      </c>
      <c r="D185">
        <v>7</v>
      </c>
      <c r="E185" s="18">
        <v>42917</v>
      </c>
      <c r="F185">
        <v>4.5999999999999996</v>
      </c>
      <c r="G185">
        <v>0</v>
      </c>
    </row>
    <row r="186" spans="1:7" x14ac:dyDescent="0.3">
      <c r="A186" t="s">
        <v>7</v>
      </c>
      <c r="B186" t="s">
        <v>8</v>
      </c>
      <c r="C186">
        <v>2017</v>
      </c>
      <c r="D186">
        <v>8</v>
      </c>
      <c r="E186" s="18">
        <v>42948</v>
      </c>
      <c r="F186">
        <v>0</v>
      </c>
      <c r="G186">
        <v>0</v>
      </c>
    </row>
    <row r="187" spans="1:7" x14ac:dyDescent="0.3">
      <c r="A187" t="s">
        <v>7</v>
      </c>
      <c r="B187" t="s">
        <v>8</v>
      </c>
      <c r="C187">
        <v>2017</v>
      </c>
      <c r="D187">
        <v>9</v>
      </c>
      <c r="E187" s="18">
        <v>42979</v>
      </c>
      <c r="F187">
        <v>0</v>
      </c>
      <c r="G187">
        <v>5.3310000000000004</v>
      </c>
    </row>
    <row r="188" spans="1:7" x14ac:dyDescent="0.3">
      <c r="A188" t="s">
        <v>7</v>
      </c>
      <c r="B188" t="s">
        <v>8</v>
      </c>
      <c r="C188">
        <v>2017</v>
      </c>
      <c r="D188">
        <v>10</v>
      </c>
      <c r="E188" s="18">
        <v>43009</v>
      </c>
      <c r="F188">
        <v>26.8</v>
      </c>
      <c r="G188">
        <v>34.247999999999998</v>
      </c>
    </row>
    <row r="189" spans="1:7" x14ac:dyDescent="0.3">
      <c r="A189" t="s">
        <v>7</v>
      </c>
      <c r="B189" t="s">
        <v>8</v>
      </c>
      <c r="C189">
        <v>2017</v>
      </c>
      <c r="D189">
        <v>11</v>
      </c>
      <c r="E189" s="18">
        <v>43040</v>
      </c>
      <c r="F189">
        <v>85.8</v>
      </c>
      <c r="G189">
        <v>32.075000000000003</v>
      </c>
    </row>
    <row r="190" spans="1:7" x14ac:dyDescent="0.3">
      <c r="A190" t="s">
        <v>7</v>
      </c>
      <c r="B190" t="s">
        <v>8</v>
      </c>
      <c r="C190">
        <v>2017</v>
      </c>
      <c r="D190">
        <v>12</v>
      </c>
      <c r="E190" s="18">
        <v>43070</v>
      </c>
      <c r="F190">
        <v>120.2</v>
      </c>
      <c r="G190">
        <v>40.421999999999997</v>
      </c>
    </row>
    <row r="191" spans="1:7" x14ac:dyDescent="0.3">
      <c r="A191" t="s">
        <v>7</v>
      </c>
      <c r="B191" t="s">
        <v>8</v>
      </c>
      <c r="C191">
        <v>2018</v>
      </c>
      <c r="D191">
        <v>1</v>
      </c>
      <c r="E191" s="18">
        <v>43101</v>
      </c>
      <c r="F191">
        <v>48</v>
      </c>
      <c r="G191">
        <v>70.918999999999997</v>
      </c>
    </row>
    <row r="192" spans="1:7" x14ac:dyDescent="0.3">
      <c r="A192" t="s">
        <v>7</v>
      </c>
      <c r="B192" t="s">
        <v>8</v>
      </c>
      <c r="C192">
        <v>2018</v>
      </c>
      <c r="D192">
        <v>2</v>
      </c>
      <c r="E192" s="18">
        <v>43132</v>
      </c>
      <c r="F192">
        <v>76</v>
      </c>
      <c r="G192">
        <v>80.981999999999999</v>
      </c>
    </row>
    <row r="193" spans="1:7" x14ac:dyDescent="0.3">
      <c r="A193" t="s">
        <v>7</v>
      </c>
      <c r="B193" t="s">
        <v>8</v>
      </c>
      <c r="C193">
        <v>2018</v>
      </c>
      <c r="D193">
        <v>3</v>
      </c>
      <c r="E193" s="18">
        <v>43160</v>
      </c>
      <c r="F193">
        <v>201.8</v>
      </c>
      <c r="G193">
        <v>98.236000000000004</v>
      </c>
    </row>
    <row r="194" spans="1:7" x14ac:dyDescent="0.3">
      <c r="A194" t="s">
        <v>7</v>
      </c>
      <c r="B194" t="s">
        <v>8</v>
      </c>
      <c r="C194">
        <v>2018</v>
      </c>
      <c r="D194">
        <v>4</v>
      </c>
      <c r="E194" s="18">
        <v>43191</v>
      </c>
      <c r="F194">
        <v>4.4000000000000004</v>
      </c>
      <c r="G194">
        <v>35.17</v>
      </c>
    </row>
    <row r="195" spans="1:7" x14ac:dyDescent="0.3">
      <c r="A195" t="s">
        <v>7</v>
      </c>
      <c r="B195" t="s">
        <v>8</v>
      </c>
      <c r="C195">
        <v>2018</v>
      </c>
      <c r="D195">
        <v>5</v>
      </c>
      <c r="E195" s="18">
        <v>43221</v>
      </c>
      <c r="F195">
        <v>32</v>
      </c>
      <c r="G195">
        <v>5.3230000000000004</v>
      </c>
    </row>
    <row r="196" spans="1:7" x14ac:dyDescent="0.3">
      <c r="A196" t="s">
        <v>7</v>
      </c>
      <c r="B196" t="s">
        <v>8</v>
      </c>
      <c r="C196">
        <v>2018</v>
      </c>
      <c r="D196">
        <v>6</v>
      </c>
      <c r="E196" s="18">
        <v>43252</v>
      </c>
      <c r="F196">
        <v>0.2</v>
      </c>
      <c r="G196">
        <v>0</v>
      </c>
    </row>
    <row r="197" spans="1:7" x14ac:dyDescent="0.3">
      <c r="A197" t="s">
        <v>7</v>
      </c>
      <c r="B197" t="s">
        <v>8</v>
      </c>
      <c r="C197">
        <v>2018</v>
      </c>
      <c r="D197">
        <v>7</v>
      </c>
      <c r="E197" s="18">
        <v>43282</v>
      </c>
      <c r="F197">
        <v>2.6</v>
      </c>
      <c r="G197">
        <v>0</v>
      </c>
    </row>
    <row r="198" spans="1:7" x14ac:dyDescent="0.3">
      <c r="A198" t="s">
        <v>7</v>
      </c>
      <c r="B198" t="s">
        <v>8</v>
      </c>
      <c r="C198">
        <v>2018</v>
      </c>
      <c r="D198">
        <v>8</v>
      </c>
      <c r="E198" s="18">
        <v>43313</v>
      </c>
      <c r="F198">
        <v>0</v>
      </c>
      <c r="G198">
        <v>1.788</v>
      </c>
    </row>
    <row r="199" spans="1:7" x14ac:dyDescent="0.3">
      <c r="A199" t="s">
        <v>7</v>
      </c>
      <c r="B199" t="s">
        <v>8</v>
      </c>
      <c r="C199">
        <v>2018</v>
      </c>
      <c r="D199">
        <v>9</v>
      </c>
      <c r="E199" s="18">
        <v>43344</v>
      </c>
      <c r="F199">
        <v>1</v>
      </c>
      <c r="G199">
        <v>9.2899999999999991</v>
      </c>
    </row>
    <row r="200" spans="1:7" x14ac:dyDescent="0.3">
      <c r="A200" t="s">
        <v>7</v>
      </c>
      <c r="B200" t="s">
        <v>8</v>
      </c>
      <c r="C200">
        <v>2018</v>
      </c>
      <c r="D200">
        <v>10</v>
      </c>
      <c r="E200" s="18">
        <v>43374</v>
      </c>
      <c r="F200">
        <v>24.8</v>
      </c>
      <c r="G200">
        <v>20.542999999999999</v>
      </c>
    </row>
    <row r="201" spans="1:7" x14ac:dyDescent="0.3">
      <c r="A201" t="s">
        <v>7</v>
      </c>
      <c r="B201" t="s">
        <v>8</v>
      </c>
      <c r="C201">
        <v>2018</v>
      </c>
      <c r="D201">
        <v>11</v>
      </c>
      <c r="E201" s="18">
        <v>43405</v>
      </c>
      <c r="F201">
        <v>18.600000000000001</v>
      </c>
      <c r="G201">
        <v>15.968</v>
      </c>
    </row>
    <row r="202" spans="1:7" x14ac:dyDescent="0.3">
      <c r="A202" t="s">
        <v>7</v>
      </c>
      <c r="B202" t="s">
        <v>8</v>
      </c>
      <c r="C202">
        <v>2018</v>
      </c>
      <c r="D202">
        <v>12</v>
      </c>
      <c r="E202" s="18">
        <v>43435</v>
      </c>
      <c r="F202">
        <v>328.4</v>
      </c>
      <c r="G202">
        <v>98.46</v>
      </c>
    </row>
    <row r="203" spans="1:7" x14ac:dyDescent="0.3">
      <c r="A203" t="s">
        <v>7</v>
      </c>
      <c r="B203" t="s">
        <v>8</v>
      </c>
      <c r="C203">
        <v>2019</v>
      </c>
      <c r="D203">
        <v>1</v>
      </c>
      <c r="E203" s="18">
        <v>43466</v>
      </c>
      <c r="F203">
        <v>122.6</v>
      </c>
      <c r="G203">
        <v>90.441999999999993</v>
      </c>
    </row>
    <row r="204" spans="1:7" x14ac:dyDescent="0.3">
      <c r="A204" t="s">
        <v>7</v>
      </c>
      <c r="B204" t="s">
        <v>8</v>
      </c>
      <c r="C204">
        <v>2019</v>
      </c>
      <c r="D204">
        <v>2</v>
      </c>
      <c r="E204" s="18">
        <v>43497</v>
      </c>
      <c r="F204">
        <v>70.8</v>
      </c>
      <c r="G204">
        <v>107.873</v>
      </c>
    </row>
    <row r="205" spans="1:7" x14ac:dyDescent="0.3">
      <c r="A205" t="s">
        <v>7</v>
      </c>
      <c r="B205" t="s">
        <v>8</v>
      </c>
      <c r="C205">
        <v>2019</v>
      </c>
      <c r="D205">
        <v>3</v>
      </c>
      <c r="E205" s="18">
        <v>43525</v>
      </c>
      <c r="F205">
        <v>18</v>
      </c>
      <c r="G205">
        <v>23.748000000000001</v>
      </c>
    </row>
    <row r="206" spans="1:7" x14ac:dyDescent="0.3">
      <c r="A206" t="s">
        <v>7</v>
      </c>
      <c r="B206" t="s">
        <v>8</v>
      </c>
      <c r="C206">
        <v>2019</v>
      </c>
      <c r="D206">
        <v>4</v>
      </c>
      <c r="E206" s="18">
        <v>43556</v>
      </c>
      <c r="F206">
        <v>102.4</v>
      </c>
      <c r="G206">
        <v>96.751999999999995</v>
      </c>
    </row>
    <row r="207" spans="1:7" x14ac:dyDescent="0.3">
      <c r="A207" t="s">
        <v>7</v>
      </c>
      <c r="B207" t="s">
        <v>8</v>
      </c>
      <c r="C207">
        <v>2019</v>
      </c>
      <c r="D207">
        <v>5</v>
      </c>
      <c r="E207" s="18">
        <v>43586</v>
      </c>
      <c r="F207">
        <v>4</v>
      </c>
      <c r="G207">
        <v>0</v>
      </c>
    </row>
    <row r="208" spans="1:7" x14ac:dyDescent="0.3">
      <c r="A208" t="s">
        <v>7</v>
      </c>
      <c r="B208" t="s">
        <v>8</v>
      </c>
      <c r="C208">
        <v>2019</v>
      </c>
      <c r="D208">
        <v>6</v>
      </c>
      <c r="E208" s="18">
        <v>43617</v>
      </c>
      <c r="F208">
        <v>0</v>
      </c>
      <c r="G208">
        <v>1.014</v>
      </c>
    </row>
    <row r="209" spans="1:7" x14ac:dyDescent="0.3">
      <c r="A209" t="s">
        <v>7</v>
      </c>
      <c r="B209" t="s">
        <v>8</v>
      </c>
      <c r="C209">
        <v>2019</v>
      </c>
      <c r="D209">
        <v>7</v>
      </c>
      <c r="E209" s="18">
        <v>43647</v>
      </c>
      <c r="F209">
        <v>0</v>
      </c>
      <c r="G209">
        <v>0</v>
      </c>
    </row>
    <row r="210" spans="1:7" x14ac:dyDescent="0.3">
      <c r="A210" t="s">
        <v>7</v>
      </c>
      <c r="B210" t="s">
        <v>8</v>
      </c>
      <c r="C210">
        <v>2019</v>
      </c>
      <c r="D210">
        <v>8</v>
      </c>
      <c r="E210" s="18">
        <v>43678</v>
      </c>
      <c r="F210">
        <v>0</v>
      </c>
      <c r="G210">
        <v>0</v>
      </c>
    </row>
    <row r="211" spans="1:7" x14ac:dyDescent="0.3">
      <c r="A211" t="s">
        <v>7</v>
      </c>
      <c r="B211" t="s">
        <v>8</v>
      </c>
      <c r="C211">
        <v>2019</v>
      </c>
      <c r="D211">
        <v>9</v>
      </c>
      <c r="E211" s="18">
        <v>43709</v>
      </c>
      <c r="F211">
        <v>0</v>
      </c>
      <c r="G211">
        <v>0</v>
      </c>
    </row>
    <row r="212" spans="1:7" x14ac:dyDescent="0.3">
      <c r="A212" t="s">
        <v>7</v>
      </c>
      <c r="B212" t="s">
        <v>8</v>
      </c>
      <c r="C212">
        <v>2019</v>
      </c>
      <c r="D212">
        <v>10</v>
      </c>
      <c r="E212" s="18">
        <v>43739</v>
      </c>
      <c r="F212">
        <v>6.6</v>
      </c>
      <c r="G212">
        <v>9.6349999999999998</v>
      </c>
    </row>
    <row r="213" spans="1:7" x14ac:dyDescent="0.3">
      <c r="A213" t="s">
        <v>7</v>
      </c>
      <c r="B213" t="s">
        <v>8</v>
      </c>
      <c r="C213">
        <v>2019</v>
      </c>
      <c r="D213">
        <v>11</v>
      </c>
      <c r="E213" s="18">
        <v>43770</v>
      </c>
      <c r="F213">
        <v>200.2</v>
      </c>
      <c r="G213">
        <v>122.355</v>
      </c>
    </row>
    <row r="214" spans="1:7" x14ac:dyDescent="0.3">
      <c r="A214" t="s">
        <v>7</v>
      </c>
      <c r="B214" t="s">
        <v>8</v>
      </c>
      <c r="C214">
        <v>2019</v>
      </c>
      <c r="D214">
        <v>12</v>
      </c>
      <c r="E214" s="18">
        <v>43800</v>
      </c>
      <c r="F214">
        <v>199.4</v>
      </c>
      <c r="G214">
        <v>107.47</v>
      </c>
    </row>
    <row r="215" spans="1:7" x14ac:dyDescent="0.3">
      <c r="A215" t="s">
        <v>7</v>
      </c>
      <c r="B215" t="s">
        <v>8</v>
      </c>
      <c r="C215">
        <v>2020</v>
      </c>
      <c r="D215">
        <v>1</v>
      </c>
      <c r="E215" s="18">
        <v>43831</v>
      </c>
      <c r="F215">
        <v>280.60000000000002</v>
      </c>
      <c r="G215">
        <v>125.533</v>
      </c>
    </row>
    <row r="216" spans="1:7" x14ac:dyDescent="0.3">
      <c r="A216" t="s">
        <v>7</v>
      </c>
      <c r="B216" t="s">
        <v>8</v>
      </c>
      <c r="C216">
        <v>2020</v>
      </c>
      <c r="D216">
        <v>2</v>
      </c>
      <c r="E216" s="18">
        <v>43862</v>
      </c>
      <c r="F216">
        <v>157</v>
      </c>
      <c r="G216">
        <v>73.716999999999999</v>
      </c>
    </row>
    <row r="217" spans="1:7" x14ac:dyDescent="0.3">
      <c r="A217" t="s">
        <v>7</v>
      </c>
      <c r="B217" t="s">
        <v>8</v>
      </c>
      <c r="C217">
        <v>2020</v>
      </c>
      <c r="D217">
        <v>3</v>
      </c>
      <c r="E217" s="18">
        <v>43891</v>
      </c>
      <c r="F217">
        <v>27.2</v>
      </c>
      <c r="G217">
        <v>28.457999999999998</v>
      </c>
    </row>
    <row r="218" spans="1:7" x14ac:dyDescent="0.3">
      <c r="A218" t="s">
        <v>7</v>
      </c>
      <c r="B218" t="s">
        <v>8</v>
      </c>
      <c r="C218">
        <v>2020</v>
      </c>
      <c r="D218">
        <v>4</v>
      </c>
      <c r="E218" s="18">
        <v>43922</v>
      </c>
      <c r="F218">
        <v>96.2</v>
      </c>
      <c r="G218">
        <v>51.518000000000001</v>
      </c>
    </row>
    <row r="219" spans="1:7" x14ac:dyDescent="0.3">
      <c r="A219" t="s">
        <v>7</v>
      </c>
      <c r="B219" t="s">
        <v>8</v>
      </c>
      <c r="C219">
        <v>2020</v>
      </c>
      <c r="D219">
        <v>5</v>
      </c>
      <c r="E219" s="18">
        <v>43952</v>
      </c>
      <c r="F219">
        <v>0</v>
      </c>
      <c r="G219">
        <v>2.7010000000000001</v>
      </c>
    </row>
    <row r="220" spans="1:7" x14ac:dyDescent="0.3">
      <c r="A220" t="s">
        <v>7</v>
      </c>
      <c r="B220" t="s">
        <v>8</v>
      </c>
      <c r="C220">
        <v>2020</v>
      </c>
      <c r="D220">
        <v>6</v>
      </c>
      <c r="E220" s="18">
        <v>43983</v>
      </c>
      <c r="F220">
        <v>0</v>
      </c>
      <c r="G220">
        <v>1.76</v>
      </c>
    </row>
    <row r="221" spans="1:7" x14ac:dyDescent="0.3">
      <c r="A221" t="s">
        <v>7</v>
      </c>
      <c r="B221" t="s">
        <v>8</v>
      </c>
      <c r="C221">
        <v>2020</v>
      </c>
      <c r="D221">
        <v>7</v>
      </c>
      <c r="E221" s="18">
        <v>44013</v>
      </c>
      <c r="F221">
        <v>0</v>
      </c>
      <c r="G221">
        <v>1.839</v>
      </c>
    </row>
    <row r="222" spans="1:7" x14ac:dyDescent="0.3">
      <c r="A222" t="s">
        <v>7</v>
      </c>
      <c r="B222" t="s">
        <v>8</v>
      </c>
      <c r="C222">
        <v>2020</v>
      </c>
      <c r="D222">
        <v>8</v>
      </c>
      <c r="E222" s="18">
        <v>44044</v>
      </c>
      <c r="F222">
        <v>0</v>
      </c>
      <c r="G222">
        <v>0</v>
      </c>
    </row>
    <row r="223" spans="1:7" x14ac:dyDescent="0.3">
      <c r="A223" t="s">
        <v>7</v>
      </c>
      <c r="B223" t="s">
        <v>8</v>
      </c>
      <c r="C223">
        <v>2020</v>
      </c>
      <c r="D223">
        <v>9</v>
      </c>
      <c r="E223" s="18">
        <v>44075</v>
      </c>
      <c r="F223">
        <v>2.2000000000000002</v>
      </c>
      <c r="G223">
        <v>6.2069999999999999</v>
      </c>
    </row>
    <row r="224" spans="1:7" x14ac:dyDescent="0.3">
      <c r="A224" t="s">
        <v>7</v>
      </c>
      <c r="B224" t="s">
        <v>8</v>
      </c>
      <c r="C224">
        <v>2020</v>
      </c>
      <c r="D224">
        <v>10</v>
      </c>
      <c r="E224" s="18">
        <v>44105</v>
      </c>
      <c r="F224">
        <v>1.6</v>
      </c>
      <c r="G224">
        <v>57.072000000000003</v>
      </c>
    </row>
    <row r="225" spans="1:7" x14ac:dyDescent="0.3">
      <c r="A225" t="s">
        <v>7</v>
      </c>
      <c r="B225" t="s">
        <v>8</v>
      </c>
      <c r="C225">
        <v>2020</v>
      </c>
      <c r="D225">
        <v>11</v>
      </c>
      <c r="E225" s="18">
        <v>44136</v>
      </c>
      <c r="F225">
        <v>171</v>
      </c>
      <c r="G225">
        <v>168.50399999999999</v>
      </c>
    </row>
    <row r="226" spans="1:7" x14ac:dyDescent="0.3">
      <c r="A226" t="s">
        <v>7</v>
      </c>
      <c r="B226" t="s">
        <v>8</v>
      </c>
      <c r="C226">
        <v>2020</v>
      </c>
      <c r="D226">
        <v>12</v>
      </c>
      <c r="E226" s="18">
        <v>44166</v>
      </c>
      <c r="F226">
        <v>179.2</v>
      </c>
      <c r="G226">
        <v>139.828</v>
      </c>
    </row>
    <row r="227" spans="1:7" x14ac:dyDescent="0.3">
      <c r="A227" t="s">
        <v>7</v>
      </c>
      <c r="B227" t="s">
        <v>8</v>
      </c>
      <c r="C227">
        <v>2021</v>
      </c>
      <c r="D227">
        <v>1</v>
      </c>
      <c r="E227" s="18">
        <v>44197</v>
      </c>
      <c r="F227">
        <v>169.2</v>
      </c>
      <c r="G227">
        <v>294.76400000000001</v>
      </c>
    </row>
    <row r="228" spans="1:7" x14ac:dyDescent="0.3">
      <c r="A228" t="s">
        <v>7</v>
      </c>
      <c r="B228" t="s">
        <v>8</v>
      </c>
      <c r="C228">
        <v>2021</v>
      </c>
      <c r="D228">
        <v>2</v>
      </c>
      <c r="E228" s="18">
        <v>44228</v>
      </c>
      <c r="F228">
        <v>129.4</v>
      </c>
      <c r="G228">
        <v>224.63200000000001</v>
      </c>
    </row>
    <row r="229" spans="1:7" x14ac:dyDescent="0.3">
      <c r="A229" t="s">
        <v>7</v>
      </c>
      <c r="B229" t="s">
        <v>8</v>
      </c>
      <c r="C229">
        <v>2021</v>
      </c>
      <c r="D229">
        <v>3</v>
      </c>
      <c r="E229" s="18">
        <v>44256</v>
      </c>
      <c r="F229">
        <v>22.4</v>
      </c>
      <c r="G229">
        <v>26.297000000000001</v>
      </c>
    </row>
    <row r="230" spans="1:7" x14ac:dyDescent="0.3">
      <c r="A230" t="s">
        <v>7</v>
      </c>
      <c r="B230" t="s">
        <v>8</v>
      </c>
      <c r="C230">
        <v>2021</v>
      </c>
      <c r="D230">
        <v>4</v>
      </c>
      <c r="E230" s="18">
        <v>44287</v>
      </c>
      <c r="F230">
        <v>27.6</v>
      </c>
      <c r="G230">
        <v>19.271999999999998</v>
      </c>
    </row>
    <row r="231" spans="1:7" x14ac:dyDescent="0.3">
      <c r="A231" t="s">
        <v>7</v>
      </c>
      <c r="B231" t="s">
        <v>8</v>
      </c>
      <c r="C231">
        <v>2021</v>
      </c>
      <c r="D231">
        <v>5</v>
      </c>
      <c r="E231" s="18">
        <v>44317</v>
      </c>
      <c r="F231">
        <v>2.2000000000000002</v>
      </c>
      <c r="G231">
        <v>0</v>
      </c>
    </row>
    <row r="232" spans="1:7" x14ac:dyDescent="0.3">
      <c r="A232" t="s">
        <v>7</v>
      </c>
      <c r="B232" t="s">
        <v>8</v>
      </c>
      <c r="C232">
        <v>2021</v>
      </c>
      <c r="D232">
        <v>6</v>
      </c>
      <c r="E232" s="18">
        <v>44348</v>
      </c>
      <c r="F232">
        <v>0</v>
      </c>
      <c r="G232">
        <v>0</v>
      </c>
    </row>
    <row r="233" spans="1:7" x14ac:dyDescent="0.3">
      <c r="A233" t="s">
        <v>7</v>
      </c>
      <c r="B233" t="s">
        <v>8</v>
      </c>
      <c r="C233">
        <v>2021</v>
      </c>
      <c r="D233">
        <v>7</v>
      </c>
      <c r="E233" s="18">
        <v>44378</v>
      </c>
      <c r="F233">
        <v>0</v>
      </c>
      <c r="G233">
        <v>0</v>
      </c>
    </row>
    <row r="234" spans="1:7" x14ac:dyDescent="0.3">
      <c r="A234" t="s">
        <v>7</v>
      </c>
      <c r="B234" t="s">
        <v>8</v>
      </c>
      <c r="C234">
        <v>2021</v>
      </c>
      <c r="D234">
        <v>8</v>
      </c>
      <c r="E234" s="18">
        <v>44409</v>
      </c>
      <c r="F234">
        <v>10.6</v>
      </c>
      <c r="G234">
        <v>0</v>
      </c>
    </row>
    <row r="235" spans="1:7" x14ac:dyDescent="0.3">
      <c r="A235" t="s">
        <v>7</v>
      </c>
      <c r="B235" t="s">
        <v>8</v>
      </c>
      <c r="C235">
        <v>2021</v>
      </c>
      <c r="D235">
        <v>9</v>
      </c>
      <c r="E235" s="18">
        <v>44440</v>
      </c>
      <c r="F235">
        <v>16</v>
      </c>
      <c r="G235">
        <v>5.9889999999999999</v>
      </c>
    </row>
    <row r="236" spans="1:7" x14ac:dyDescent="0.3">
      <c r="A236" t="s">
        <v>7</v>
      </c>
      <c r="B236" t="s">
        <v>8</v>
      </c>
      <c r="C236">
        <v>2021</v>
      </c>
      <c r="D236">
        <v>10</v>
      </c>
      <c r="E236" s="18">
        <v>44470</v>
      </c>
      <c r="F236">
        <v>38.6</v>
      </c>
      <c r="G236">
        <v>34.087000000000003</v>
      </c>
    </row>
    <row r="237" spans="1:7" x14ac:dyDescent="0.3">
      <c r="A237" t="s">
        <v>7</v>
      </c>
      <c r="B237" t="s">
        <v>8</v>
      </c>
      <c r="C237">
        <v>2021</v>
      </c>
      <c r="D237">
        <v>11</v>
      </c>
      <c r="E237" s="18">
        <v>44501</v>
      </c>
      <c r="F237">
        <v>54.8</v>
      </c>
      <c r="G237">
        <v>96.188000000000002</v>
      </c>
    </row>
    <row r="238" spans="1:7" x14ac:dyDescent="0.3">
      <c r="A238" t="s">
        <v>7</v>
      </c>
      <c r="B238" t="s">
        <v>8</v>
      </c>
      <c r="C238">
        <v>2021</v>
      </c>
      <c r="D238">
        <v>12</v>
      </c>
      <c r="E238" s="18">
        <v>44531</v>
      </c>
      <c r="F238">
        <v>283.39999999999998</v>
      </c>
      <c r="G238">
        <v>165.70599999999999</v>
      </c>
    </row>
    <row r="239" spans="1:7" x14ac:dyDescent="0.3">
      <c r="A239" t="s">
        <v>7</v>
      </c>
      <c r="B239" t="s">
        <v>9</v>
      </c>
      <c r="C239">
        <v>2000</v>
      </c>
      <c r="D239">
        <v>1</v>
      </c>
      <c r="E239" s="18">
        <v>36526</v>
      </c>
      <c r="F239">
        <v>163.4</v>
      </c>
      <c r="G239">
        <v>117.70699999999999</v>
      </c>
    </row>
    <row r="240" spans="1:7" x14ac:dyDescent="0.3">
      <c r="A240" t="s">
        <v>7</v>
      </c>
      <c r="B240" t="s">
        <v>9</v>
      </c>
      <c r="C240">
        <v>2000</v>
      </c>
      <c r="D240">
        <v>2</v>
      </c>
      <c r="E240" s="18">
        <v>36557</v>
      </c>
      <c r="F240">
        <v>275.5</v>
      </c>
      <c r="G240">
        <v>201.69900000000001</v>
      </c>
    </row>
    <row r="241" spans="1:7" x14ac:dyDescent="0.3">
      <c r="A241" t="s">
        <v>7</v>
      </c>
      <c r="B241" t="s">
        <v>9</v>
      </c>
      <c r="C241">
        <v>2000</v>
      </c>
      <c r="D241">
        <v>3</v>
      </c>
      <c r="E241" s="18">
        <v>36586</v>
      </c>
      <c r="F241">
        <v>158.9</v>
      </c>
      <c r="G241">
        <v>89.253</v>
      </c>
    </row>
    <row r="242" spans="1:7" x14ac:dyDescent="0.3">
      <c r="A242" t="s">
        <v>7</v>
      </c>
      <c r="B242" t="s">
        <v>9</v>
      </c>
      <c r="C242">
        <v>2000</v>
      </c>
      <c r="D242">
        <v>4</v>
      </c>
      <c r="E242" s="18">
        <v>36617</v>
      </c>
      <c r="F242">
        <v>94.6</v>
      </c>
      <c r="G242">
        <v>35.069000000000003</v>
      </c>
    </row>
    <row r="243" spans="1:7" x14ac:dyDescent="0.3">
      <c r="A243" t="s">
        <v>7</v>
      </c>
      <c r="B243" t="s">
        <v>9</v>
      </c>
      <c r="C243">
        <v>2000</v>
      </c>
      <c r="D243">
        <v>5</v>
      </c>
      <c r="E243" s="18">
        <v>36647</v>
      </c>
      <c r="F243">
        <v>17</v>
      </c>
      <c r="G243">
        <v>8.5839999999999996</v>
      </c>
    </row>
    <row r="244" spans="1:7" x14ac:dyDescent="0.3">
      <c r="A244" t="s">
        <v>7</v>
      </c>
      <c r="B244" t="s">
        <v>9</v>
      </c>
      <c r="C244">
        <v>2000</v>
      </c>
      <c r="D244">
        <v>6</v>
      </c>
      <c r="E244" s="18">
        <v>36678</v>
      </c>
      <c r="F244">
        <v>15</v>
      </c>
      <c r="G244">
        <v>0</v>
      </c>
    </row>
    <row r="245" spans="1:7" x14ac:dyDescent="0.3">
      <c r="A245" t="s">
        <v>7</v>
      </c>
      <c r="B245" t="s">
        <v>9</v>
      </c>
      <c r="C245">
        <v>2000</v>
      </c>
      <c r="D245">
        <v>7</v>
      </c>
      <c r="E245" s="18">
        <v>36708</v>
      </c>
      <c r="F245">
        <v>29</v>
      </c>
      <c r="G245">
        <v>0</v>
      </c>
    </row>
    <row r="246" spans="1:7" x14ac:dyDescent="0.3">
      <c r="A246" t="s">
        <v>7</v>
      </c>
      <c r="B246" t="s">
        <v>9</v>
      </c>
      <c r="C246">
        <v>2000</v>
      </c>
      <c r="D246">
        <v>8</v>
      </c>
      <c r="E246" s="18">
        <v>36739</v>
      </c>
      <c r="F246">
        <v>0</v>
      </c>
      <c r="G246">
        <v>0</v>
      </c>
    </row>
    <row r="247" spans="1:7" x14ac:dyDescent="0.3">
      <c r="A247" t="s">
        <v>7</v>
      </c>
      <c r="B247" t="s">
        <v>9</v>
      </c>
      <c r="C247">
        <v>2000</v>
      </c>
      <c r="D247">
        <v>9</v>
      </c>
      <c r="E247" s="18">
        <v>36770</v>
      </c>
      <c r="F247">
        <v>8.6999999999999993</v>
      </c>
      <c r="G247">
        <v>0</v>
      </c>
    </row>
    <row r="248" spans="1:7" x14ac:dyDescent="0.3">
      <c r="A248" t="s">
        <v>7</v>
      </c>
      <c r="B248" t="s">
        <v>9</v>
      </c>
      <c r="C248">
        <v>2000</v>
      </c>
      <c r="D248">
        <v>10</v>
      </c>
      <c r="E248" s="18">
        <v>36800</v>
      </c>
      <c r="F248">
        <v>34.4</v>
      </c>
      <c r="G248">
        <v>85.164000000000001</v>
      </c>
    </row>
    <row r="249" spans="1:7" x14ac:dyDescent="0.3">
      <c r="A249" t="s">
        <v>7</v>
      </c>
      <c r="B249" t="s">
        <v>9</v>
      </c>
      <c r="C249">
        <v>2000</v>
      </c>
      <c r="D249">
        <v>11</v>
      </c>
      <c r="E249" s="18">
        <v>36831</v>
      </c>
      <c r="F249">
        <v>58.1</v>
      </c>
      <c r="G249">
        <v>86.727000000000004</v>
      </c>
    </row>
    <row r="250" spans="1:7" x14ac:dyDescent="0.3">
      <c r="A250" t="s">
        <v>7</v>
      </c>
      <c r="B250" t="s">
        <v>9</v>
      </c>
      <c r="C250">
        <v>2000</v>
      </c>
      <c r="D250">
        <v>12</v>
      </c>
      <c r="E250" s="18">
        <v>36861</v>
      </c>
      <c r="F250">
        <v>37</v>
      </c>
      <c r="G250">
        <v>68.05</v>
      </c>
    </row>
    <row r="251" spans="1:7" x14ac:dyDescent="0.3">
      <c r="A251" t="s">
        <v>7</v>
      </c>
      <c r="B251" t="s">
        <v>9</v>
      </c>
      <c r="C251">
        <v>2001</v>
      </c>
      <c r="D251">
        <v>1</v>
      </c>
      <c r="E251" s="18">
        <v>36892</v>
      </c>
      <c r="F251">
        <v>22.5</v>
      </c>
      <c r="G251">
        <v>35.853000000000002</v>
      </c>
    </row>
    <row r="252" spans="1:7" x14ac:dyDescent="0.3">
      <c r="A252" t="s">
        <v>7</v>
      </c>
      <c r="B252" t="s">
        <v>9</v>
      </c>
      <c r="C252">
        <v>2001</v>
      </c>
      <c r="D252">
        <v>2</v>
      </c>
      <c r="E252" s="18">
        <v>36923</v>
      </c>
      <c r="F252">
        <v>207.5</v>
      </c>
      <c r="G252">
        <v>96.86</v>
      </c>
    </row>
    <row r="253" spans="1:7" x14ac:dyDescent="0.3">
      <c r="A253" t="s">
        <v>7</v>
      </c>
      <c r="B253" t="s">
        <v>9</v>
      </c>
      <c r="C253">
        <v>2001</v>
      </c>
      <c r="D253">
        <v>3</v>
      </c>
      <c r="E253" s="18">
        <v>36951</v>
      </c>
      <c r="F253">
        <v>68</v>
      </c>
      <c r="G253">
        <v>49.405999999999999</v>
      </c>
    </row>
    <row r="254" spans="1:7" x14ac:dyDescent="0.3">
      <c r="A254" t="s">
        <v>7</v>
      </c>
      <c r="B254" t="s">
        <v>9</v>
      </c>
      <c r="C254">
        <v>2001</v>
      </c>
      <c r="D254">
        <v>4</v>
      </c>
      <c r="E254" s="18">
        <v>36982</v>
      </c>
      <c r="F254">
        <v>0</v>
      </c>
      <c r="G254">
        <v>29.768999999999998</v>
      </c>
    </row>
    <row r="255" spans="1:7" x14ac:dyDescent="0.3">
      <c r="A255" t="s">
        <v>7</v>
      </c>
      <c r="B255" t="s">
        <v>9</v>
      </c>
      <c r="C255">
        <v>2001</v>
      </c>
      <c r="D255">
        <v>5</v>
      </c>
      <c r="E255" s="18">
        <v>37012</v>
      </c>
      <c r="F255">
        <v>0</v>
      </c>
      <c r="G255">
        <v>10.920999999999999</v>
      </c>
    </row>
    <row r="256" spans="1:7" x14ac:dyDescent="0.3">
      <c r="A256" t="s">
        <v>7</v>
      </c>
      <c r="B256" t="s">
        <v>9</v>
      </c>
      <c r="C256">
        <v>2001</v>
      </c>
      <c r="D256">
        <v>6</v>
      </c>
      <c r="E256" s="18">
        <v>37043</v>
      </c>
      <c r="F256">
        <v>0</v>
      </c>
      <c r="G256">
        <v>0</v>
      </c>
    </row>
    <row r="257" spans="1:7" x14ac:dyDescent="0.3">
      <c r="A257" t="s">
        <v>7</v>
      </c>
      <c r="B257" t="s">
        <v>9</v>
      </c>
      <c r="C257">
        <v>2001</v>
      </c>
      <c r="D257">
        <v>7</v>
      </c>
      <c r="E257" s="18">
        <v>37073</v>
      </c>
      <c r="F257">
        <v>0</v>
      </c>
      <c r="G257">
        <v>0</v>
      </c>
    </row>
    <row r="258" spans="1:7" x14ac:dyDescent="0.3">
      <c r="A258" t="s">
        <v>7</v>
      </c>
      <c r="B258" t="s">
        <v>9</v>
      </c>
      <c r="C258">
        <v>2001</v>
      </c>
      <c r="D258">
        <v>8</v>
      </c>
      <c r="E258" s="18">
        <v>37104</v>
      </c>
      <c r="F258">
        <v>0</v>
      </c>
      <c r="G258">
        <v>3.5750000000000002</v>
      </c>
    </row>
    <row r="259" spans="1:7" x14ac:dyDescent="0.3">
      <c r="A259" t="s">
        <v>7</v>
      </c>
      <c r="B259" t="s">
        <v>9</v>
      </c>
      <c r="C259">
        <v>2001</v>
      </c>
      <c r="D259">
        <v>9</v>
      </c>
      <c r="E259" s="18">
        <v>37135</v>
      </c>
      <c r="F259">
        <v>9</v>
      </c>
      <c r="G259">
        <v>6.5170000000000003</v>
      </c>
    </row>
    <row r="260" spans="1:7" x14ac:dyDescent="0.3">
      <c r="A260" t="s">
        <v>7</v>
      </c>
      <c r="B260" t="s">
        <v>9</v>
      </c>
      <c r="C260">
        <v>2001</v>
      </c>
      <c r="D260">
        <v>10</v>
      </c>
      <c r="E260" s="18">
        <v>37165</v>
      </c>
      <c r="F260">
        <v>55.6</v>
      </c>
      <c r="G260">
        <v>73.501000000000005</v>
      </c>
    </row>
    <row r="261" spans="1:7" x14ac:dyDescent="0.3">
      <c r="A261" t="s">
        <v>7</v>
      </c>
      <c r="B261" t="s">
        <v>9</v>
      </c>
      <c r="C261">
        <v>2001</v>
      </c>
      <c r="D261">
        <v>11</v>
      </c>
      <c r="E261" s="18">
        <v>37196</v>
      </c>
      <c r="F261">
        <v>224</v>
      </c>
      <c r="G261">
        <v>96.230999999999995</v>
      </c>
    </row>
    <row r="262" spans="1:7" x14ac:dyDescent="0.3">
      <c r="A262" t="s">
        <v>7</v>
      </c>
      <c r="B262" t="s">
        <v>9</v>
      </c>
      <c r="C262">
        <v>2001</v>
      </c>
      <c r="D262">
        <v>12</v>
      </c>
      <c r="E262" s="18">
        <v>37226</v>
      </c>
      <c r="F262">
        <v>54.7</v>
      </c>
      <c r="G262">
        <v>109.26300000000001</v>
      </c>
    </row>
    <row r="263" spans="1:7" x14ac:dyDescent="0.3">
      <c r="A263" t="s">
        <v>7</v>
      </c>
      <c r="B263" t="s">
        <v>9</v>
      </c>
      <c r="C263">
        <v>2002</v>
      </c>
      <c r="D263">
        <v>1</v>
      </c>
      <c r="E263" s="18">
        <v>37257</v>
      </c>
      <c r="F263">
        <v>21.5</v>
      </c>
      <c r="G263">
        <v>28.870999999999999</v>
      </c>
    </row>
    <row r="264" spans="1:7" x14ac:dyDescent="0.3">
      <c r="A264" t="s">
        <v>7</v>
      </c>
      <c r="B264" t="s">
        <v>9</v>
      </c>
      <c r="C264">
        <v>2002</v>
      </c>
      <c r="D264">
        <v>2</v>
      </c>
      <c r="E264" s="18">
        <v>37288</v>
      </c>
      <c r="F264">
        <v>25</v>
      </c>
      <c r="G264">
        <v>43.804000000000002</v>
      </c>
    </row>
    <row r="265" spans="1:7" x14ac:dyDescent="0.3">
      <c r="A265" t="s">
        <v>7</v>
      </c>
      <c r="B265" t="s">
        <v>9</v>
      </c>
      <c r="C265">
        <v>2002</v>
      </c>
      <c r="D265">
        <v>3</v>
      </c>
      <c r="E265" s="18">
        <v>37316</v>
      </c>
      <c r="F265">
        <v>55.7</v>
      </c>
      <c r="G265">
        <v>35.255000000000003</v>
      </c>
    </row>
    <row r="266" spans="1:7" x14ac:dyDescent="0.3">
      <c r="A266" t="s">
        <v>7</v>
      </c>
      <c r="B266" t="s">
        <v>9</v>
      </c>
      <c r="C266">
        <v>2002</v>
      </c>
      <c r="D266">
        <v>4</v>
      </c>
      <c r="E266" s="18">
        <v>37347</v>
      </c>
      <c r="F266">
        <v>13</v>
      </c>
      <c r="G266">
        <v>31.931999999999999</v>
      </c>
    </row>
    <row r="267" spans="1:7" x14ac:dyDescent="0.3">
      <c r="A267" t="s">
        <v>7</v>
      </c>
      <c r="B267" t="s">
        <v>9</v>
      </c>
      <c r="C267">
        <v>2002</v>
      </c>
      <c r="D267">
        <v>5</v>
      </c>
      <c r="E267" s="18">
        <v>37377</v>
      </c>
      <c r="F267">
        <v>51</v>
      </c>
      <c r="G267">
        <v>12.122999999999999</v>
      </c>
    </row>
    <row r="268" spans="1:7" x14ac:dyDescent="0.3">
      <c r="A268" t="s">
        <v>7</v>
      </c>
      <c r="B268" t="s">
        <v>9</v>
      </c>
      <c r="C268">
        <v>2002</v>
      </c>
      <c r="D268">
        <v>6</v>
      </c>
      <c r="E268" s="18">
        <v>37408</v>
      </c>
      <c r="F268">
        <v>0</v>
      </c>
      <c r="G268">
        <v>4.7679999999999998</v>
      </c>
    </row>
    <row r="269" spans="1:7" x14ac:dyDescent="0.3">
      <c r="A269" t="s">
        <v>7</v>
      </c>
      <c r="B269" t="s">
        <v>9</v>
      </c>
      <c r="C269">
        <v>2002</v>
      </c>
      <c r="D269">
        <v>7</v>
      </c>
      <c r="E269" s="18">
        <v>37438</v>
      </c>
      <c r="F269">
        <v>0</v>
      </c>
      <c r="G269">
        <v>0</v>
      </c>
    </row>
    <row r="270" spans="1:7" x14ac:dyDescent="0.3">
      <c r="A270" t="s">
        <v>7</v>
      </c>
      <c r="B270" t="s">
        <v>9</v>
      </c>
      <c r="C270">
        <v>2002</v>
      </c>
      <c r="D270">
        <v>8</v>
      </c>
      <c r="E270" s="18">
        <v>37469</v>
      </c>
      <c r="F270">
        <v>0</v>
      </c>
      <c r="G270">
        <v>5.1159999999999997</v>
      </c>
    </row>
    <row r="271" spans="1:7" x14ac:dyDescent="0.3">
      <c r="A271" t="s">
        <v>7</v>
      </c>
      <c r="B271" t="s">
        <v>9</v>
      </c>
      <c r="C271">
        <v>2002</v>
      </c>
      <c r="D271">
        <v>9</v>
      </c>
      <c r="E271" s="18">
        <v>37500</v>
      </c>
      <c r="F271">
        <v>7.3</v>
      </c>
      <c r="G271">
        <v>9.4960000000000004</v>
      </c>
    </row>
    <row r="272" spans="1:7" x14ac:dyDescent="0.3">
      <c r="A272" t="s">
        <v>7</v>
      </c>
      <c r="B272" t="s">
        <v>9</v>
      </c>
      <c r="C272">
        <v>2002</v>
      </c>
      <c r="D272">
        <v>10</v>
      </c>
      <c r="E272" s="18">
        <v>37530</v>
      </c>
      <c r="F272">
        <v>30</v>
      </c>
      <c r="G272">
        <v>39.344000000000001</v>
      </c>
    </row>
    <row r="273" spans="1:7" x14ac:dyDescent="0.3">
      <c r="A273" t="s">
        <v>7</v>
      </c>
      <c r="B273" t="s">
        <v>9</v>
      </c>
      <c r="C273">
        <v>2002</v>
      </c>
      <c r="D273">
        <v>11</v>
      </c>
      <c r="E273" s="18">
        <v>37561</v>
      </c>
      <c r="F273">
        <v>27.5</v>
      </c>
      <c r="G273">
        <v>24.754999999999999</v>
      </c>
    </row>
    <row r="274" spans="1:7" x14ac:dyDescent="0.3">
      <c r="A274" t="s">
        <v>7</v>
      </c>
      <c r="B274" t="s">
        <v>9</v>
      </c>
      <c r="C274">
        <v>2002</v>
      </c>
      <c r="D274">
        <v>12</v>
      </c>
      <c r="E274" s="18">
        <v>37591</v>
      </c>
      <c r="F274">
        <v>81</v>
      </c>
      <c r="G274">
        <v>132.042</v>
      </c>
    </row>
    <row r="275" spans="1:7" x14ac:dyDescent="0.3">
      <c r="A275" t="s">
        <v>7</v>
      </c>
      <c r="B275" t="s">
        <v>9</v>
      </c>
      <c r="C275">
        <v>2003</v>
      </c>
      <c r="D275">
        <v>1</v>
      </c>
      <c r="E275" s="18">
        <v>37622</v>
      </c>
      <c r="F275">
        <v>98.7</v>
      </c>
      <c r="G275">
        <v>74.015000000000001</v>
      </c>
    </row>
    <row r="276" spans="1:7" x14ac:dyDescent="0.3">
      <c r="A276" t="s">
        <v>7</v>
      </c>
      <c r="B276" t="s">
        <v>9</v>
      </c>
      <c r="C276">
        <v>2003</v>
      </c>
      <c r="D276">
        <v>2</v>
      </c>
      <c r="E276" s="18">
        <v>37653</v>
      </c>
      <c r="F276">
        <v>54</v>
      </c>
      <c r="G276">
        <v>74.120999999999995</v>
      </c>
    </row>
    <row r="277" spans="1:7" x14ac:dyDescent="0.3">
      <c r="A277" t="s">
        <v>7</v>
      </c>
      <c r="B277" t="s">
        <v>9</v>
      </c>
      <c r="C277">
        <v>2003</v>
      </c>
      <c r="D277">
        <v>3</v>
      </c>
      <c r="E277" s="18">
        <v>37681</v>
      </c>
      <c r="F277">
        <v>8</v>
      </c>
      <c r="G277">
        <v>27.408000000000001</v>
      </c>
    </row>
    <row r="278" spans="1:7" x14ac:dyDescent="0.3">
      <c r="A278" t="s">
        <v>7</v>
      </c>
      <c r="B278" t="s">
        <v>9</v>
      </c>
      <c r="C278">
        <v>2003</v>
      </c>
      <c r="D278">
        <v>4</v>
      </c>
      <c r="E278" s="18">
        <v>37712</v>
      </c>
      <c r="F278">
        <v>0</v>
      </c>
      <c r="G278">
        <v>12.023</v>
      </c>
    </row>
    <row r="279" spans="1:7" x14ac:dyDescent="0.3">
      <c r="A279" t="s">
        <v>7</v>
      </c>
      <c r="B279" t="s">
        <v>9</v>
      </c>
      <c r="C279">
        <v>2003</v>
      </c>
      <c r="D279">
        <v>5</v>
      </c>
      <c r="E279" s="18">
        <v>37742</v>
      </c>
      <c r="F279">
        <v>0</v>
      </c>
      <c r="G279">
        <v>0</v>
      </c>
    </row>
    <row r="280" spans="1:7" x14ac:dyDescent="0.3">
      <c r="A280" t="s">
        <v>7</v>
      </c>
      <c r="B280" t="s">
        <v>9</v>
      </c>
      <c r="C280">
        <v>2003</v>
      </c>
      <c r="D280">
        <v>6</v>
      </c>
      <c r="E280" s="18">
        <v>37773</v>
      </c>
      <c r="F280">
        <v>10</v>
      </c>
      <c r="G280">
        <v>0</v>
      </c>
    </row>
    <row r="281" spans="1:7" x14ac:dyDescent="0.3">
      <c r="A281" t="s">
        <v>7</v>
      </c>
      <c r="B281" t="s">
        <v>9</v>
      </c>
      <c r="C281">
        <v>2003</v>
      </c>
      <c r="D281">
        <v>7</v>
      </c>
      <c r="E281" s="18">
        <v>37803</v>
      </c>
      <c r="F281">
        <v>0</v>
      </c>
      <c r="G281">
        <v>0</v>
      </c>
    </row>
    <row r="282" spans="1:7" x14ac:dyDescent="0.3">
      <c r="A282" t="s">
        <v>7</v>
      </c>
      <c r="B282" t="s">
        <v>9</v>
      </c>
      <c r="C282">
        <v>2003</v>
      </c>
      <c r="D282">
        <v>8</v>
      </c>
      <c r="E282" s="18">
        <v>37834</v>
      </c>
      <c r="F282">
        <v>0.2</v>
      </c>
      <c r="G282">
        <v>0</v>
      </c>
    </row>
    <row r="283" spans="1:7" x14ac:dyDescent="0.3">
      <c r="A283" t="s">
        <v>7</v>
      </c>
      <c r="B283" t="s">
        <v>9</v>
      </c>
      <c r="C283">
        <v>2003</v>
      </c>
      <c r="D283">
        <v>9</v>
      </c>
      <c r="E283" s="18">
        <v>37865</v>
      </c>
      <c r="F283">
        <v>0</v>
      </c>
      <c r="G283">
        <v>0</v>
      </c>
    </row>
    <row r="284" spans="1:7" x14ac:dyDescent="0.3">
      <c r="A284" t="s">
        <v>7</v>
      </c>
      <c r="B284" t="s">
        <v>9</v>
      </c>
      <c r="C284">
        <v>2003</v>
      </c>
      <c r="D284">
        <v>10</v>
      </c>
      <c r="E284" s="18">
        <v>37895</v>
      </c>
      <c r="F284">
        <v>50.9</v>
      </c>
      <c r="G284">
        <v>43.965000000000003</v>
      </c>
    </row>
    <row r="285" spans="1:7" x14ac:dyDescent="0.3">
      <c r="A285" t="s">
        <v>7</v>
      </c>
      <c r="B285" t="s">
        <v>9</v>
      </c>
      <c r="C285">
        <v>2003</v>
      </c>
      <c r="D285">
        <v>11</v>
      </c>
      <c r="E285" s="18">
        <v>37926</v>
      </c>
      <c r="F285">
        <v>137.30000000000001</v>
      </c>
      <c r="G285">
        <v>67.064999999999998</v>
      </c>
    </row>
    <row r="286" spans="1:7" x14ac:dyDescent="0.3">
      <c r="A286" t="s">
        <v>7</v>
      </c>
      <c r="B286" t="s">
        <v>9</v>
      </c>
      <c r="C286">
        <v>2003</v>
      </c>
      <c r="D286">
        <v>12</v>
      </c>
      <c r="E286" s="18">
        <v>37956</v>
      </c>
      <c r="F286">
        <v>81.2</v>
      </c>
      <c r="G286">
        <v>52.457000000000001</v>
      </c>
    </row>
    <row r="287" spans="1:7" x14ac:dyDescent="0.3">
      <c r="A287" t="s">
        <v>7</v>
      </c>
      <c r="B287" t="s">
        <v>9</v>
      </c>
      <c r="C287">
        <v>2004</v>
      </c>
      <c r="D287">
        <v>1</v>
      </c>
      <c r="E287" s="18">
        <v>37987</v>
      </c>
      <c r="F287">
        <v>114.3</v>
      </c>
      <c r="G287">
        <v>55.241999999999997</v>
      </c>
    </row>
    <row r="288" spans="1:7" x14ac:dyDescent="0.3">
      <c r="A288" t="s">
        <v>7</v>
      </c>
      <c r="B288" t="s">
        <v>9</v>
      </c>
      <c r="C288">
        <v>2004</v>
      </c>
      <c r="D288">
        <v>2</v>
      </c>
      <c r="E288" s="18">
        <v>38018</v>
      </c>
      <c r="F288">
        <v>187</v>
      </c>
      <c r="G288">
        <v>150.136</v>
      </c>
    </row>
    <row r="289" spans="1:7" x14ac:dyDescent="0.3">
      <c r="A289" t="s">
        <v>7</v>
      </c>
      <c r="B289" t="s">
        <v>9</v>
      </c>
      <c r="C289">
        <v>2004</v>
      </c>
      <c r="D289">
        <v>3</v>
      </c>
      <c r="E289" s="18">
        <v>38047</v>
      </c>
      <c r="F289">
        <v>200.5</v>
      </c>
      <c r="G289">
        <v>77.581000000000003</v>
      </c>
    </row>
    <row r="290" spans="1:7" x14ac:dyDescent="0.3">
      <c r="A290" t="s">
        <v>7</v>
      </c>
      <c r="B290" t="s">
        <v>9</v>
      </c>
      <c r="C290">
        <v>2004</v>
      </c>
      <c r="D290">
        <v>4</v>
      </c>
      <c r="E290" s="18">
        <v>38078</v>
      </c>
      <c r="F290">
        <v>22</v>
      </c>
      <c r="G290">
        <v>36.841999999999999</v>
      </c>
    </row>
    <row r="291" spans="1:7" x14ac:dyDescent="0.3">
      <c r="A291" t="s">
        <v>7</v>
      </c>
      <c r="B291" t="s">
        <v>9</v>
      </c>
      <c r="C291">
        <v>2004</v>
      </c>
      <c r="D291">
        <v>5</v>
      </c>
      <c r="E291" s="18">
        <v>38108</v>
      </c>
      <c r="F291">
        <v>0</v>
      </c>
      <c r="G291">
        <v>5.1340000000000003</v>
      </c>
    </row>
    <row r="292" spans="1:7" x14ac:dyDescent="0.3">
      <c r="A292" t="s">
        <v>7</v>
      </c>
      <c r="B292" t="s">
        <v>9</v>
      </c>
      <c r="C292">
        <v>2004</v>
      </c>
      <c r="D292">
        <v>6</v>
      </c>
      <c r="E292" s="18">
        <v>38139</v>
      </c>
      <c r="F292">
        <v>12.5</v>
      </c>
      <c r="G292">
        <v>0</v>
      </c>
    </row>
    <row r="293" spans="1:7" x14ac:dyDescent="0.3">
      <c r="A293" t="s">
        <v>7</v>
      </c>
      <c r="B293" t="s">
        <v>9</v>
      </c>
      <c r="C293">
        <v>2004</v>
      </c>
      <c r="D293">
        <v>7</v>
      </c>
      <c r="E293" s="18">
        <v>38169</v>
      </c>
      <c r="F293">
        <v>0</v>
      </c>
      <c r="G293">
        <v>0</v>
      </c>
    </row>
    <row r="294" spans="1:7" x14ac:dyDescent="0.3">
      <c r="A294" t="s">
        <v>7</v>
      </c>
      <c r="B294" t="s">
        <v>9</v>
      </c>
      <c r="C294">
        <v>2004</v>
      </c>
      <c r="D294">
        <v>8</v>
      </c>
      <c r="E294" s="18">
        <v>38200</v>
      </c>
      <c r="F294">
        <v>0</v>
      </c>
      <c r="G294">
        <v>0</v>
      </c>
    </row>
    <row r="295" spans="1:7" x14ac:dyDescent="0.3">
      <c r="A295" t="s">
        <v>7</v>
      </c>
      <c r="B295" t="s">
        <v>9</v>
      </c>
      <c r="C295">
        <v>2004</v>
      </c>
      <c r="D295">
        <v>9</v>
      </c>
      <c r="E295" s="18">
        <v>38231</v>
      </c>
      <c r="F295">
        <v>0</v>
      </c>
      <c r="G295">
        <v>0</v>
      </c>
    </row>
    <row r="296" spans="1:7" x14ac:dyDescent="0.3">
      <c r="A296" t="s">
        <v>7</v>
      </c>
      <c r="B296" t="s">
        <v>9</v>
      </c>
      <c r="C296">
        <v>2004</v>
      </c>
      <c r="D296">
        <v>10</v>
      </c>
      <c r="E296" s="18">
        <v>38261</v>
      </c>
      <c r="F296">
        <v>0</v>
      </c>
      <c r="G296">
        <v>12.786</v>
      </c>
    </row>
    <row r="297" spans="1:7" x14ac:dyDescent="0.3">
      <c r="A297" t="s">
        <v>7</v>
      </c>
      <c r="B297" t="s">
        <v>9</v>
      </c>
      <c r="C297">
        <v>2004</v>
      </c>
      <c r="D297">
        <v>11</v>
      </c>
      <c r="E297" s="18">
        <v>38292</v>
      </c>
      <c r="F297">
        <v>72.2</v>
      </c>
      <c r="G297">
        <v>41.255000000000003</v>
      </c>
    </row>
    <row r="298" spans="1:7" x14ac:dyDescent="0.3">
      <c r="A298" t="s">
        <v>7</v>
      </c>
      <c r="B298" t="s">
        <v>9</v>
      </c>
      <c r="C298">
        <v>2004</v>
      </c>
      <c r="D298">
        <v>12</v>
      </c>
      <c r="E298" s="18">
        <v>38322</v>
      </c>
      <c r="F298">
        <v>190.5</v>
      </c>
      <c r="G298">
        <v>111.59399999999999</v>
      </c>
    </row>
    <row r="299" spans="1:7" x14ac:dyDescent="0.3">
      <c r="A299" t="s">
        <v>7</v>
      </c>
      <c r="B299" t="s">
        <v>9</v>
      </c>
      <c r="C299">
        <v>2005</v>
      </c>
      <c r="D299">
        <v>1</v>
      </c>
      <c r="E299" s="18">
        <v>38353</v>
      </c>
      <c r="F299">
        <v>118</v>
      </c>
      <c r="G299">
        <v>133.30199999999999</v>
      </c>
    </row>
    <row r="300" spans="1:7" x14ac:dyDescent="0.3">
      <c r="A300" t="s">
        <v>7</v>
      </c>
      <c r="B300" t="s">
        <v>9</v>
      </c>
      <c r="C300">
        <v>2005</v>
      </c>
      <c r="D300">
        <v>2</v>
      </c>
      <c r="E300" s="18">
        <v>38384</v>
      </c>
      <c r="F300">
        <v>68</v>
      </c>
      <c r="G300">
        <v>35.234000000000002</v>
      </c>
    </row>
    <row r="301" spans="1:7" x14ac:dyDescent="0.3">
      <c r="A301" t="s">
        <v>7</v>
      </c>
      <c r="B301" t="s">
        <v>9</v>
      </c>
      <c r="C301">
        <v>2005</v>
      </c>
      <c r="D301">
        <v>3</v>
      </c>
      <c r="E301" s="18">
        <v>38412</v>
      </c>
      <c r="F301">
        <v>39</v>
      </c>
      <c r="G301">
        <v>48.588999999999999</v>
      </c>
    </row>
    <row r="302" spans="1:7" x14ac:dyDescent="0.3">
      <c r="A302" t="s">
        <v>7</v>
      </c>
      <c r="B302" t="s">
        <v>9</v>
      </c>
      <c r="C302">
        <v>2005</v>
      </c>
      <c r="D302">
        <v>4</v>
      </c>
      <c r="E302" s="18">
        <v>38443</v>
      </c>
      <c r="F302">
        <v>27</v>
      </c>
      <c r="G302">
        <v>50.773000000000003</v>
      </c>
    </row>
    <row r="303" spans="1:7" x14ac:dyDescent="0.3">
      <c r="A303" t="s">
        <v>7</v>
      </c>
      <c r="B303" t="s">
        <v>9</v>
      </c>
      <c r="C303">
        <v>2005</v>
      </c>
      <c r="D303">
        <v>5</v>
      </c>
      <c r="E303" s="18">
        <v>38473</v>
      </c>
      <c r="F303">
        <v>0</v>
      </c>
      <c r="G303">
        <v>0</v>
      </c>
    </row>
    <row r="304" spans="1:7" x14ac:dyDescent="0.3">
      <c r="A304" t="s">
        <v>7</v>
      </c>
      <c r="B304" t="s">
        <v>9</v>
      </c>
      <c r="C304">
        <v>2005</v>
      </c>
      <c r="D304">
        <v>6</v>
      </c>
      <c r="E304" s="18">
        <v>38504</v>
      </c>
      <c r="F304">
        <v>0</v>
      </c>
      <c r="G304">
        <v>0</v>
      </c>
    </row>
    <row r="305" spans="1:7" x14ac:dyDescent="0.3">
      <c r="A305" t="s">
        <v>7</v>
      </c>
      <c r="B305" t="s">
        <v>9</v>
      </c>
      <c r="C305">
        <v>2005</v>
      </c>
      <c r="D305">
        <v>7</v>
      </c>
      <c r="E305" s="18">
        <v>38534</v>
      </c>
      <c r="F305">
        <v>0</v>
      </c>
      <c r="G305">
        <v>0</v>
      </c>
    </row>
    <row r="306" spans="1:7" x14ac:dyDescent="0.3">
      <c r="A306" t="s">
        <v>7</v>
      </c>
      <c r="B306" t="s">
        <v>9</v>
      </c>
      <c r="C306">
        <v>2005</v>
      </c>
      <c r="D306">
        <v>8</v>
      </c>
      <c r="E306" s="18">
        <v>38565</v>
      </c>
      <c r="F306">
        <v>0</v>
      </c>
      <c r="G306">
        <v>0</v>
      </c>
    </row>
    <row r="307" spans="1:7" x14ac:dyDescent="0.3">
      <c r="A307" t="s">
        <v>7</v>
      </c>
      <c r="B307" t="s">
        <v>9</v>
      </c>
      <c r="C307">
        <v>2005</v>
      </c>
      <c r="D307">
        <v>9</v>
      </c>
      <c r="E307" s="18">
        <v>38596</v>
      </c>
      <c r="F307">
        <v>0</v>
      </c>
      <c r="G307">
        <v>0</v>
      </c>
    </row>
    <row r="308" spans="1:7" x14ac:dyDescent="0.3">
      <c r="A308" t="s">
        <v>7</v>
      </c>
      <c r="B308" t="s">
        <v>9</v>
      </c>
      <c r="C308">
        <v>2005</v>
      </c>
      <c r="D308">
        <v>10</v>
      </c>
      <c r="E308" s="18">
        <v>38626</v>
      </c>
      <c r="F308">
        <v>5</v>
      </c>
      <c r="G308">
        <v>6.9619999999999997</v>
      </c>
    </row>
    <row r="309" spans="1:7" x14ac:dyDescent="0.3">
      <c r="A309" t="s">
        <v>7</v>
      </c>
      <c r="B309" t="s">
        <v>9</v>
      </c>
      <c r="C309">
        <v>2005</v>
      </c>
      <c r="D309">
        <v>11</v>
      </c>
      <c r="E309" s="18">
        <v>38657</v>
      </c>
      <c r="F309">
        <v>39</v>
      </c>
      <c r="G309">
        <v>63.401000000000003</v>
      </c>
    </row>
    <row r="310" spans="1:7" x14ac:dyDescent="0.3">
      <c r="A310" t="s">
        <v>7</v>
      </c>
      <c r="B310" t="s">
        <v>9</v>
      </c>
      <c r="C310">
        <v>2005</v>
      </c>
      <c r="D310">
        <v>12</v>
      </c>
      <c r="E310" s="18">
        <v>38687</v>
      </c>
      <c r="F310">
        <v>42.3</v>
      </c>
      <c r="G310">
        <v>82.228999999999999</v>
      </c>
    </row>
    <row r="311" spans="1:7" x14ac:dyDescent="0.3">
      <c r="A311" t="s">
        <v>7</v>
      </c>
      <c r="B311" t="s">
        <v>9</v>
      </c>
      <c r="C311">
        <v>2006</v>
      </c>
      <c r="D311">
        <v>1</v>
      </c>
      <c r="E311" s="18">
        <v>38718</v>
      </c>
      <c r="F311">
        <v>217.5</v>
      </c>
      <c r="G311">
        <v>139.52500000000001</v>
      </c>
    </row>
    <row r="312" spans="1:7" x14ac:dyDescent="0.3">
      <c r="A312" t="s">
        <v>7</v>
      </c>
      <c r="B312" t="s">
        <v>9</v>
      </c>
      <c r="C312">
        <v>2006</v>
      </c>
      <c r="D312">
        <v>2</v>
      </c>
      <c r="E312" s="18">
        <v>38749</v>
      </c>
      <c r="F312">
        <v>129.80000000000001</v>
      </c>
      <c r="G312">
        <v>181.15100000000001</v>
      </c>
    </row>
    <row r="313" spans="1:7" x14ac:dyDescent="0.3">
      <c r="A313" t="s">
        <v>7</v>
      </c>
      <c r="B313" t="s">
        <v>9</v>
      </c>
      <c r="C313">
        <v>2006</v>
      </c>
      <c r="D313">
        <v>3</v>
      </c>
      <c r="E313" s="18">
        <v>38777</v>
      </c>
      <c r="F313">
        <v>67</v>
      </c>
      <c r="G313">
        <v>68.072000000000003</v>
      </c>
    </row>
    <row r="314" spans="1:7" x14ac:dyDescent="0.3">
      <c r="A314" t="s">
        <v>7</v>
      </c>
      <c r="B314" t="s">
        <v>9</v>
      </c>
      <c r="C314">
        <v>2006</v>
      </c>
      <c r="D314">
        <v>4</v>
      </c>
      <c r="E314" s="18">
        <v>38808</v>
      </c>
      <c r="F314">
        <v>20.2</v>
      </c>
      <c r="G314">
        <v>14.851000000000001</v>
      </c>
    </row>
    <row r="315" spans="1:7" x14ac:dyDescent="0.3">
      <c r="A315" t="s">
        <v>7</v>
      </c>
      <c r="B315" t="s">
        <v>9</v>
      </c>
      <c r="C315">
        <v>2006</v>
      </c>
      <c r="D315">
        <v>5</v>
      </c>
      <c r="E315" s="18">
        <v>38838</v>
      </c>
      <c r="F315">
        <v>7</v>
      </c>
      <c r="G315">
        <v>5.5650000000000004</v>
      </c>
    </row>
    <row r="316" spans="1:7" x14ac:dyDescent="0.3">
      <c r="A316" t="s">
        <v>7</v>
      </c>
      <c r="B316" t="s">
        <v>9</v>
      </c>
      <c r="C316">
        <v>2006</v>
      </c>
      <c r="D316">
        <v>6</v>
      </c>
      <c r="E316" s="18">
        <v>38869</v>
      </c>
      <c r="F316">
        <v>1.2</v>
      </c>
      <c r="G316">
        <v>0</v>
      </c>
    </row>
    <row r="317" spans="1:7" x14ac:dyDescent="0.3">
      <c r="A317" t="s">
        <v>7</v>
      </c>
      <c r="B317" t="s">
        <v>9</v>
      </c>
      <c r="C317">
        <v>2006</v>
      </c>
      <c r="D317">
        <v>7</v>
      </c>
      <c r="E317" s="18">
        <v>38899</v>
      </c>
      <c r="F317">
        <v>0</v>
      </c>
      <c r="G317">
        <v>0</v>
      </c>
    </row>
    <row r="318" spans="1:7" x14ac:dyDescent="0.3">
      <c r="A318" t="s">
        <v>7</v>
      </c>
      <c r="B318" t="s">
        <v>9</v>
      </c>
      <c r="C318">
        <v>2006</v>
      </c>
      <c r="D318">
        <v>8</v>
      </c>
      <c r="E318" s="18">
        <v>38930</v>
      </c>
      <c r="F318">
        <v>0</v>
      </c>
      <c r="G318">
        <v>2.5139999999999998</v>
      </c>
    </row>
    <row r="319" spans="1:7" x14ac:dyDescent="0.3">
      <c r="A319" t="s">
        <v>7</v>
      </c>
      <c r="B319" t="s">
        <v>9</v>
      </c>
      <c r="C319">
        <v>2006</v>
      </c>
      <c r="D319">
        <v>9</v>
      </c>
      <c r="E319" s="18">
        <v>38961</v>
      </c>
      <c r="F319">
        <v>0</v>
      </c>
      <c r="G319">
        <v>5.0570000000000004</v>
      </c>
    </row>
    <row r="320" spans="1:7" x14ac:dyDescent="0.3">
      <c r="A320" t="s">
        <v>7</v>
      </c>
      <c r="B320" t="s">
        <v>9</v>
      </c>
      <c r="C320">
        <v>2006</v>
      </c>
      <c r="D320">
        <v>10</v>
      </c>
      <c r="E320" s="18">
        <v>38991</v>
      </c>
      <c r="F320">
        <v>20.8</v>
      </c>
      <c r="G320">
        <v>42.648000000000003</v>
      </c>
    </row>
    <row r="321" spans="1:7" x14ac:dyDescent="0.3">
      <c r="A321" t="s">
        <v>7</v>
      </c>
      <c r="B321" t="s">
        <v>9</v>
      </c>
      <c r="C321">
        <v>2006</v>
      </c>
      <c r="D321">
        <v>11</v>
      </c>
      <c r="E321" s="18">
        <v>39022</v>
      </c>
      <c r="F321">
        <v>108.2</v>
      </c>
      <c r="G321">
        <v>65.338999999999999</v>
      </c>
    </row>
    <row r="322" spans="1:7" x14ac:dyDescent="0.3">
      <c r="A322" t="s">
        <v>7</v>
      </c>
      <c r="B322" t="s">
        <v>9</v>
      </c>
      <c r="C322">
        <v>2006</v>
      </c>
      <c r="D322">
        <v>12</v>
      </c>
      <c r="E322" s="18">
        <v>39052</v>
      </c>
      <c r="F322">
        <v>79.099999999999994</v>
      </c>
      <c r="G322">
        <v>102.017</v>
      </c>
    </row>
    <row r="323" spans="1:7" x14ac:dyDescent="0.3">
      <c r="A323" t="s">
        <v>7</v>
      </c>
      <c r="B323" t="s">
        <v>9</v>
      </c>
      <c r="C323">
        <v>2007</v>
      </c>
      <c r="D323">
        <v>1</v>
      </c>
      <c r="E323" s="18">
        <v>39083</v>
      </c>
      <c r="F323">
        <v>12</v>
      </c>
      <c r="G323">
        <v>41.478000000000002</v>
      </c>
    </row>
    <row r="324" spans="1:7" x14ac:dyDescent="0.3">
      <c r="A324" t="s">
        <v>7</v>
      </c>
      <c r="B324" t="s">
        <v>9</v>
      </c>
      <c r="C324">
        <v>2007</v>
      </c>
      <c r="D324">
        <v>2</v>
      </c>
      <c r="E324" s="18">
        <v>39114</v>
      </c>
      <c r="F324">
        <v>4.7</v>
      </c>
      <c r="G324">
        <v>26.286999999999999</v>
      </c>
    </row>
    <row r="325" spans="1:7" x14ac:dyDescent="0.3">
      <c r="A325" t="s">
        <v>7</v>
      </c>
      <c r="B325" t="s">
        <v>9</v>
      </c>
      <c r="C325">
        <v>2007</v>
      </c>
      <c r="D325">
        <v>3</v>
      </c>
      <c r="E325" s="18">
        <v>39142</v>
      </c>
      <c r="F325">
        <v>0</v>
      </c>
      <c r="G325">
        <v>40.542000000000002</v>
      </c>
    </row>
    <row r="326" spans="1:7" x14ac:dyDescent="0.3">
      <c r="A326" t="s">
        <v>7</v>
      </c>
      <c r="B326" t="s">
        <v>9</v>
      </c>
      <c r="C326">
        <v>2007</v>
      </c>
      <c r="D326">
        <v>4</v>
      </c>
      <c r="E326" s="18">
        <v>39173</v>
      </c>
      <c r="F326">
        <v>0</v>
      </c>
      <c r="G326">
        <v>32.814999999999998</v>
      </c>
    </row>
    <row r="327" spans="1:7" x14ac:dyDescent="0.3">
      <c r="A327" t="s">
        <v>7</v>
      </c>
      <c r="B327" t="s">
        <v>9</v>
      </c>
      <c r="C327">
        <v>2007</v>
      </c>
      <c r="D327">
        <v>5</v>
      </c>
      <c r="E327" s="18">
        <v>39203</v>
      </c>
      <c r="F327">
        <v>0</v>
      </c>
      <c r="G327">
        <v>0</v>
      </c>
    </row>
    <row r="328" spans="1:7" x14ac:dyDescent="0.3">
      <c r="A328" t="s">
        <v>7</v>
      </c>
      <c r="B328" t="s">
        <v>9</v>
      </c>
      <c r="C328">
        <v>2007</v>
      </c>
      <c r="D328">
        <v>6</v>
      </c>
      <c r="E328" s="18">
        <v>39234</v>
      </c>
      <c r="F328">
        <v>0</v>
      </c>
      <c r="G328">
        <v>5.5179999999999998</v>
      </c>
    </row>
    <row r="329" spans="1:7" x14ac:dyDescent="0.3">
      <c r="A329" t="s">
        <v>7</v>
      </c>
      <c r="B329" t="s">
        <v>9</v>
      </c>
      <c r="C329">
        <v>2007</v>
      </c>
      <c r="D329">
        <v>7</v>
      </c>
      <c r="E329" s="18">
        <v>39264</v>
      </c>
      <c r="F329">
        <v>0</v>
      </c>
      <c r="G329">
        <v>0</v>
      </c>
    </row>
    <row r="330" spans="1:7" x14ac:dyDescent="0.3">
      <c r="A330" t="s">
        <v>7</v>
      </c>
      <c r="B330" t="s">
        <v>9</v>
      </c>
      <c r="C330">
        <v>2007</v>
      </c>
      <c r="D330">
        <v>8</v>
      </c>
      <c r="E330" s="18">
        <v>39295</v>
      </c>
      <c r="F330">
        <v>0</v>
      </c>
      <c r="G330">
        <v>0</v>
      </c>
    </row>
    <row r="331" spans="1:7" x14ac:dyDescent="0.3">
      <c r="A331" t="s">
        <v>7</v>
      </c>
      <c r="B331" t="s">
        <v>9</v>
      </c>
      <c r="C331">
        <v>2007</v>
      </c>
      <c r="D331">
        <v>9</v>
      </c>
      <c r="E331" s="18">
        <v>39326</v>
      </c>
      <c r="F331">
        <v>28.9</v>
      </c>
      <c r="G331">
        <v>23.001999999999999</v>
      </c>
    </row>
    <row r="332" spans="1:7" x14ac:dyDescent="0.3">
      <c r="A332" t="s">
        <v>7</v>
      </c>
      <c r="B332" t="s">
        <v>9</v>
      </c>
      <c r="C332">
        <v>2007</v>
      </c>
      <c r="D332">
        <v>10</v>
      </c>
      <c r="E332" s="18">
        <v>39356</v>
      </c>
      <c r="F332">
        <v>96</v>
      </c>
      <c r="G332">
        <v>98.471999999999994</v>
      </c>
    </row>
    <row r="333" spans="1:7" x14ac:dyDescent="0.3">
      <c r="A333" t="s">
        <v>7</v>
      </c>
      <c r="B333" t="s">
        <v>9</v>
      </c>
      <c r="C333">
        <v>2007</v>
      </c>
      <c r="D333">
        <v>11</v>
      </c>
      <c r="E333" s="18">
        <v>39387</v>
      </c>
      <c r="F333">
        <v>31</v>
      </c>
      <c r="G333">
        <v>66.896000000000001</v>
      </c>
    </row>
    <row r="334" spans="1:7" x14ac:dyDescent="0.3">
      <c r="A334" t="s">
        <v>7</v>
      </c>
      <c r="B334" t="s">
        <v>9</v>
      </c>
      <c r="C334">
        <v>2007</v>
      </c>
      <c r="D334">
        <v>12</v>
      </c>
      <c r="E334" s="18">
        <v>39417</v>
      </c>
      <c r="F334">
        <v>209</v>
      </c>
      <c r="G334">
        <v>124.803</v>
      </c>
    </row>
    <row r="335" spans="1:7" x14ac:dyDescent="0.3">
      <c r="A335" t="s">
        <v>7</v>
      </c>
      <c r="B335" t="s">
        <v>9</v>
      </c>
      <c r="C335">
        <v>2008</v>
      </c>
      <c r="D335">
        <v>1</v>
      </c>
      <c r="E335" s="18">
        <v>39448</v>
      </c>
      <c r="F335">
        <v>78.400000000000006</v>
      </c>
      <c r="G335">
        <v>160.95699999999999</v>
      </c>
    </row>
    <row r="336" spans="1:7" x14ac:dyDescent="0.3">
      <c r="A336" t="s">
        <v>7</v>
      </c>
      <c r="B336" t="s">
        <v>9</v>
      </c>
      <c r="C336">
        <v>2008</v>
      </c>
      <c r="D336">
        <v>2</v>
      </c>
      <c r="E336" s="18">
        <v>39479</v>
      </c>
      <c r="F336">
        <v>18.8</v>
      </c>
      <c r="G336">
        <v>49.082000000000001</v>
      </c>
    </row>
    <row r="337" spans="1:7" x14ac:dyDescent="0.3">
      <c r="A337" t="s">
        <v>7</v>
      </c>
      <c r="B337" t="s">
        <v>9</v>
      </c>
      <c r="C337">
        <v>2008</v>
      </c>
      <c r="D337">
        <v>3</v>
      </c>
      <c r="E337" s="18">
        <v>39508</v>
      </c>
      <c r="F337">
        <v>170.2</v>
      </c>
      <c r="G337">
        <v>113.62</v>
      </c>
    </row>
    <row r="338" spans="1:7" x14ac:dyDescent="0.3">
      <c r="A338" t="s">
        <v>7</v>
      </c>
      <c r="B338" t="s">
        <v>9</v>
      </c>
      <c r="C338">
        <v>2008</v>
      </c>
      <c r="D338">
        <v>4</v>
      </c>
      <c r="E338" s="18">
        <v>39539</v>
      </c>
      <c r="F338">
        <v>0.6</v>
      </c>
      <c r="G338">
        <v>15.534000000000001</v>
      </c>
    </row>
    <row r="339" spans="1:7" x14ac:dyDescent="0.3">
      <c r="A339" t="s">
        <v>7</v>
      </c>
      <c r="B339" t="s">
        <v>9</v>
      </c>
      <c r="C339">
        <v>2008</v>
      </c>
      <c r="D339">
        <v>5</v>
      </c>
      <c r="E339" s="18">
        <v>39569</v>
      </c>
      <c r="F339">
        <v>3.1</v>
      </c>
      <c r="G339">
        <v>15.929</v>
      </c>
    </row>
    <row r="340" spans="1:7" x14ac:dyDescent="0.3">
      <c r="A340" t="s">
        <v>7</v>
      </c>
      <c r="B340" t="s">
        <v>9</v>
      </c>
      <c r="C340">
        <v>2008</v>
      </c>
      <c r="D340">
        <v>6</v>
      </c>
      <c r="E340" s="18">
        <v>39600</v>
      </c>
      <c r="F340">
        <v>0</v>
      </c>
      <c r="G340">
        <v>0</v>
      </c>
    </row>
    <row r="341" spans="1:7" x14ac:dyDescent="0.3">
      <c r="A341" t="s">
        <v>7</v>
      </c>
      <c r="B341" t="s">
        <v>9</v>
      </c>
      <c r="C341">
        <v>2008</v>
      </c>
      <c r="D341">
        <v>7</v>
      </c>
      <c r="E341" s="18">
        <v>39630</v>
      </c>
      <c r="F341">
        <v>3.5</v>
      </c>
      <c r="G341">
        <v>0</v>
      </c>
    </row>
    <row r="342" spans="1:7" x14ac:dyDescent="0.3">
      <c r="A342" t="s">
        <v>7</v>
      </c>
      <c r="B342" t="s">
        <v>9</v>
      </c>
      <c r="C342">
        <v>2008</v>
      </c>
      <c r="D342">
        <v>8</v>
      </c>
      <c r="E342" s="18">
        <v>39661</v>
      </c>
      <c r="F342">
        <v>0</v>
      </c>
      <c r="G342">
        <v>0</v>
      </c>
    </row>
    <row r="343" spans="1:7" x14ac:dyDescent="0.3">
      <c r="A343" t="s">
        <v>7</v>
      </c>
      <c r="B343" t="s">
        <v>9</v>
      </c>
      <c r="C343">
        <v>2008</v>
      </c>
      <c r="D343">
        <v>9</v>
      </c>
      <c r="E343" s="18">
        <v>39692</v>
      </c>
      <c r="F343">
        <v>0</v>
      </c>
      <c r="G343">
        <v>3.899</v>
      </c>
    </row>
    <row r="344" spans="1:7" x14ac:dyDescent="0.3">
      <c r="A344" t="s">
        <v>7</v>
      </c>
      <c r="B344" t="s">
        <v>9</v>
      </c>
      <c r="C344">
        <v>2008</v>
      </c>
      <c r="D344">
        <v>10</v>
      </c>
      <c r="E344" s="18">
        <v>39722</v>
      </c>
      <c r="F344">
        <v>6.8</v>
      </c>
      <c r="G344">
        <v>15.253</v>
      </c>
    </row>
    <row r="345" spans="1:7" x14ac:dyDescent="0.3">
      <c r="A345" t="s">
        <v>7</v>
      </c>
      <c r="B345" t="s">
        <v>9</v>
      </c>
      <c r="C345">
        <v>2008</v>
      </c>
      <c r="D345">
        <v>12</v>
      </c>
      <c r="E345" s="18">
        <v>39783</v>
      </c>
      <c r="F345">
        <v>27.7</v>
      </c>
      <c r="G345">
        <v>79.093999999999994</v>
      </c>
    </row>
    <row r="346" spans="1:7" x14ac:dyDescent="0.3">
      <c r="A346" t="s">
        <v>7</v>
      </c>
      <c r="B346" t="s">
        <v>9</v>
      </c>
      <c r="C346">
        <v>2009</v>
      </c>
      <c r="D346">
        <v>1</v>
      </c>
      <c r="E346" s="18">
        <v>39814</v>
      </c>
      <c r="F346">
        <v>101.4</v>
      </c>
      <c r="G346">
        <v>158.79300000000001</v>
      </c>
    </row>
    <row r="347" spans="1:7" x14ac:dyDescent="0.3">
      <c r="A347" t="s">
        <v>7</v>
      </c>
      <c r="B347" t="s">
        <v>9</v>
      </c>
      <c r="C347">
        <v>2009</v>
      </c>
      <c r="D347">
        <v>2</v>
      </c>
      <c r="E347" s="18">
        <v>39845</v>
      </c>
      <c r="F347">
        <v>28.5</v>
      </c>
      <c r="G347">
        <v>132.98500000000001</v>
      </c>
    </row>
    <row r="348" spans="1:7" x14ac:dyDescent="0.3">
      <c r="A348" t="s">
        <v>7</v>
      </c>
      <c r="B348" t="s">
        <v>9</v>
      </c>
      <c r="C348">
        <v>2009</v>
      </c>
      <c r="D348">
        <v>3</v>
      </c>
      <c r="E348" s="18">
        <v>39873</v>
      </c>
      <c r="F348">
        <v>31.9</v>
      </c>
      <c r="G348">
        <v>71.247</v>
      </c>
    </row>
    <row r="349" spans="1:7" x14ac:dyDescent="0.3">
      <c r="A349" t="s">
        <v>7</v>
      </c>
      <c r="B349" t="s">
        <v>9</v>
      </c>
      <c r="C349">
        <v>2009</v>
      </c>
      <c r="D349">
        <v>4</v>
      </c>
      <c r="E349" s="18">
        <v>39904</v>
      </c>
      <c r="F349">
        <v>0</v>
      </c>
      <c r="G349">
        <v>10.827999999999999</v>
      </c>
    </row>
    <row r="350" spans="1:7" x14ac:dyDescent="0.3">
      <c r="A350" t="s">
        <v>7</v>
      </c>
      <c r="B350" t="s">
        <v>9</v>
      </c>
      <c r="C350">
        <v>2009</v>
      </c>
      <c r="D350">
        <v>5</v>
      </c>
      <c r="E350" s="18">
        <v>39934</v>
      </c>
      <c r="F350">
        <v>10.7</v>
      </c>
      <c r="G350">
        <v>13.455</v>
      </c>
    </row>
    <row r="351" spans="1:7" x14ac:dyDescent="0.3">
      <c r="A351" t="s">
        <v>7</v>
      </c>
      <c r="B351" t="s">
        <v>9</v>
      </c>
      <c r="C351">
        <v>2009</v>
      </c>
      <c r="D351">
        <v>6</v>
      </c>
      <c r="E351" s="18">
        <v>39965</v>
      </c>
      <c r="F351">
        <v>39.700000000000003</v>
      </c>
      <c r="G351">
        <v>11.537000000000001</v>
      </c>
    </row>
    <row r="352" spans="1:7" x14ac:dyDescent="0.3">
      <c r="A352" t="s">
        <v>7</v>
      </c>
      <c r="B352" t="s">
        <v>9</v>
      </c>
      <c r="C352">
        <v>2009</v>
      </c>
      <c r="D352">
        <v>7</v>
      </c>
      <c r="E352" s="18">
        <v>39995</v>
      </c>
      <c r="F352">
        <v>0.3</v>
      </c>
      <c r="G352">
        <v>0</v>
      </c>
    </row>
    <row r="353" spans="1:7" x14ac:dyDescent="0.3">
      <c r="A353" t="s">
        <v>7</v>
      </c>
      <c r="B353" t="s">
        <v>9</v>
      </c>
      <c r="C353">
        <v>2009</v>
      </c>
      <c r="D353">
        <v>8</v>
      </c>
      <c r="E353" s="18">
        <v>40026</v>
      </c>
      <c r="F353">
        <v>0</v>
      </c>
      <c r="G353">
        <v>0</v>
      </c>
    </row>
    <row r="354" spans="1:7" x14ac:dyDescent="0.3">
      <c r="A354" t="s">
        <v>7</v>
      </c>
      <c r="B354" t="s">
        <v>9</v>
      </c>
      <c r="C354">
        <v>2009</v>
      </c>
      <c r="D354">
        <v>9</v>
      </c>
      <c r="E354" s="18">
        <v>40057</v>
      </c>
      <c r="F354">
        <v>0</v>
      </c>
      <c r="G354">
        <v>19.882999999999999</v>
      </c>
    </row>
    <row r="355" spans="1:7" x14ac:dyDescent="0.3">
      <c r="A355" t="s">
        <v>7</v>
      </c>
      <c r="B355" t="s">
        <v>9</v>
      </c>
      <c r="C355">
        <v>2010</v>
      </c>
      <c r="D355">
        <v>2</v>
      </c>
      <c r="E355" s="18">
        <v>40210</v>
      </c>
      <c r="F355">
        <v>6.8</v>
      </c>
      <c r="G355">
        <v>67.305999999999997</v>
      </c>
    </row>
    <row r="356" spans="1:7" x14ac:dyDescent="0.3">
      <c r="A356" t="s">
        <v>7</v>
      </c>
      <c r="B356" t="s">
        <v>9</v>
      </c>
      <c r="C356">
        <v>2010</v>
      </c>
      <c r="D356">
        <v>3</v>
      </c>
      <c r="E356" s="18">
        <v>40238</v>
      </c>
      <c r="F356">
        <v>0</v>
      </c>
      <c r="G356">
        <v>31.466000000000001</v>
      </c>
    </row>
    <row r="357" spans="1:7" x14ac:dyDescent="0.3">
      <c r="A357" t="s">
        <v>7</v>
      </c>
      <c r="B357" t="s">
        <v>9</v>
      </c>
      <c r="C357">
        <v>2010</v>
      </c>
      <c r="D357">
        <v>4</v>
      </c>
      <c r="E357" s="18">
        <v>40269</v>
      </c>
      <c r="F357">
        <v>51.8</v>
      </c>
      <c r="G357">
        <v>98.433000000000007</v>
      </c>
    </row>
    <row r="358" spans="1:7" x14ac:dyDescent="0.3">
      <c r="A358" t="s">
        <v>7</v>
      </c>
      <c r="B358" t="s">
        <v>9</v>
      </c>
      <c r="C358">
        <v>2010</v>
      </c>
      <c r="D358">
        <v>5</v>
      </c>
      <c r="E358" s="18">
        <v>40299</v>
      </c>
      <c r="F358">
        <v>0.2</v>
      </c>
      <c r="G358">
        <v>20.823</v>
      </c>
    </row>
    <row r="359" spans="1:7" x14ac:dyDescent="0.3">
      <c r="A359" t="s">
        <v>7</v>
      </c>
      <c r="B359" t="s">
        <v>9</v>
      </c>
      <c r="C359">
        <v>2010</v>
      </c>
      <c r="D359">
        <v>6</v>
      </c>
      <c r="E359" s="18">
        <v>40330</v>
      </c>
      <c r="F359">
        <v>0</v>
      </c>
      <c r="G359">
        <v>0</v>
      </c>
    </row>
    <row r="360" spans="1:7" x14ac:dyDescent="0.3">
      <c r="A360" t="s">
        <v>7</v>
      </c>
      <c r="B360" t="s">
        <v>9</v>
      </c>
      <c r="C360">
        <v>2010</v>
      </c>
      <c r="D360">
        <v>7</v>
      </c>
      <c r="E360" s="18">
        <v>40360</v>
      </c>
      <c r="F360">
        <v>0</v>
      </c>
      <c r="G360">
        <v>0</v>
      </c>
    </row>
    <row r="361" spans="1:7" x14ac:dyDescent="0.3">
      <c r="A361" t="s">
        <v>7</v>
      </c>
      <c r="B361" t="s">
        <v>9</v>
      </c>
      <c r="C361">
        <v>2010</v>
      </c>
      <c r="D361">
        <v>8</v>
      </c>
      <c r="E361" s="18">
        <v>40391</v>
      </c>
      <c r="F361">
        <v>0</v>
      </c>
      <c r="G361">
        <v>0</v>
      </c>
    </row>
    <row r="362" spans="1:7" x14ac:dyDescent="0.3">
      <c r="A362" t="s">
        <v>7</v>
      </c>
      <c r="B362" t="s">
        <v>9</v>
      </c>
      <c r="C362">
        <v>2010</v>
      </c>
      <c r="D362">
        <v>9</v>
      </c>
      <c r="E362" s="18">
        <v>40422</v>
      </c>
      <c r="F362">
        <v>0</v>
      </c>
      <c r="G362">
        <v>0</v>
      </c>
    </row>
    <row r="363" spans="1:7" x14ac:dyDescent="0.3">
      <c r="A363" t="s">
        <v>7</v>
      </c>
      <c r="B363" t="s">
        <v>9</v>
      </c>
      <c r="C363">
        <v>2010</v>
      </c>
      <c r="D363">
        <v>10</v>
      </c>
      <c r="E363" s="18">
        <v>40452</v>
      </c>
      <c r="F363">
        <v>12.6</v>
      </c>
      <c r="G363">
        <v>19.663</v>
      </c>
    </row>
    <row r="364" spans="1:7" x14ac:dyDescent="0.3">
      <c r="A364" t="s">
        <v>7</v>
      </c>
      <c r="B364" t="s">
        <v>9</v>
      </c>
      <c r="C364">
        <v>2010</v>
      </c>
      <c r="D364">
        <v>11</v>
      </c>
      <c r="E364" s="18">
        <v>40483</v>
      </c>
      <c r="F364">
        <v>46.8</v>
      </c>
      <c r="G364">
        <v>63.167999999999999</v>
      </c>
    </row>
    <row r="365" spans="1:7" x14ac:dyDescent="0.3">
      <c r="A365" t="s">
        <v>7</v>
      </c>
      <c r="B365" t="s">
        <v>9</v>
      </c>
      <c r="C365">
        <v>2010</v>
      </c>
      <c r="D365">
        <v>12</v>
      </c>
      <c r="E365" s="18">
        <v>40513</v>
      </c>
      <c r="F365">
        <v>179.8</v>
      </c>
      <c r="G365">
        <v>101.133</v>
      </c>
    </row>
    <row r="366" spans="1:7" x14ac:dyDescent="0.3">
      <c r="A366" t="s">
        <v>7</v>
      </c>
      <c r="B366" t="s">
        <v>9</v>
      </c>
      <c r="C366">
        <v>2011</v>
      </c>
      <c r="D366">
        <v>1</v>
      </c>
      <c r="E366" s="18">
        <v>40544</v>
      </c>
      <c r="F366">
        <v>114.8</v>
      </c>
      <c r="G366">
        <v>79.075999999999993</v>
      </c>
    </row>
    <row r="367" spans="1:7" x14ac:dyDescent="0.3">
      <c r="A367" t="s">
        <v>7</v>
      </c>
      <c r="B367" t="s">
        <v>9</v>
      </c>
      <c r="C367">
        <v>2011</v>
      </c>
      <c r="D367">
        <v>2</v>
      </c>
      <c r="E367" s="18">
        <v>40575</v>
      </c>
      <c r="F367">
        <v>16.2</v>
      </c>
      <c r="G367">
        <v>22.788</v>
      </c>
    </row>
    <row r="368" spans="1:7" x14ac:dyDescent="0.3">
      <c r="A368" t="s">
        <v>7</v>
      </c>
      <c r="B368" t="s">
        <v>9</v>
      </c>
      <c r="C368">
        <v>2011</v>
      </c>
      <c r="D368">
        <v>3</v>
      </c>
      <c r="E368" s="18">
        <v>40603</v>
      </c>
      <c r="F368">
        <v>188.2</v>
      </c>
      <c r="G368">
        <v>92.144000000000005</v>
      </c>
    </row>
    <row r="369" spans="1:7" x14ac:dyDescent="0.3">
      <c r="A369" t="s">
        <v>7</v>
      </c>
      <c r="B369" t="s">
        <v>9</v>
      </c>
      <c r="C369">
        <v>2011</v>
      </c>
      <c r="D369">
        <v>4</v>
      </c>
      <c r="E369" s="18">
        <v>40634</v>
      </c>
      <c r="F369">
        <v>19.8</v>
      </c>
      <c r="G369">
        <v>35.216999999999999</v>
      </c>
    </row>
    <row r="370" spans="1:7" x14ac:dyDescent="0.3">
      <c r="A370" t="s">
        <v>7</v>
      </c>
      <c r="B370" t="s">
        <v>9</v>
      </c>
      <c r="C370">
        <v>2011</v>
      </c>
      <c r="D370">
        <v>5</v>
      </c>
      <c r="E370" s="18">
        <v>40664</v>
      </c>
      <c r="F370">
        <v>8</v>
      </c>
      <c r="G370">
        <v>5.5529999999999999</v>
      </c>
    </row>
    <row r="371" spans="1:7" x14ac:dyDescent="0.3">
      <c r="A371" t="s">
        <v>7</v>
      </c>
      <c r="B371" t="s">
        <v>9</v>
      </c>
      <c r="C371">
        <v>2011</v>
      </c>
      <c r="D371">
        <v>6</v>
      </c>
      <c r="E371" s="18">
        <v>40695</v>
      </c>
      <c r="F371">
        <v>13</v>
      </c>
      <c r="G371">
        <v>0</v>
      </c>
    </row>
    <row r="372" spans="1:7" x14ac:dyDescent="0.3">
      <c r="A372" t="s">
        <v>7</v>
      </c>
      <c r="B372" t="s">
        <v>9</v>
      </c>
      <c r="C372">
        <v>2011</v>
      </c>
      <c r="D372">
        <v>7</v>
      </c>
      <c r="E372" s="18">
        <v>40725</v>
      </c>
      <c r="F372">
        <v>3.6</v>
      </c>
      <c r="G372">
        <v>0</v>
      </c>
    </row>
    <row r="373" spans="1:7" x14ac:dyDescent="0.3">
      <c r="A373" t="s">
        <v>7</v>
      </c>
      <c r="B373" t="s">
        <v>9</v>
      </c>
      <c r="C373">
        <v>2011</v>
      </c>
      <c r="D373">
        <v>8</v>
      </c>
      <c r="E373" s="18">
        <v>40756</v>
      </c>
      <c r="F373">
        <v>3</v>
      </c>
      <c r="G373">
        <v>0</v>
      </c>
    </row>
    <row r="374" spans="1:7" x14ac:dyDescent="0.3">
      <c r="A374" t="s">
        <v>7</v>
      </c>
      <c r="B374" t="s">
        <v>9</v>
      </c>
      <c r="C374">
        <v>2011</v>
      </c>
      <c r="D374">
        <v>9</v>
      </c>
      <c r="E374" s="18">
        <v>40787</v>
      </c>
      <c r="F374">
        <v>0</v>
      </c>
      <c r="G374">
        <v>3.7629999999999999</v>
      </c>
    </row>
    <row r="375" spans="1:7" x14ac:dyDescent="0.3">
      <c r="A375" t="s">
        <v>7</v>
      </c>
      <c r="B375" t="s">
        <v>9</v>
      </c>
      <c r="C375">
        <v>2011</v>
      </c>
      <c r="D375">
        <v>10</v>
      </c>
      <c r="E375" s="18">
        <v>40817</v>
      </c>
      <c r="F375">
        <v>41</v>
      </c>
      <c r="G375">
        <v>31.53</v>
      </c>
    </row>
    <row r="376" spans="1:7" x14ac:dyDescent="0.3">
      <c r="A376" t="s">
        <v>7</v>
      </c>
      <c r="B376" t="s">
        <v>9</v>
      </c>
      <c r="C376">
        <v>2011</v>
      </c>
      <c r="D376">
        <v>12</v>
      </c>
      <c r="E376" s="18">
        <v>40878</v>
      </c>
      <c r="F376">
        <v>177.8</v>
      </c>
      <c r="G376">
        <v>86.051000000000002</v>
      </c>
    </row>
    <row r="377" spans="1:7" x14ac:dyDescent="0.3">
      <c r="A377" t="s">
        <v>7</v>
      </c>
      <c r="B377" t="s">
        <v>9</v>
      </c>
      <c r="C377">
        <v>2012</v>
      </c>
      <c r="D377">
        <v>1</v>
      </c>
      <c r="E377" s="18">
        <v>40909</v>
      </c>
      <c r="F377">
        <v>52.8</v>
      </c>
      <c r="G377">
        <v>73.974000000000004</v>
      </c>
    </row>
    <row r="378" spans="1:7" x14ac:dyDescent="0.3">
      <c r="A378" t="s">
        <v>7</v>
      </c>
      <c r="B378" t="s">
        <v>9</v>
      </c>
      <c r="C378">
        <v>2012</v>
      </c>
      <c r="D378">
        <v>2</v>
      </c>
      <c r="E378" s="18">
        <v>40940</v>
      </c>
      <c r="F378">
        <v>47.2</v>
      </c>
      <c r="G378">
        <v>38.643000000000001</v>
      </c>
    </row>
    <row r="379" spans="1:7" x14ac:dyDescent="0.3">
      <c r="A379" t="s">
        <v>7</v>
      </c>
      <c r="B379" t="s">
        <v>9</v>
      </c>
      <c r="C379">
        <v>2012</v>
      </c>
      <c r="D379">
        <v>3</v>
      </c>
      <c r="E379" s="18">
        <v>40969</v>
      </c>
      <c r="F379">
        <v>142.4</v>
      </c>
      <c r="G379">
        <v>37.207999999999998</v>
      </c>
    </row>
    <row r="380" spans="1:7" x14ac:dyDescent="0.3">
      <c r="A380" t="s">
        <v>7</v>
      </c>
      <c r="B380" t="s">
        <v>9</v>
      </c>
      <c r="C380">
        <v>2012</v>
      </c>
      <c r="D380">
        <v>4</v>
      </c>
      <c r="E380" s="18">
        <v>41000</v>
      </c>
      <c r="F380">
        <v>3.8</v>
      </c>
      <c r="G380">
        <v>9.923</v>
      </c>
    </row>
    <row r="381" spans="1:7" x14ac:dyDescent="0.3">
      <c r="A381" t="s">
        <v>7</v>
      </c>
      <c r="B381" t="s">
        <v>9</v>
      </c>
      <c r="C381">
        <v>2012</v>
      </c>
      <c r="D381">
        <v>5</v>
      </c>
      <c r="E381" s="18">
        <v>41030</v>
      </c>
      <c r="F381">
        <v>0</v>
      </c>
      <c r="G381">
        <v>0</v>
      </c>
    </row>
    <row r="382" spans="1:7" x14ac:dyDescent="0.3">
      <c r="A382" t="s">
        <v>7</v>
      </c>
      <c r="B382" t="s">
        <v>9</v>
      </c>
      <c r="C382">
        <v>2012</v>
      </c>
      <c r="D382">
        <v>6</v>
      </c>
      <c r="E382" s="18">
        <v>41061</v>
      </c>
      <c r="F382">
        <v>0</v>
      </c>
      <c r="G382">
        <v>0</v>
      </c>
    </row>
    <row r="383" spans="1:7" x14ac:dyDescent="0.3">
      <c r="A383" t="s">
        <v>7</v>
      </c>
      <c r="B383" t="s">
        <v>9</v>
      </c>
      <c r="C383">
        <v>2012</v>
      </c>
      <c r="D383">
        <v>7</v>
      </c>
      <c r="E383" s="18">
        <v>41091</v>
      </c>
      <c r="F383">
        <v>0</v>
      </c>
      <c r="G383">
        <v>0</v>
      </c>
    </row>
    <row r="384" spans="1:7" x14ac:dyDescent="0.3">
      <c r="A384" t="s">
        <v>7</v>
      </c>
      <c r="B384" t="s">
        <v>9</v>
      </c>
      <c r="C384">
        <v>2012</v>
      </c>
      <c r="D384">
        <v>8</v>
      </c>
      <c r="E384" s="18">
        <v>41122</v>
      </c>
      <c r="F384">
        <v>0</v>
      </c>
      <c r="G384">
        <v>0</v>
      </c>
    </row>
    <row r="385" spans="1:7" x14ac:dyDescent="0.3">
      <c r="A385" t="s">
        <v>7</v>
      </c>
      <c r="B385" t="s">
        <v>9</v>
      </c>
      <c r="C385">
        <v>2012</v>
      </c>
      <c r="D385">
        <v>9</v>
      </c>
      <c r="E385" s="18">
        <v>41153</v>
      </c>
      <c r="F385">
        <v>5</v>
      </c>
      <c r="G385">
        <v>7.6139999999999999</v>
      </c>
    </row>
    <row r="386" spans="1:7" x14ac:dyDescent="0.3">
      <c r="A386" t="s">
        <v>7</v>
      </c>
      <c r="B386" t="s">
        <v>9</v>
      </c>
      <c r="C386">
        <v>2012</v>
      </c>
      <c r="D386">
        <v>10</v>
      </c>
      <c r="E386" s="18">
        <v>41183</v>
      </c>
      <c r="F386">
        <v>46</v>
      </c>
      <c r="G386">
        <v>76.634</v>
      </c>
    </row>
    <row r="387" spans="1:7" x14ac:dyDescent="0.3">
      <c r="A387" t="s">
        <v>7</v>
      </c>
      <c r="B387" t="s">
        <v>9</v>
      </c>
      <c r="C387">
        <v>2012</v>
      </c>
      <c r="D387">
        <v>11</v>
      </c>
      <c r="E387" s="18">
        <v>41214</v>
      </c>
      <c r="F387">
        <v>100.6</v>
      </c>
      <c r="G387">
        <v>74.11</v>
      </c>
    </row>
    <row r="388" spans="1:7" x14ac:dyDescent="0.3">
      <c r="A388" t="s">
        <v>7</v>
      </c>
      <c r="B388" t="s">
        <v>9</v>
      </c>
      <c r="C388">
        <v>2012</v>
      </c>
      <c r="D388">
        <v>12</v>
      </c>
      <c r="E388" s="18">
        <v>41244</v>
      </c>
      <c r="F388">
        <v>122</v>
      </c>
      <c r="G388">
        <v>107.05200000000001</v>
      </c>
    </row>
    <row r="389" spans="1:7" x14ac:dyDescent="0.3">
      <c r="A389" t="s">
        <v>7</v>
      </c>
      <c r="B389" t="s">
        <v>9</v>
      </c>
      <c r="C389">
        <v>2013</v>
      </c>
      <c r="D389">
        <v>1</v>
      </c>
      <c r="E389" s="18">
        <v>41275</v>
      </c>
      <c r="F389">
        <v>101.6</v>
      </c>
      <c r="G389">
        <v>56.743000000000002</v>
      </c>
    </row>
    <row r="390" spans="1:7" x14ac:dyDescent="0.3">
      <c r="A390" t="s">
        <v>7</v>
      </c>
      <c r="B390" t="s">
        <v>9</v>
      </c>
      <c r="C390">
        <v>2013</v>
      </c>
      <c r="D390">
        <v>2</v>
      </c>
      <c r="E390" s="18">
        <v>41306</v>
      </c>
      <c r="F390">
        <v>85.4</v>
      </c>
      <c r="G390">
        <v>42.743000000000002</v>
      </c>
    </row>
    <row r="391" spans="1:7" x14ac:dyDescent="0.3">
      <c r="A391" t="s">
        <v>7</v>
      </c>
      <c r="B391" t="s">
        <v>9</v>
      </c>
      <c r="C391">
        <v>2013</v>
      </c>
      <c r="D391">
        <v>3</v>
      </c>
      <c r="E391" s="18">
        <v>41334</v>
      </c>
      <c r="F391">
        <v>46.2</v>
      </c>
      <c r="G391">
        <v>56.164000000000001</v>
      </c>
    </row>
    <row r="392" spans="1:7" x14ac:dyDescent="0.3">
      <c r="A392" t="s">
        <v>7</v>
      </c>
      <c r="B392" t="s">
        <v>9</v>
      </c>
      <c r="C392">
        <v>2013</v>
      </c>
      <c r="D392">
        <v>4</v>
      </c>
      <c r="E392" s="18">
        <v>41365</v>
      </c>
      <c r="F392">
        <v>49.8</v>
      </c>
      <c r="G392">
        <v>39.720999999999997</v>
      </c>
    </row>
    <row r="393" spans="1:7" x14ac:dyDescent="0.3">
      <c r="A393" t="s">
        <v>7</v>
      </c>
      <c r="B393" t="s">
        <v>9</v>
      </c>
      <c r="C393">
        <v>2013</v>
      </c>
      <c r="D393">
        <v>5</v>
      </c>
      <c r="E393" s="18">
        <v>41395</v>
      </c>
      <c r="F393">
        <v>0</v>
      </c>
      <c r="G393">
        <v>0</v>
      </c>
    </row>
    <row r="394" spans="1:7" x14ac:dyDescent="0.3">
      <c r="A394" t="s">
        <v>7</v>
      </c>
      <c r="B394" t="s">
        <v>9</v>
      </c>
      <c r="C394">
        <v>2013</v>
      </c>
      <c r="D394">
        <v>6</v>
      </c>
      <c r="E394" s="18">
        <v>41426</v>
      </c>
      <c r="F394">
        <v>0</v>
      </c>
      <c r="G394">
        <v>0</v>
      </c>
    </row>
    <row r="395" spans="1:7" x14ac:dyDescent="0.3">
      <c r="A395" t="s">
        <v>7</v>
      </c>
      <c r="B395" t="s">
        <v>9</v>
      </c>
      <c r="C395">
        <v>2013</v>
      </c>
      <c r="D395">
        <v>7</v>
      </c>
      <c r="E395" s="18">
        <v>41456</v>
      </c>
      <c r="F395">
        <v>0</v>
      </c>
      <c r="G395">
        <v>0</v>
      </c>
    </row>
    <row r="396" spans="1:7" x14ac:dyDescent="0.3">
      <c r="A396" t="s">
        <v>7</v>
      </c>
      <c r="B396" t="s">
        <v>9</v>
      </c>
      <c r="C396">
        <v>2013</v>
      </c>
      <c r="D396">
        <v>8</v>
      </c>
      <c r="E396" s="18">
        <v>41487</v>
      </c>
      <c r="F396">
        <v>0</v>
      </c>
      <c r="G396">
        <v>0</v>
      </c>
    </row>
    <row r="397" spans="1:7" x14ac:dyDescent="0.3">
      <c r="A397" t="s">
        <v>7</v>
      </c>
      <c r="B397" t="s">
        <v>9</v>
      </c>
      <c r="C397">
        <v>2013</v>
      </c>
      <c r="D397">
        <v>9</v>
      </c>
      <c r="E397" s="18">
        <v>41518</v>
      </c>
      <c r="F397">
        <v>0</v>
      </c>
      <c r="G397">
        <v>7.0620000000000003</v>
      </c>
    </row>
    <row r="398" spans="1:7" x14ac:dyDescent="0.3">
      <c r="A398" t="s">
        <v>7</v>
      </c>
      <c r="B398" t="s">
        <v>9</v>
      </c>
      <c r="C398">
        <v>2013</v>
      </c>
      <c r="D398">
        <v>10</v>
      </c>
      <c r="E398" s="18">
        <v>41548</v>
      </c>
      <c r="F398">
        <v>12.4</v>
      </c>
      <c r="G398">
        <v>56.341000000000001</v>
      </c>
    </row>
    <row r="399" spans="1:7" x14ac:dyDescent="0.3">
      <c r="A399" t="s">
        <v>7</v>
      </c>
      <c r="B399" t="s">
        <v>9</v>
      </c>
      <c r="C399">
        <v>2015</v>
      </c>
      <c r="D399">
        <v>8</v>
      </c>
      <c r="E399" s="18">
        <v>42217</v>
      </c>
      <c r="F399">
        <v>0</v>
      </c>
      <c r="G399">
        <v>0</v>
      </c>
    </row>
    <row r="400" spans="1:7" x14ac:dyDescent="0.3">
      <c r="A400" t="s">
        <v>7</v>
      </c>
      <c r="B400" t="s">
        <v>9</v>
      </c>
      <c r="C400">
        <v>2015</v>
      </c>
      <c r="D400">
        <v>9</v>
      </c>
      <c r="E400" s="18">
        <v>42248</v>
      </c>
      <c r="F400">
        <v>0</v>
      </c>
      <c r="G400">
        <v>9.6159999999999997</v>
      </c>
    </row>
    <row r="401" spans="1:7" x14ac:dyDescent="0.3">
      <c r="A401" t="s">
        <v>7</v>
      </c>
      <c r="B401" t="s">
        <v>9</v>
      </c>
      <c r="C401">
        <v>2015</v>
      </c>
      <c r="D401">
        <v>10</v>
      </c>
      <c r="E401" s="18">
        <v>42278</v>
      </c>
      <c r="F401">
        <v>6.2</v>
      </c>
      <c r="G401">
        <v>20.888999999999999</v>
      </c>
    </row>
    <row r="402" spans="1:7" x14ac:dyDescent="0.3">
      <c r="A402" t="s">
        <v>7</v>
      </c>
      <c r="B402" t="s">
        <v>9</v>
      </c>
      <c r="C402">
        <v>2015</v>
      </c>
      <c r="D402">
        <v>11</v>
      </c>
      <c r="E402" s="18">
        <v>42309</v>
      </c>
      <c r="F402">
        <v>15.2</v>
      </c>
      <c r="G402">
        <v>43.192999999999998</v>
      </c>
    </row>
    <row r="403" spans="1:7" x14ac:dyDescent="0.3">
      <c r="A403" t="s">
        <v>7</v>
      </c>
      <c r="B403" t="s">
        <v>9</v>
      </c>
      <c r="C403">
        <v>2015</v>
      </c>
      <c r="D403">
        <v>12</v>
      </c>
      <c r="E403" s="18">
        <v>42339</v>
      </c>
      <c r="F403">
        <v>0.2</v>
      </c>
      <c r="G403">
        <v>58.402000000000001</v>
      </c>
    </row>
    <row r="404" spans="1:7" x14ac:dyDescent="0.3">
      <c r="A404" t="s">
        <v>7</v>
      </c>
      <c r="B404" t="s">
        <v>9</v>
      </c>
      <c r="C404">
        <v>2016</v>
      </c>
      <c r="D404">
        <v>1</v>
      </c>
      <c r="E404" s="18">
        <v>42370</v>
      </c>
      <c r="F404">
        <v>69.599999999999994</v>
      </c>
      <c r="G404">
        <v>92.457999999999998</v>
      </c>
    </row>
    <row r="405" spans="1:7" x14ac:dyDescent="0.3">
      <c r="A405" t="s">
        <v>7</v>
      </c>
      <c r="B405" t="s">
        <v>9</v>
      </c>
      <c r="C405">
        <v>2016</v>
      </c>
      <c r="D405">
        <v>2</v>
      </c>
      <c r="E405" s="18">
        <v>42401</v>
      </c>
      <c r="F405">
        <v>21.4</v>
      </c>
      <c r="G405">
        <v>85.938999999999993</v>
      </c>
    </row>
    <row r="406" spans="1:7" x14ac:dyDescent="0.3">
      <c r="A406" t="s">
        <v>7</v>
      </c>
      <c r="B406" t="s">
        <v>9</v>
      </c>
      <c r="C406">
        <v>2016</v>
      </c>
      <c r="D406">
        <v>3</v>
      </c>
      <c r="E406" s="18">
        <v>42430</v>
      </c>
      <c r="F406">
        <v>178.2</v>
      </c>
      <c r="G406">
        <v>101.48</v>
      </c>
    </row>
    <row r="407" spans="1:7" x14ac:dyDescent="0.3">
      <c r="A407" t="s">
        <v>7</v>
      </c>
      <c r="B407" t="s">
        <v>9</v>
      </c>
      <c r="C407">
        <v>2016</v>
      </c>
      <c r="D407">
        <v>4</v>
      </c>
      <c r="E407" s="18">
        <v>42461</v>
      </c>
      <c r="F407">
        <v>8.1999999999999993</v>
      </c>
      <c r="G407">
        <v>11.949</v>
      </c>
    </row>
    <row r="408" spans="1:7" x14ac:dyDescent="0.3">
      <c r="A408" t="s">
        <v>7</v>
      </c>
      <c r="B408" t="s">
        <v>9</v>
      </c>
      <c r="C408">
        <v>2016</v>
      </c>
      <c r="D408">
        <v>5</v>
      </c>
      <c r="E408" s="18">
        <v>42491</v>
      </c>
      <c r="F408">
        <v>25</v>
      </c>
      <c r="G408">
        <v>6.806</v>
      </c>
    </row>
    <row r="409" spans="1:7" x14ac:dyDescent="0.3">
      <c r="A409" t="s">
        <v>7</v>
      </c>
      <c r="B409" t="s">
        <v>9</v>
      </c>
      <c r="C409">
        <v>2016</v>
      </c>
      <c r="D409">
        <v>6</v>
      </c>
      <c r="E409" s="18">
        <v>42522</v>
      </c>
      <c r="F409">
        <v>13.2</v>
      </c>
      <c r="G409">
        <v>5.5830000000000002</v>
      </c>
    </row>
    <row r="410" spans="1:7" x14ac:dyDescent="0.3">
      <c r="A410" t="s">
        <v>7</v>
      </c>
      <c r="B410" t="s">
        <v>9</v>
      </c>
      <c r="C410">
        <v>2016</v>
      </c>
      <c r="D410">
        <v>7</v>
      </c>
      <c r="E410" s="18">
        <v>42552</v>
      </c>
      <c r="F410">
        <v>0.2</v>
      </c>
      <c r="G410">
        <v>0</v>
      </c>
    </row>
    <row r="411" spans="1:7" x14ac:dyDescent="0.3">
      <c r="A411" t="s">
        <v>7</v>
      </c>
      <c r="B411" t="s">
        <v>9</v>
      </c>
      <c r="C411">
        <v>2016</v>
      </c>
      <c r="D411">
        <v>8</v>
      </c>
      <c r="E411" s="18">
        <v>42583</v>
      </c>
      <c r="F411">
        <v>0</v>
      </c>
      <c r="G411">
        <v>0</v>
      </c>
    </row>
    <row r="412" spans="1:7" x14ac:dyDescent="0.3">
      <c r="A412" t="s">
        <v>7</v>
      </c>
      <c r="B412" t="s">
        <v>9</v>
      </c>
      <c r="C412">
        <v>2016</v>
      </c>
      <c r="D412">
        <v>9</v>
      </c>
      <c r="E412" s="18">
        <v>42614</v>
      </c>
      <c r="F412">
        <v>0</v>
      </c>
      <c r="G412">
        <v>0</v>
      </c>
    </row>
    <row r="413" spans="1:7" x14ac:dyDescent="0.3">
      <c r="A413" t="s">
        <v>7</v>
      </c>
      <c r="B413" t="s">
        <v>9</v>
      </c>
      <c r="C413">
        <v>2016</v>
      </c>
      <c r="D413">
        <v>10</v>
      </c>
      <c r="E413" s="18">
        <v>42644</v>
      </c>
      <c r="F413">
        <v>49</v>
      </c>
      <c r="G413">
        <v>25.018999999999998</v>
      </c>
    </row>
    <row r="414" spans="1:7" x14ac:dyDescent="0.3">
      <c r="A414" t="s">
        <v>7</v>
      </c>
      <c r="B414" t="s">
        <v>9</v>
      </c>
      <c r="C414">
        <v>2016</v>
      </c>
      <c r="D414">
        <v>11</v>
      </c>
      <c r="E414" s="18">
        <v>42675</v>
      </c>
      <c r="F414">
        <v>51.2</v>
      </c>
      <c r="G414">
        <v>68.909000000000006</v>
      </c>
    </row>
    <row r="415" spans="1:7" x14ac:dyDescent="0.3">
      <c r="A415" t="s">
        <v>7</v>
      </c>
      <c r="B415" t="s">
        <v>9</v>
      </c>
      <c r="C415">
        <v>2016</v>
      </c>
      <c r="D415">
        <v>12</v>
      </c>
      <c r="E415" s="18">
        <v>42705</v>
      </c>
      <c r="F415">
        <v>98.6</v>
      </c>
      <c r="G415">
        <v>81.236999999999995</v>
      </c>
    </row>
    <row r="416" spans="1:7" x14ac:dyDescent="0.3">
      <c r="A416" t="s">
        <v>7</v>
      </c>
      <c r="B416" t="s">
        <v>9</v>
      </c>
      <c r="C416">
        <v>2017</v>
      </c>
      <c r="D416">
        <v>1</v>
      </c>
      <c r="E416" s="18">
        <v>42736</v>
      </c>
      <c r="F416">
        <v>238</v>
      </c>
      <c r="G416">
        <v>195.11500000000001</v>
      </c>
    </row>
    <row r="417" spans="1:7" x14ac:dyDescent="0.3">
      <c r="A417" t="s">
        <v>7</v>
      </c>
      <c r="B417" t="s">
        <v>9</v>
      </c>
      <c r="C417">
        <v>2017</v>
      </c>
      <c r="D417">
        <v>2</v>
      </c>
      <c r="E417" s="18">
        <v>42767</v>
      </c>
      <c r="F417">
        <v>158.19999999999999</v>
      </c>
      <c r="G417">
        <v>177.68199999999999</v>
      </c>
    </row>
    <row r="418" spans="1:7" x14ac:dyDescent="0.3">
      <c r="A418" t="s">
        <v>7</v>
      </c>
      <c r="B418" t="s">
        <v>9</v>
      </c>
      <c r="C418">
        <v>2017</v>
      </c>
      <c r="D418">
        <v>3</v>
      </c>
      <c r="E418" s="18">
        <v>42795</v>
      </c>
      <c r="F418">
        <v>6</v>
      </c>
      <c r="G418">
        <v>34.401000000000003</v>
      </c>
    </row>
    <row r="419" spans="1:7" x14ac:dyDescent="0.3">
      <c r="A419" t="s">
        <v>7</v>
      </c>
      <c r="B419" t="s">
        <v>9</v>
      </c>
      <c r="C419">
        <v>2017</v>
      </c>
      <c r="D419">
        <v>4</v>
      </c>
      <c r="E419" s="18">
        <v>42826</v>
      </c>
      <c r="F419">
        <v>23</v>
      </c>
      <c r="G419">
        <v>52.768999999999998</v>
      </c>
    </row>
    <row r="420" spans="1:7" x14ac:dyDescent="0.3">
      <c r="A420" t="s">
        <v>7</v>
      </c>
      <c r="B420" t="s">
        <v>9</v>
      </c>
      <c r="C420">
        <v>2017</v>
      </c>
      <c r="D420">
        <v>5</v>
      </c>
      <c r="E420" s="18">
        <v>42856</v>
      </c>
      <c r="F420">
        <v>14.2</v>
      </c>
      <c r="G420">
        <v>5.83</v>
      </c>
    </row>
    <row r="421" spans="1:7" x14ac:dyDescent="0.3">
      <c r="A421" t="s">
        <v>7</v>
      </c>
      <c r="B421" t="s">
        <v>9</v>
      </c>
      <c r="C421">
        <v>2017</v>
      </c>
      <c r="D421">
        <v>6</v>
      </c>
      <c r="E421" s="18">
        <v>42887</v>
      </c>
      <c r="F421">
        <v>0</v>
      </c>
      <c r="G421">
        <v>0</v>
      </c>
    </row>
    <row r="422" spans="1:7" x14ac:dyDescent="0.3">
      <c r="A422" t="s">
        <v>7</v>
      </c>
      <c r="B422" t="s">
        <v>9</v>
      </c>
      <c r="C422">
        <v>2017</v>
      </c>
      <c r="D422">
        <v>7</v>
      </c>
      <c r="E422" s="18">
        <v>42917</v>
      </c>
      <c r="F422">
        <v>13.4</v>
      </c>
      <c r="G422">
        <v>0</v>
      </c>
    </row>
    <row r="423" spans="1:7" x14ac:dyDescent="0.3">
      <c r="A423" t="s">
        <v>7</v>
      </c>
      <c r="B423" t="s">
        <v>9</v>
      </c>
      <c r="C423">
        <v>2017</v>
      </c>
      <c r="D423">
        <v>8</v>
      </c>
      <c r="E423" s="18">
        <v>42948</v>
      </c>
      <c r="F423">
        <v>0</v>
      </c>
      <c r="G423">
        <v>0</v>
      </c>
    </row>
    <row r="424" spans="1:7" x14ac:dyDescent="0.3">
      <c r="A424" t="s">
        <v>7</v>
      </c>
      <c r="B424" t="s">
        <v>9</v>
      </c>
      <c r="C424">
        <v>2017</v>
      </c>
      <c r="D424">
        <v>9</v>
      </c>
      <c r="E424" s="18">
        <v>42979</v>
      </c>
      <c r="F424">
        <v>0</v>
      </c>
      <c r="G424">
        <v>0</v>
      </c>
    </row>
    <row r="425" spans="1:7" x14ac:dyDescent="0.3">
      <c r="A425" t="s">
        <v>7</v>
      </c>
      <c r="B425" t="s">
        <v>9</v>
      </c>
      <c r="C425">
        <v>2017</v>
      </c>
      <c r="D425">
        <v>10</v>
      </c>
      <c r="E425" s="18">
        <v>43009</v>
      </c>
      <c r="F425">
        <v>36</v>
      </c>
      <c r="G425">
        <v>34.631999999999998</v>
      </c>
    </row>
    <row r="426" spans="1:7" x14ac:dyDescent="0.3">
      <c r="A426" t="s">
        <v>7</v>
      </c>
      <c r="B426" t="s">
        <v>9</v>
      </c>
      <c r="C426">
        <v>2017</v>
      </c>
      <c r="D426">
        <v>11</v>
      </c>
      <c r="E426" s="18">
        <v>43040</v>
      </c>
      <c r="F426">
        <v>76.2</v>
      </c>
      <c r="G426">
        <v>34.53</v>
      </c>
    </row>
    <row r="427" spans="1:7" x14ac:dyDescent="0.3">
      <c r="A427" t="s">
        <v>7</v>
      </c>
      <c r="B427" t="s">
        <v>9</v>
      </c>
      <c r="C427">
        <v>2017</v>
      </c>
      <c r="D427">
        <v>12</v>
      </c>
      <c r="E427" s="18">
        <v>43070</v>
      </c>
      <c r="F427">
        <v>124.8</v>
      </c>
      <c r="G427">
        <v>51.195</v>
      </c>
    </row>
    <row r="428" spans="1:7" x14ac:dyDescent="0.3">
      <c r="A428" t="s">
        <v>7</v>
      </c>
      <c r="B428" t="s">
        <v>9</v>
      </c>
      <c r="C428">
        <v>2018</v>
      </c>
      <c r="D428">
        <v>1</v>
      </c>
      <c r="E428" s="18">
        <v>43101</v>
      </c>
      <c r="F428">
        <v>69.599999999999994</v>
      </c>
      <c r="G428">
        <v>78.858000000000004</v>
      </c>
    </row>
    <row r="429" spans="1:7" x14ac:dyDescent="0.3">
      <c r="A429" t="s">
        <v>7</v>
      </c>
      <c r="B429" t="s">
        <v>9</v>
      </c>
      <c r="C429">
        <v>2018</v>
      </c>
      <c r="D429">
        <v>2</v>
      </c>
      <c r="E429" s="18">
        <v>43132</v>
      </c>
      <c r="F429">
        <v>81</v>
      </c>
      <c r="G429">
        <v>88.613</v>
      </c>
    </row>
    <row r="430" spans="1:7" x14ac:dyDescent="0.3">
      <c r="A430" t="s">
        <v>7</v>
      </c>
      <c r="B430" t="s">
        <v>9</v>
      </c>
      <c r="C430">
        <v>2018</v>
      </c>
      <c r="D430">
        <v>3</v>
      </c>
      <c r="E430" s="18">
        <v>43160</v>
      </c>
      <c r="F430">
        <v>177.2</v>
      </c>
      <c r="G430">
        <v>109.45699999999999</v>
      </c>
    </row>
    <row r="431" spans="1:7" x14ac:dyDescent="0.3">
      <c r="A431" t="s">
        <v>7</v>
      </c>
      <c r="B431" t="s">
        <v>9</v>
      </c>
      <c r="C431">
        <v>2018</v>
      </c>
      <c r="D431">
        <v>4</v>
      </c>
      <c r="E431" s="18">
        <v>43191</v>
      </c>
      <c r="F431">
        <v>39.6</v>
      </c>
      <c r="G431">
        <v>35.884999999999998</v>
      </c>
    </row>
    <row r="432" spans="1:7" x14ac:dyDescent="0.3">
      <c r="A432" t="s">
        <v>7</v>
      </c>
      <c r="B432" t="s">
        <v>9</v>
      </c>
      <c r="C432">
        <v>2018</v>
      </c>
      <c r="D432">
        <v>5</v>
      </c>
      <c r="E432" s="18">
        <v>43221</v>
      </c>
      <c r="F432">
        <v>22.6</v>
      </c>
      <c r="G432">
        <v>1.51</v>
      </c>
    </row>
    <row r="433" spans="1:7" x14ac:dyDescent="0.3">
      <c r="A433" t="s">
        <v>7</v>
      </c>
      <c r="B433" t="s">
        <v>9</v>
      </c>
      <c r="C433">
        <v>2018</v>
      </c>
      <c r="D433">
        <v>6</v>
      </c>
      <c r="E433" s="18">
        <v>43252</v>
      </c>
      <c r="F433">
        <v>2.4</v>
      </c>
      <c r="G433">
        <v>0</v>
      </c>
    </row>
    <row r="434" spans="1:7" x14ac:dyDescent="0.3">
      <c r="A434" t="s">
        <v>7</v>
      </c>
      <c r="B434" t="s">
        <v>9</v>
      </c>
      <c r="C434">
        <v>2018</v>
      </c>
      <c r="D434">
        <v>7</v>
      </c>
      <c r="E434" s="18">
        <v>43282</v>
      </c>
      <c r="F434">
        <v>3.8</v>
      </c>
      <c r="G434">
        <v>6.0609999999999999</v>
      </c>
    </row>
    <row r="435" spans="1:7" x14ac:dyDescent="0.3">
      <c r="A435" t="s">
        <v>7</v>
      </c>
      <c r="B435" t="s">
        <v>9</v>
      </c>
      <c r="C435">
        <v>2018</v>
      </c>
      <c r="D435">
        <v>8</v>
      </c>
      <c r="E435" s="18">
        <v>43313</v>
      </c>
      <c r="F435">
        <v>0</v>
      </c>
      <c r="G435">
        <v>1.089</v>
      </c>
    </row>
    <row r="436" spans="1:7" x14ac:dyDescent="0.3">
      <c r="A436" t="s">
        <v>7</v>
      </c>
      <c r="B436" t="s">
        <v>9</v>
      </c>
      <c r="C436">
        <v>2018</v>
      </c>
      <c r="D436">
        <v>9</v>
      </c>
      <c r="E436" s="18">
        <v>43344</v>
      </c>
      <c r="F436">
        <v>0</v>
      </c>
      <c r="G436">
        <v>7.5110000000000001</v>
      </c>
    </row>
    <row r="437" spans="1:7" x14ac:dyDescent="0.3">
      <c r="A437" t="s">
        <v>7</v>
      </c>
      <c r="B437" t="s">
        <v>9</v>
      </c>
      <c r="C437">
        <v>2018</v>
      </c>
      <c r="D437">
        <v>10</v>
      </c>
      <c r="E437" s="18">
        <v>43374</v>
      </c>
      <c r="F437">
        <v>3</v>
      </c>
      <c r="G437">
        <v>19.123000000000001</v>
      </c>
    </row>
    <row r="438" spans="1:7" x14ac:dyDescent="0.3">
      <c r="A438" t="s">
        <v>7</v>
      </c>
      <c r="B438" t="s">
        <v>9</v>
      </c>
      <c r="C438">
        <v>2018</v>
      </c>
      <c r="D438">
        <v>11</v>
      </c>
      <c r="E438" s="18">
        <v>43405</v>
      </c>
      <c r="F438">
        <v>40.4</v>
      </c>
      <c r="G438">
        <v>22.919</v>
      </c>
    </row>
    <row r="439" spans="1:7" x14ac:dyDescent="0.3">
      <c r="A439" t="s">
        <v>7</v>
      </c>
      <c r="B439" t="s">
        <v>9</v>
      </c>
      <c r="C439">
        <v>2018</v>
      </c>
      <c r="D439">
        <v>12</v>
      </c>
      <c r="E439" s="18">
        <v>43435</v>
      </c>
      <c r="F439">
        <v>174.6</v>
      </c>
      <c r="G439">
        <v>93.305000000000007</v>
      </c>
    </row>
    <row r="440" spans="1:7" x14ac:dyDescent="0.3">
      <c r="A440" t="s">
        <v>7</v>
      </c>
      <c r="B440" t="s">
        <v>9</v>
      </c>
      <c r="C440">
        <v>2019</v>
      </c>
      <c r="D440">
        <v>1</v>
      </c>
      <c r="E440" s="18">
        <v>43466</v>
      </c>
      <c r="F440">
        <v>110.2</v>
      </c>
      <c r="G440">
        <v>79.415000000000006</v>
      </c>
    </row>
    <row r="441" spans="1:7" x14ac:dyDescent="0.3">
      <c r="A441" t="s">
        <v>7</v>
      </c>
      <c r="B441" t="s">
        <v>9</v>
      </c>
      <c r="C441">
        <v>2019</v>
      </c>
      <c r="D441">
        <v>2</v>
      </c>
      <c r="E441" s="18">
        <v>43497</v>
      </c>
      <c r="F441">
        <v>43.6</v>
      </c>
      <c r="G441">
        <v>114.176</v>
      </c>
    </row>
    <row r="442" spans="1:7" x14ac:dyDescent="0.3">
      <c r="A442" t="s">
        <v>7</v>
      </c>
      <c r="B442" t="s">
        <v>9</v>
      </c>
      <c r="C442">
        <v>2019</v>
      </c>
      <c r="D442">
        <v>3</v>
      </c>
      <c r="E442" s="18">
        <v>43525</v>
      </c>
      <c r="F442">
        <v>2.2000000000000002</v>
      </c>
      <c r="G442">
        <v>23.300999999999998</v>
      </c>
    </row>
    <row r="443" spans="1:7" x14ac:dyDescent="0.3">
      <c r="A443" t="s">
        <v>7</v>
      </c>
      <c r="B443" t="s">
        <v>9</v>
      </c>
      <c r="C443">
        <v>2019</v>
      </c>
      <c r="D443">
        <v>4</v>
      </c>
      <c r="E443" s="18">
        <v>43556</v>
      </c>
      <c r="F443">
        <v>45.2</v>
      </c>
      <c r="G443">
        <v>84.486999999999995</v>
      </c>
    </row>
    <row r="444" spans="1:7" x14ac:dyDescent="0.3">
      <c r="A444" t="s">
        <v>7</v>
      </c>
      <c r="B444" t="s">
        <v>9</v>
      </c>
      <c r="C444">
        <v>2019</v>
      </c>
      <c r="D444">
        <v>5</v>
      </c>
      <c r="E444" s="18">
        <v>43586</v>
      </c>
      <c r="F444">
        <v>0.8</v>
      </c>
      <c r="G444">
        <v>3.621</v>
      </c>
    </row>
    <row r="445" spans="1:7" x14ac:dyDescent="0.3">
      <c r="A445" t="s">
        <v>7</v>
      </c>
      <c r="B445" t="s">
        <v>9</v>
      </c>
      <c r="C445">
        <v>2019</v>
      </c>
      <c r="D445">
        <v>6</v>
      </c>
      <c r="E445" s="18">
        <v>43617</v>
      </c>
      <c r="F445">
        <v>0</v>
      </c>
      <c r="G445">
        <v>1.4850000000000001</v>
      </c>
    </row>
    <row r="446" spans="1:7" x14ac:dyDescent="0.3">
      <c r="A446" t="s">
        <v>7</v>
      </c>
      <c r="B446" t="s">
        <v>9</v>
      </c>
      <c r="C446">
        <v>2019</v>
      </c>
      <c r="D446">
        <v>7</v>
      </c>
      <c r="E446" s="18">
        <v>43647</v>
      </c>
      <c r="F446">
        <v>0</v>
      </c>
      <c r="G446">
        <v>0</v>
      </c>
    </row>
    <row r="447" spans="1:7" x14ac:dyDescent="0.3">
      <c r="A447" t="s">
        <v>7</v>
      </c>
      <c r="B447" t="s">
        <v>9</v>
      </c>
      <c r="C447">
        <v>2019</v>
      </c>
      <c r="D447">
        <v>8</v>
      </c>
      <c r="E447" s="18">
        <v>43678</v>
      </c>
      <c r="F447">
        <v>0</v>
      </c>
      <c r="G447">
        <v>0</v>
      </c>
    </row>
    <row r="448" spans="1:7" x14ac:dyDescent="0.3">
      <c r="A448" t="s">
        <v>7</v>
      </c>
      <c r="B448" t="s">
        <v>9</v>
      </c>
      <c r="C448">
        <v>2019</v>
      </c>
      <c r="D448">
        <v>9</v>
      </c>
      <c r="E448" s="18">
        <v>43709</v>
      </c>
      <c r="F448">
        <v>0</v>
      </c>
      <c r="G448">
        <v>0</v>
      </c>
    </row>
    <row r="449" spans="1:7" x14ac:dyDescent="0.3">
      <c r="A449" t="s">
        <v>7</v>
      </c>
      <c r="B449" t="s">
        <v>9</v>
      </c>
      <c r="C449">
        <v>2019</v>
      </c>
      <c r="D449">
        <v>10</v>
      </c>
      <c r="E449" s="18">
        <v>43739</v>
      </c>
      <c r="F449">
        <v>2.8</v>
      </c>
      <c r="G449">
        <v>7.9569999999999999</v>
      </c>
    </row>
    <row r="450" spans="1:7" x14ac:dyDescent="0.3">
      <c r="A450" t="s">
        <v>7</v>
      </c>
      <c r="B450" t="s">
        <v>9</v>
      </c>
      <c r="C450">
        <v>2019</v>
      </c>
      <c r="D450">
        <v>11</v>
      </c>
      <c r="E450" s="18">
        <v>43770</v>
      </c>
      <c r="F450">
        <v>126.6</v>
      </c>
      <c r="G450">
        <v>111.078</v>
      </c>
    </row>
    <row r="451" spans="1:7" x14ac:dyDescent="0.3">
      <c r="A451" t="s">
        <v>7</v>
      </c>
      <c r="B451" t="s">
        <v>9</v>
      </c>
      <c r="C451">
        <v>2019</v>
      </c>
      <c r="D451">
        <v>12</v>
      </c>
      <c r="E451" s="18">
        <v>43800</v>
      </c>
      <c r="F451">
        <v>22.6</v>
      </c>
      <c r="G451">
        <v>119.506</v>
      </c>
    </row>
    <row r="452" spans="1:7" x14ac:dyDescent="0.3">
      <c r="A452" t="s">
        <v>7</v>
      </c>
      <c r="B452" t="s">
        <v>9</v>
      </c>
      <c r="C452">
        <v>2020</v>
      </c>
      <c r="D452">
        <v>1</v>
      </c>
      <c r="E452" s="18">
        <v>43831</v>
      </c>
      <c r="F452">
        <v>159.80000000000001</v>
      </c>
      <c r="G452">
        <v>97.325000000000003</v>
      </c>
    </row>
    <row r="453" spans="1:7" x14ac:dyDescent="0.3">
      <c r="A453" t="s">
        <v>7</v>
      </c>
      <c r="B453" t="s">
        <v>9</v>
      </c>
      <c r="C453">
        <v>2020</v>
      </c>
      <c r="D453">
        <v>2</v>
      </c>
      <c r="E453" s="18">
        <v>43862</v>
      </c>
      <c r="F453">
        <v>14.8</v>
      </c>
      <c r="G453">
        <v>79.19</v>
      </c>
    </row>
    <row r="454" spans="1:7" x14ac:dyDescent="0.3">
      <c r="A454" t="s">
        <v>7</v>
      </c>
      <c r="B454" t="s">
        <v>9</v>
      </c>
      <c r="C454">
        <v>2020</v>
      </c>
      <c r="D454">
        <v>3</v>
      </c>
      <c r="E454" s="18">
        <v>43891</v>
      </c>
      <c r="F454">
        <v>27.6</v>
      </c>
      <c r="G454">
        <v>33.939</v>
      </c>
    </row>
    <row r="455" spans="1:7" x14ac:dyDescent="0.3">
      <c r="A455" t="s">
        <v>7</v>
      </c>
      <c r="B455" t="s">
        <v>9</v>
      </c>
      <c r="C455">
        <v>2020</v>
      </c>
      <c r="D455">
        <v>4</v>
      </c>
      <c r="E455" s="18">
        <v>43922</v>
      </c>
      <c r="F455">
        <v>32.6</v>
      </c>
      <c r="G455">
        <v>52.624000000000002</v>
      </c>
    </row>
    <row r="456" spans="1:7" x14ac:dyDescent="0.3">
      <c r="A456" t="s">
        <v>7</v>
      </c>
      <c r="B456" t="s">
        <v>9</v>
      </c>
      <c r="C456">
        <v>2020</v>
      </c>
      <c r="D456">
        <v>5</v>
      </c>
      <c r="E456" s="18">
        <v>43952</v>
      </c>
      <c r="F456">
        <v>0.6</v>
      </c>
      <c r="G456">
        <v>1.33</v>
      </c>
    </row>
    <row r="457" spans="1:7" x14ac:dyDescent="0.3">
      <c r="A457" t="s">
        <v>7</v>
      </c>
      <c r="B457" t="s">
        <v>9</v>
      </c>
      <c r="C457">
        <v>2020</v>
      </c>
      <c r="D457">
        <v>6</v>
      </c>
      <c r="E457" s="18">
        <v>43983</v>
      </c>
      <c r="F457">
        <v>0.6</v>
      </c>
      <c r="G457">
        <v>2.3279999999999998</v>
      </c>
    </row>
    <row r="458" spans="1:7" x14ac:dyDescent="0.3">
      <c r="A458" t="s">
        <v>7</v>
      </c>
      <c r="B458" t="s">
        <v>9</v>
      </c>
      <c r="C458">
        <v>2020</v>
      </c>
      <c r="D458">
        <v>7</v>
      </c>
      <c r="E458" s="18">
        <v>44013</v>
      </c>
      <c r="F458">
        <v>0</v>
      </c>
      <c r="G458">
        <v>1.798</v>
      </c>
    </row>
    <row r="459" spans="1:7" x14ac:dyDescent="0.3">
      <c r="A459" t="s">
        <v>7</v>
      </c>
      <c r="B459" t="s">
        <v>9</v>
      </c>
      <c r="C459">
        <v>2020</v>
      </c>
      <c r="D459">
        <v>8</v>
      </c>
      <c r="E459" s="18">
        <v>44044</v>
      </c>
      <c r="F459">
        <v>0</v>
      </c>
      <c r="G459">
        <v>0</v>
      </c>
    </row>
    <row r="460" spans="1:7" x14ac:dyDescent="0.3">
      <c r="A460" t="s">
        <v>7</v>
      </c>
      <c r="B460" t="s">
        <v>9</v>
      </c>
      <c r="C460">
        <v>2020</v>
      </c>
      <c r="D460">
        <v>9</v>
      </c>
      <c r="E460" s="18">
        <v>44075</v>
      </c>
      <c r="F460">
        <v>2</v>
      </c>
      <c r="G460">
        <v>5.0839999999999996</v>
      </c>
    </row>
    <row r="461" spans="1:7" x14ac:dyDescent="0.3">
      <c r="A461" t="s">
        <v>7</v>
      </c>
      <c r="B461" t="s">
        <v>9</v>
      </c>
      <c r="C461">
        <v>2020</v>
      </c>
      <c r="D461">
        <v>10</v>
      </c>
      <c r="E461" s="18">
        <v>44105</v>
      </c>
      <c r="F461">
        <v>1.2</v>
      </c>
      <c r="G461">
        <v>50.884999999999998</v>
      </c>
    </row>
    <row r="462" spans="1:7" x14ac:dyDescent="0.3">
      <c r="A462" t="s">
        <v>7</v>
      </c>
      <c r="B462" t="s">
        <v>9</v>
      </c>
      <c r="C462">
        <v>2020</v>
      </c>
      <c r="D462">
        <v>11</v>
      </c>
      <c r="E462" s="18">
        <v>44136</v>
      </c>
      <c r="F462">
        <v>40.6</v>
      </c>
      <c r="G462">
        <v>138.173</v>
      </c>
    </row>
    <row r="463" spans="1:7" x14ac:dyDescent="0.3">
      <c r="A463" t="s">
        <v>7</v>
      </c>
      <c r="B463" t="s">
        <v>9</v>
      </c>
      <c r="C463">
        <v>2020</v>
      </c>
      <c r="D463">
        <v>12</v>
      </c>
      <c r="E463" s="18">
        <v>44166</v>
      </c>
      <c r="F463">
        <v>1.8</v>
      </c>
      <c r="G463">
        <v>110.71</v>
      </c>
    </row>
    <row r="464" spans="1:7" x14ac:dyDescent="0.3">
      <c r="A464" t="s">
        <v>7</v>
      </c>
      <c r="B464" t="s">
        <v>9</v>
      </c>
      <c r="C464">
        <v>2021</v>
      </c>
      <c r="D464">
        <v>1</v>
      </c>
      <c r="E464" s="18">
        <v>44197</v>
      </c>
      <c r="F464">
        <v>0</v>
      </c>
      <c r="G464">
        <v>221.25700000000001</v>
      </c>
    </row>
    <row r="465" spans="1:7" x14ac:dyDescent="0.3">
      <c r="A465" t="s">
        <v>7</v>
      </c>
      <c r="B465" t="s">
        <v>9</v>
      </c>
      <c r="C465">
        <v>2021</v>
      </c>
      <c r="D465">
        <v>2</v>
      </c>
      <c r="E465" s="18">
        <v>44228</v>
      </c>
      <c r="F465">
        <v>0</v>
      </c>
      <c r="G465">
        <v>171.93100000000001</v>
      </c>
    </row>
    <row r="466" spans="1:7" x14ac:dyDescent="0.3">
      <c r="A466" t="s">
        <v>7</v>
      </c>
      <c r="B466" t="s">
        <v>9</v>
      </c>
      <c r="C466">
        <v>2021</v>
      </c>
      <c r="D466">
        <v>3</v>
      </c>
      <c r="E466" s="18">
        <v>44256</v>
      </c>
      <c r="F466">
        <v>0</v>
      </c>
      <c r="G466">
        <v>27.916</v>
      </c>
    </row>
    <row r="467" spans="1:7" x14ac:dyDescent="0.3">
      <c r="A467" t="s">
        <v>7</v>
      </c>
      <c r="B467" t="s">
        <v>9</v>
      </c>
      <c r="C467">
        <v>2021</v>
      </c>
      <c r="D467">
        <v>4</v>
      </c>
      <c r="E467" s="18">
        <v>44287</v>
      </c>
      <c r="F467">
        <v>0.8</v>
      </c>
      <c r="G467">
        <v>20.009</v>
      </c>
    </row>
    <row r="468" spans="1:7" x14ac:dyDescent="0.3">
      <c r="A468" t="s">
        <v>7</v>
      </c>
      <c r="B468" t="s">
        <v>9</v>
      </c>
      <c r="C468">
        <v>2021</v>
      </c>
      <c r="D468">
        <v>5</v>
      </c>
      <c r="E468" s="18">
        <v>44317</v>
      </c>
      <c r="F468">
        <v>0.2</v>
      </c>
      <c r="G468">
        <v>0</v>
      </c>
    </row>
    <row r="469" spans="1:7" x14ac:dyDescent="0.3">
      <c r="A469" t="s">
        <v>7</v>
      </c>
      <c r="B469" t="s">
        <v>9</v>
      </c>
      <c r="C469">
        <v>2021</v>
      </c>
      <c r="D469">
        <v>6</v>
      </c>
      <c r="E469" s="18">
        <v>44348</v>
      </c>
      <c r="F469">
        <v>0</v>
      </c>
      <c r="G469">
        <v>0</v>
      </c>
    </row>
    <row r="470" spans="1:7" x14ac:dyDescent="0.3">
      <c r="A470" t="s">
        <v>7</v>
      </c>
      <c r="B470" t="s">
        <v>9</v>
      </c>
      <c r="C470">
        <v>2021</v>
      </c>
      <c r="D470">
        <v>7</v>
      </c>
      <c r="E470" s="18">
        <v>44378</v>
      </c>
      <c r="F470">
        <v>0</v>
      </c>
      <c r="G470">
        <v>0</v>
      </c>
    </row>
    <row r="471" spans="1:7" x14ac:dyDescent="0.3">
      <c r="A471" t="s">
        <v>7</v>
      </c>
      <c r="B471" t="s">
        <v>9</v>
      </c>
      <c r="C471">
        <v>2021</v>
      </c>
      <c r="D471">
        <v>8</v>
      </c>
      <c r="E471" s="18">
        <v>44409</v>
      </c>
      <c r="F471">
        <v>0.2</v>
      </c>
      <c r="G471">
        <v>0</v>
      </c>
    </row>
    <row r="472" spans="1:7" x14ac:dyDescent="0.3">
      <c r="A472" t="s">
        <v>7</v>
      </c>
      <c r="B472" t="s">
        <v>9</v>
      </c>
      <c r="C472">
        <v>2021</v>
      </c>
      <c r="D472">
        <v>9</v>
      </c>
      <c r="E472" s="18">
        <v>44440</v>
      </c>
      <c r="F472">
        <v>0</v>
      </c>
      <c r="G472">
        <v>29.125</v>
      </c>
    </row>
    <row r="473" spans="1:7" x14ac:dyDescent="0.3">
      <c r="A473" t="s">
        <v>7</v>
      </c>
      <c r="B473" t="s">
        <v>9</v>
      </c>
      <c r="C473">
        <v>2021</v>
      </c>
      <c r="D473">
        <v>10</v>
      </c>
      <c r="E473" s="18">
        <v>44470</v>
      </c>
      <c r="F473">
        <v>0.2</v>
      </c>
      <c r="G473">
        <v>33.023000000000003</v>
      </c>
    </row>
    <row r="474" spans="1:7" x14ac:dyDescent="0.3">
      <c r="A474" t="s">
        <v>7</v>
      </c>
      <c r="B474" t="s">
        <v>9</v>
      </c>
      <c r="C474">
        <v>2021</v>
      </c>
      <c r="D474">
        <v>11</v>
      </c>
      <c r="E474" s="18">
        <v>44501</v>
      </c>
      <c r="F474">
        <v>49.2</v>
      </c>
      <c r="G474">
        <v>93.164000000000001</v>
      </c>
    </row>
    <row r="475" spans="1:7" x14ac:dyDescent="0.3">
      <c r="A475" t="s">
        <v>7</v>
      </c>
      <c r="B475" t="s">
        <v>9</v>
      </c>
      <c r="C475">
        <v>2021</v>
      </c>
      <c r="D475">
        <v>12</v>
      </c>
      <c r="E475" s="18">
        <v>44531</v>
      </c>
      <c r="F475">
        <v>271.8</v>
      </c>
      <c r="G475">
        <v>178.624</v>
      </c>
    </row>
    <row r="476" spans="1:7" x14ac:dyDescent="0.3">
      <c r="A476" t="s">
        <v>7</v>
      </c>
      <c r="B476" t="s">
        <v>10</v>
      </c>
      <c r="C476">
        <v>2000</v>
      </c>
      <c r="D476">
        <v>1</v>
      </c>
      <c r="E476" s="18">
        <v>36526</v>
      </c>
      <c r="F476">
        <v>207.6</v>
      </c>
      <c r="G476">
        <v>133.42599999999999</v>
      </c>
    </row>
    <row r="477" spans="1:7" x14ac:dyDescent="0.3">
      <c r="A477" t="s">
        <v>7</v>
      </c>
      <c r="B477" t="s">
        <v>10</v>
      </c>
      <c r="C477">
        <v>2000</v>
      </c>
      <c r="D477">
        <v>2</v>
      </c>
      <c r="E477" s="18">
        <v>36557</v>
      </c>
      <c r="F477">
        <v>266.5</v>
      </c>
      <c r="G477">
        <v>226.822</v>
      </c>
    </row>
    <row r="478" spans="1:7" x14ac:dyDescent="0.3">
      <c r="A478" t="s">
        <v>7</v>
      </c>
      <c r="B478" t="s">
        <v>10</v>
      </c>
      <c r="C478">
        <v>2000</v>
      </c>
      <c r="D478">
        <v>3</v>
      </c>
      <c r="E478" s="18">
        <v>36586</v>
      </c>
      <c r="F478">
        <v>100.1</v>
      </c>
      <c r="G478">
        <v>103.943</v>
      </c>
    </row>
    <row r="479" spans="1:7" x14ac:dyDescent="0.3">
      <c r="A479" t="s">
        <v>7</v>
      </c>
      <c r="B479" t="s">
        <v>10</v>
      </c>
      <c r="C479">
        <v>2000</v>
      </c>
      <c r="D479">
        <v>4</v>
      </c>
      <c r="E479" s="18">
        <v>36617</v>
      </c>
      <c r="F479">
        <v>97</v>
      </c>
      <c r="G479">
        <v>33.588999999999999</v>
      </c>
    </row>
    <row r="480" spans="1:7" x14ac:dyDescent="0.3">
      <c r="A480" t="s">
        <v>7</v>
      </c>
      <c r="B480" t="s">
        <v>10</v>
      </c>
      <c r="C480">
        <v>2000</v>
      </c>
      <c r="D480">
        <v>5</v>
      </c>
      <c r="E480" s="18">
        <v>36647</v>
      </c>
      <c r="F480">
        <v>17.5</v>
      </c>
      <c r="G480">
        <v>7.6760000000000002</v>
      </c>
    </row>
    <row r="481" spans="1:7" x14ac:dyDescent="0.3">
      <c r="A481" t="s">
        <v>7</v>
      </c>
      <c r="B481" t="s">
        <v>10</v>
      </c>
      <c r="C481">
        <v>2000</v>
      </c>
      <c r="D481">
        <v>6</v>
      </c>
      <c r="E481" s="18">
        <v>36678</v>
      </c>
      <c r="F481">
        <v>17.399999999999999</v>
      </c>
      <c r="G481">
        <v>0</v>
      </c>
    </row>
    <row r="482" spans="1:7" x14ac:dyDescent="0.3">
      <c r="A482" t="s">
        <v>7</v>
      </c>
      <c r="B482" t="s">
        <v>10</v>
      </c>
      <c r="C482">
        <v>2000</v>
      </c>
      <c r="D482">
        <v>7</v>
      </c>
      <c r="E482" s="18">
        <v>36708</v>
      </c>
      <c r="F482">
        <v>2</v>
      </c>
      <c r="G482">
        <v>0</v>
      </c>
    </row>
    <row r="483" spans="1:7" x14ac:dyDescent="0.3">
      <c r="A483" t="s">
        <v>7</v>
      </c>
      <c r="B483" t="s">
        <v>10</v>
      </c>
      <c r="C483">
        <v>2000</v>
      </c>
      <c r="D483">
        <v>8</v>
      </c>
      <c r="E483" s="18">
        <v>36739</v>
      </c>
      <c r="F483">
        <v>0</v>
      </c>
      <c r="G483">
        <v>0</v>
      </c>
    </row>
    <row r="484" spans="1:7" x14ac:dyDescent="0.3">
      <c r="A484" t="s">
        <v>7</v>
      </c>
      <c r="B484" t="s">
        <v>10</v>
      </c>
      <c r="C484">
        <v>2000</v>
      </c>
      <c r="D484">
        <v>9</v>
      </c>
      <c r="E484" s="18">
        <v>36770</v>
      </c>
      <c r="F484">
        <v>0</v>
      </c>
      <c r="G484">
        <v>0</v>
      </c>
    </row>
    <row r="485" spans="1:7" x14ac:dyDescent="0.3">
      <c r="A485" t="s">
        <v>7</v>
      </c>
      <c r="B485" t="s">
        <v>10</v>
      </c>
      <c r="C485">
        <v>2000</v>
      </c>
      <c r="D485">
        <v>10</v>
      </c>
      <c r="E485" s="18">
        <v>36800</v>
      </c>
      <c r="F485">
        <v>83.9</v>
      </c>
      <c r="G485">
        <v>65.346000000000004</v>
      </c>
    </row>
    <row r="486" spans="1:7" x14ac:dyDescent="0.3">
      <c r="A486" t="s">
        <v>7</v>
      </c>
      <c r="B486" t="s">
        <v>10</v>
      </c>
      <c r="C486">
        <v>2000</v>
      </c>
      <c r="D486">
        <v>11</v>
      </c>
      <c r="E486" s="18">
        <v>36831</v>
      </c>
      <c r="F486">
        <v>46.7</v>
      </c>
      <c r="G486">
        <v>66.022999999999996</v>
      </c>
    </row>
    <row r="487" spans="1:7" x14ac:dyDescent="0.3">
      <c r="A487" t="s">
        <v>7</v>
      </c>
      <c r="B487" t="s">
        <v>10</v>
      </c>
      <c r="C487">
        <v>2000</v>
      </c>
      <c r="D487">
        <v>12</v>
      </c>
      <c r="E487" s="18">
        <v>36861</v>
      </c>
      <c r="F487">
        <v>57.3</v>
      </c>
      <c r="G487">
        <v>68.566999999999993</v>
      </c>
    </row>
    <row r="488" spans="1:7" x14ac:dyDescent="0.3">
      <c r="A488" t="s">
        <v>7</v>
      </c>
      <c r="B488" t="s">
        <v>10</v>
      </c>
      <c r="C488">
        <v>2001</v>
      </c>
      <c r="D488">
        <v>1</v>
      </c>
      <c r="E488" s="18">
        <v>36892</v>
      </c>
      <c r="F488">
        <v>23</v>
      </c>
      <c r="G488">
        <v>32.762999999999998</v>
      </c>
    </row>
    <row r="489" spans="1:7" x14ac:dyDescent="0.3">
      <c r="A489" t="s">
        <v>7</v>
      </c>
      <c r="B489" t="s">
        <v>10</v>
      </c>
      <c r="C489">
        <v>2001</v>
      </c>
      <c r="D489">
        <v>2</v>
      </c>
      <c r="E489" s="18">
        <v>36923</v>
      </c>
      <c r="F489">
        <v>210.5</v>
      </c>
      <c r="G489">
        <v>83.049000000000007</v>
      </c>
    </row>
    <row r="490" spans="1:7" x14ac:dyDescent="0.3">
      <c r="A490" t="s">
        <v>7</v>
      </c>
      <c r="B490" t="s">
        <v>10</v>
      </c>
      <c r="C490">
        <v>2001</v>
      </c>
      <c r="D490">
        <v>3</v>
      </c>
      <c r="E490" s="18">
        <v>36951</v>
      </c>
      <c r="F490">
        <v>25.2</v>
      </c>
      <c r="G490">
        <v>59.457000000000001</v>
      </c>
    </row>
    <row r="491" spans="1:7" x14ac:dyDescent="0.3">
      <c r="A491" t="s">
        <v>7</v>
      </c>
      <c r="B491" t="s">
        <v>10</v>
      </c>
      <c r="C491">
        <v>2001</v>
      </c>
      <c r="D491">
        <v>4</v>
      </c>
      <c r="E491" s="18">
        <v>36982</v>
      </c>
      <c r="F491">
        <v>55.8</v>
      </c>
      <c r="G491">
        <v>34.082999999999998</v>
      </c>
    </row>
    <row r="492" spans="1:7" x14ac:dyDescent="0.3">
      <c r="A492" t="s">
        <v>7</v>
      </c>
      <c r="B492" t="s">
        <v>10</v>
      </c>
      <c r="C492">
        <v>2001</v>
      </c>
      <c r="D492">
        <v>5</v>
      </c>
      <c r="E492" s="18">
        <v>37012</v>
      </c>
      <c r="F492">
        <v>40.5</v>
      </c>
      <c r="G492">
        <v>9.3140000000000001</v>
      </c>
    </row>
    <row r="493" spans="1:7" x14ac:dyDescent="0.3">
      <c r="A493" t="s">
        <v>7</v>
      </c>
      <c r="B493" t="s">
        <v>10</v>
      </c>
      <c r="C493">
        <v>2001</v>
      </c>
      <c r="D493">
        <v>6</v>
      </c>
      <c r="E493" s="18">
        <v>37043</v>
      </c>
      <c r="F493">
        <v>7</v>
      </c>
      <c r="G493">
        <v>0</v>
      </c>
    </row>
    <row r="494" spans="1:7" x14ac:dyDescent="0.3">
      <c r="A494" t="s">
        <v>7</v>
      </c>
      <c r="B494" t="s">
        <v>10</v>
      </c>
      <c r="C494">
        <v>2001</v>
      </c>
      <c r="D494">
        <v>7</v>
      </c>
      <c r="E494" s="18">
        <v>37073</v>
      </c>
      <c r="F494">
        <v>0</v>
      </c>
      <c r="G494">
        <v>0</v>
      </c>
    </row>
    <row r="495" spans="1:7" x14ac:dyDescent="0.3">
      <c r="A495" t="s">
        <v>7</v>
      </c>
      <c r="B495" t="s">
        <v>10</v>
      </c>
      <c r="C495">
        <v>2001</v>
      </c>
      <c r="D495">
        <v>8</v>
      </c>
      <c r="E495" s="18">
        <v>37104</v>
      </c>
      <c r="F495">
        <v>0</v>
      </c>
      <c r="G495">
        <v>2.8370000000000002</v>
      </c>
    </row>
    <row r="496" spans="1:7" x14ac:dyDescent="0.3">
      <c r="A496" t="s">
        <v>7</v>
      </c>
      <c r="B496" t="s">
        <v>10</v>
      </c>
      <c r="C496">
        <v>2001</v>
      </c>
      <c r="D496">
        <v>9</v>
      </c>
      <c r="E496" s="18">
        <v>37135</v>
      </c>
      <c r="F496">
        <v>9</v>
      </c>
      <c r="G496">
        <v>0</v>
      </c>
    </row>
    <row r="497" spans="1:7" x14ac:dyDescent="0.3">
      <c r="A497" t="s">
        <v>7</v>
      </c>
      <c r="B497" t="s">
        <v>10</v>
      </c>
      <c r="C497">
        <v>2001</v>
      </c>
      <c r="D497">
        <v>10</v>
      </c>
      <c r="E497" s="18">
        <v>37165</v>
      </c>
      <c r="F497">
        <v>89.5</v>
      </c>
      <c r="G497">
        <v>57.521999999999998</v>
      </c>
    </row>
    <row r="498" spans="1:7" x14ac:dyDescent="0.3">
      <c r="A498" t="s">
        <v>7</v>
      </c>
      <c r="B498" t="s">
        <v>10</v>
      </c>
      <c r="C498">
        <v>2001</v>
      </c>
      <c r="D498">
        <v>11</v>
      </c>
      <c r="E498" s="18">
        <v>37196</v>
      </c>
      <c r="F498">
        <v>147.30000000000001</v>
      </c>
      <c r="G498">
        <v>89.454999999999998</v>
      </c>
    </row>
    <row r="499" spans="1:7" x14ac:dyDescent="0.3">
      <c r="A499" t="s">
        <v>7</v>
      </c>
      <c r="B499" t="s">
        <v>10</v>
      </c>
      <c r="C499">
        <v>2001</v>
      </c>
      <c r="D499">
        <v>12</v>
      </c>
      <c r="E499" s="18">
        <v>37226</v>
      </c>
      <c r="F499">
        <v>78.599999999999994</v>
      </c>
      <c r="G499">
        <v>105.15300000000001</v>
      </c>
    </row>
    <row r="500" spans="1:7" x14ac:dyDescent="0.3">
      <c r="A500" t="s">
        <v>7</v>
      </c>
      <c r="B500" t="s">
        <v>10</v>
      </c>
      <c r="C500">
        <v>2002</v>
      </c>
      <c r="D500">
        <v>1</v>
      </c>
      <c r="E500" s="18">
        <v>37257</v>
      </c>
      <c r="F500">
        <v>21.5</v>
      </c>
      <c r="G500">
        <v>29.68</v>
      </c>
    </row>
    <row r="501" spans="1:7" x14ac:dyDescent="0.3">
      <c r="A501" t="s">
        <v>7</v>
      </c>
      <c r="B501" t="s">
        <v>10</v>
      </c>
      <c r="C501">
        <v>2002</v>
      </c>
      <c r="D501">
        <v>2</v>
      </c>
      <c r="E501" s="18">
        <v>37288</v>
      </c>
      <c r="F501">
        <v>45.7</v>
      </c>
      <c r="G501">
        <v>33.47</v>
      </c>
    </row>
    <row r="502" spans="1:7" x14ac:dyDescent="0.3">
      <c r="A502" t="s">
        <v>7</v>
      </c>
      <c r="B502" t="s">
        <v>10</v>
      </c>
      <c r="C502">
        <v>2002</v>
      </c>
      <c r="D502">
        <v>3</v>
      </c>
      <c r="E502" s="18">
        <v>37316</v>
      </c>
      <c r="F502">
        <v>24.7</v>
      </c>
      <c r="G502">
        <v>40.073999999999998</v>
      </c>
    </row>
    <row r="503" spans="1:7" x14ac:dyDescent="0.3">
      <c r="A503" t="s">
        <v>7</v>
      </c>
      <c r="B503" t="s">
        <v>10</v>
      </c>
      <c r="C503">
        <v>2002</v>
      </c>
      <c r="D503">
        <v>4</v>
      </c>
      <c r="E503" s="18">
        <v>37347</v>
      </c>
      <c r="F503">
        <v>22.5</v>
      </c>
      <c r="G503">
        <v>38.488999999999997</v>
      </c>
    </row>
    <row r="504" spans="1:7" x14ac:dyDescent="0.3">
      <c r="A504" t="s">
        <v>7</v>
      </c>
      <c r="B504" t="s">
        <v>10</v>
      </c>
      <c r="C504">
        <v>2002</v>
      </c>
      <c r="D504">
        <v>5</v>
      </c>
      <c r="E504" s="18">
        <v>37377</v>
      </c>
      <c r="F504">
        <v>37</v>
      </c>
      <c r="G504">
        <v>8.9009999999999998</v>
      </c>
    </row>
    <row r="505" spans="1:7" x14ac:dyDescent="0.3">
      <c r="A505" t="s">
        <v>7</v>
      </c>
      <c r="B505" t="s">
        <v>10</v>
      </c>
      <c r="C505">
        <v>2002</v>
      </c>
      <c r="D505">
        <v>6</v>
      </c>
      <c r="E505" s="18">
        <v>37408</v>
      </c>
      <c r="F505">
        <v>0</v>
      </c>
      <c r="G505">
        <v>0</v>
      </c>
    </row>
    <row r="506" spans="1:7" x14ac:dyDescent="0.3">
      <c r="A506" t="s">
        <v>7</v>
      </c>
      <c r="B506" t="s">
        <v>10</v>
      </c>
      <c r="C506">
        <v>2002</v>
      </c>
      <c r="D506">
        <v>7</v>
      </c>
      <c r="E506" s="18">
        <v>37438</v>
      </c>
      <c r="F506">
        <v>0</v>
      </c>
      <c r="G506">
        <v>0</v>
      </c>
    </row>
    <row r="507" spans="1:7" x14ac:dyDescent="0.3">
      <c r="A507" t="s">
        <v>7</v>
      </c>
      <c r="B507" t="s">
        <v>10</v>
      </c>
      <c r="C507">
        <v>2002</v>
      </c>
      <c r="D507">
        <v>8</v>
      </c>
      <c r="E507" s="18">
        <v>37469</v>
      </c>
      <c r="F507">
        <v>5</v>
      </c>
      <c r="G507">
        <v>3.883</v>
      </c>
    </row>
    <row r="508" spans="1:7" x14ac:dyDescent="0.3">
      <c r="A508" t="s">
        <v>7</v>
      </c>
      <c r="B508" t="s">
        <v>10</v>
      </c>
      <c r="C508">
        <v>2002</v>
      </c>
      <c r="D508">
        <v>9</v>
      </c>
      <c r="E508" s="18">
        <v>37500</v>
      </c>
      <c r="F508">
        <v>0</v>
      </c>
      <c r="G508">
        <v>8.2040000000000006</v>
      </c>
    </row>
    <row r="509" spans="1:7" x14ac:dyDescent="0.3">
      <c r="A509" t="s">
        <v>7</v>
      </c>
      <c r="B509" t="s">
        <v>10</v>
      </c>
      <c r="C509">
        <v>2002</v>
      </c>
      <c r="D509">
        <v>10</v>
      </c>
      <c r="E509" s="18">
        <v>37530</v>
      </c>
      <c r="F509">
        <v>32.5</v>
      </c>
      <c r="G509">
        <v>34.465000000000003</v>
      </c>
    </row>
    <row r="510" spans="1:7" x14ac:dyDescent="0.3">
      <c r="A510" t="s">
        <v>7</v>
      </c>
      <c r="B510" t="s">
        <v>10</v>
      </c>
      <c r="C510">
        <v>2002</v>
      </c>
      <c r="D510">
        <v>11</v>
      </c>
      <c r="E510" s="18">
        <v>37561</v>
      </c>
      <c r="F510">
        <v>2.5</v>
      </c>
      <c r="G510">
        <v>19.588000000000001</v>
      </c>
    </row>
    <row r="511" spans="1:7" x14ac:dyDescent="0.3">
      <c r="A511" t="s">
        <v>7</v>
      </c>
      <c r="B511" t="s">
        <v>10</v>
      </c>
      <c r="C511">
        <v>2002</v>
      </c>
      <c r="D511">
        <v>12</v>
      </c>
      <c r="E511" s="18">
        <v>37591</v>
      </c>
      <c r="F511">
        <v>146.69999999999999</v>
      </c>
      <c r="G511">
        <v>113.184</v>
      </c>
    </row>
    <row r="512" spans="1:7" x14ac:dyDescent="0.3">
      <c r="A512" t="s">
        <v>7</v>
      </c>
      <c r="B512" t="s">
        <v>10</v>
      </c>
      <c r="C512">
        <v>2003</v>
      </c>
      <c r="D512">
        <v>1</v>
      </c>
      <c r="E512" s="18">
        <v>37622</v>
      </c>
      <c r="F512">
        <v>39.1</v>
      </c>
      <c r="G512">
        <v>72.247</v>
      </c>
    </row>
    <row r="513" spans="1:7" x14ac:dyDescent="0.3">
      <c r="A513" t="s">
        <v>7</v>
      </c>
      <c r="B513" t="s">
        <v>10</v>
      </c>
      <c r="C513">
        <v>2003</v>
      </c>
      <c r="D513">
        <v>2</v>
      </c>
      <c r="E513" s="18">
        <v>37653</v>
      </c>
      <c r="F513">
        <v>78</v>
      </c>
      <c r="G513">
        <v>63.738</v>
      </c>
    </row>
    <row r="514" spans="1:7" x14ac:dyDescent="0.3">
      <c r="A514" t="s">
        <v>7</v>
      </c>
      <c r="B514" t="s">
        <v>10</v>
      </c>
      <c r="C514">
        <v>2003</v>
      </c>
      <c r="D514">
        <v>3</v>
      </c>
      <c r="E514" s="18">
        <v>37681</v>
      </c>
      <c r="F514">
        <v>22.2</v>
      </c>
      <c r="G514">
        <v>23.321999999999999</v>
      </c>
    </row>
    <row r="515" spans="1:7" x14ac:dyDescent="0.3">
      <c r="A515" t="s">
        <v>7</v>
      </c>
      <c r="B515" t="s">
        <v>10</v>
      </c>
      <c r="C515">
        <v>2003</v>
      </c>
      <c r="D515">
        <v>4</v>
      </c>
      <c r="E515" s="18">
        <v>37712</v>
      </c>
      <c r="F515">
        <v>3.5</v>
      </c>
      <c r="G515">
        <v>10.23</v>
      </c>
    </row>
    <row r="516" spans="1:7" x14ac:dyDescent="0.3">
      <c r="A516" t="s">
        <v>7</v>
      </c>
      <c r="B516" t="s">
        <v>10</v>
      </c>
      <c r="C516">
        <v>2003</v>
      </c>
      <c r="D516">
        <v>5</v>
      </c>
      <c r="E516" s="18">
        <v>37742</v>
      </c>
      <c r="F516">
        <v>0</v>
      </c>
      <c r="G516">
        <v>0</v>
      </c>
    </row>
    <row r="517" spans="1:7" x14ac:dyDescent="0.3">
      <c r="A517" t="s">
        <v>7</v>
      </c>
      <c r="B517" t="s">
        <v>10</v>
      </c>
      <c r="C517">
        <v>2003</v>
      </c>
      <c r="D517">
        <v>6</v>
      </c>
      <c r="E517" s="18">
        <v>37773</v>
      </c>
      <c r="F517">
        <v>1.5</v>
      </c>
      <c r="G517">
        <v>0</v>
      </c>
    </row>
    <row r="518" spans="1:7" x14ac:dyDescent="0.3">
      <c r="A518" t="s">
        <v>7</v>
      </c>
      <c r="B518" t="s">
        <v>10</v>
      </c>
      <c r="C518">
        <v>2003</v>
      </c>
      <c r="D518">
        <v>7</v>
      </c>
      <c r="E518" s="18">
        <v>37803</v>
      </c>
      <c r="F518">
        <v>0</v>
      </c>
      <c r="G518">
        <v>0</v>
      </c>
    </row>
    <row r="519" spans="1:7" x14ac:dyDescent="0.3">
      <c r="A519" t="s">
        <v>7</v>
      </c>
      <c r="B519" t="s">
        <v>10</v>
      </c>
      <c r="C519">
        <v>2003</v>
      </c>
      <c r="D519">
        <v>8</v>
      </c>
      <c r="E519" s="18">
        <v>37834</v>
      </c>
      <c r="F519">
        <v>0</v>
      </c>
      <c r="G519">
        <v>0</v>
      </c>
    </row>
    <row r="520" spans="1:7" x14ac:dyDescent="0.3">
      <c r="A520" t="s">
        <v>7</v>
      </c>
      <c r="B520" t="s">
        <v>10</v>
      </c>
      <c r="C520">
        <v>2003</v>
      </c>
      <c r="D520">
        <v>9</v>
      </c>
      <c r="E520" s="18">
        <v>37865</v>
      </c>
      <c r="F520">
        <v>0</v>
      </c>
      <c r="G520">
        <v>0</v>
      </c>
    </row>
    <row r="521" spans="1:7" x14ac:dyDescent="0.3">
      <c r="A521" t="s">
        <v>7</v>
      </c>
      <c r="B521" t="s">
        <v>10</v>
      </c>
      <c r="C521">
        <v>2003</v>
      </c>
      <c r="D521">
        <v>10</v>
      </c>
      <c r="E521" s="18">
        <v>37895</v>
      </c>
      <c r="F521">
        <v>48.5</v>
      </c>
      <c r="G521">
        <v>38.947000000000003</v>
      </c>
    </row>
    <row r="522" spans="1:7" x14ac:dyDescent="0.3">
      <c r="A522" t="s">
        <v>7</v>
      </c>
      <c r="B522" t="s">
        <v>10</v>
      </c>
      <c r="C522">
        <v>2003</v>
      </c>
      <c r="D522">
        <v>11</v>
      </c>
      <c r="E522" s="18">
        <v>37926</v>
      </c>
      <c r="F522">
        <v>128.19999999999999</v>
      </c>
      <c r="G522">
        <v>59.027000000000001</v>
      </c>
    </row>
    <row r="523" spans="1:7" x14ac:dyDescent="0.3">
      <c r="A523" t="s">
        <v>7</v>
      </c>
      <c r="B523" t="s">
        <v>10</v>
      </c>
      <c r="C523">
        <v>2003</v>
      </c>
      <c r="D523">
        <v>12</v>
      </c>
      <c r="E523" s="18">
        <v>37956</v>
      </c>
      <c r="F523">
        <v>98.5</v>
      </c>
      <c r="G523">
        <v>52.947000000000003</v>
      </c>
    </row>
    <row r="524" spans="1:7" x14ac:dyDescent="0.3">
      <c r="A524" t="s">
        <v>7</v>
      </c>
      <c r="B524" t="s">
        <v>10</v>
      </c>
      <c r="C524">
        <v>2004</v>
      </c>
      <c r="D524">
        <v>1</v>
      </c>
      <c r="E524" s="18">
        <v>37987</v>
      </c>
      <c r="F524">
        <v>210.2</v>
      </c>
      <c r="G524">
        <v>69.754000000000005</v>
      </c>
    </row>
    <row r="525" spans="1:7" x14ac:dyDescent="0.3">
      <c r="A525" t="s">
        <v>7</v>
      </c>
      <c r="B525" t="s">
        <v>10</v>
      </c>
      <c r="C525">
        <v>2004</v>
      </c>
      <c r="D525">
        <v>2</v>
      </c>
      <c r="E525" s="18">
        <v>38018</v>
      </c>
      <c r="F525">
        <v>144.19999999999999</v>
      </c>
      <c r="G525">
        <v>147.227</v>
      </c>
    </row>
    <row r="526" spans="1:7" x14ac:dyDescent="0.3">
      <c r="A526" t="s">
        <v>7</v>
      </c>
      <c r="B526" t="s">
        <v>10</v>
      </c>
      <c r="C526">
        <v>2004</v>
      </c>
      <c r="D526">
        <v>3</v>
      </c>
      <c r="E526" s="18">
        <v>38047</v>
      </c>
      <c r="F526">
        <v>169</v>
      </c>
      <c r="G526">
        <v>144.42400000000001</v>
      </c>
    </row>
    <row r="527" spans="1:7" x14ac:dyDescent="0.3">
      <c r="A527" t="s">
        <v>7</v>
      </c>
      <c r="B527" t="s">
        <v>10</v>
      </c>
      <c r="C527">
        <v>2004</v>
      </c>
      <c r="D527">
        <v>4</v>
      </c>
      <c r="E527" s="18">
        <v>38078</v>
      </c>
      <c r="F527">
        <v>106.7</v>
      </c>
      <c r="G527">
        <v>33.878</v>
      </c>
    </row>
    <row r="528" spans="1:7" x14ac:dyDescent="0.3">
      <c r="A528" t="s">
        <v>7</v>
      </c>
      <c r="B528" t="s">
        <v>10</v>
      </c>
      <c r="C528">
        <v>2004</v>
      </c>
      <c r="D528">
        <v>5</v>
      </c>
      <c r="E528" s="18">
        <v>38108</v>
      </c>
      <c r="F528">
        <v>0</v>
      </c>
      <c r="G528">
        <v>0</v>
      </c>
    </row>
    <row r="529" spans="1:7" x14ac:dyDescent="0.3">
      <c r="A529" t="s">
        <v>7</v>
      </c>
      <c r="B529" t="s">
        <v>10</v>
      </c>
      <c r="C529">
        <v>2004</v>
      </c>
      <c r="D529">
        <v>6</v>
      </c>
      <c r="E529" s="18">
        <v>38139</v>
      </c>
      <c r="F529">
        <v>0</v>
      </c>
      <c r="G529">
        <v>0</v>
      </c>
    </row>
    <row r="530" spans="1:7" x14ac:dyDescent="0.3">
      <c r="A530" t="s">
        <v>7</v>
      </c>
      <c r="B530" t="s">
        <v>10</v>
      </c>
      <c r="C530">
        <v>2004</v>
      </c>
      <c r="D530">
        <v>7</v>
      </c>
      <c r="E530" s="18">
        <v>38169</v>
      </c>
      <c r="F530">
        <v>16.2</v>
      </c>
      <c r="G530">
        <v>0</v>
      </c>
    </row>
    <row r="531" spans="1:7" x14ac:dyDescent="0.3">
      <c r="A531" t="s">
        <v>7</v>
      </c>
      <c r="B531" t="s">
        <v>10</v>
      </c>
      <c r="C531">
        <v>2004</v>
      </c>
      <c r="D531">
        <v>8</v>
      </c>
      <c r="E531" s="18">
        <v>38200</v>
      </c>
      <c r="F531">
        <v>0</v>
      </c>
      <c r="G531">
        <v>0</v>
      </c>
    </row>
    <row r="532" spans="1:7" x14ac:dyDescent="0.3">
      <c r="A532" t="s">
        <v>7</v>
      </c>
      <c r="B532" t="s">
        <v>10</v>
      </c>
      <c r="C532">
        <v>2004</v>
      </c>
      <c r="D532">
        <v>9</v>
      </c>
      <c r="E532" s="18">
        <v>38231</v>
      </c>
      <c r="F532">
        <v>0</v>
      </c>
      <c r="G532">
        <v>0</v>
      </c>
    </row>
    <row r="533" spans="1:7" x14ac:dyDescent="0.3">
      <c r="A533" t="s">
        <v>7</v>
      </c>
      <c r="B533" t="s">
        <v>10</v>
      </c>
      <c r="C533">
        <v>2004</v>
      </c>
      <c r="D533">
        <v>10</v>
      </c>
      <c r="E533" s="18">
        <v>38261</v>
      </c>
      <c r="F533">
        <v>6</v>
      </c>
      <c r="G533">
        <v>14.699</v>
      </c>
    </row>
    <row r="534" spans="1:7" x14ac:dyDescent="0.3">
      <c r="A534" t="s">
        <v>7</v>
      </c>
      <c r="B534" t="s">
        <v>10</v>
      </c>
      <c r="C534">
        <v>2004</v>
      </c>
      <c r="D534">
        <v>11</v>
      </c>
      <c r="E534" s="18">
        <v>38292</v>
      </c>
      <c r="F534">
        <v>82</v>
      </c>
      <c r="G534">
        <v>31.331</v>
      </c>
    </row>
    <row r="535" spans="1:7" x14ac:dyDescent="0.3">
      <c r="A535" t="s">
        <v>7</v>
      </c>
      <c r="B535" t="s">
        <v>10</v>
      </c>
      <c r="C535">
        <v>2004</v>
      </c>
      <c r="D535">
        <v>12</v>
      </c>
      <c r="E535" s="18">
        <v>38322</v>
      </c>
      <c r="F535">
        <v>129</v>
      </c>
      <c r="G535">
        <v>96.504999999999995</v>
      </c>
    </row>
    <row r="536" spans="1:7" x14ac:dyDescent="0.3">
      <c r="A536" t="s">
        <v>7</v>
      </c>
      <c r="B536" t="s">
        <v>10</v>
      </c>
      <c r="C536">
        <v>2005</v>
      </c>
      <c r="D536">
        <v>1</v>
      </c>
      <c r="E536" s="18">
        <v>38353</v>
      </c>
      <c r="F536">
        <v>104</v>
      </c>
      <c r="G536">
        <v>142.71100000000001</v>
      </c>
    </row>
    <row r="537" spans="1:7" x14ac:dyDescent="0.3">
      <c r="A537" t="s">
        <v>7</v>
      </c>
      <c r="B537" t="s">
        <v>10</v>
      </c>
      <c r="C537">
        <v>2005</v>
      </c>
      <c r="D537">
        <v>2</v>
      </c>
      <c r="E537" s="18">
        <v>38384</v>
      </c>
      <c r="F537">
        <v>52.5</v>
      </c>
      <c r="G537">
        <v>38.622</v>
      </c>
    </row>
    <row r="538" spans="1:7" x14ac:dyDescent="0.3">
      <c r="A538" t="s">
        <v>7</v>
      </c>
      <c r="B538" t="s">
        <v>10</v>
      </c>
      <c r="C538">
        <v>2005</v>
      </c>
      <c r="D538">
        <v>3</v>
      </c>
      <c r="E538" s="18">
        <v>38412</v>
      </c>
      <c r="F538">
        <v>58.5</v>
      </c>
      <c r="G538">
        <v>57.54</v>
      </c>
    </row>
    <row r="539" spans="1:7" x14ac:dyDescent="0.3">
      <c r="A539" t="s">
        <v>7</v>
      </c>
      <c r="B539" t="s">
        <v>10</v>
      </c>
      <c r="C539">
        <v>2005</v>
      </c>
      <c r="D539">
        <v>4</v>
      </c>
      <c r="E539" s="18">
        <v>38443</v>
      </c>
      <c r="F539">
        <v>41.5</v>
      </c>
      <c r="G539">
        <v>40.076999999999998</v>
      </c>
    </row>
    <row r="540" spans="1:7" x14ac:dyDescent="0.3">
      <c r="A540" t="s">
        <v>7</v>
      </c>
      <c r="B540" t="s">
        <v>10</v>
      </c>
      <c r="C540">
        <v>2005</v>
      </c>
      <c r="D540">
        <v>5</v>
      </c>
      <c r="E540" s="18">
        <v>38473</v>
      </c>
      <c r="F540">
        <v>0</v>
      </c>
      <c r="G540">
        <v>0</v>
      </c>
    </row>
    <row r="541" spans="1:7" x14ac:dyDescent="0.3">
      <c r="A541" t="s">
        <v>7</v>
      </c>
      <c r="B541" t="s">
        <v>10</v>
      </c>
      <c r="C541">
        <v>2005</v>
      </c>
      <c r="D541">
        <v>6</v>
      </c>
      <c r="E541" s="18">
        <v>38504</v>
      </c>
      <c r="F541">
        <v>0</v>
      </c>
      <c r="G541">
        <v>0</v>
      </c>
    </row>
    <row r="542" spans="1:7" x14ac:dyDescent="0.3">
      <c r="A542" t="s">
        <v>7</v>
      </c>
      <c r="B542" t="s">
        <v>10</v>
      </c>
      <c r="C542">
        <v>2005</v>
      </c>
      <c r="D542">
        <v>7</v>
      </c>
      <c r="E542" s="18">
        <v>38534</v>
      </c>
      <c r="F542">
        <v>0</v>
      </c>
      <c r="G542">
        <v>0</v>
      </c>
    </row>
    <row r="543" spans="1:7" x14ac:dyDescent="0.3">
      <c r="A543" t="s">
        <v>7</v>
      </c>
      <c r="B543" t="s">
        <v>10</v>
      </c>
      <c r="C543">
        <v>2005</v>
      </c>
      <c r="D543">
        <v>8</v>
      </c>
      <c r="E543" s="18">
        <v>38565</v>
      </c>
      <c r="F543">
        <v>0</v>
      </c>
      <c r="G543">
        <v>0</v>
      </c>
    </row>
    <row r="544" spans="1:7" x14ac:dyDescent="0.3">
      <c r="A544" t="s">
        <v>7</v>
      </c>
      <c r="B544" t="s">
        <v>10</v>
      </c>
      <c r="C544">
        <v>2005</v>
      </c>
      <c r="D544">
        <v>9</v>
      </c>
      <c r="E544" s="18">
        <v>38596</v>
      </c>
      <c r="F544">
        <v>0</v>
      </c>
      <c r="G544">
        <v>0</v>
      </c>
    </row>
    <row r="545" spans="1:7" x14ac:dyDescent="0.3">
      <c r="A545" t="s">
        <v>7</v>
      </c>
      <c r="B545" t="s">
        <v>10</v>
      </c>
      <c r="C545">
        <v>2005</v>
      </c>
      <c r="D545">
        <v>10</v>
      </c>
      <c r="E545" s="18">
        <v>38626</v>
      </c>
      <c r="F545">
        <v>0</v>
      </c>
      <c r="G545">
        <v>9.08</v>
      </c>
    </row>
    <row r="546" spans="1:7" x14ac:dyDescent="0.3">
      <c r="A546" t="s">
        <v>7</v>
      </c>
      <c r="B546" t="s">
        <v>10</v>
      </c>
      <c r="C546">
        <v>2005</v>
      </c>
      <c r="D546">
        <v>11</v>
      </c>
      <c r="E546" s="18">
        <v>38657</v>
      </c>
      <c r="F546">
        <v>86.5</v>
      </c>
      <c r="G546">
        <v>57.218000000000004</v>
      </c>
    </row>
    <row r="547" spans="1:7" x14ac:dyDescent="0.3">
      <c r="A547" t="s">
        <v>7</v>
      </c>
      <c r="B547" t="s">
        <v>10</v>
      </c>
      <c r="C547">
        <v>2005</v>
      </c>
      <c r="D547">
        <v>12</v>
      </c>
      <c r="E547" s="18">
        <v>38687</v>
      </c>
      <c r="F547">
        <v>80.5</v>
      </c>
      <c r="G547">
        <v>71.355000000000004</v>
      </c>
    </row>
    <row r="548" spans="1:7" x14ac:dyDescent="0.3">
      <c r="A548" t="s">
        <v>7</v>
      </c>
      <c r="B548" t="s">
        <v>10</v>
      </c>
      <c r="C548">
        <v>2006</v>
      </c>
      <c r="D548">
        <v>1</v>
      </c>
      <c r="E548" s="18">
        <v>38718</v>
      </c>
      <c r="F548">
        <v>195</v>
      </c>
      <c r="G548">
        <v>161.81100000000001</v>
      </c>
    </row>
    <row r="549" spans="1:7" x14ac:dyDescent="0.3">
      <c r="A549" t="s">
        <v>7</v>
      </c>
      <c r="B549" t="s">
        <v>10</v>
      </c>
      <c r="C549">
        <v>2006</v>
      </c>
      <c r="D549">
        <v>2</v>
      </c>
      <c r="E549" s="18">
        <v>38749</v>
      </c>
      <c r="F549">
        <v>196.5</v>
      </c>
      <c r="G549">
        <v>194.065</v>
      </c>
    </row>
    <row r="550" spans="1:7" x14ac:dyDescent="0.3">
      <c r="A550" t="s">
        <v>7</v>
      </c>
      <c r="B550" t="s">
        <v>10</v>
      </c>
      <c r="C550">
        <v>2006</v>
      </c>
      <c r="D550">
        <v>3</v>
      </c>
      <c r="E550" s="18">
        <v>38777</v>
      </c>
      <c r="F550">
        <v>62</v>
      </c>
      <c r="G550">
        <v>81.694999999999993</v>
      </c>
    </row>
    <row r="551" spans="1:7" x14ac:dyDescent="0.3">
      <c r="A551" t="s">
        <v>7</v>
      </c>
      <c r="B551" t="s">
        <v>10</v>
      </c>
      <c r="C551">
        <v>2006</v>
      </c>
      <c r="D551">
        <v>4</v>
      </c>
      <c r="E551" s="18">
        <v>38808</v>
      </c>
      <c r="F551">
        <v>19.5</v>
      </c>
      <c r="G551">
        <v>13.172000000000001</v>
      </c>
    </row>
    <row r="552" spans="1:7" x14ac:dyDescent="0.3">
      <c r="A552" t="s">
        <v>7</v>
      </c>
      <c r="B552" t="s">
        <v>10</v>
      </c>
      <c r="C552">
        <v>2006</v>
      </c>
      <c r="D552">
        <v>5</v>
      </c>
      <c r="E552" s="18">
        <v>38838</v>
      </c>
      <c r="F552">
        <v>0</v>
      </c>
      <c r="G552">
        <v>0</v>
      </c>
    </row>
    <row r="553" spans="1:7" x14ac:dyDescent="0.3">
      <c r="A553" t="s">
        <v>7</v>
      </c>
      <c r="B553" t="s">
        <v>10</v>
      </c>
      <c r="C553">
        <v>2006</v>
      </c>
      <c r="D553">
        <v>6</v>
      </c>
      <c r="E553" s="18">
        <v>38869</v>
      </c>
      <c r="F553">
        <v>4.5</v>
      </c>
      <c r="G553">
        <v>0</v>
      </c>
    </row>
    <row r="554" spans="1:7" x14ac:dyDescent="0.3">
      <c r="A554" t="s">
        <v>7</v>
      </c>
      <c r="B554" t="s">
        <v>10</v>
      </c>
      <c r="C554">
        <v>2006</v>
      </c>
      <c r="D554">
        <v>7</v>
      </c>
      <c r="E554" s="18">
        <v>38899</v>
      </c>
      <c r="F554">
        <v>0</v>
      </c>
      <c r="G554">
        <v>0</v>
      </c>
    </row>
    <row r="555" spans="1:7" x14ac:dyDescent="0.3">
      <c r="A555" t="s">
        <v>7</v>
      </c>
      <c r="B555" t="s">
        <v>10</v>
      </c>
      <c r="C555">
        <v>2006</v>
      </c>
      <c r="D555">
        <v>8</v>
      </c>
      <c r="E555" s="18">
        <v>38930</v>
      </c>
      <c r="F555">
        <v>0</v>
      </c>
      <c r="G555">
        <v>0</v>
      </c>
    </row>
    <row r="556" spans="1:7" x14ac:dyDescent="0.3">
      <c r="A556" t="s">
        <v>7</v>
      </c>
      <c r="B556" t="s">
        <v>10</v>
      </c>
      <c r="C556">
        <v>2006</v>
      </c>
      <c r="D556">
        <v>9</v>
      </c>
      <c r="E556" s="18">
        <v>38961</v>
      </c>
      <c r="F556">
        <v>7</v>
      </c>
      <c r="G556">
        <v>4.2539999999999996</v>
      </c>
    </row>
    <row r="557" spans="1:7" x14ac:dyDescent="0.3">
      <c r="A557" t="s">
        <v>7</v>
      </c>
      <c r="B557" t="s">
        <v>10</v>
      </c>
      <c r="C557">
        <v>2006</v>
      </c>
      <c r="D557">
        <v>10</v>
      </c>
      <c r="E557" s="18">
        <v>38991</v>
      </c>
      <c r="F557">
        <v>61</v>
      </c>
      <c r="G557">
        <v>33.203000000000003</v>
      </c>
    </row>
    <row r="558" spans="1:7" x14ac:dyDescent="0.3">
      <c r="A558" t="s">
        <v>7</v>
      </c>
      <c r="B558" t="s">
        <v>10</v>
      </c>
      <c r="C558">
        <v>2006</v>
      </c>
      <c r="D558">
        <v>11</v>
      </c>
      <c r="E558" s="18">
        <v>39022</v>
      </c>
      <c r="F558">
        <v>177</v>
      </c>
      <c r="G558">
        <v>55.518999999999998</v>
      </c>
    </row>
    <row r="559" spans="1:7" x14ac:dyDescent="0.3">
      <c r="A559" t="s">
        <v>7</v>
      </c>
      <c r="B559" t="s">
        <v>10</v>
      </c>
      <c r="C559">
        <v>2006</v>
      </c>
      <c r="D559">
        <v>12</v>
      </c>
      <c r="E559" s="18">
        <v>39052</v>
      </c>
      <c r="F559">
        <v>81.5</v>
      </c>
      <c r="G559">
        <v>90.923000000000002</v>
      </c>
    </row>
    <row r="560" spans="1:7" x14ac:dyDescent="0.3">
      <c r="A560" t="s">
        <v>7</v>
      </c>
      <c r="B560" t="s">
        <v>10</v>
      </c>
      <c r="C560">
        <v>2007</v>
      </c>
      <c r="D560">
        <v>1</v>
      </c>
      <c r="E560" s="18">
        <v>39083</v>
      </c>
      <c r="F560">
        <v>44.5</v>
      </c>
      <c r="G560">
        <v>44.384</v>
      </c>
    </row>
    <row r="561" spans="1:7" x14ac:dyDescent="0.3">
      <c r="A561" t="s">
        <v>7</v>
      </c>
      <c r="B561" t="s">
        <v>10</v>
      </c>
      <c r="C561">
        <v>2007</v>
      </c>
      <c r="D561">
        <v>2</v>
      </c>
      <c r="E561" s="18">
        <v>39114</v>
      </c>
      <c r="F561">
        <v>28</v>
      </c>
      <c r="G561">
        <v>27.837</v>
      </c>
    </row>
    <row r="562" spans="1:7" x14ac:dyDescent="0.3">
      <c r="A562" t="s">
        <v>7</v>
      </c>
      <c r="B562" t="s">
        <v>10</v>
      </c>
      <c r="C562">
        <v>2007</v>
      </c>
      <c r="D562">
        <v>3</v>
      </c>
      <c r="E562" s="18">
        <v>39142</v>
      </c>
      <c r="F562">
        <v>2</v>
      </c>
      <c r="G562">
        <v>49.8</v>
      </c>
    </row>
    <row r="563" spans="1:7" x14ac:dyDescent="0.3">
      <c r="A563" t="s">
        <v>7</v>
      </c>
      <c r="B563" t="s">
        <v>10</v>
      </c>
      <c r="C563">
        <v>2007</v>
      </c>
      <c r="D563">
        <v>4</v>
      </c>
      <c r="E563" s="18">
        <v>39173</v>
      </c>
      <c r="F563">
        <v>26</v>
      </c>
      <c r="G563">
        <v>29.199000000000002</v>
      </c>
    </row>
    <row r="564" spans="1:7" x14ac:dyDescent="0.3">
      <c r="A564" t="s">
        <v>7</v>
      </c>
      <c r="B564" t="s">
        <v>10</v>
      </c>
      <c r="C564">
        <v>2007</v>
      </c>
      <c r="D564">
        <v>5</v>
      </c>
      <c r="E564" s="18">
        <v>39203</v>
      </c>
      <c r="F564">
        <v>0</v>
      </c>
      <c r="G564">
        <v>0</v>
      </c>
    </row>
    <row r="565" spans="1:7" x14ac:dyDescent="0.3">
      <c r="A565" t="s">
        <v>7</v>
      </c>
      <c r="B565" t="s">
        <v>10</v>
      </c>
      <c r="C565">
        <v>2007</v>
      </c>
      <c r="D565">
        <v>6</v>
      </c>
      <c r="E565" s="18">
        <v>39234</v>
      </c>
      <c r="F565">
        <v>28</v>
      </c>
      <c r="G565">
        <v>2.7890000000000001</v>
      </c>
    </row>
    <row r="566" spans="1:7" x14ac:dyDescent="0.3">
      <c r="A566" t="s">
        <v>7</v>
      </c>
      <c r="B566" t="s">
        <v>10</v>
      </c>
      <c r="C566">
        <v>2007</v>
      </c>
      <c r="D566">
        <v>7</v>
      </c>
      <c r="E566" s="18">
        <v>39264</v>
      </c>
      <c r="F566">
        <v>7.8</v>
      </c>
      <c r="G566">
        <v>0</v>
      </c>
    </row>
    <row r="567" spans="1:7" x14ac:dyDescent="0.3">
      <c r="A567" t="s">
        <v>7</v>
      </c>
      <c r="B567" t="s">
        <v>10</v>
      </c>
      <c r="C567">
        <v>2007</v>
      </c>
      <c r="D567">
        <v>8</v>
      </c>
      <c r="E567" s="18">
        <v>39295</v>
      </c>
      <c r="F567">
        <v>0</v>
      </c>
      <c r="G567">
        <v>0</v>
      </c>
    </row>
    <row r="568" spans="1:7" x14ac:dyDescent="0.3">
      <c r="A568" t="s">
        <v>7</v>
      </c>
      <c r="B568" t="s">
        <v>10</v>
      </c>
      <c r="C568">
        <v>2007</v>
      </c>
      <c r="D568">
        <v>9</v>
      </c>
      <c r="E568" s="18">
        <v>39326</v>
      </c>
      <c r="F568">
        <v>75.5</v>
      </c>
      <c r="G568">
        <v>23.245000000000001</v>
      </c>
    </row>
    <row r="569" spans="1:7" x14ac:dyDescent="0.3">
      <c r="A569" t="s">
        <v>7</v>
      </c>
      <c r="B569" t="s">
        <v>10</v>
      </c>
      <c r="C569">
        <v>2007</v>
      </c>
      <c r="D569">
        <v>10</v>
      </c>
      <c r="E569" s="18">
        <v>39356</v>
      </c>
      <c r="F569">
        <v>67</v>
      </c>
      <c r="G569">
        <v>91.619</v>
      </c>
    </row>
    <row r="570" spans="1:7" x14ac:dyDescent="0.3">
      <c r="A570" t="s">
        <v>7</v>
      </c>
      <c r="B570" t="s">
        <v>10</v>
      </c>
      <c r="C570">
        <v>2007</v>
      </c>
      <c r="D570">
        <v>11</v>
      </c>
      <c r="E570" s="18">
        <v>39387</v>
      </c>
      <c r="F570">
        <v>79.7</v>
      </c>
      <c r="G570">
        <v>56.003999999999998</v>
      </c>
    </row>
    <row r="571" spans="1:7" x14ac:dyDescent="0.3">
      <c r="A571" t="s">
        <v>7</v>
      </c>
      <c r="B571" t="s">
        <v>10</v>
      </c>
      <c r="C571">
        <v>2007</v>
      </c>
      <c r="D571">
        <v>12</v>
      </c>
      <c r="E571" s="18">
        <v>39417</v>
      </c>
      <c r="F571">
        <v>201.5</v>
      </c>
      <c r="G571">
        <v>118.535</v>
      </c>
    </row>
    <row r="572" spans="1:7" x14ac:dyDescent="0.3">
      <c r="A572" t="s">
        <v>7</v>
      </c>
      <c r="B572" t="s">
        <v>10</v>
      </c>
      <c r="C572">
        <v>2008</v>
      </c>
      <c r="D572">
        <v>1</v>
      </c>
      <c r="E572" s="18">
        <v>39448</v>
      </c>
      <c r="F572">
        <v>451.1</v>
      </c>
      <c r="G572">
        <v>171.06100000000001</v>
      </c>
    </row>
    <row r="573" spans="1:7" x14ac:dyDescent="0.3">
      <c r="A573" t="s">
        <v>7</v>
      </c>
      <c r="B573" t="s">
        <v>10</v>
      </c>
      <c r="C573">
        <v>2008</v>
      </c>
      <c r="D573">
        <v>2</v>
      </c>
      <c r="E573" s="18">
        <v>39479</v>
      </c>
      <c r="F573">
        <v>51</v>
      </c>
      <c r="G573">
        <v>42.784999999999997</v>
      </c>
    </row>
    <row r="574" spans="1:7" x14ac:dyDescent="0.3">
      <c r="A574" t="s">
        <v>7</v>
      </c>
      <c r="B574" t="s">
        <v>10</v>
      </c>
      <c r="C574">
        <v>2008</v>
      </c>
      <c r="D574">
        <v>3</v>
      </c>
      <c r="E574" s="18">
        <v>39508</v>
      </c>
      <c r="F574">
        <v>124.5</v>
      </c>
      <c r="G574">
        <v>118.899</v>
      </c>
    </row>
    <row r="575" spans="1:7" x14ac:dyDescent="0.3">
      <c r="A575" t="s">
        <v>7</v>
      </c>
      <c r="B575" t="s">
        <v>10</v>
      </c>
      <c r="C575">
        <v>2008</v>
      </c>
      <c r="D575">
        <v>4</v>
      </c>
      <c r="E575" s="18">
        <v>39539</v>
      </c>
      <c r="F575">
        <v>0</v>
      </c>
      <c r="G575">
        <v>11.746</v>
      </c>
    </row>
    <row r="576" spans="1:7" x14ac:dyDescent="0.3">
      <c r="A576" t="s">
        <v>7</v>
      </c>
      <c r="B576" t="s">
        <v>10</v>
      </c>
      <c r="C576">
        <v>2008</v>
      </c>
      <c r="D576">
        <v>5</v>
      </c>
      <c r="E576" s="18">
        <v>39569</v>
      </c>
      <c r="F576">
        <v>15</v>
      </c>
      <c r="G576">
        <v>11.093</v>
      </c>
    </row>
    <row r="577" spans="1:7" x14ac:dyDescent="0.3">
      <c r="A577" t="s">
        <v>7</v>
      </c>
      <c r="B577" t="s">
        <v>10</v>
      </c>
      <c r="C577">
        <v>2008</v>
      </c>
      <c r="D577">
        <v>6</v>
      </c>
      <c r="E577" s="18">
        <v>39600</v>
      </c>
      <c r="F577">
        <v>0</v>
      </c>
      <c r="G577">
        <v>0</v>
      </c>
    </row>
    <row r="578" spans="1:7" x14ac:dyDescent="0.3">
      <c r="A578" t="s">
        <v>7</v>
      </c>
      <c r="B578" t="s">
        <v>10</v>
      </c>
      <c r="C578">
        <v>2008</v>
      </c>
      <c r="D578">
        <v>7</v>
      </c>
      <c r="E578" s="18">
        <v>39630</v>
      </c>
      <c r="F578">
        <v>2</v>
      </c>
      <c r="G578">
        <v>0</v>
      </c>
    </row>
    <row r="579" spans="1:7" x14ac:dyDescent="0.3">
      <c r="A579" t="s">
        <v>7</v>
      </c>
      <c r="B579" t="s">
        <v>10</v>
      </c>
      <c r="C579">
        <v>2008</v>
      </c>
      <c r="D579">
        <v>8</v>
      </c>
      <c r="E579" s="18">
        <v>39661</v>
      </c>
      <c r="F579">
        <v>0</v>
      </c>
      <c r="G579">
        <v>0</v>
      </c>
    </row>
    <row r="580" spans="1:7" x14ac:dyDescent="0.3">
      <c r="A580" t="s">
        <v>7</v>
      </c>
      <c r="B580" t="s">
        <v>10</v>
      </c>
      <c r="C580">
        <v>2008</v>
      </c>
      <c r="D580">
        <v>9</v>
      </c>
      <c r="E580" s="18">
        <v>39692</v>
      </c>
      <c r="F580">
        <v>0</v>
      </c>
      <c r="G580">
        <v>0</v>
      </c>
    </row>
    <row r="581" spans="1:7" x14ac:dyDescent="0.3">
      <c r="A581" t="s">
        <v>7</v>
      </c>
      <c r="B581" t="s">
        <v>10</v>
      </c>
      <c r="C581">
        <v>2008</v>
      </c>
      <c r="D581">
        <v>10</v>
      </c>
      <c r="E581" s="18">
        <v>39722</v>
      </c>
      <c r="F581">
        <v>25.8</v>
      </c>
      <c r="G581">
        <v>17.190000000000001</v>
      </c>
    </row>
    <row r="582" spans="1:7" x14ac:dyDescent="0.3">
      <c r="A582" t="s">
        <v>7</v>
      </c>
      <c r="B582" t="s">
        <v>10</v>
      </c>
      <c r="C582">
        <v>2008</v>
      </c>
      <c r="D582">
        <v>11</v>
      </c>
      <c r="E582" s="18">
        <v>39753</v>
      </c>
      <c r="F582">
        <v>99</v>
      </c>
      <c r="G582">
        <v>86.435000000000002</v>
      </c>
    </row>
    <row r="583" spans="1:7" x14ac:dyDescent="0.3">
      <c r="A583" t="s">
        <v>7</v>
      </c>
      <c r="B583" t="s">
        <v>10</v>
      </c>
      <c r="C583">
        <v>2008</v>
      </c>
      <c r="D583">
        <v>12</v>
      </c>
      <c r="E583" s="18">
        <v>39783</v>
      </c>
      <c r="F583">
        <v>71.599999999999994</v>
      </c>
      <c r="G583">
        <v>74.790999999999997</v>
      </c>
    </row>
    <row r="584" spans="1:7" x14ac:dyDescent="0.3">
      <c r="A584" t="s">
        <v>7</v>
      </c>
      <c r="B584" t="s">
        <v>10</v>
      </c>
      <c r="C584">
        <v>2009</v>
      </c>
      <c r="D584">
        <v>1</v>
      </c>
      <c r="E584" s="18">
        <v>39814</v>
      </c>
      <c r="F584">
        <v>199.5</v>
      </c>
      <c r="G584">
        <v>160.61199999999999</v>
      </c>
    </row>
    <row r="585" spans="1:7" x14ac:dyDescent="0.3">
      <c r="A585" t="s">
        <v>7</v>
      </c>
      <c r="B585" t="s">
        <v>10</v>
      </c>
      <c r="C585">
        <v>2009</v>
      </c>
      <c r="D585">
        <v>2</v>
      </c>
      <c r="E585" s="18">
        <v>39845</v>
      </c>
      <c r="F585">
        <v>0</v>
      </c>
      <c r="G585">
        <v>134.744</v>
      </c>
    </row>
    <row r="586" spans="1:7" x14ac:dyDescent="0.3">
      <c r="A586" t="s">
        <v>7</v>
      </c>
      <c r="B586" t="s">
        <v>10</v>
      </c>
      <c r="C586">
        <v>2009</v>
      </c>
      <c r="D586">
        <v>3</v>
      </c>
      <c r="E586" s="18">
        <v>39873</v>
      </c>
      <c r="F586">
        <v>71.5</v>
      </c>
      <c r="G586">
        <v>77.156999999999996</v>
      </c>
    </row>
    <row r="587" spans="1:7" x14ac:dyDescent="0.3">
      <c r="A587" t="s">
        <v>7</v>
      </c>
      <c r="B587" t="s">
        <v>10</v>
      </c>
      <c r="C587">
        <v>2009</v>
      </c>
      <c r="D587">
        <v>4</v>
      </c>
      <c r="E587" s="18">
        <v>39904</v>
      </c>
      <c r="F587">
        <v>10</v>
      </c>
      <c r="G587">
        <v>11.144</v>
      </c>
    </row>
    <row r="588" spans="1:7" x14ac:dyDescent="0.3">
      <c r="A588" t="s">
        <v>7</v>
      </c>
      <c r="B588" t="s">
        <v>10</v>
      </c>
      <c r="C588">
        <v>2009</v>
      </c>
      <c r="D588">
        <v>5</v>
      </c>
      <c r="E588" s="18">
        <v>39934</v>
      </c>
      <c r="F588">
        <v>8.5</v>
      </c>
      <c r="G588">
        <v>9.4789999999999992</v>
      </c>
    </row>
    <row r="589" spans="1:7" x14ac:dyDescent="0.3">
      <c r="A589" t="s">
        <v>7</v>
      </c>
      <c r="B589" t="s">
        <v>10</v>
      </c>
      <c r="C589">
        <v>2009</v>
      </c>
      <c r="D589">
        <v>6</v>
      </c>
      <c r="E589" s="18">
        <v>39965</v>
      </c>
      <c r="F589">
        <v>46</v>
      </c>
      <c r="G589">
        <v>5.3890000000000002</v>
      </c>
    </row>
    <row r="590" spans="1:7" x14ac:dyDescent="0.3">
      <c r="A590" t="s">
        <v>7</v>
      </c>
      <c r="B590" t="s">
        <v>10</v>
      </c>
      <c r="C590">
        <v>2009</v>
      </c>
      <c r="D590">
        <v>7</v>
      </c>
      <c r="E590" s="18">
        <v>39995</v>
      </c>
      <c r="F590">
        <v>4.5</v>
      </c>
      <c r="G590">
        <v>0</v>
      </c>
    </row>
    <row r="591" spans="1:7" x14ac:dyDescent="0.3">
      <c r="A591" t="s">
        <v>7</v>
      </c>
      <c r="B591" t="s">
        <v>10</v>
      </c>
      <c r="C591">
        <v>2009</v>
      </c>
      <c r="D591">
        <v>8</v>
      </c>
      <c r="E591" s="18">
        <v>40026</v>
      </c>
      <c r="F591">
        <v>0</v>
      </c>
      <c r="G591">
        <v>0</v>
      </c>
    </row>
    <row r="592" spans="1:7" x14ac:dyDescent="0.3">
      <c r="A592" t="s">
        <v>7</v>
      </c>
      <c r="B592" t="s">
        <v>10</v>
      </c>
      <c r="C592">
        <v>2009</v>
      </c>
      <c r="D592">
        <v>9</v>
      </c>
      <c r="E592" s="18">
        <v>40057</v>
      </c>
      <c r="F592">
        <v>66</v>
      </c>
      <c r="G592">
        <v>12.726000000000001</v>
      </c>
    </row>
    <row r="593" spans="1:7" x14ac:dyDescent="0.3">
      <c r="A593" t="s">
        <v>7</v>
      </c>
      <c r="B593" t="s">
        <v>10</v>
      </c>
      <c r="C593">
        <v>2009</v>
      </c>
      <c r="D593">
        <v>10</v>
      </c>
      <c r="E593" s="18">
        <v>40087</v>
      </c>
      <c r="F593">
        <v>70.5</v>
      </c>
      <c r="G593">
        <v>55.689</v>
      </c>
    </row>
    <row r="594" spans="1:7" x14ac:dyDescent="0.3">
      <c r="A594" t="s">
        <v>7</v>
      </c>
      <c r="B594" t="s">
        <v>10</v>
      </c>
      <c r="C594">
        <v>2009</v>
      </c>
      <c r="D594">
        <v>11</v>
      </c>
      <c r="E594" s="18">
        <v>40118</v>
      </c>
      <c r="F594">
        <v>43.5</v>
      </c>
      <c r="G594">
        <v>57.515999999999998</v>
      </c>
    </row>
    <row r="595" spans="1:7" x14ac:dyDescent="0.3">
      <c r="A595" t="s">
        <v>7</v>
      </c>
      <c r="B595" t="s">
        <v>10</v>
      </c>
      <c r="C595">
        <v>2009</v>
      </c>
      <c r="D595">
        <v>12</v>
      </c>
      <c r="E595" s="18">
        <v>40148</v>
      </c>
      <c r="F595">
        <v>146</v>
      </c>
      <c r="G595">
        <v>84.614000000000004</v>
      </c>
    </row>
    <row r="596" spans="1:7" x14ac:dyDescent="0.3">
      <c r="A596" t="s">
        <v>7</v>
      </c>
      <c r="B596" t="s">
        <v>10</v>
      </c>
      <c r="C596">
        <v>2010</v>
      </c>
      <c r="D596">
        <v>1</v>
      </c>
      <c r="E596" s="18">
        <v>40179</v>
      </c>
      <c r="F596">
        <v>148.5</v>
      </c>
      <c r="G596">
        <v>144.00800000000001</v>
      </c>
    </row>
    <row r="597" spans="1:7" x14ac:dyDescent="0.3">
      <c r="A597" t="s">
        <v>7</v>
      </c>
      <c r="B597" t="s">
        <v>10</v>
      </c>
      <c r="C597">
        <v>2010</v>
      </c>
      <c r="D597">
        <v>2</v>
      </c>
      <c r="E597" s="18">
        <v>40210</v>
      </c>
      <c r="F597">
        <v>42.5</v>
      </c>
      <c r="G597">
        <v>68.539000000000001</v>
      </c>
    </row>
    <row r="598" spans="1:7" x14ac:dyDescent="0.3">
      <c r="A598" t="s">
        <v>7</v>
      </c>
      <c r="B598" t="s">
        <v>10</v>
      </c>
      <c r="C598">
        <v>2010</v>
      </c>
      <c r="D598">
        <v>3</v>
      </c>
      <c r="E598" s="18">
        <v>40238</v>
      </c>
      <c r="F598">
        <v>78</v>
      </c>
      <c r="G598">
        <v>38.488</v>
      </c>
    </row>
    <row r="599" spans="1:7" x14ac:dyDescent="0.3">
      <c r="A599" t="s">
        <v>7</v>
      </c>
      <c r="B599" t="s">
        <v>10</v>
      </c>
      <c r="C599">
        <v>2010</v>
      </c>
      <c r="D599">
        <v>4</v>
      </c>
      <c r="E599" s="18">
        <v>40269</v>
      </c>
      <c r="F599">
        <v>116</v>
      </c>
      <c r="G599">
        <v>95.185000000000002</v>
      </c>
    </row>
    <row r="600" spans="1:7" x14ac:dyDescent="0.3">
      <c r="A600" t="s">
        <v>7</v>
      </c>
      <c r="B600" t="s">
        <v>10</v>
      </c>
      <c r="C600">
        <v>2010</v>
      </c>
      <c r="D600">
        <v>5</v>
      </c>
      <c r="E600" s="18">
        <v>40299</v>
      </c>
      <c r="F600">
        <v>23</v>
      </c>
      <c r="G600">
        <v>18.038</v>
      </c>
    </row>
    <row r="601" spans="1:7" x14ac:dyDescent="0.3">
      <c r="A601" t="s">
        <v>7</v>
      </c>
      <c r="B601" t="s">
        <v>10</v>
      </c>
      <c r="C601">
        <v>2010</v>
      </c>
      <c r="D601">
        <v>6</v>
      </c>
      <c r="E601" s="18">
        <v>40330</v>
      </c>
      <c r="F601">
        <v>0</v>
      </c>
      <c r="G601">
        <v>0</v>
      </c>
    </row>
    <row r="602" spans="1:7" x14ac:dyDescent="0.3">
      <c r="A602" t="s">
        <v>7</v>
      </c>
      <c r="B602" t="s">
        <v>10</v>
      </c>
      <c r="C602">
        <v>2010</v>
      </c>
      <c r="D602">
        <v>7</v>
      </c>
      <c r="E602" s="18">
        <v>40360</v>
      </c>
      <c r="F602">
        <v>0</v>
      </c>
      <c r="G602">
        <v>0</v>
      </c>
    </row>
    <row r="603" spans="1:7" x14ac:dyDescent="0.3">
      <c r="A603" t="s">
        <v>7</v>
      </c>
      <c r="B603" t="s">
        <v>10</v>
      </c>
      <c r="C603">
        <v>2010</v>
      </c>
      <c r="D603">
        <v>8</v>
      </c>
      <c r="E603" s="18">
        <v>40391</v>
      </c>
      <c r="F603">
        <v>0</v>
      </c>
      <c r="G603">
        <v>0</v>
      </c>
    </row>
    <row r="604" spans="1:7" x14ac:dyDescent="0.3">
      <c r="A604" t="s">
        <v>7</v>
      </c>
      <c r="B604" t="s">
        <v>10</v>
      </c>
      <c r="C604">
        <v>2010</v>
      </c>
      <c r="D604">
        <v>9</v>
      </c>
      <c r="E604" s="18">
        <v>40422</v>
      </c>
      <c r="F604">
        <v>0</v>
      </c>
      <c r="G604">
        <v>0</v>
      </c>
    </row>
    <row r="605" spans="1:7" x14ac:dyDescent="0.3">
      <c r="A605" t="s">
        <v>7</v>
      </c>
      <c r="B605" t="s">
        <v>10</v>
      </c>
      <c r="C605">
        <v>2010</v>
      </c>
      <c r="D605">
        <v>10</v>
      </c>
      <c r="E605" s="18">
        <v>40452</v>
      </c>
      <c r="F605">
        <v>6.5</v>
      </c>
      <c r="G605">
        <v>21.748000000000001</v>
      </c>
    </row>
    <row r="606" spans="1:7" x14ac:dyDescent="0.3">
      <c r="A606" t="s">
        <v>7</v>
      </c>
      <c r="B606" t="s">
        <v>10</v>
      </c>
      <c r="C606">
        <v>2010</v>
      </c>
      <c r="D606">
        <v>11</v>
      </c>
      <c r="E606" s="18">
        <v>40483</v>
      </c>
      <c r="F606">
        <v>13</v>
      </c>
      <c r="G606">
        <v>62.402000000000001</v>
      </c>
    </row>
    <row r="607" spans="1:7" x14ac:dyDescent="0.3">
      <c r="A607" t="s">
        <v>7</v>
      </c>
      <c r="B607" t="s">
        <v>10</v>
      </c>
      <c r="C607">
        <v>2010</v>
      </c>
      <c r="D607">
        <v>12</v>
      </c>
      <c r="E607" s="18">
        <v>40513</v>
      </c>
      <c r="F607">
        <v>233.9</v>
      </c>
      <c r="G607">
        <v>95.123000000000005</v>
      </c>
    </row>
    <row r="608" spans="1:7" x14ac:dyDescent="0.3">
      <c r="A608" t="s">
        <v>7</v>
      </c>
      <c r="B608" t="s">
        <v>10</v>
      </c>
      <c r="C608">
        <v>2011</v>
      </c>
      <c r="D608">
        <v>1</v>
      </c>
      <c r="E608" s="18">
        <v>40544</v>
      </c>
      <c r="F608">
        <v>92.5</v>
      </c>
      <c r="G608">
        <v>88.33</v>
      </c>
    </row>
    <row r="609" spans="1:7" x14ac:dyDescent="0.3">
      <c r="A609" t="s">
        <v>7</v>
      </c>
      <c r="B609" t="s">
        <v>10</v>
      </c>
      <c r="C609">
        <v>2011</v>
      </c>
      <c r="D609">
        <v>2</v>
      </c>
      <c r="E609" s="18">
        <v>40575</v>
      </c>
      <c r="F609">
        <v>16</v>
      </c>
      <c r="G609">
        <v>24.463999999999999</v>
      </c>
    </row>
    <row r="610" spans="1:7" x14ac:dyDescent="0.3">
      <c r="A610" t="s">
        <v>7</v>
      </c>
      <c r="B610" t="s">
        <v>10</v>
      </c>
      <c r="C610">
        <v>2011</v>
      </c>
      <c r="D610">
        <v>3</v>
      </c>
      <c r="E610" s="18">
        <v>40603</v>
      </c>
      <c r="F610">
        <v>66</v>
      </c>
      <c r="G610">
        <v>102.09099999999999</v>
      </c>
    </row>
    <row r="611" spans="1:7" x14ac:dyDescent="0.3">
      <c r="A611" t="s">
        <v>7</v>
      </c>
      <c r="B611" t="s">
        <v>10</v>
      </c>
      <c r="C611">
        <v>2011</v>
      </c>
      <c r="D611">
        <v>4</v>
      </c>
      <c r="E611" s="18">
        <v>40634</v>
      </c>
      <c r="F611">
        <v>147</v>
      </c>
      <c r="G611">
        <v>29.821999999999999</v>
      </c>
    </row>
    <row r="612" spans="1:7" x14ac:dyDescent="0.3">
      <c r="A612" t="s">
        <v>7</v>
      </c>
      <c r="B612" t="s">
        <v>10</v>
      </c>
      <c r="C612">
        <v>2011</v>
      </c>
      <c r="D612">
        <v>5</v>
      </c>
      <c r="E612" s="18">
        <v>40664</v>
      </c>
      <c r="F612">
        <v>11</v>
      </c>
      <c r="G612">
        <v>3.052</v>
      </c>
    </row>
    <row r="613" spans="1:7" x14ac:dyDescent="0.3">
      <c r="A613" t="s">
        <v>7</v>
      </c>
      <c r="B613" t="s">
        <v>10</v>
      </c>
      <c r="C613">
        <v>2011</v>
      </c>
      <c r="D613">
        <v>6</v>
      </c>
      <c r="E613" s="18">
        <v>40695</v>
      </c>
      <c r="F613">
        <v>6</v>
      </c>
      <c r="G613">
        <v>0</v>
      </c>
    </row>
    <row r="614" spans="1:7" x14ac:dyDescent="0.3">
      <c r="A614" t="s">
        <v>7</v>
      </c>
      <c r="B614" t="s">
        <v>10</v>
      </c>
      <c r="C614">
        <v>2011</v>
      </c>
      <c r="D614">
        <v>7</v>
      </c>
      <c r="E614" s="18">
        <v>40725</v>
      </c>
      <c r="F614">
        <v>0</v>
      </c>
      <c r="G614">
        <v>0</v>
      </c>
    </row>
    <row r="615" spans="1:7" x14ac:dyDescent="0.3">
      <c r="A615" t="s">
        <v>7</v>
      </c>
      <c r="B615" t="s">
        <v>10</v>
      </c>
      <c r="C615">
        <v>2011</v>
      </c>
      <c r="D615">
        <v>8</v>
      </c>
      <c r="E615" s="18">
        <v>40756</v>
      </c>
      <c r="F615">
        <v>1</v>
      </c>
      <c r="G615">
        <v>0</v>
      </c>
    </row>
    <row r="616" spans="1:7" x14ac:dyDescent="0.3">
      <c r="A616" t="s">
        <v>7</v>
      </c>
      <c r="B616" t="s">
        <v>10</v>
      </c>
      <c r="C616">
        <v>2011</v>
      </c>
      <c r="D616">
        <v>9</v>
      </c>
      <c r="E616" s="18">
        <v>40787</v>
      </c>
      <c r="F616">
        <v>2.5</v>
      </c>
      <c r="G616">
        <v>3.5539999999999998</v>
      </c>
    </row>
    <row r="617" spans="1:7" x14ac:dyDescent="0.3">
      <c r="A617" t="s">
        <v>7</v>
      </c>
      <c r="B617" t="s">
        <v>10</v>
      </c>
      <c r="C617">
        <v>2011</v>
      </c>
      <c r="D617">
        <v>10</v>
      </c>
      <c r="E617" s="18">
        <v>40817</v>
      </c>
      <c r="F617">
        <v>30</v>
      </c>
      <c r="G617">
        <v>33.04</v>
      </c>
    </row>
    <row r="618" spans="1:7" x14ac:dyDescent="0.3">
      <c r="A618" t="s">
        <v>7</v>
      </c>
      <c r="B618" t="s">
        <v>10</v>
      </c>
      <c r="C618">
        <v>2011</v>
      </c>
      <c r="D618">
        <v>11</v>
      </c>
      <c r="E618" s="18">
        <v>40848</v>
      </c>
      <c r="F618">
        <v>50</v>
      </c>
      <c r="G618">
        <v>48.027000000000001</v>
      </c>
    </row>
    <row r="619" spans="1:7" x14ac:dyDescent="0.3">
      <c r="A619" t="s">
        <v>7</v>
      </c>
      <c r="B619" t="s">
        <v>10</v>
      </c>
      <c r="C619">
        <v>2011</v>
      </c>
      <c r="D619">
        <v>12</v>
      </c>
      <c r="E619" s="18">
        <v>40878</v>
      </c>
      <c r="F619">
        <v>101</v>
      </c>
      <c r="G619">
        <v>75.787999999999997</v>
      </c>
    </row>
    <row r="620" spans="1:7" x14ac:dyDescent="0.3">
      <c r="A620" t="s">
        <v>7</v>
      </c>
      <c r="B620" t="s">
        <v>10</v>
      </c>
      <c r="C620">
        <v>2012</v>
      </c>
      <c r="D620">
        <v>1</v>
      </c>
      <c r="E620" s="18">
        <v>40909</v>
      </c>
      <c r="F620">
        <v>63.5</v>
      </c>
      <c r="G620">
        <v>76.326999999999998</v>
      </c>
    </row>
    <row r="621" spans="1:7" x14ac:dyDescent="0.3">
      <c r="A621" t="s">
        <v>7</v>
      </c>
      <c r="B621" t="s">
        <v>10</v>
      </c>
      <c r="C621">
        <v>2012</v>
      </c>
      <c r="D621">
        <v>2</v>
      </c>
      <c r="E621" s="18">
        <v>40940</v>
      </c>
      <c r="F621">
        <v>47.5</v>
      </c>
      <c r="G621">
        <v>45.307000000000002</v>
      </c>
    </row>
    <row r="622" spans="1:7" x14ac:dyDescent="0.3">
      <c r="A622" t="s">
        <v>7</v>
      </c>
      <c r="B622" t="s">
        <v>10</v>
      </c>
      <c r="C622">
        <v>2012</v>
      </c>
      <c r="D622">
        <v>3</v>
      </c>
      <c r="E622" s="18">
        <v>40969</v>
      </c>
      <c r="F622">
        <v>94.5</v>
      </c>
      <c r="G622">
        <v>41.426000000000002</v>
      </c>
    </row>
    <row r="623" spans="1:7" x14ac:dyDescent="0.3">
      <c r="A623" t="s">
        <v>7</v>
      </c>
      <c r="B623" t="s">
        <v>10</v>
      </c>
      <c r="C623">
        <v>2012</v>
      </c>
      <c r="D623">
        <v>4</v>
      </c>
      <c r="E623" s="18">
        <v>41000</v>
      </c>
      <c r="F623">
        <v>0</v>
      </c>
      <c r="G623">
        <v>8.8810000000000002</v>
      </c>
    </row>
    <row r="624" spans="1:7" x14ac:dyDescent="0.3">
      <c r="A624" t="s">
        <v>7</v>
      </c>
      <c r="B624" t="s">
        <v>10</v>
      </c>
      <c r="C624">
        <v>2012</v>
      </c>
      <c r="D624">
        <v>5</v>
      </c>
      <c r="E624" s="18">
        <v>41030</v>
      </c>
      <c r="F624">
        <v>0</v>
      </c>
      <c r="G624">
        <v>0</v>
      </c>
    </row>
    <row r="625" spans="1:7" x14ac:dyDescent="0.3">
      <c r="A625" t="s">
        <v>7</v>
      </c>
      <c r="B625" t="s">
        <v>10</v>
      </c>
      <c r="C625">
        <v>2012</v>
      </c>
      <c r="D625">
        <v>6</v>
      </c>
      <c r="E625" s="18">
        <v>41061</v>
      </c>
      <c r="F625">
        <v>0</v>
      </c>
      <c r="G625">
        <v>0</v>
      </c>
    </row>
    <row r="626" spans="1:7" x14ac:dyDescent="0.3">
      <c r="A626" t="s">
        <v>7</v>
      </c>
      <c r="B626" t="s">
        <v>10</v>
      </c>
      <c r="C626">
        <v>2012</v>
      </c>
      <c r="D626">
        <v>7</v>
      </c>
      <c r="E626" s="18">
        <v>41091</v>
      </c>
      <c r="F626">
        <v>0</v>
      </c>
      <c r="G626">
        <v>0</v>
      </c>
    </row>
    <row r="627" spans="1:7" x14ac:dyDescent="0.3">
      <c r="A627" t="s">
        <v>7</v>
      </c>
      <c r="B627" t="s">
        <v>10</v>
      </c>
      <c r="C627">
        <v>2012</v>
      </c>
      <c r="D627">
        <v>8</v>
      </c>
      <c r="E627" s="18">
        <v>41122</v>
      </c>
      <c r="F627">
        <v>0</v>
      </c>
      <c r="G627">
        <v>0</v>
      </c>
    </row>
    <row r="628" spans="1:7" x14ac:dyDescent="0.3">
      <c r="A628" t="s">
        <v>7</v>
      </c>
      <c r="B628" t="s">
        <v>10</v>
      </c>
      <c r="C628">
        <v>2012</v>
      </c>
      <c r="D628">
        <v>9</v>
      </c>
      <c r="E628" s="18">
        <v>41153</v>
      </c>
      <c r="F628">
        <v>9</v>
      </c>
      <c r="G628">
        <v>5.9710000000000001</v>
      </c>
    </row>
    <row r="629" spans="1:7" x14ac:dyDescent="0.3">
      <c r="A629" t="s">
        <v>7</v>
      </c>
      <c r="B629" t="s">
        <v>10</v>
      </c>
      <c r="C629">
        <v>2012</v>
      </c>
      <c r="D629">
        <v>10</v>
      </c>
      <c r="E629" s="18">
        <v>41183</v>
      </c>
      <c r="F629">
        <v>93</v>
      </c>
      <c r="G629">
        <v>64.180000000000007</v>
      </c>
    </row>
    <row r="630" spans="1:7" x14ac:dyDescent="0.3">
      <c r="A630" t="s">
        <v>7</v>
      </c>
      <c r="B630" t="s">
        <v>10</v>
      </c>
      <c r="C630">
        <v>2012</v>
      </c>
      <c r="D630">
        <v>11</v>
      </c>
      <c r="E630" s="18">
        <v>41214</v>
      </c>
      <c r="F630">
        <v>71.5</v>
      </c>
      <c r="G630">
        <v>72.921000000000006</v>
      </c>
    </row>
    <row r="631" spans="1:7" x14ac:dyDescent="0.3">
      <c r="A631" t="s">
        <v>7</v>
      </c>
      <c r="B631" t="s">
        <v>10</v>
      </c>
      <c r="C631">
        <v>2012</v>
      </c>
      <c r="D631">
        <v>12</v>
      </c>
      <c r="E631" s="18">
        <v>41244</v>
      </c>
      <c r="F631">
        <v>84.5</v>
      </c>
      <c r="G631">
        <v>110.8</v>
      </c>
    </row>
    <row r="632" spans="1:7" x14ac:dyDescent="0.3">
      <c r="A632" t="s">
        <v>7</v>
      </c>
      <c r="B632" t="s">
        <v>10</v>
      </c>
      <c r="C632">
        <v>2013</v>
      </c>
      <c r="D632">
        <v>1</v>
      </c>
      <c r="E632" s="18">
        <v>41275</v>
      </c>
      <c r="F632">
        <v>150.5</v>
      </c>
      <c r="G632">
        <v>65.475999999999999</v>
      </c>
    </row>
    <row r="633" spans="1:7" x14ac:dyDescent="0.3">
      <c r="A633" t="s">
        <v>7</v>
      </c>
      <c r="B633" t="s">
        <v>10</v>
      </c>
      <c r="C633">
        <v>2013</v>
      </c>
      <c r="D633">
        <v>2</v>
      </c>
      <c r="E633" s="18">
        <v>41306</v>
      </c>
      <c r="F633">
        <v>13.9</v>
      </c>
      <c r="G633">
        <v>37.293999999999997</v>
      </c>
    </row>
    <row r="634" spans="1:7" x14ac:dyDescent="0.3">
      <c r="A634" t="s">
        <v>7</v>
      </c>
      <c r="B634" t="s">
        <v>10</v>
      </c>
      <c r="C634">
        <v>2013</v>
      </c>
      <c r="D634">
        <v>3</v>
      </c>
      <c r="E634" s="18">
        <v>41334</v>
      </c>
      <c r="F634">
        <v>37.6</v>
      </c>
      <c r="G634">
        <v>63.720999999999997</v>
      </c>
    </row>
    <row r="635" spans="1:7" x14ac:dyDescent="0.3">
      <c r="A635" t="s">
        <v>7</v>
      </c>
      <c r="B635" t="s">
        <v>10</v>
      </c>
      <c r="C635">
        <v>2013</v>
      </c>
      <c r="D635">
        <v>4</v>
      </c>
      <c r="E635" s="18">
        <v>41365</v>
      </c>
      <c r="F635">
        <v>78</v>
      </c>
      <c r="G635">
        <v>41.33</v>
      </c>
    </row>
    <row r="636" spans="1:7" x14ac:dyDescent="0.3">
      <c r="A636" t="s">
        <v>7</v>
      </c>
      <c r="B636" t="s">
        <v>10</v>
      </c>
      <c r="C636">
        <v>2013</v>
      </c>
      <c r="D636">
        <v>5</v>
      </c>
      <c r="E636" s="18">
        <v>41395</v>
      </c>
      <c r="F636">
        <v>0</v>
      </c>
      <c r="G636">
        <v>0</v>
      </c>
    </row>
    <row r="637" spans="1:7" x14ac:dyDescent="0.3">
      <c r="A637" t="s">
        <v>7</v>
      </c>
      <c r="B637" t="s">
        <v>10</v>
      </c>
      <c r="C637">
        <v>2013</v>
      </c>
      <c r="D637">
        <v>6</v>
      </c>
      <c r="E637" s="18">
        <v>41426</v>
      </c>
      <c r="F637">
        <v>0</v>
      </c>
      <c r="G637">
        <v>0</v>
      </c>
    </row>
    <row r="638" spans="1:7" x14ac:dyDescent="0.3">
      <c r="A638" t="s">
        <v>7</v>
      </c>
      <c r="B638" t="s">
        <v>10</v>
      </c>
      <c r="C638">
        <v>2013</v>
      </c>
      <c r="D638">
        <v>7</v>
      </c>
      <c r="E638" s="18">
        <v>41456</v>
      </c>
      <c r="F638">
        <v>0</v>
      </c>
      <c r="G638">
        <v>2.3130000000000002</v>
      </c>
    </row>
    <row r="639" spans="1:7" x14ac:dyDescent="0.3">
      <c r="A639" t="s">
        <v>7</v>
      </c>
      <c r="B639" t="s">
        <v>10</v>
      </c>
      <c r="C639">
        <v>2013</v>
      </c>
      <c r="D639">
        <v>8</v>
      </c>
      <c r="E639" s="18">
        <v>41487</v>
      </c>
      <c r="F639">
        <v>0</v>
      </c>
      <c r="G639">
        <v>0</v>
      </c>
    </row>
    <row r="640" spans="1:7" x14ac:dyDescent="0.3">
      <c r="A640" t="s">
        <v>7</v>
      </c>
      <c r="B640" t="s">
        <v>10</v>
      </c>
      <c r="C640">
        <v>2013</v>
      </c>
      <c r="D640">
        <v>9</v>
      </c>
      <c r="E640" s="18">
        <v>41518</v>
      </c>
      <c r="F640">
        <v>5</v>
      </c>
      <c r="G640">
        <v>5.1079999999999997</v>
      </c>
    </row>
    <row r="641" spans="1:7" x14ac:dyDescent="0.3">
      <c r="A641" t="s">
        <v>7</v>
      </c>
      <c r="B641" t="s">
        <v>10</v>
      </c>
      <c r="C641">
        <v>2013</v>
      </c>
      <c r="D641">
        <v>10</v>
      </c>
      <c r="E641" s="18">
        <v>41548</v>
      </c>
      <c r="F641">
        <v>23.5</v>
      </c>
      <c r="G641">
        <v>48.497</v>
      </c>
    </row>
    <row r="642" spans="1:7" x14ac:dyDescent="0.3">
      <c r="A642" t="s">
        <v>7</v>
      </c>
      <c r="B642" t="s">
        <v>10</v>
      </c>
      <c r="C642">
        <v>2013</v>
      </c>
      <c r="D642">
        <v>11</v>
      </c>
      <c r="E642" s="18">
        <v>41579</v>
      </c>
      <c r="F642">
        <v>27.5</v>
      </c>
      <c r="G642">
        <v>51.26</v>
      </c>
    </row>
    <row r="643" spans="1:7" x14ac:dyDescent="0.3">
      <c r="A643" t="s">
        <v>7</v>
      </c>
      <c r="B643" t="s">
        <v>10</v>
      </c>
      <c r="C643">
        <v>2013</v>
      </c>
      <c r="D643">
        <v>12</v>
      </c>
      <c r="E643" s="18">
        <v>41609</v>
      </c>
      <c r="F643">
        <v>112.5</v>
      </c>
      <c r="G643">
        <v>87.988</v>
      </c>
    </row>
    <row r="644" spans="1:7" x14ac:dyDescent="0.3">
      <c r="A644" t="s">
        <v>7</v>
      </c>
      <c r="B644" t="s">
        <v>10</v>
      </c>
      <c r="C644">
        <v>2014</v>
      </c>
      <c r="D644">
        <v>1</v>
      </c>
      <c r="E644" s="18">
        <v>41640</v>
      </c>
      <c r="F644">
        <v>90</v>
      </c>
      <c r="G644">
        <v>70.622</v>
      </c>
    </row>
    <row r="645" spans="1:7" x14ac:dyDescent="0.3">
      <c r="A645" t="s">
        <v>7</v>
      </c>
      <c r="B645" t="s">
        <v>10</v>
      </c>
      <c r="C645">
        <v>2014</v>
      </c>
      <c r="D645">
        <v>2</v>
      </c>
      <c r="E645" s="18">
        <v>41671</v>
      </c>
      <c r="F645">
        <v>26</v>
      </c>
      <c r="G645">
        <v>85.590999999999994</v>
      </c>
    </row>
    <row r="646" spans="1:7" x14ac:dyDescent="0.3">
      <c r="A646" t="s">
        <v>7</v>
      </c>
      <c r="B646" t="s">
        <v>10</v>
      </c>
      <c r="C646">
        <v>2014</v>
      </c>
      <c r="D646">
        <v>3</v>
      </c>
      <c r="E646" s="18">
        <v>41699</v>
      </c>
      <c r="F646">
        <v>197.5</v>
      </c>
      <c r="G646">
        <v>186.73400000000001</v>
      </c>
    </row>
    <row r="647" spans="1:7" x14ac:dyDescent="0.3">
      <c r="A647" t="s">
        <v>7</v>
      </c>
      <c r="B647" t="s">
        <v>10</v>
      </c>
      <c r="C647">
        <v>2014</v>
      </c>
      <c r="D647">
        <v>4</v>
      </c>
      <c r="E647" s="18">
        <v>41730</v>
      </c>
      <c r="F647">
        <v>8</v>
      </c>
      <c r="G647">
        <v>19.036000000000001</v>
      </c>
    </row>
    <row r="648" spans="1:7" x14ac:dyDescent="0.3">
      <c r="A648" t="s">
        <v>7</v>
      </c>
      <c r="B648" t="s">
        <v>10</v>
      </c>
      <c r="C648">
        <v>2014</v>
      </c>
      <c r="D648">
        <v>5</v>
      </c>
      <c r="E648" s="18">
        <v>41760</v>
      </c>
      <c r="F648">
        <v>4</v>
      </c>
      <c r="G648">
        <v>0</v>
      </c>
    </row>
    <row r="649" spans="1:7" x14ac:dyDescent="0.3">
      <c r="A649" t="s">
        <v>7</v>
      </c>
      <c r="B649" t="s">
        <v>10</v>
      </c>
      <c r="C649">
        <v>2014</v>
      </c>
      <c r="D649">
        <v>6</v>
      </c>
      <c r="E649" s="18">
        <v>41791</v>
      </c>
      <c r="F649">
        <v>0</v>
      </c>
      <c r="G649">
        <v>0</v>
      </c>
    </row>
    <row r="650" spans="1:7" x14ac:dyDescent="0.3">
      <c r="A650" t="s">
        <v>7</v>
      </c>
      <c r="B650" t="s">
        <v>10</v>
      </c>
      <c r="C650">
        <v>2014</v>
      </c>
      <c r="D650">
        <v>7</v>
      </c>
      <c r="E650" s="18">
        <v>41821</v>
      </c>
      <c r="F650">
        <v>0</v>
      </c>
      <c r="G650">
        <v>0</v>
      </c>
    </row>
    <row r="651" spans="1:7" x14ac:dyDescent="0.3">
      <c r="A651" t="s">
        <v>7</v>
      </c>
      <c r="B651" t="s">
        <v>10</v>
      </c>
      <c r="C651">
        <v>2014</v>
      </c>
      <c r="D651">
        <v>8</v>
      </c>
      <c r="E651" s="18">
        <v>41852</v>
      </c>
      <c r="F651">
        <v>0</v>
      </c>
      <c r="G651">
        <v>0</v>
      </c>
    </row>
    <row r="652" spans="1:7" x14ac:dyDescent="0.3">
      <c r="A652" t="s">
        <v>7</v>
      </c>
      <c r="B652" t="s">
        <v>10</v>
      </c>
      <c r="C652">
        <v>2014</v>
      </c>
      <c r="D652">
        <v>9</v>
      </c>
      <c r="E652" s="18">
        <v>41883</v>
      </c>
      <c r="F652">
        <v>0</v>
      </c>
      <c r="G652">
        <v>1.355</v>
      </c>
    </row>
    <row r="653" spans="1:7" x14ac:dyDescent="0.3">
      <c r="A653" t="s">
        <v>7</v>
      </c>
      <c r="B653" t="s">
        <v>10</v>
      </c>
      <c r="C653">
        <v>2014</v>
      </c>
      <c r="D653">
        <v>10</v>
      </c>
      <c r="E653" s="18">
        <v>41913</v>
      </c>
      <c r="F653">
        <v>12.3</v>
      </c>
      <c r="G653">
        <v>20.422999999999998</v>
      </c>
    </row>
    <row r="654" spans="1:7" x14ac:dyDescent="0.3">
      <c r="A654" t="s">
        <v>7</v>
      </c>
      <c r="B654" t="s">
        <v>10</v>
      </c>
      <c r="C654">
        <v>2014</v>
      </c>
      <c r="D654">
        <v>11</v>
      </c>
      <c r="E654" s="18">
        <v>41944</v>
      </c>
      <c r="F654">
        <v>43</v>
      </c>
      <c r="G654">
        <v>52.244</v>
      </c>
    </row>
    <row r="655" spans="1:7" x14ac:dyDescent="0.3">
      <c r="A655" t="s">
        <v>7</v>
      </c>
      <c r="B655" t="s">
        <v>10</v>
      </c>
      <c r="C655">
        <v>2014</v>
      </c>
      <c r="D655">
        <v>12</v>
      </c>
      <c r="E655" s="18">
        <v>41974</v>
      </c>
      <c r="F655">
        <v>123</v>
      </c>
      <c r="G655">
        <v>100.19499999999999</v>
      </c>
    </row>
    <row r="656" spans="1:7" x14ac:dyDescent="0.3">
      <c r="A656" t="s">
        <v>7</v>
      </c>
      <c r="B656" t="s">
        <v>10</v>
      </c>
      <c r="C656">
        <v>2015</v>
      </c>
      <c r="D656">
        <v>1</v>
      </c>
      <c r="E656" s="18">
        <v>42005</v>
      </c>
      <c r="F656">
        <v>70.5</v>
      </c>
      <c r="G656">
        <v>55.494</v>
      </c>
    </row>
    <row r="657" spans="1:7" x14ac:dyDescent="0.3">
      <c r="A657" t="s">
        <v>7</v>
      </c>
      <c r="B657" t="s">
        <v>10</v>
      </c>
      <c r="C657">
        <v>2015</v>
      </c>
      <c r="D657">
        <v>2</v>
      </c>
      <c r="E657" s="18">
        <v>42036</v>
      </c>
      <c r="F657">
        <v>10</v>
      </c>
      <c r="G657">
        <v>37.637999999999998</v>
      </c>
    </row>
    <row r="658" spans="1:7" x14ac:dyDescent="0.3">
      <c r="A658" t="s">
        <v>7</v>
      </c>
      <c r="B658" t="s">
        <v>10</v>
      </c>
      <c r="C658">
        <v>2015</v>
      </c>
      <c r="D658">
        <v>3</v>
      </c>
      <c r="E658" s="18">
        <v>42064</v>
      </c>
      <c r="F658">
        <v>45.5</v>
      </c>
      <c r="G658">
        <v>58.029000000000003</v>
      </c>
    </row>
    <row r="659" spans="1:7" x14ac:dyDescent="0.3">
      <c r="A659" t="s">
        <v>7</v>
      </c>
      <c r="B659" t="s">
        <v>10</v>
      </c>
      <c r="C659">
        <v>2015</v>
      </c>
      <c r="D659">
        <v>4</v>
      </c>
      <c r="E659" s="18">
        <v>42095</v>
      </c>
      <c r="F659">
        <v>51.5</v>
      </c>
      <c r="G659">
        <v>30.274000000000001</v>
      </c>
    </row>
    <row r="660" spans="1:7" x14ac:dyDescent="0.3">
      <c r="A660" t="s">
        <v>7</v>
      </c>
      <c r="B660" t="s">
        <v>10</v>
      </c>
      <c r="C660">
        <v>2015</v>
      </c>
      <c r="D660">
        <v>5</v>
      </c>
      <c r="E660" s="18">
        <v>42125</v>
      </c>
      <c r="F660">
        <v>0</v>
      </c>
      <c r="G660">
        <v>0</v>
      </c>
    </row>
    <row r="661" spans="1:7" x14ac:dyDescent="0.3">
      <c r="A661" t="s">
        <v>7</v>
      </c>
      <c r="B661" t="s">
        <v>10</v>
      </c>
      <c r="C661">
        <v>2015</v>
      </c>
      <c r="D661">
        <v>6</v>
      </c>
      <c r="E661" s="18">
        <v>42156</v>
      </c>
      <c r="F661">
        <v>0</v>
      </c>
      <c r="G661">
        <v>0</v>
      </c>
    </row>
    <row r="662" spans="1:7" x14ac:dyDescent="0.3">
      <c r="A662" t="s">
        <v>7</v>
      </c>
      <c r="B662" t="s">
        <v>10</v>
      </c>
      <c r="C662">
        <v>2015</v>
      </c>
      <c r="D662">
        <v>7</v>
      </c>
      <c r="E662" s="18">
        <v>42186</v>
      </c>
      <c r="F662">
        <v>0</v>
      </c>
      <c r="G662">
        <v>0</v>
      </c>
    </row>
    <row r="663" spans="1:7" x14ac:dyDescent="0.3">
      <c r="A663" t="s">
        <v>7</v>
      </c>
      <c r="B663" t="s">
        <v>10</v>
      </c>
      <c r="C663">
        <v>2015</v>
      </c>
      <c r="D663">
        <v>8</v>
      </c>
      <c r="E663" s="18">
        <v>42217</v>
      </c>
      <c r="F663">
        <v>0</v>
      </c>
      <c r="G663">
        <v>0</v>
      </c>
    </row>
    <row r="664" spans="1:7" x14ac:dyDescent="0.3">
      <c r="A664" t="s">
        <v>7</v>
      </c>
      <c r="B664" t="s">
        <v>10</v>
      </c>
      <c r="C664">
        <v>2015</v>
      </c>
      <c r="D664">
        <v>9</v>
      </c>
      <c r="E664" s="18">
        <v>42248</v>
      </c>
      <c r="F664">
        <v>31</v>
      </c>
      <c r="G664">
        <v>7.181</v>
      </c>
    </row>
    <row r="665" spans="1:7" x14ac:dyDescent="0.3">
      <c r="A665" t="s">
        <v>7</v>
      </c>
      <c r="B665" t="s">
        <v>10</v>
      </c>
      <c r="C665">
        <v>2015</v>
      </c>
      <c r="D665">
        <v>10</v>
      </c>
      <c r="E665" s="18">
        <v>42278</v>
      </c>
      <c r="F665">
        <v>26</v>
      </c>
      <c r="G665">
        <v>22.866</v>
      </c>
    </row>
    <row r="666" spans="1:7" x14ac:dyDescent="0.3">
      <c r="A666" t="s">
        <v>7</v>
      </c>
      <c r="B666" t="s">
        <v>10</v>
      </c>
      <c r="C666">
        <v>2015</v>
      </c>
      <c r="D666">
        <v>11</v>
      </c>
      <c r="E666" s="18">
        <v>42309</v>
      </c>
      <c r="F666">
        <v>49</v>
      </c>
      <c r="G666">
        <v>35.609000000000002</v>
      </c>
    </row>
    <row r="667" spans="1:7" x14ac:dyDescent="0.3">
      <c r="A667" t="s">
        <v>7</v>
      </c>
      <c r="B667" t="s">
        <v>10</v>
      </c>
      <c r="C667">
        <v>2015</v>
      </c>
      <c r="D667">
        <v>12</v>
      </c>
      <c r="E667" s="18">
        <v>42339</v>
      </c>
      <c r="F667">
        <v>53</v>
      </c>
      <c r="G667">
        <v>58.771999999999998</v>
      </c>
    </row>
    <row r="668" spans="1:7" x14ac:dyDescent="0.3">
      <c r="A668" t="s">
        <v>7</v>
      </c>
      <c r="B668" t="s">
        <v>10</v>
      </c>
      <c r="C668">
        <v>2016</v>
      </c>
      <c r="D668">
        <v>1</v>
      </c>
      <c r="E668" s="18">
        <v>42370</v>
      </c>
      <c r="F668">
        <v>78.5</v>
      </c>
      <c r="G668">
        <v>83.783000000000001</v>
      </c>
    </row>
    <row r="669" spans="1:7" x14ac:dyDescent="0.3">
      <c r="A669" t="s">
        <v>7</v>
      </c>
      <c r="B669" t="s">
        <v>10</v>
      </c>
      <c r="C669">
        <v>2016</v>
      </c>
      <c r="D669">
        <v>2</v>
      </c>
      <c r="E669" s="18">
        <v>42401</v>
      </c>
      <c r="F669">
        <v>55</v>
      </c>
      <c r="G669">
        <v>83.397000000000006</v>
      </c>
    </row>
    <row r="670" spans="1:7" x14ac:dyDescent="0.3">
      <c r="A670" t="s">
        <v>7</v>
      </c>
      <c r="B670" t="s">
        <v>10</v>
      </c>
      <c r="C670">
        <v>2016</v>
      </c>
      <c r="D670">
        <v>3</v>
      </c>
      <c r="E670" s="18">
        <v>42430</v>
      </c>
      <c r="F670">
        <v>170.5</v>
      </c>
      <c r="G670">
        <v>119.554</v>
      </c>
    </row>
    <row r="671" spans="1:7" x14ac:dyDescent="0.3">
      <c r="A671" t="s">
        <v>7</v>
      </c>
      <c r="B671" t="s">
        <v>10</v>
      </c>
      <c r="C671">
        <v>2016</v>
      </c>
      <c r="D671">
        <v>4</v>
      </c>
      <c r="E671" s="18">
        <v>42461</v>
      </c>
      <c r="F671">
        <v>13.5</v>
      </c>
      <c r="G671">
        <v>11.483000000000001</v>
      </c>
    </row>
    <row r="672" spans="1:7" x14ac:dyDescent="0.3">
      <c r="A672" t="s">
        <v>7</v>
      </c>
      <c r="B672" t="s">
        <v>10</v>
      </c>
      <c r="C672">
        <v>2016</v>
      </c>
      <c r="D672">
        <v>5</v>
      </c>
      <c r="E672" s="18">
        <v>42491</v>
      </c>
      <c r="F672">
        <v>22</v>
      </c>
      <c r="G672">
        <v>6.625</v>
      </c>
    </row>
    <row r="673" spans="1:7" x14ac:dyDescent="0.3">
      <c r="A673" t="s">
        <v>7</v>
      </c>
      <c r="B673" t="s">
        <v>10</v>
      </c>
      <c r="C673">
        <v>2016</v>
      </c>
      <c r="D673">
        <v>6</v>
      </c>
      <c r="E673" s="18">
        <v>42522</v>
      </c>
      <c r="F673">
        <v>21</v>
      </c>
      <c r="G673">
        <v>2.9340000000000002</v>
      </c>
    </row>
    <row r="674" spans="1:7" x14ac:dyDescent="0.3">
      <c r="A674" t="s">
        <v>7</v>
      </c>
      <c r="B674" t="s">
        <v>10</v>
      </c>
      <c r="C674">
        <v>2016</v>
      </c>
      <c r="D674">
        <v>7</v>
      </c>
      <c r="E674" s="18">
        <v>42552</v>
      </c>
      <c r="F674">
        <v>0</v>
      </c>
      <c r="G674">
        <v>0</v>
      </c>
    </row>
    <row r="675" spans="1:7" x14ac:dyDescent="0.3">
      <c r="A675" t="s">
        <v>7</v>
      </c>
      <c r="B675" t="s">
        <v>10</v>
      </c>
      <c r="C675">
        <v>2016</v>
      </c>
      <c r="D675">
        <v>8</v>
      </c>
      <c r="E675" s="18">
        <v>42583</v>
      </c>
      <c r="F675">
        <v>0</v>
      </c>
      <c r="G675">
        <v>0</v>
      </c>
    </row>
    <row r="676" spans="1:7" x14ac:dyDescent="0.3">
      <c r="A676" t="s">
        <v>7</v>
      </c>
      <c r="B676" t="s">
        <v>10</v>
      </c>
      <c r="C676">
        <v>2016</v>
      </c>
      <c r="D676">
        <v>9</v>
      </c>
      <c r="E676" s="18">
        <v>42614</v>
      </c>
      <c r="F676">
        <v>0</v>
      </c>
      <c r="G676">
        <v>0</v>
      </c>
    </row>
    <row r="677" spans="1:7" x14ac:dyDescent="0.3">
      <c r="A677" t="s">
        <v>7</v>
      </c>
      <c r="B677" t="s">
        <v>10</v>
      </c>
      <c r="C677">
        <v>2016</v>
      </c>
      <c r="D677">
        <v>10</v>
      </c>
      <c r="E677" s="18">
        <v>42644</v>
      </c>
      <c r="F677">
        <v>37.5</v>
      </c>
      <c r="G677">
        <v>24.581</v>
      </c>
    </row>
    <row r="678" spans="1:7" x14ac:dyDescent="0.3">
      <c r="A678" t="s">
        <v>7</v>
      </c>
      <c r="B678" t="s">
        <v>10</v>
      </c>
      <c r="C678">
        <v>2016</v>
      </c>
      <c r="D678">
        <v>11</v>
      </c>
      <c r="E678" s="18">
        <v>42675</v>
      </c>
      <c r="F678">
        <v>74</v>
      </c>
      <c r="G678">
        <v>66.567999999999998</v>
      </c>
    </row>
    <row r="679" spans="1:7" x14ac:dyDescent="0.3">
      <c r="A679" t="s">
        <v>7</v>
      </c>
      <c r="B679" t="s">
        <v>10</v>
      </c>
      <c r="C679">
        <v>2016</v>
      </c>
      <c r="D679">
        <v>12</v>
      </c>
      <c r="E679" s="18">
        <v>42705</v>
      </c>
      <c r="F679">
        <v>57</v>
      </c>
      <c r="G679">
        <v>82.739000000000004</v>
      </c>
    </row>
    <row r="680" spans="1:7" x14ac:dyDescent="0.3">
      <c r="A680" t="s">
        <v>7</v>
      </c>
      <c r="B680" t="s">
        <v>10</v>
      </c>
      <c r="C680">
        <v>2017</v>
      </c>
      <c r="D680">
        <v>1</v>
      </c>
      <c r="E680" s="18">
        <v>42736</v>
      </c>
      <c r="F680">
        <v>350.5</v>
      </c>
      <c r="G680">
        <v>200.905</v>
      </c>
    </row>
    <row r="681" spans="1:7" x14ac:dyDescent="0.3">
      <c r="A681" t="s">
        <v>7</v>
      </c>
      <c r="B681" t="s">
        <v>10</v>
      </c>
      <c r="C681">
        <v>2017</v>
      </c>
      <c r="D681">
        <v>2</v>
      </c>
      <c r="E681" s="18">
        <v>42767</v>
      </c>
      <c r="F681">
        <v>66.2</v>
      </c>
      <c r="G681">
        <v>184.922</v>
      </c>
    </row>
    <row r="682" spans="1:7" x14ac:dyDescent="0.3">
      <c r="A682" t="s">
        <v>7</v>
      </c>
      <c r="B682" t="s">
        <v>10</v>
      </c>
      <c r="C682">
        <v>2017</v>
      </c>
      <c r="D682">
        <v>3</v>
      </c>
      <c r="E682" s="18">
        <v>42795</v>
      </c>
      <c r="F682">
        <v>8.5</v>
      </c>
      <c r="G682">
        <v>48.874000000000002</v>
      </c>
    </row>
    <row r="683" spans="1:7" x14ac:dyDescent="0.3">
      <c r="A683" t="s">
        <v>7</v>
      </c>
      <c r="B683" t="s">
        <v>10</v>
      </c>
      <c r="C683">
        <v>2017</v>
      </c>
      <c r="D683">
        <v>4</v>
      </c>
      <c r="E683" s="18">
        <v>42826</v>
      </c>
      <c r="F683">
        <v>20</v>
      </c>
      <c r="G683">
        <v>47.551000000000002</v>
      </c>
    </row>
    <row r="684" spans="1:7" x14ac:dyDescent="0.3">
      <c r="A684" t="s">
        <v>7</v>
      </c>
      <c r="B684" t="s">
        <v>10</v>
      </c>
      <c r="C684">
        <v>2017</v>
      </c>
      <c r="D684">
        <v>5</v>
      </c>
      <c r="E684" s="18">
        <v>42856</v>
      </c>
      <c r="F684">
        <v>40.9</v>
      </c>
      <c r="G684">
        <v>5.5709999999999997</v>
      </c>
    </row>
    <row r="685" spans="1:7" x14ac:dyDescent="0.3">
      <c r="A685" t="s">
        <v>7</v>
      </c>
      <c r="B685" t="s">
        <v>10</v>
      </c>
      <c r="C685">
        <v>2017</v>
      </c>
      <c r="D685">
        <v>6</v>
      </c>
      <c r="E685" s="18">
        <v>42887</v>
      </c>
      <c r="F685">
        <v>0</v>
      </c>
      <c r="G685">
        <v>0</v>
      </c>
    </row>
    <row r="686" spans="1:7" x14ac:dyDescent="0.3">
      <c r="A686" t="s">
        <v>7</v>
      </c>
      <c r="B686" t="s">
        <v>10</v>
      </c>
      <c r="C686">
        <v>2017</v>
      </c>
      <c r="D686">
        <v>7</v>
      </c>
      <c r="E686" s="18">
        <v>42917</v>
      </c>
      <c r="F686">
        <v>0</v>
      </c>
      <c r="G686">
        <v>0</v>
      </c>
    </row>
    <row r="687" spans="1:7" x14ac:dyDescent="0.3">
      <c r="A687" t="s">
        <v>7</v>
      </c>
      <c r="B687" t="s">
        <v>10</v>
      </c>
      <c r="C687">
        <v>2017</v>
      </c>
      <c r="D687">
        <v>8</v>
      </c>
      <c r="E687" s="18">
        <v>42948</v>
      </c>
      <c r="F687">
        <v>0</v>
      </c>
      <c r="G687">
        <v>0</v>
      </c>
    </row>
    <row r="688" spans="1:7" x14ac:dyDescent="0.3">
      <c r="A688" t="s">
        <v>7</v>
      </c>
      <c r="B688" t="s">
        <v>10</v>
      </c>
      <c r="C688">
        <v>2017</v>
      </c>
      <c r="D688">
        <v>9</v>
      </c>
      <c r="E688" s="18">
        <v>42979</v>
      </c>
      <c r="F688">
        <v>0</v>
      </c>
      <c r="G688">
        <v>3.145</v>
      </c>
    </row>
    <row r="689" spans="1:7" x14ac:dyDescent="0.3">
      <c r="A689" t="s">
        <v>7</v>
      </c>
      <c r="B689" t="s">
        <v>10</v>
      </c>
      <c r="C689">
        <v>2017</v>
      </c>
      <c r="D689">
        <v>10</v>
      </c>
      <c r="E689" s="18">
        <v>43009</v>
      </c>
      <c r="F689">
        <v>12.8</v>
      </c>
      <c r="G689">
        <v>30.756</v>
      </c>
    </row>
    <row r="690" spans="1:7" x14ac:dyDescent="0.3">
      <c r="A690" t="s">
        <v>7</v>
      </c>
      <c r="B690" t="s">
        <v>10</v>
      </c>
      <c r="C690">
        <v>2017</v>
      </c>
      <c r="D690">
        <v>11</v>
      </c>
      <c r="E690" s="18">
        <v>43040</v>
      </c>
      <c r="F690">
        <v>34</v>
      </c>
      <c r="G690">
        <v>30.678000000000001</v>
      </c>
    </row>
    <row r="691" spans="1:7" x14ac:dyDescent="0.3">
      <c r="A691" t="s">
        <v>7</v>
      </c>
      <c r="B691" t="s">
        <v>10</v>
      </c>
      <c r="C691">
        <v>2017</v>
      </c>
      <c r="D691">
        <v>12</v>
      </c>
      <c r="E691" s="18">
        <v>43070</v>
      </c>
      <c r="F691">
        <v>101.7</v>
      </c>
      <c r="G691">
        <v>42.945</v>
      </c>
    </row>
    <row r="692" spans="1:7" x14ac:dyDescent="0.3">
      <c r="A692" t="s">
        <v>7</v>
      </c>
      <c r="B692" t="s">
        <v>10</v>
      </c>
      <c r="C692">
        <v>2018</v>
      </c>
      <c r="D692">
        <v>1</v>
      </c>
      <c r="E692" s="18">
        <v>43101</v>
      </c>
      <c r="F692">
        <v>59</v>
      </c>
      <c r="G692">
        <v>61.777999999999999</v>
      </c>
    </row>
    <row r="693" spans="1:7" x14ac:dyDescent="0.3">
      <c r="A693" t="s">
        <v>7</v>
      </c>
      <c r="B693" t="s">
        <v>10</v>
      </c>
      <c r="C693">
        <v>2018</v>
      </c>
      <c r="D693">
        <v>2</v>
      </c>
      <c r="E693" s="18">
        <v>43132</v>
      </c>
      <c r="F693">
        <v>45.5</v>
      </c>
      <c r="G693">
        <v>82.128</v>
      </c>
    </row>
    <row r="694" spans="1:7" x14ac:dyDescent="0.3">
      <c r="A694" t="s">
        <v>7</v>
      </c>
      <c r="B694" t="s">
        <v>10</v>
      </c>
      <c r="C694">
        <v>2018</v>
      </c>
      <c r="D694">
        <v>3</v>
      </c>
      <c r="E694" s="18">
        <v>43160</v>
      </c>
      <c r="F694">
        <v>98.5</v>
      </c>
      <c r="G694">
        <v>117.599</v>
      </c>
    </row>
    <row r="695" spans="1:7" x14ac:dyDescent="0.3">
      <c r="A695" t="s">
        <v>7</v>
      </c>
      <c r="B695" t="s">
        <v>10</v>
      </c>
      <c r="C695">
        <v>2018</v>
      </c>
      <c r="D695">
        <v>4</v>
      </c>
      <c r="E695" s="18">
        <v>43191</v>
      </c>
      <c r="F695">
        <v>40</v>
      </c>
      <c r="G695">
        <v>33.975999999999999</v>
      </c>
    </row>
    <row r="696" spans="1:7" x14ac:dyDescent="0.3">
      <c r="A696" t="s">
        <v>7</v>
      </c>
      <c r="B696" t="s">
        <v>10</v>
      </c>
      <c r="C696">
        <v>2018</v>
      </c>
      <c r="D696">
        <v>5</v>
      </c>
      <c r="E696" s="18">
        <v>43221</v>
      </c>
      <c r="F696">
        <v>20</v>
      </c>
      <c r="G696">
        <v>0</v>
      </c>
    </row>
    <row r="697" spans="1:7" x14ac:dyDescent="0.3">
      <c r="A697" t="s">
        <v>7</v>
      </c>
      <c r="B697" t="s">
        <v>10</v>
      </c>
      <c r="C697">
        <v>2018</v>
      </c>
      <c r="D697">
        <v>6</v>
      </c>
      <c r="E697" s="18">
        <v>43252</v>
      </c>
      <c r="F697">
        <v>0</v>
      </c>
      <c r="G697">
        <v>0</v>
      </c>
    </row>
    <row r="698" spans="1:7" x14ac:dyDescent="0.3">
      <c r="A698" t="s">
        <v>7</v>
      </c>
      <c r="B698" t="s">
        <v>10</v>
      </c>
      <c r="C698">
        <v>2018</v>
      </c>
      <c r="D698">
        <v>7</v>
      </c>
      <c r="E698" s="18">
        <v>43282</v>
      </c>
      <c r="F698">
        <v>0</v>
      </c>
      <c r="G698">
        <v>0</v>
      </c>
    </row>
    <row r="699" spans="1:7" x14ac:dyDescent="0.3">
      <c r="A699" t="s">
        <v>7</v>
      </c>
      <c r="B699" t="s">
        <v>10</v>
      </c>
      <c r="C699">
        <v>2018</v>
      </c>
      <c r="D699">
        <v>8</v>
      </c>
      <c r="E699" s="18">
        <v>43313</v>
      </c>
      <c r="F699">
        <v>0</v>
      </c>
      <c r="G699">
        <v>1.2969999999999999</v>
      </c>
    </row>
    <row r="700" spans="1:7" x14ac:dyDescent="0.3">
      <c r="A700" t="s">
        <v>7</v>
      </c>
      <c r="B700" t="s">
        <v>10</v>
      </c>
      <c r="C700">
        <v>2018</v>
      </c>
      <c r="D700">
        <v>9</v>
      </c>
      <c r="E700" s="18">
        <v>43344</v>
      </c>
      <c r="F700">
        <v>3</v>
      </c>
      <c r="G700">
        <v>6.3230000000000004</v>
      </c>
    </row>
    <row r="701" spans="1:7" x14ac:dyDescent="0.3">
      <c r="A701" t="s">
        <v>7</v>
      </c>
      <c r="B701" t="s">
        <v>10</v>
      </c>
      <c r="C701">
        <v>2018</v>
      </c>
      <c r="D701">
        <v>10</v>
      </c>
      <c r="E701" s="18">
        <v>43374</v>
      </c>
      <c r="F701">
        <v>19</v>
      </c>
      <c r="G701">
        <v>17.434999999999999</v>
      </c>
    </row>
    <row r="702" spans="1:7" x14ac:dyDescent="0.3">
      <c r="A702" t="s">
        <v>7</v>
      </c>
      <c r="B702" t="s">
        <v>10</v>
      </c>
      <c r="C702">
        <v>2018</v>
      </c>
      <c r="D702">
        <v>11</v>
      </c>
      <c r="E702" s="18">
        <v>43405</v>
      </c>
      <c r="F702">
        <v>22.5</v>
      </c>
      <c r="G702">
        <v>17.827999999999999</v>
      </c>
    </row>
    <row r="703" spans="1:7" x14ac:dyDescent="0.3">
      <c r="A703" t="s">
        <v>7</v>
      </c>
      <c r="B703" t="s">
        <v>10</v>
      </c>
      <c r="C703">
        <v>2018</v>
      </c>
      <c r="D703">
        <v>12</v>
      </c>
      <c r="E703" s="18">
        <v>43435</v>
      </c>
      <c r="F703">
        <v>120.9</v>
      </c>
      <c r="G703">
        <v>90.251999999999995</v>
      </c>
    </row>
    <row r="704" spans="1:7" x14ac:dyDescent="0.3">
      <c r="A704" t="s">
        <v>7</v>
      </c>
      <c r="B704" t="s">
        <v>10</v>
      </c>
      <c r="C704">
        <v>2019</v>
      </c>
      <c r="D704">
        <v>1</v>
      </c>
      <c r="E704" s="18">
        <v>43466</v>
      </c>
      <c r="F704">
        <v>64.7</v>
      </c>
      <c r="G704">
        <v>74.515000000000001</v>
      </c>
    </row>
    <row r="705" spans="1:7" x14ac:dyDescent="0.3">
      <c r="A705" t="s">
        <v>7</v>
      </c>
      <c r="B705" t="s">
        <v>10</v>
      </c>
      <c r="C705">
        <v>2019</v>
      </c>
      <c r="D705">
        <v>2</v>
      </c>
      <c r="E705" s="18">
        <v>43497</v>
      </c>
      <c r="F705">
        <v>62.6</v>
      </c>
      <c r="G705">
        <v>131.114</v>
      </c>
    </row>
    <row r="706" spans="1:7" x14ac:dyDescent="0.3">
      <c r="A706" t="s">
        <v>7</v>
      </c>
      <c r="B706" t="s">
        <v>10</v>
      </c>
      <c r="C706">
        <v>2019</v>
      </c>
      <c r="D706">
        <v>3</v>
      </c>
      <c r="E706" s="18">
        <v>43525</v>
      </c>
      <c r="F706">
        <v>7.7</v>
      </c>
      <c r="G706">
        <v>22.55</v>
      </c>
    </row>
    <row r="707" spans="1:7" x14ac:dyDescent="0.3">
      <c r="A707" t="s">
        <v>7</v>
      </c>
      <c r="B707" t="s">
        <v>10</v>
      </c>
      <c r="C707">
        <v>2019</v>
      </c>
      <c r="D707">
        <v>4</v>
      </c>
      <c r="E707" s="18">
        <v>43556</v>
      </c>
      <c r="F707">
        <v>20.7</v>
      </c>
      <c r="G707">
        <v>84.081000000000003</v>
      </c>
    </row>
    <row r="708" spans="1:7" x14ac:dyDescent="0.3">
      <c r="A708" t="s">
        <v>7</v>
      </c>
      <c r="B708" t="s">
        <v>10</v>
      </c>
      <c r="C708">
        <v>2019</v>
      </c>
      <c r="D708">
        <v>5</v>
      </c>
      <c r="E708" s="18">
        <v>43586</v>
      </c>
      <c r="F708">
        <v>0</v>
      </c>
      <c r="G708">
        <v>3.294</v>
      </c>
    </row>
    <row r="709" spans="1:7" x14ac:dyDescent="0.3">
      <c r="A709" t="s">
        <v>7</v>
      </c>
      <c r="B709" t="s">
        <v>10</v>
      </c>
      <c r="C709">
        <v>2019</v>
      </c>
      <c r="D709">
        <v>6</v>
      </c>
      <c r="E709" s="18">
        <v>43617</v>
      </c>
      <c r="F709">
        <v>0</v>
      </c>
      <c r="G709">
        <v>0.79400000000000004</v>
      </c>
    </row>
    <row r="710" spans="1:7" x14ac:dyDescent="0.3">
      <c r="A710" t="s">
        <v>7</v>
      </c>
      <c r="B710" t="s">
        <v>10</v>
      </c>
      <c r="C710">
        <v>2019</v>
      </c>
      <c r="D710">
        <v>7</v>
      </c>
      <c r="E710" s="18">
        <v>43647</v>
      </c>
      <c r="F710">
        <v>0</v>
      </c>
      <c r="G710">
        <v>0</v>
      </c>
    </row>
    <row r="711" spans="1:7" x14ac:dyDescent="0.3">
      <c r="A711" t="s">
        <v>7</v>
      </c>
      <c r="B711" t="s">
        <v>10</v>
      </c>
      <c r="C711">
        <v>2019</v>
      </c>
      <c r="D711">
        <v>8</v>
      </c>
      <c r="E711" s="18">
        <v>43678</v>
      </c>
      <c r="F711">
        <v>0</v>
      </c>
      <c r="G711">
        <v>0</v>
      </c>
    </row>
    <row r="712" spans="1:7" x14ac:dyDescent="0.3">
      <c r="A712" t="s">
        <v>7</v>
      </c>
      <c r="B712" t="s">
        <v>10</v>
      </c>
      <c r="C712">
        <v>2019</v>
      </c>
      <c r="D712">
        <v>9</v>
      </c>
      <c r="E712" s="18">
        <v>43709</v>
      </c>
      <c r="F712">
        <v>0</v>
      </c>
      <c r="G712">
        <v>0</v>
      </c>
    </row>
    <row r="713" spans="1:7" x14ac:dyDescent="0.3">
      <c r="A713" t="s">
        <v>7</v>
      </c>
      <c r="B713" t="s">
        <v>10</v>
      </c>
      <c r="C713">
        <v>2019</v>
      </c>
      <c r="D713">
        <v>10</v>
      </c>
      <c r="E713" s="18">
        <v>43739</v>
      </c>
      <c r="F713">
        <v>2</v>
      </c>
      <c r="G713">
        <v>8.4700000000000006</v>
      </c>
    </row>
    <row r="714" spans="1:7" x14ac:dyDescent="0.3">
      <c r="A714" t="s">
        <v>7</v>
      </c>
      <c r="B714" t="s">
        <v>10</v>
      </c>
      <c r="C714">
        <v>2019</v>
      </c>
      <c r="D714">
        <v>11</v>
      </c>
      <c r="E714" s="18">
        <v>43770</v>
      </c>
      <c r="F714">
        <v>41.6</v>
      </c>
      <c r="G714">
        <v>105.014</v>
      </c>
    </row>
    <row r="715" spans="1:7" x14ac:dyDescent="0.3">
      <c r="A715" t="s">
        <v>7</v>
      </c>
      <c r="B715" t="s">
        <v>10</v>
      </c>
      <c r="C715">
        <v>2019</v>
      </c>
      <c r="D715">
        <v>12</v>
      </c>
      <c r="E715" s="18">
        <v>43800</v>
      </c>
      <c r="F715">
        <v>86</v>
      </c>
      <c r="G715">
        <v>101.867</v>
      </c>
    </row>
    <row r="716" spans="1:7" x14ac:dyDescent="0.3">
      <c r="A716" t="s">
        <v>7</v>
      </c>
      <c r="B716" t="s">
        <v>10</v>
      </c>
      <c r="C716">
        <v>2020</v>
      </c>
      <c r="D716">
        <v>1</v>
      </c>
      <c r="E716" s="18">
        <v>43831</v>
      </c>
      <c r="F716">
        <v>110</v>
      </c>
      <c r="G716">
        <v>87.832999999999998</v>
      </c>
    </row>
    <row r="717" spans="1:7" x14ac:dyDescent="0.3">
      <c r="A717" t="s">
        <v>7</v>
      </c>
      <c r="B717" t="s">
        <v>10</v>
      </c>
      <c r="C717">
        <v>2020</v>
      </c>
      <c r="D717">
        <v>2</v>
      </c>
      <c r="E717" s="18">
        <v>43862</v>
      </c>
      <c r="F717">
        <v>31.5</v>
      </c>
      <c r="G717">
        <v>85.4</v>
      </c>
    </row>
    <row r="718" spans="1:7" x14ac:dyDescent="0.3">
      <c r="A718" t="s">
        <v>7</v>
      </c>
      <c r="B718" t="s">
        <v>10</v>
      </c>
      <c r="C718">
        <v>2020</v>
      </c>
      <c r="D718">
        <v>5</v>
      </c>
      <c r="E718" s="18">
        <v>43952</v>
      </c>
      <c r="F718">
        <v>0</v>
      </c>
      <c r="G718">
        <v>1.2889999999999999</v>
      </c>
    </row>
    <row r="719" spans="1:7" x14ac:dyDescent="0.3">
      <c r="A719" t="s">
        <v>7</v>
      </c>
      <c r="B719" t="s">
        <v>10</v>
      </c>
      <c r="C719">
        <v>2020</v>
      </c>
      <c r="D719">
        <v>6</v>
      </c>
      <c r="E719" s="18">
        <v>43983</v>
      </c>
      <c r="F719">
        <v>0</v>
      </c>
      <c r="G719">
        <v>1.2609999999999999</v>
      </c>
    </row>
    <row r="720" spans="1:7" x14ac:dyDescent="0.3">
      <c r="A720" t="s">
        <v>7</v>
      </c>
      <c r="B720" t="s">
        <v>10</v>
      </c>
      <c r="C720">
        <v>2020</v>
      </c>
      <c r="D720">
        <v>7</v>
      </c>
      <c r="E720" s="18">
        <v>44013</v>
      </c>
      <c r="F720">
        <v>0</v>
      </c>
      <c r="G720">
        <v>1.1519999999999999</v>
      </c>
    </row>
    <row r="721" spans="1:7" x14ac:dyDescent="0.3">
      <c r="A721" t="s">
        <v>7</v>
      </c>
      <c r="B721" t="s">
        <v>10</v>
      </c>
      <c r="C721">
        <v>2020</v>
      </c>
      <c r="D721">
        <v>8</v>
      </c>
      <c r="E721" s="18">
        <v>44044</v>
      </c>
      <c r="F721">
        <v>0</v>
      </c>
      <c r="G721">
        <v>0</v>
      </c>
    </row>
    <row r="722" spans="1:7" x14ac:dyDescent="0.3">
      <c r="A722" t="s">
        <v>7</v>
      </c>
      <c r="B722" t="s">
        <v>10</v>
      </c>
      <c r="C722">
        <v>2020</v>
      </c>
      <c r="D722">
        <v>9</v>
      </c>
      <c r="E722" s="18">
        <v>44075</v>
      </c>
      <c r="F722">
        <v>0</v>
      </c>
      <c r="G722">
        <v>2.742</v>
      </c>
    </row>
    <row r="723" spans="1:7" x14ac:dyDescent="0.3">
      <c r="A723" t="s">
        <v>7</v>
      </c>
      <c r="B723" t="s">
        <v>10</v>
      </c>
      <c r="C723">
        <v>2020</v>
      </c>
      <c r="D723">
        <v>10</v>
      </c>
      <c r="E723" s="18">
        <v>44105</v>
      </c>
      <c r="F723">
        <v>11.9</v>
      </c>
      <c r="G723">
        <v>47.103999999999999</v>
      </c>
    </row>
    <row r="724" spans="1:7" x14ac:dyDescent="0.3">
      <c r="A724" t="s">
        <v>7</v>
      </c>
      <c r="B724" t="s">
        <v>10</v>
      </c>
      <c r="C724">
        <v>2020</v>
      </c>
      <c r="D724">
        <v>11</v>
      </c>
      <c r="E724" s="18">
        <v>44136</v>
      </c>
      <c r="F724">
        <v>94.4</v>
      </c>
      <c r="G724">
        <v>134.773</v>
      </c>
    </row>
    <row r="725" spans="1:7" x14ac:dyDescent="0.3">
      <c r="A725" t="s">
        <v>7</v>
      </c>
      <c r="B725" t="s">
        <v>10</v>
      </c>
      <c r="C725">
        <v>2020</v>
      </c>
      <c r="D725">
        <v>12</v>
      </c>
      <c r="E725" s="18">
        <v>44166</v>
      </c>
      <c r="F725">
        <v>72</v>
      </c>
      <c r="G725">
        <v>121.532</v>
      </c>
    </row>
    <row r="726" spans="1:7" x14ac:dyDescent="0.3">
      <c r="A726" t="s">
        <v>7</v>
      </c>
      <c r="B726" t="s">
        <v>10</v>
      </c>
      <c r="C726">
        <v>2021</v>
      </c>
      <c r="D726">
        <v>1</v>
      </c>
      <c r="E726" s="18">
        <v>44197</v>
      </c>
      <c r="F726">
        <v>88.1</v>
      </c>
      <c r="G726">
        <v>215.649</v>
      </c>
    </row>
    <row r="727" spans="1:7" x14ac:dyDescent="0.3">
      <c r="A727" t="s">
        <v>7</v>
      </c>
      <c r="B727" t="s">
        <v>10</v>
      </c>
      <c r="C727">
        <v>2021</v>
      </c>
      <c r="D727">
        <v>2</v>
      </c>
      <c r="E727" s="18">
        <v>44228</v>
      </c>
      <c r="F727">
        <v>94.1</v>
      </c>
      <c r="G727">
        <v>197.74600000000001</v>
      </c>
    </row>
    <row r="728" spans="1:7" x14ac:dyDescent="0.3">
      <c r="A728" t="s">
        <v>7</v>
      </c>
      <c r="B728" t="s">
        <v>10</v>
      </c>
      <c r="C728">
        <v>2021</v>
      </c>
      <c r="D728">
        <v>4</v>
      </c>
      <c r="E728" s="18">
        <v>44287</v>
      </c>
      <c r="F728">
        <v>26.5</v>
      </c>
      <c r="G728">
        <v>14.561999999999999</v>
      </c>
    </row>
    <row r="729" spans="1:7" x14ac:dyDescent="0.3">
      <c r="A729" t="s">
        <v>7</v>
      </c>
      <c r="B729" t="s">
        <v>10</v>
      </c>
      <c r="C729">
        <v>2021</v>
      </c>
      <c r="D729">
        <v>5</v>
      </c>
      <c r="E729" s="18">
        <v>44317</v>
      </c>
      <c r="F729">
        <v>0</v>
      </c>
      <c r="G729">
        <v>0</v>
      </c>
    </row>
    <row r="730" spans="1:7" x14ac:dyDescent="0.3">
      <c r="A730" t="s">
        <v>7</v>
      </c>
      <c r="B730" t="s">
        <v>10</v>
      </c>
      <c r="C730">
        <v>2021</v>
      </c>
      <c r="D730">
        <v>6</v>
      </c>
      <c r="E730" s="18">
        <v>44348</v>
      </c>
      <c r="F730">
        <v>0</v>
      </c>
      <c r="G730">
        <v>0</v>
      </c>
    </row>
    <row r="731" spans="1:7" x14ac:dyDescent="0.3">
      <c r="A731" t="s">
        <v>7</v>
      </c>
      <c r="B731" t="s">
        <v>10</v>
      </c>
      <c r="C731">
        <v>2021</v>
      </c>
      <c r="D731">
        <v>7</v>
      </c>
      <c r="E731" s="18">
        <v>44378</v>
      </c>
      <c r="F731">
        <v>0</v>
      </c>
      <c r="G731">
        <v>0</v>
      </c>
    </row>
    <row r="732" spans="1:7" x14ac:dyDescent="0.3">
      <c r="A732" t="s">
        <v>7</v>
      </c>
      <c r="B732" t="s">
        <v>10</v>
      </c>
      <c r="C732">
        <v>2021</v>
      </c>
      <c r="D732">
        <v>8</v>
      </c>
      <c r="E732" s="18">
        <v>44409</v>
      </c>
      <c r="F732">
        <v>5</v>
      </c>
      <c r="G732">
        <v>0</v>
      </c>
    </row>
    <row r="733" spans="1:7" x14ac:dyDescent="0.3">
      <c r="A733" t="s">
        <v>7</v>
      </c>
      <c r="B733" t="s">
        <v>10</v>
      </c>
      <c r="C733">
        <v>2021</v>
      </c>
      <c r="D733">
        <v>9</v>
      </c>
      <c r="E733" s="18">
        <v>44440</v>
      </c>
      <c r="F733">
        <v>15.7</v>
      </c>
      <c r="G733">
        <v>16.759</v>
      </c>
    </row>
    <row r="734" spans="1:7" x14ac:dyDescent="0.3">
      <c r="A734" t="s">
        <v>7</v>
      </c>
      <c r="B734" t="s">
        <v>10</v>
      </c>
      <c r="C734">
        <v>2021</v>
      </c>
      <c r="D734">
        <v>10</v>
      </c>
      <c r="E734" s="18">
        <v>44470</v>
      </c>
      <c r="F734">
        <v>4.5</v>
      </c>
      <c r="G734">
        <v>30.559000000000001</v>
      </c>
    </row>
    <row r="735" spans="1:7" x14ac:dyDescent="0.3">
      <c r="A735" t="s">
        <v>7</v>
      </c>
      <c r="B735" t="s">
        <v>10</v>
      </c>
      <c r="C735">
        <v>2021</v>
      </c>
      <c r="D735">
        <v>11</v>
      </c>
      <c r="E735" s="18">
        <v>44501</v>
      </c>
      <c r="F735">
        <v>16.399999999999999</v>
      </c>
      <c r="G735">
        <v>81.488</v>
      </c>
    </row>
    <row r="736" spans="1:7" x14ac:dyDescent="0.3">
      <c r="A736" t="s">
        <v>7</v>
      </c>
      <c r="B736" t="s">
        <v>10</v>
      </c>
      <c r="C736">
        <v>2021</v>
      </c>
      <c r="D736">
        <v>12</v>
      </c>
      <c r="E736" s="18">
        <v>44531</v>
      </c>
      <c r="F736">
        <v>128.1</v>
      </c>
      <c r="G736">
        <v>174.35400000000001</v>
      </c>
    </row>
    <row r="737" spans="1:7" x14ac:dyDescent="0.3">
      <c r="A737" t="s">
        <v>7</v>
      </c>
      <c r="B737" t="s">
        <v>11</v>
      </c>
      <c r="C737">
        <v>2000</v>
      </c>
      <c r="D737">
        <v>1</v>
      </c>
      <c r="E737" s="18">
        <v>36526</v>
      </c>
      <c r="F737">
        <v>231.8</v>
      </c>
      <c r="G737">
        <v>144.13499999999999</v>
      </c>
    </row>
    <row r="738" spans="1:7" x14ac:dyDescent="0.3">
      <c r="A738" t="s">
        <v>7</v>
      </c>
      <c r="B738" t="s">
        <v>11</v>
      </c>
      <c r="C738">
        <v>2000</v>
      </c>
      <c r="D738">
        <v>2</v>
      </c>
      <c r="E738" s="18">
        <v>36557</v>
      </c>
      <c r="F738">
        <v>203.2</v>
      </c>
      <c r="G738">
        <v>274.16300000000001</v>
      </c>
    </row>
    <row r="739" spans="1:7" x14ac:dyDescent="0.3">
      <c r="A739" t="s">
        <v>7</v>
      </c>
      <c r="B739" t="s">
        <v>11</v>
      </c>
      <c r="C739">
        <v>2000</v>
      </c>
      <c r="D739">
        <v>3</v>
      </c>
      <c r="E739" s="18">
        <v>36586</v>
      </c>
      <c r="F739">
        <v>78</v>
      </c>
      <c r="G739">
        <v>122.80200000000001</v>
      </c>
    </row>
    <row r="740" spans="1:7" x14ac:dyDescent="0.3">
      <c r="A740" t="s">
        <v>7</v>
      </c>
      <c r="B740" t="s">
        <v>11</v>
      </c>
      <c r="C740">
        <v>2000</v>
      </c>
      <c r="D740">
        <v>4</v>
      </c>
      <c r="E740" s="18">
        <v>36617</v>
      </c>
      <c r="F740">
        <v>35.4</v>
      </c>
      <c r="G740">
        <v>28.158999999999999</v>
      </c>
    </row>
    <row r="741" spans="1:7" x14ac:dyDescent="0.3">
      <c r="A741" t="s">
        <v>7</v>
      </c>
      <c r="B741" t="s">
        <v>11</v>
      </c>
      <c r="C741">
        <v>2000</v>
      </c>
      <c r="D741">
        <v>5</v>
      </c>
      <c r="E741" s="18">
        <v>36647</v>
      </c>
      <c r="F741">
        <v>19.600000000000001</v>
      </c>
      <c r="G741">
        <v>7.2270000000000003</v>
      </c>
    </row>
    <row r="742" spans="1:7" x14ac:dyDescent="0.3">
      <c r="A742" t="s">
        <v>7</v>
      </c>
      <c r="B742" t="s">
        <v>11</v>
      </c>
      <c r="C742">
        <v>2000</v>
      </c>
      <c r="D742">
        <v>6</v>
      </c>
      <c r="E742" s="18">
        <v>36678</v>
      </c>
      <c r="F742">
        <v>17.399999999999999</v>
      </c>
      <c r="G742">
        <v>0</v>
      </c>
    </row>
    <row r="743" spans="1:7" x14ac:dyDescent="0.3">
      <c r="A743" t="s">
        <v>7</v>
      </c>
      <c r="B743" t="s">
        <v>11</v>
      </c>
      <c r="C743">
        <v>2000</v>
      </c>
      <c r="D743">
        <v>7</v>
      </c>
      <c r="E743" s="18">
        <v>36708</v>
      </c>
      <c r="F743">
        <v>10.6</v>
      </c>
      <c r="G743">
        <v>0</v>
      </c>
    </row>
    <row r="744" spans="1:7" x14ac:dyDescent="0.3">
      <c r="A744" t="s">
        <v>7</v>
      </c>
      <c r="B744" t="s">
        <v>11</v>
      </c>
      <c r="C744">
        <v>2000</v>
      </c>
      <c r="D744">
        <v>8</v>
      </c>
      <c r="E744" s="18">
        <v>36739</v>
      </c>
      <c r="F744">
        <v>0</v>
      </c>
      <c r="G744">
        <v>0</v>
      </c>
    </row>
    <row r="745" spans="1:7" x14ac:dyDescent="0.3">
      <c r="A745" t="s">
        <v>7</v>
      </c>
      <c r="B745" t="s">
        <v>11</v>
      </c>
      <c r="C745">
        <v>2000</v>
      </c>
      <c r="D745">
        <v>9</v>
      </c>
      <c r="E745" s="18">
        <v>36770</v>
      </c>
      <c r="F745">
        <v>0.2</v>
      </c>
      <c r="G745">
        <v>0</v>
      </c>
    </row>
    <row r="746" spans="1:7" x14ac:dyDescent="0.3">
      <c r="A746" t="s">
        <v>7</v>
      </c>
      <c r="B746" t="s">
        <v>11</v>
      </c>
      <c r="C746">
        <v>2000</v>
      </c>
      <c r="D746">
        <v>10</v>
      </c>
      <c r="E746" s="18">
        <v>36800</v>
      </c>
      <c r="F746">
        <v>42.2</v>
      </c>
      <c r="G746">
        <v>68.733999999999995</v>
      </c>
    </row>
    <row r="747" spans="1:7" x14ac:dyDescent="0.3">
      <c r="A747" t="s">
        <v>7</v>
      </c>
      <c r="B747" t="s">
        <v>11</v>
      </c>
      <c r="C747">
        <v>2000</v>
      </c>
      <c r="D747">
        <v>11</v>
      </c>
      <c r="E747" s="18">
        <v>36831</v>
      </c>
      <c r="F747">
        <v>67.8</v>
      </c>
      <c r="G747">
        <v>52.723999999999997</v>
      </c>
    </row>
    <row r="748" spans="1:7" x14ac:dyDescent="0.3">
      <c r="A748" t="s">
        <v>7</v>
      </c>
      <c r="B748" t="s">
        <v>11</v>
      </c>
      <c r="C748">
        <v>2000</v>
      </c>
      <c r="D748">
        <v>12</v>
      </c>
      <c r="E748" s="18">
        <v>36861</v>
      </c>
      <c r="F748">
        <v>36.200000000000003</v>
      </c>
      <c r="G748">
        <v>91.704999999999998</v>
      </c>
    </row>
    <row r="749" spans="1:7" x14ac:dyDescent="0.3">
      <c r="A749" t="s">
        <v>7</v>
      </c>
      <c r="B749" t="s">
        <v>11</v>
      </c>
      <c r="C749">
        <v>2001</v>
      </c>
      <c r="D749">
        <v>1</v>
      </c>
      <c r="E749" s="18">
        <v>36892</v>
      </c>
      <c r="F749">
        <v>0.6</v>
      </c>
      <c r="G749">
        <v>41.58</v>
      </c>
    </row>
    <row r="750" spans="1:7" x14ac:dyDescent="0.3">
      <c r="A750" t="s">
        <v>7</v>
      </c>
      <c r="B750" t="s">
        <v>11</v>
      </c>
      <c r="C750">
        <v>2001</v>
      </c>
      <c r="D750">
        <v>2</v>
      </c>
      <c r="E750" s="18">
        <v>36923</v>
      </c>
      <c r="F750">
        <v>5</v>
      </c>
      <c r="G750">
        <v>121.97</v>
      </c>
    </row>
    <row r="751" spans="1:7" x14ac:dyDescent="0.3">
      <c r="A751" t="s">
        <v>7</v>
      </c>
      <c r="B751" t="s">
        <v>11</v>
      </c>
      <c r="C751">
        <v>2001</v>
      </c>
      <c r="D751">
        <v>3</v>
      </c>
      <c r="E751" s="18">
        <v>36951</v>
      </c>
      <c r="F751">
        <v>0</v>
      </c>
      <c r="G751">
        <v>71.322000000000003</v>
      </c>
    </row>
    <row r="752" spans="1:7" x14ac:dyDescent="0.3">
      <c r="A752" t="s">
        <v>7</v>
      </c>
      <c r="B752" t="s">
        <v>11</v>
      </c>
      <c r="C752">
        <v>2001</v>
      </c>
      <c r="D752">
        <v>4</v>
      </c>
      <c r="E752" s="18">
        <v>36982</v>
      </c>
      <c r="F752">
        <v>31.6</v>
      </c>
      <c r="G752">
        <v>30.303000000000001</v>
      </c>
    </row>
    <row r="753" spans="1:7" x14ac:dyDescent="0.3">
      <c r="A753" t="s">
        <v>7</v>
      </c>
      <c r="B753" t="s">
        <v>11</v>
      </c>
      <c r="C753">
        <v>2001</v>
      </c>
      <c r="D753">
        <v>5</v>
      </c>
      <c r="E753" s="18">
        <v>37012</v>
      </c>
      <c r="F753">
        <v>0</v>
      </c>
      <c r="G753">
        <v>8.843</v>
      </c>
    </row>
    <row r="754" spans="1:7" x14ac:dyDescent="0.3">
      <c r="A754" t="s">
        <v>7</v>
      </c>
      <c r="B754" t="s">
        <v>11</v>
      </c>
      <c r="C754">
        <v>2001</v>
      </c>
      <c r="D754">
        <v>6</v>
      </c>
      <c r="E754" s="18">
        <v>37043</v>
      </c>
      <c r="F754">
        <v>2.8</v>
      </c>
      <c r="G754">
        <v>0</v>
      </c>
    </row>
    <row r="755" spans="1:7" x14ac:dyDescent="0.3">
      <c r="A755" t="s">
        <v>7</v>
      </c>
      <c r="B755" t="s">
        <v>11</v>
      </c>
      <c r="C755">
        <v>2001</v>
      </c>
      <c r="D755">
        <v>7</v>
      </c>
      <c r="E755" s="18">
        <v>37073</v>
      </c>
      <c r="F755">
        <v>0</v>
      </c>
      <c r="G755">
        <v>0</v>
      </c>
    </row>
    <row r="756" spans="1:7" x14ac:dyDescent="0.3">
      <c r="A756" t="s">
        <v>7</v>
      </c>
      <c r="B756" t="s">
        <v>11</v>
      </c>
      <c r="C756">
        <v>2001</v>
      </c>
      <c r="D756">
        <v>8</v>
      </c>
      <c r="E756" s="18">
        <v>37104</v>
      </c>
      <c r="F756">
        <v>0</v>
      </c>
      <c r="G756">
        <v>1.7090000000000001</v>
      </c>
    </row>
    <row r="757" spans="1:7" x14ac:dyDescent="0.3">
      <c r="A757" t="s">
        <v>7</v>
      </c>
      <c r="B757" t="s">
        <v>11</v>
      </c>
      <c r="C757">
        <v>2001</v>
      </c>
      <c r="D757">
        <v>9</v>
      </c>
      <c r="E757" s="18">
        <v>37135</v>
      </c>
      <c r="F757">
        <v>21.4</v>
      </c>
      <c r="G757">
        <v>0</v>
      </c>
    </row>
    <row r="758" spans="1:7" x14ac:dyDescent="0.3">
      <c r="A758" t="s">
        <v>7</v>
      </c>
      <c r="B758" t="s">
        <v>11</v>
      </c>
      <c r="C758">
        <v>2001</v>
      </c>
      <c r="D758">
        <v>10</v>
      </c>
      <c r="E758" s="18">
        <v>37165</v>
      </c>
      <c r="F758">
        <v>98.8</v>
      </c>
      <c r="G758">
        <v>57.018999999999998</v>
      </c>
    </row>
    <row r="759" spans="1:7" x14ac:dyDescent="0.3">
      <c r="A759" t="s">
        <v>7</v>
      </c>
      <c r="B759" t="s">
        <v>11</v>
      </c>
      <c r="C759">
        <v>2001</v>
      </c>
      <c r="D759">
        <v>11</v>
      </c>
      <c r="E759" s="18">
        <v>37196</v>
      </c>
      <c r="F759">
        <v>108.6</v>
      </c>
      <c r="G759">
        <v>83.709000000000003</v>
      </c>
    </row>
    <row r="760" spans="1:7" x14ac:dyDescent="0.3">
      <c r="A760" t="s">
        <v>7</v>
      </c>
      <c r="B760" t="s">
        <v>11</v>
      </c>
      <c r="C760">
        <v>2001</v>
      </c>
      <c r="D760">
        <v>12</v>
      </c>
      <c r="E760" s="18">
        <v>37226</v>
      </c>
      <c r="F760">
        <v>60.4</v>
      </c>
      <c r="G760">
        <v>130.381</v>
      </c>
    </row>
    <row r="761" spans="1:7" x14ac:dyDescent="0.3">
      <c r="A761" t="s">
        <v>7</v>
      </c>
      <c r="B761" t="s">
        <v>11</v>
      </c>
      <c r="C761">
        <v>2002</v>
      </c>
      <c r="D761">
        <v>1</v>
      </c>
      <c r="E761" s="18">
        <v>37257</v>
      </c>
      <c r="F761">
        <v>31</v>
      </c>
      <c r="G761">
        <v>33.593000000000004</v>
      </c>
    </row>
    <row r="762" spans="1:7" x14ac:dyDescent="0.3">
      <c r="A762" t="s">
        <v>7</v>
      </c>
      <c r="B762" t="s">
        <v>11</v>
      </c>
      <c r="C762">
        <v>2002</v>
      </c>
      <c r="D762">
        <v>2</v>
      </c>
      <c r="E762" s="18">
        <v>37288</v>
      </c>
      <c r="F762">
        <v>23.6</v>
      </c>
      <c r="G762">
        <v>36.374000000000002</v>
      </c>
    </row>
    <row r="763" spans="1:7" x14ac:dyDescent="0.3">
      <c r="A763" t="s">
        <v>7</v>
      </c>
      <c r="B763" t="s">
        <v>11</v>
      </c>
      <c r="C763">
        <v>2002</v>
      </c>
      <c r="D763">
        <v>3</v>
      </c>
      <c r="E763" s="18">
        <v>37316</v>
      </c>
      <c r="F763">
        <v>29.6</v>
      </c>
      <c r="G763">
        <v>46.14</v>
      </c>
    </row>
    <row r="764" spans="1:7" x14ac:dyDescent="0.3">
      <c r="A764" t="s">
        <v>7</v>
      </c>
      <c r="B764" t="s">
        <v>11</v>
      </c>
      <c r="C764">
        <v>2002</v>
      </c>
      <c r="D764">
        <v>4</v>
      </c>
      <c r="E764" s="18">
        <v>37347</v>
      </c>
      <c r="F764">
        <v>40.799999999999997</v>
      </c>
      <c r="G764">
        <v>35.131</v>
      </c>
    </row>
    <row r="765" spans="1:7" x14ac:dyDescent="0.3">
      <c r="A765" t="s">
        <v>7</v>
      </c>
      <c r="B765" t="s">
        <v>11</v>
      </c>
      <c r="C765">
        <v>2002</v>
      </c>
      <c r="D765">
        <v>5</v>
      </c>
      <c r="E765" s="18">
        <v>37377</v>
      </c>
      <c r="F765">
        <v>32.799999999999997</v>
      </c>
      <c r="G765">
        <v>6.0309999999999997</v>
      </c>
    </row>
    <row r="766" spans="1:7" x14ac:dyDescent="0.3">
      <c r="A766" t="s">
        <v>7</v>
      </c>
      <c r="B766" t="s">
        <v>11</v>
      </c>
      <c r="C766">
        <v>2002</v>
      </c>
      <c r="D766">
        <v>6</v>
      </c>
      <c r="E766" s="18">
        <v>37408</v>
      </c>
      <c r="F766">
        <v>3</v>
      </c>
      <c r="G766">
        <v>0</v>
      </c>
    </row>
    <row r="767" spans="1:7" x14ac:dyDescent="0.3">
      <c r="A767" t="s">
        <v>7</v>
      </c>
      <c r="B767" t="s">
        <v>11</v>
      </c>
      <c r="C767">
        <v>2002</v>
      </c>
      <c r="D767">
        <v>7</v>
      </c>
      <c r="E767" s="18">
        <v>37438</v>
      </c>
      <c r="F767">
        <v>0</v>
      </c>
      <c r="G767">
        <v>0</v>
      </c>
    </row>
    <row r="768" spans="1:7" x14ac:dyDescent="0.3">
      <c r="A768" t="s">
        <v>7</v>
      </c>
      <c r="B768" t="s">
        <v>11</v>
      </c>
      <c r="C768">
        <v>2002</v>
      </c>
      <c r="D768">
        <v>8</v>
      </c>
      <c r="E768" s="18">
        <v>37469</v>
      </c>
      <c r="F768">
        <v>2.2000000000000002</v>
      </c>
      <c r="G768">
        <v>1.5249999999999999</v>
      </c>
    </row>
    <row r="769" spans="1:7" x14ac:dyDescent="0.3">
      <c r="A769" t="s">
        <v>7</v>
      </c>
      <c r="B769" t="s">
        <v>11</v>
      </c>
      <c r="C769">
        <v>2002</v>
      </c>
      <c r="D769">
        <v>9</v>
      </c>
      <c r="E769" s="18">
        <v>37500</v>
      </c>
      <c r="F769">
        <v>4.4000000000000004</v>
      </c>
      <c r="G769">
        <v>7.9340000000000002</v>
      </c>
    </row>
    <row r="770" spans="1:7" x14ac:dyDescent="0.3">
      <c r="A770" t="s">
        <v>7</v>
      </c>
      <c r="B770" t="s">
        <v>11</v>
      </c>
      <c r="C770">
        <v>2002</v>
      </c>
      <c r="D770">
        <v>10</v>
      </c>
      <c r="E770" s="18">
        <v>37530</v>
      </c>
      <c r="F770">
        <v>52.2</v>
      </c>
      <c r="G770">
        <v>37.756999999999998</v>
      </c>
    </row>
    <row r="771" spans="1:7" x14ac:dyDescent="0.3">
      <c r="A771" t="s">
        <v>7</v>
      </c>
      <c r="B771" t="s">
        <v>11</v>
      </c>
      <c r="C771">
        <v>2002</v>
      </c>
      <c r="D771">
        <v>11</v>
      </c>
      <c r="E771" s="18">
        <v>37561</v>
      </c>
      <c r="F771">
        <v>1.6</v>
      </c>
      <c r="G771">
        <v>20.113</v>
      </c>
    </row>
    <row r="772" spans="1:7" x14ac:dyDescent="0.3">
      <c r="A772" t="s">
        <v>7</v>
      </c>
      <c r="B772" t="s">
        <v>11</v>
      </c>
      <c r="C772">
        <v>2002</v>
      </c>
      <c r="D772">
        <v>12</v>
      </c>
      <c r="E772" s="18">
        <v>37591</v>
      </c>
      <c r="F772">
        <v>179.4</v>
      </c>
      <c r="G772">
        <v>146.99299999999999</v>
      </c>
    </row>
    <row r="773" spans="1:7" x14ac:dyDescent="0.3">
      <c r="A773" t="s">
        <v>7</v>
      </c>
      <c r="B773" t="s">
        <v>11</v>
      </c>
      <c r="C773">
        <v>2003</v>
      </c>
      <c r="D773">
        <v>1</v>
      </c>
      <c r="E773" s="18">
        <v>37622</v>
      </c>
      <c r="F773">
        <v>72.599999999999994</v>
      </c>
      <c r="G773">
        <v>85.837000000000003</v>
      </c>
    </row>
    <row r="774" spans="1:7" x14ac:dyDescent="0.3">
      <c r="A774" t="s">
        <v>7</v>
      </c>
      <c r="B774" t="s">
        <v>11</v>
      </c>
      <c r="C774">
        <v>2003</v>
      </c>
      <c r="D774">
        <v>2</v>
      </c>
      <c r="E774" s="18">
        <v>37653</v>
      </c>
      <c r="F774">
        <v>63.2</v>
      </c>
      <c r="G774">
        <v>81.661000000000001</v>
      </c>
    </row>
    <row r="775" spans="1:7" x14ac:dyDescent="0.3">
      <c r="A775" t="s">
        <v>7</v>
      </c>
      <c r="B775" t="s">
        <v>11</v>
      </c>
      <c r="C775">
        <v>2003</v>
      </c>
      <c r="D775">
        <v>3</v>
      </c>
      <c r="E775" s="18">
        <v>37681</v>
      </c>
      <c r="F775">
        <v>8.8000000000000007</v>
      </c>
      <c r="G775">
        <v>27.981999999999999</v>
      </c>
    </row>
    <row r="776" spans="1:7" x14ac:dyDescent="0.3">
      <c r="A776" t="s">
        <v>7</v>
      </c>
      <c r="B776" t="s">
        <v>11</v>
      </c>
      <c r="C776">
        <v>2003</v>
      </c>
      <c r="D776">
        <v>4</v>
      </c>
      <c r="E776" s="18">
        <v>37712</v>
      </c>
      <c r="F776">
        <v>6.6</v>
      </c>
      <c r="G776">
        <v>8.4649999999999999</v>
      </c>
    </row>
    <row r="777" spans="1:7" x14ac:dyDescent="0.3">
      <c r="A777" t="s">
        <v>7</v>
      </c>
      <c r="B777" t="s">
        <v>11</v>
      </c>
      <c r="C777">
        <v>2003</v>
      </c>
      <c r="D777">
        <v>5</v>
      </c>
      <c r="E777" s="18">
        <v>37742</v>
      </c>
      <c r="F777">
        <v>0</v>
      </c>
      <c r="G777">
        <v>2.4620000000000002</v>
      </c>
    </row>
    <row r="778" spans="1:7" x14ac:dyDescent="0.3">
      <c r="A778" t="s">
        <v>7</v>
      </c>
      <c r="B778" t="s">
        <v>11</v>
      </c>
      <c r="C778">
        <v>2003</v>
      </c>
      <c r="D778">
        <v>6</v>
      </c>
      <c r="E778" s="18">
        <v>37773</v>
      </c>
      <c r="F778">
        <v>14</v>
      </c>
      <c r="G778">
        <v>0</v>
      </c>
    </row>
    <row r="779" spans="1:7" x14ac:dyDescent="0.3">
      <c r="A779" t="s">
        <v>7</v>
      </c>
      <c r="B779" t="s">
        <v>11</v>
      </c>
      <c r="C779">
        <v>2003</v>
      </c>
      <c r="D779">
        <v>7</v>
      </c>
      <c r="E779" s="18">
        <v>37803</v>
      </c>
      <c r="F779">
        <v>0</v>
      </c>
      <c r="G779">
        <v>0</v>
      </c>
    </row>
    <row r="780" spans="1:7" x14ac:dyDescent="0.3">
      <c r="A780" t="s">
        <v>7</v>
      </c>
      <c r="B780" t="s">
        <v>11</v>
      </c>
      <c r="C780">
        <v>2003</v>
      </c>
      <c r="D780">
        <v>8</v>
      </c>
      <c r="E780" s="18">
        <v>37834</v>
      </c>
      <c r="F780">
        <v>0</v>
      </c>
      <c r="G780">
        <v>0</v>
      </c>
    </row>
    <row r="781" spans="1:7" x14ac:dyDescent="0.3">
      <c r="A781" t="s">
        <v>7</v>
      </c>
      <c r="B781" t="s">
        <v>11</v>
      </c>
      <c r="C781">
        <v>2003</v>
      </c>
      <c r="D781">
        <v>9</v>
      </c>
      <c r="E781" s="18">
        <v>37865</v>
      </c>
      <c r="F781">
        <v>0.2</v>
      </c>
      <c r="G781">
        <v>1.7809999999999999</v>
      </c>
    </row>
    <row r="782" spans="1:7" x14ac:dyDescent="0.3">
      <c r="A782" t="s">
        <v>7</v>
      </c>
      <c r="B782" t="s">
        <v>11</v>
      </c>
      <c r="C782">
        <v>2003</v>
      </c>
      <c r="D782">
        <v>10</v>
      </c>
      <c r="E782" s="18">
        <v>37895</v>
      </c>
      <c r="F782">
        <v>20.6</v>
      </c>
      <c r="G782">
        <v>43.844999999999999</v>
      </c>
    </row>
    <row r="783" spans="1:7" x14ac:dyDescent="0.3">
      <c r="A783" t="s">
        <v>7</v>
      </c>
      <c r="B783" t="s">
        <v>11</v>
      </c>
      <c r="C783">
        <v>2003</v>
      </c>
      <c r="D783">
        <v>11</v>
      </c>
      <c r="E783" s="18">
        <v>37926</v>
      </c>
      <c r="F783">
        <v>21.4</v>
      </c>
      <c r="G783">
        <v>54.057000000000002</v>
      </c>
    </row>
    <row r="784" spans="1:7" x14ac:dyDescent="0.3">
      <c r="A784" t="s">
        <v>7</v>
      </c>
      <c r="B784" t="s">
        <v>11</v>
      </c>
      <c r="C784">
        <v>2003</v>
      </c>
      <c r="D784">
        <v>12</v>
      </c>
      <c r="E784" s="18">
        <v>37956</v>
      </c>
      <c r="F784">
        <v>3.4</v>
      </c>
      <c r="G784">
        <v>62.686</v>
      </c>
    </row>
    <row r="785" spans="1:7" x14ac:dyDescent="0.3">
      <c r="A785" t="s">
        <v>7</v>
      </c>
      <c r="B785" t="s">
        <v>11</v>
      </c>
      <c r="C785">
        <v>2004</v>
      </c>
      <c r="D785">
        <v>1</v>
      </c>
      <c r="E785" s="18">
        <v>37987</v>
      </c>
      <c r="F785">
        <v>0.4</v>
      </c>
      <c r="G785">
        <v>72.953000000000003</v>
      </c>
    </row>
    <row r="786" spans="1:7" x14ac:dyDescent="0.3">
      <c r="A786" t="s">
        <v>7</v>
      </c>
      <c r="B786" t="s">
        <v>11</v>
      </c>
      <c r="C786">
        <v>2004</v>
      </c>
      <c r="D786">
        <v>2</v>
      </c>
      <c r="E786" s="18">
        <v>38018</v>
      </c>
      <c r="F786">
        <v>46.4</v>
      </c>
      <c r="G786">
        <v>209.27799999999999</v>
      </c>
    </row>
    <row r="787" spans="1:7" x14ac:dyDescent="0.3">
      <c r="A787" t="s">
        <v>7</v>
      </c>
      <c r="B787" t="s">
        <v>11</v>
      </c>
      <c r="C787">
        <v>2004</v>
      </c>
      <c r="D787">
        <v>3</v>
      </c>
      <c r="E787" s="18">
        <v>38047</v>
      </c>
      <c r="F787">
        <v>166.2</v>
      </c>
      <c r="G787">
        <v>176.14500000000001</v>
      </c>
    </row>
    <row r="788" spans="1:7" x14ac:dyDescent="0.3">
      <c r="A788" t="s">
        <v>7</v>
      </c>
      <c r="B788" t="s">
        <v>11</v>
      </c>
      <c r="C788">
        <v>2004</v>
      </c>
      <c r="D788">
        <v>4</v>
      </c>
      <c r="E788" s="18">
        <v>38078</v>
      </c>
      <c r="F788">
        <v>52.4</v>
      </c>
      <c r="G788">
        <v>40.008000000000003</v>
      </c>
    </row>
    <row r="789" spans="1:7" x14ac:dyDescent="0.3">
      <c r="A789" t="s">
        <v>7</v>
      </c>
      <c r="B789" t="s">
        <v>11</v>
      </c>
      <c r="C789">
        <v>2004</v>
      </c>
      <c r="D789">
        <v>5</v>
      </c>
      <c r="E789" s="18">
        <v>38108</v>
      </c>
      <c r="F789">
        <v>0</v>
      </c>
      <c r="G789">
        <v>0</v>
      </c>
    </row>
    <row r="790" spans="1:7" x14ac:dyDescent="0.3">
      <c r="A790" t="s">
        <v>7</v>
      </c>
      <c r="B790" t="s">
        <v>11</v>
      </c>
      <c r="C790">
        <v>2004</v>
      </c>
      <c r="D790">
        <v>6</v>
      </c>
      <c r="E790" s="18">
        <v>38139</v>
      </c>
      <c r="F790">
        <v>1.6</v>
      </c>
      <c r="G790">
        <v>0</v>
      </c>
    </row>
    <row r="791" spans="1:7" x14ac:dyDescent="0.3">
      <c r="A791" t="s">
        <v>7</v>
      </c>
      <c r="B791" t="s">
        <v>11</v>
      </c>
      <c r="C791">
        <v>2004</v>
      </c>
      <c r="D791">
        <v>7</v>
      </c>
      <c r="E791" s="18">
        <v>38169</v>
      </c>
      <c r="F791">
        <v>21.6</v>
      </c>
      <c r="G791">
        <v>0</v>
      </c>
    </row>
    <row r="792" spans="1:7" x14ac:dyDescent="0.3">
      <c r="A792" t="s">
        <v>7</v>
      </c>
      <c r="B792" t="s">
        <v>11</v>
      </c>
      <c r="C792">
        <v>2004</v>
      </c>
      <c r="D792">
        <v>8</v>
      </c>
      <c r="E792" s="18">
        <v>38200</v>
      </c>
      <c r="F792">
        <v>0</v>
      </c>
      <c r="G792">
        <v>0</v>
      </c>
    </row>
    <row r="793" spans="1:7" x14ac:dyDescent="0.3">
      <c r="A793" t="s">
        <v>7</v>
      </c>
      <c r="B793" t="s">
        <v>11</v>
      </c>
      <c r="C793">
        <v>2004</v>
      </c>
      <c r="D793">
        <v>9</v>
      </c>
      <c r="E793" s="18">
        <v>38231</v>
      </c>
      <c r="F793">
        <v>0</v>
      </c>
      <c r="G793">
        <v>0</v>
      </c>
    </row>
    <row r="794" spans="1:7" x14ac:dyDescent="0.3">
      <c r="A794" t="s">
        <v>7</v>
      </c>
      <c r="B794" t="s">
        <v>11</v>
      </c>
      <c r="C794">
        <v>2004</v>
      </c>
      <c r="D794">
        <v>10</v>
      </c>
      <c r="E794" s="18">
        <v>38261</v>
      </c>
      <c r="F794">
        <v>0.6</v>
      </c>
      <c r="G794">
        <v>18.103000000000002</v>
      </c>
    </row>
    <row r="795" spans="1:7" x14ac:dyDescent="0.3">
      <c r="A795" t="s">
        <v>7</v>
      </c>
      <c r="B795" t="s">
        <v>11</v>
      </c>
      <c r="C795">
        <v>2004</v>
      </c>
      <c r="D795">
        <v>11</v>
      </c>
      <c r="E795" s="18">
        <v>38292</v>
      </c>
      <c r="F795">
        <v>0.4</v>
      </c>
      <c r="G795">
        <v>28.055</v>
      </c>
    </row>
    <row r="796" spans="1:7" x14ac:dyDescent="0.3">
      <c r="A796" t="s">
        <v>7</v>
      </c>
      <c r="B796" t="s">
        <v>11</v>
      </c>
      <c r="C796">
        <v>2004</v>
      </c>
      <c r="D796">
        <v>12</v>
      </c>
      <c r="E796" s="18">
        <v>38322</v>
      </c>
      <c r="F796">
        <v>0.6</v>
      </c>
      <c r="G796">
        <v>105.214</v>
      </c>
    </row>
    <row r="797" spans="1:7" x14ac:dyDescent="0.3">
      <c r="A797" t="s">
        <v>7</v>
      </c>
      <c r="B797" t="s">
        <v>11</v>
      </c>
      <c r="C797">
        <v>2005</v>
      </c>
      <c r="D797">
        <v>1</v>
      </c>
      <c r="E797" s="18">
        <v>38353</v>
      </c>
      <c r="F797">
        <v>26.2</v>
      </c>
      <c r="G797">
        <v>153.417</v>
      </c>
    </row>
    <row r="798" spans="1:7" x14ac:dyDescent="0.3">
      <c r="A798" t="s">
        <v>7</v>
      </c>
      <c r="B798" t="s">
        <v>11</v>
      </c>
      <c r="C798">
        <v>2005</v>
      </c>
      <c r="D798">
        <v>2</v>
      </c>
      <c r="E798" s="18">
        <v>38384</v>
      </c>
      <c r="F798">
        <v>0.4</v>
      </c>
      <c r="G798">
        <v>47.648000000000003</v>
      </c>
    </row>
    <row r="799" spans="1:7" x14ac:dyDescent="0.3">
      <c r="A799" t="s">
        <v>7</v>
      </c>
      <c r="B799" t="s">
        <v>11</v>
      </c>
      <c r="C799">
        <v>2005</v>
      </c>
      <c r="D799">
        <v>3</v>
      </c>
      <c r="E799" s="18">
        <v>38412</v>
      </c>
      <c r="F799">
        <v>0.2</v>
      </c>
      <c r="G799">
        <v>57.841999999999999</v>
      </c>
    </row>
    <row r="800" spans="1:7" x14ac:dyDescent="0.3">
      <c r="A800" t="s">
        <v>7</v>
      </c>
      <c r="B800" t="s">
        <v>11</v>
      </c>
      <c r="C800">
        <v>2005</v>
      </c>
      <c r="D800">
        <v>4</v>
      </c>
      <c r="E800" s="18">
        <v>38443</v>
      </c>
      <c r="F800">
        <v>0</v>
      </c>
      <c r="G800">
        <v>35.006</v>
      </c>
    </row>
    <row r="801" spans="1:7" x14ac:dyDescent="0.3">
      <c r="A801" t="s">
        <v>7</v>
      </c>
      <c r="B801" t="s">
        <v>11</v>
      </c>
      <c r="C801">
        <v>2005</v>
      </c>
      <c r="D801">
        <v>5</v>
      </c>
      <c r="E801" s="18">
        <v>38473</v>
      </c>
      <c r="F801">
        <v>0</v>
      </c>
      <c r="G801">
        <v>2.2309999999999999</v>
      </c>
    </row>
    <row r="802" spans="1:7" x14ac:dyDescent="0.3">
      <c r="A802" t="s">
        <v>7</v>
      </c>
      <c r="B802" t="s">
        <v>11</v>
      </c>
      <c r="C802">
        <v>2005</v>
      </c>
      <c r="D802">
        <v>6</v>
      </c>
      <c r="E802" s="18">
        <v>38504</v>
      </c>
      <c r="F802">
        <v>0</v>
      </c>
      <c r="G802">
        <v>0</v>
      </c>
    </row>
    <row r="803" spans="1:7" x14ac:dyDescent="0.3">
      <c r="A803" t="s">
        <v>7</v>
      </c>
      <c r="B803" t="s">
        <v>11</v>
      </c>
      <c r="C803">
        <v>2005</v>
      </c>
      <c r="D803">
        <v>7</v>
      </c>
      <c r="E803" s="18">
        <v>38534</v>
      </c>
      <c r="F803">
        <v>0</v>
      </c>
      <c r="G803">
        <v>0</v>
      </c>
    </row>
    <row r="804" spans="1:7" x14ac:dyDescent="0.3">
      <c r="A804" t="s">
        <v>7</v>
      </c>
      <c r="B804" t="s">
        <v>11</v>
      </c>
      <c r="C804">
        <v>2005</v>
      </c>
      <c r="D804">
        <v>8</v>
      </c>
      <c r="E804" s="18">
        <v>38565</v>
      </c>
      <c r="F804">
        <v>0</v>
      </c>
      <c r="G804">
        <v>0</v>
      </c>
    </row>
    <row r="805" spans="1:7" x14ac:dyDescent="0.3">
      <c r="A805" t="s">
        <v>7</v>
      </c>
      <c r="B805" t="s">
        <v>11</v>
      </c>
      <c r="C805">
        <v>2005</v>
      </c>
      <c r="D805">
        <v>9</v>
      </c>
      <c r="E805" s="18">
        <v>38596</v>
      </c>
      <c r="F805">
        <v>0</v>
      </c>
      <c r="G805">
        <v>0</v>
      </c>
    </row>
    <row r="806" spans="1:7" x14ac:dyDescent="0.3">
      <c r="A806" t="s">
        <v>7</v>
      </c>
      <c r="B806" t="s">
        <v>11</v>
      </c>
      <c r="C806">
        <v>2005</v>
      </c>
      <c r="D806">
        <v>10</v>
      </c>
      <c r="E806" s="18">
        <v>38626</v>
      </c>
      <c r="F806">
        <v>0</v>
      </c>
      <c r="G806">
        <v>8.2210000000000001</v>
      </c>
    </row>
    <row r="807" spans="1:7" x14ac:dyDescent="0.3">
      <c r="A807" t="s">
        <v>7</v>
      </c>
      <c r="B807" t="s">
        <v>11</v>
      </c>
      <c r="C807">
        <v>2005</v>
      </c>
      <c r="D807">
        <v>11</v>
      </c>
      <c r="E807" s="18">
        <v>38657</v>
      </c>
      <c r="F807">
        <v>0.4</v>
      </c>
      <c r="G807">
        <v>58.335999999999999</v>
      </c>
    </row>
    <row r="808" spans="1:7" x14ac:dyDescent="0.3">
      <c r="A808" t="s">
        <v>7</v>
      </c>
      <c r="B808" t="s">
        <v>11</v>
      </c>
      <c r="C808">
        <v>2005</v>
      </c>
      <c r="D808">
        <v>12</v>
      </c>
      <c r="E808" s="18">
        <v>38687</v>
      </c>
      <c r="F808">
        <v>0.2</v>
      </c>
      <c r="G808">
        <v>72.366</v>
      </c>
    </row>
    <row r="809" spans="1:7" x14ac:dyDescent="0.3">
      <c r="A809" t="s">
        <v>7</v>
      </c>
      <c r="B809" t="s">
        <v>11</v>
      </c>
      <c r="C809">
        <v>2006</v>
      </c>
      <c r="D809">
        <v>1</v>
      </c>
      <c r="E809" s="18">
        <v>38718</v>
      </c>
      <c r="F809">
        <v>23</v>
      </c>
      <c r="G809">
        <v>194.41</v>
      </c>
    </row>
    <row r="810" spans="1:7" x14ac:dyDescent="0.3">
      <c r="A810" t="s">
        <v>7</v>
      </c>
      <c r="B810" t="s">
        <v>11</v>
      </c>
      <c r="C810">
        <v>2006</v>
      </c>
      <c r="D810">
        <v>2</v>
      </c>
      <c r="E810" s="18">
        <v>38749</v>
      </c>
      <c r="F810">
        <v>239.8</v>
      </c>
      <c r="G810">
        <v>277.041</v>
      </c>
    </row>
    <row r="811" spans="1:7" x14ac:dyDescent="0.3">
      <c r="A811" t="s">
        <v>7</v>
      </c>
      <c r="B811" t="s">
        <v>11</v>
      </c>
      <c r="C811">
        <v>2006</v>
      </c>
      <c r="D811">
        <v>3</v>
      </c>
      <c r="E811" s="18">
        <v>38777</v>
      </c>
      <c r="F811">
        <v>96.2</v>
      </c>
      <c r="G811">
        <v>109.827</v>
      </c>
    </row>
    <row r="812" spans="1:7" x14ac:dyDescent="0.3">
      <c r="A812" t="s">
        <v>7</v>
      </c>
      <c r="B812" t="s">
        <v>11</v>
      </c>
      <c r="C812">
        <v>2006</v>
      </c>
      <c r="D812">
        <v>4</v>
      </c>
      <c r="E812" s="18">
        <v>38808</v>
      </c>
      <c r="F812">
        <v>2</v>
      </c>
      <c r="G812">
        <v>10.881</v>
      </c>
    </row>
    <row r="813" spans="1:7" x14ac:dyDescent="0.3">
      <c r="A813" t="s">
        <v>7</v>
      </c>
      <c r="B813" t="s">
        <v>11</v>
      </c>
      <c r="C813">
        <v>2006</v>
      </c>
      <c r="D813">
        <v>5</v>
      </c>
      <c r="E813" s="18">
        <v>38838</v>
      </c>
      <c r="F813">
        <v>3.6</v>
      </c>
      <c r="G813">
        <v>0</v>
      </c>
    </row>
    <row r="814" spans="1:7" x14ac:dyDescent="0.3">
      <c r="A814" t="s">
        <v>7</v>
      </c>
      <c r="B814" t="s">
        <v>11</v>
      </c>
      <c r="C814">
        <v>2006</v>
      </c>
      <c r="D814">
        <v>6</v>
      </c>
      <c r="E814" s="18">
        <v>38869</v>
      </c>
      <c r="F814">
        <v>0.8</v>
      </c>
      <c r="G814">
        <v>0</v>
      </c>
    </row>
    <row r="815" spans="1:7" x14ac:dyDescent="0.3">
      <c r="A815" t="s">
        <v>7</v>
      </c>
      <c r="B815" t="s">
        <v>11</v>
      </c>
      <c r="C815">
        <v>2006</v>
      </c>
      <c r="D815">
        <v>7</v>
      </c>
      <c r="E815" s="18">
        <v>38899</v>
      </c>
      <c r="F815">
        <v>0</v>
      </c>
      <c r="G815">
        <v>0</v>
      </c>
    </row>
    <row r="816" spans="1:7" x14ac:dyDescent="0.3">
      <c r="A816" t="s">
        <v>7</v>
      </c>
      <c r="B816" t="s">
        <v>11</v>
      </c>
      <c r="C816">
        <v>2006</v>
      </c>
      <c r="D816">
        <v>8</v>
      </c>
      <c r="E816" s="18">
        <v>38930</v>
      </c>
      <c r="F816">
        <v>3.6</v>
      </c>
      <c r="G816">
        <v>0</v>
      </c>
    </row>
    <row r="817" spans="1:7" x14ac:dyDescent="0.3">
      <c r="A817" t="s">
        <v>7</v>
      </c>
      <c r="B817" t="s">
        <v>11</v>
      </c>
      <c r="C817">
        <v>2006</v>
      </c>
      <c r="D817">
        <v>9</v>
      </c>
      <c r="E817" s="18">
        <v>38961</v>
      </c>
      <c r="F817">
        <v>0</v>
      </c>
      <c r="G817">
        <v>3.6480000000000001</v>
      </c>
    </row>
    <row r="818" spans="1:7" x14ac:dyDescent="0.3">
      <c r="A818" t="s">
        <v>7</v>
      </c>
      <c r="B818" t="s">
        <v>11</v>
      </c>
      <c r="C818">
        <v>2006</v>
      </c>
      <c r="D818">
        <v>10</v>
      </c>
      <c r="E818" s="18">
        <v>38991</v>
      </c>
      <c r="F818">
        <v>55.6</v>
      </c>
      <c r="G818">
        <v>34.984000000000002</v>
      </c>
    </row>
    <row r="819" spans="1:7" x14ac:dyDescent="0.3">
      <c r="A819" t="s">
        <v>7</v>
      </c>
      <c r="B819" t="s">
        <v>11</v>
      </c>
      <c r="C819">
        <v>2006</v>
      </c>
      <c r="D819">
        <v>11</v>
      </c>
      <c r="E819" s="18">
        <v>39022</v>
      </c>
      <c r="F819">
        <v>71.599999999999994</v>
      </c>
      <c r="G819">
        <v>47.24</v>
      </c>
    </row>
    <row r="820" spans="1:7" x14ac:dyDescent="0.3">
      <c r="A820" t="s">
        <v>7</v>
      </c>
      <c r="B820" t="s">
        <v>11</v>
      </c>
      <c r="C820">
        <v>2006</v>
      </c>
      <c r="D820">
        <v>12</v>
      </c>
      <c r="E820" s="18">
        <v>39052</v>
      </c>
      <c r="F820">
        <v>64.8</v>
      </c>
      <c r="G820">
        <v>108.488</v>
      </c>
    </row>
    <row r="821" spans="1:7" x14ac:dyDescent="0.3">
      <c r="A821" t="s">
        <v>7</v>
      </c>
      <c r="B821" t="s">
        <v>11</v>
      </c>
      <c r="C821">
        <v>2007</v>
      </c>
      <c r="D821">
        <v>1</v>
      </c>
      <c r="E821" s="18">
        <v>39083</v>
      </c>
      <c r="F821">
        <v>32.4</v>
      </c>
      <c r="G821">
        <v>46.149000000000001</v>
      </c>
    </row>
    <row r="822" spans="1:7" x14ac:dyDescent="0.3">
      <c r="A822" t="s">
        <v>7</v>
      </c>
      <c r="B822" t="s">
        <v>11</v>
      </c>
      <c r="C822">
        <v>2007</v>
      </c>
      <c r="D822">
        <v>2</v>
      </c>
      <c r="E822" s="18">
        <v>39114</v>
      </c>
      <c r="F822">
        <v>11.4</v>
      </c>
      <c r="G822">
        <v>27.821999999999999</v>
      </c>
    </row>
    <row r="823" spans="1:7" x14ac:dyDescent="0.3">
      <c r="A823" t="s">
        <v>7</v>
      </c>
      <c r="B823" t="s">
        <v>11</v>
      </c>
      <c r="C823">
        <v>2007</v>
      </c>
      <c r="D823">
        <v>3</v>
      </c>
      <c r="E823" s="18">
        <v>39142</v>
      </c>
      <c r="F823">
        <v>0.4</v>
      </c>
      <c r="G823">
        <v>61.484999999999999</v>
      </c>
    </row>
    <row r="824" spans="1:7" x14ac:dyDescent="0.3">
      <c r="A824" t="s">
        <v>7</v>
      </c>
      <c r="B824" t="s">
        <v>11</v>
      </c>
      <c r="C824">
        <v>2007</v>
      </c>
      <c r="D824">
        <v>4</v>
      </c>
      <c r="E824" s="18">
        <v>39173</v>
      </c>
      <c r="F824">
        <v>22.2</v>
      </c>
      <c r="G824">
        <v>31.048999999999999</v>
      </c>
    </row>
    <row r="825" spans="1:7" x14ac:dyDescent="0.3">
      <c r="A825" t="s">
        <v>7</v>
      </c>
      <c r="B825" t="s">
        <v>11</v>
      </c>
      <c r="C825">
        <v>2007</v>
      </c>
      <c r="D825">
        <v>5</v>
      </c>
      <c r="E825" s="18">
        <v>39203</v>
      </c>
      <c r="F825">
        <v>0</v>
      </c>
      <c r="G825">
        <v>0</v>
      </c>
    </row>
    <row r="826" spans="1:7" x14ac:dyDescent="0.3">
      <c r="A826" t="s">
        <v>7</v>
      </c>
      <c r="B826" t="s">
        <v>11</v>
      </c>
      <c r="C826">
        <v>2007</v>
      </c>
      <c r="D826">
        <v>6</v>
      </c>
      <c r="E826" s="18">
        <v>39234</v>
      </c>
      <c r="F826">
        <v>17.8</v>
      </c>
      <c r="G826">
        <v>0</v>
      </c>
    </row>
    <row r="827" spans="1:7" x14ac:dyDescent="0.3">
      <c r="A827" t="s">
        <v>7</v>
      </c>
      <c r="B827" t="s">
        <v>11</v>
      </c>
      <c r="C827">
        <v>2007</v>
      </c>
      <c r="D827">
        <v>7</v>
      </c>
      <c r="E827" s="18">
        <v>39264</v>
      </c>
      <c r="F827">
        <v>4.4000000000000004</v>
      </c>
      <c r="G827">
        <v>0</v>
      </c>
    </row>
    <row r="828" spans="1:7" x14ac:dyDescent="0.3">
      <c r="A828" t="s">
        <v>7</v>
      </c>
      <c r="B828" t="s">
        <v>11</v>
      </c>
      <c r="C828">
        <v>2007</v>
      </c>
      <c r="D828">
        <v>8</v>
      </c>
      <c r="E828" s="18">
        <v>39295</v>
      </c>
      <c r="F828">
        <v>0</v>
      </c>
      <c r="G828">
        <v>0</v>
      </c>
    </row>
    <row r="829" spans="1:7" x14ac:dyDescent="0.3">
      <c r="A829" t="s">
        <v>7</v>
      </c>
      <c r="B829" t="s">
        <v>11</v>
      </c>
      <c r="C829">
        <v>2007</v>
      </c>
      <c r="D829">
        <v>9</v>
      </c>
      <c r="E829" s="18">
        <v>39326</v>
      </c>
      <c r="F829">
        <v>58</v>
      </c>
      <c r="G829">
        <v>25.561</v>
      </c>
    </row>
    <row r="830" spans="1:7" x14ac:dyDescent="0.3">
      <c r="A830" t="s">
        <v>7</v>
      </c>
      <c r="B830" t="s">
        <v>11</v>
      </c>
      <c r="C830">
        <v>2007</v>
      </c>
      <c r="D830">
        <v>10</v>
      </c>
      <c r="E830" s="18">
        <v>39356</v>
      </c>
      <c r="F830">
        <v>65.400000000000006</v>
      </c>
      <c r="G830">
        <v>95.522000000000006</v>
      </c>
    </row>
    <row r="831" spans="1:7" x14ac:dyDescent="0.3">
      <c r="A831" t="s">
        <v>7</v>
      </c>
      <c r="B831" t="s">
        <v>11</v>
      </c>
      <c r="C831">
        <v>2007</v>
      </c>
      <c r="D831">
        <v>11</v>
      </c>
      <c r="E831" s="18">
        <v>39387</v>
      </c>
      <c r="F831">
        <v>42.2</v>
      </c>
      <c r="G831">
        <v>52.597000000000001</v>
      </c>
    </row>
    <row r="832" spans="1:7" x14ac:dyDescent="0.3">
      <c r="A832" t="s">
        <v>7</v>
      </c>
      <c r="B832" t="s">
        <v>11</v>
      </c>
      <c r="C832">
        <v>2007</v>
      </c>
      <c r="D832">
        <v>12</v>
      </c>
      <c r="E832" s="18">
        <v>39417</v>
      </c>
      <c r="F832">
        <v>83.2</v>
      </c>
      <c r="G832">
        <v>140.24700000000001</v>
      </c>
    </row>
    <row r="833" spans="1:7" x14ac:dyDescent="0.3">
      <c r="A833" t="s">
        <v>7</v>
      </c>
      <c r="B833" t="s">
        <v>11</v>
      </c>
      <c r="C833">
        <v>2008</v>
      </c>
      <c r="D833">
        <v>1</v>
      </c>
      <c r="E833" s="18">
        <v>39448</v>
      </c>
      <c r="F833">
        <v>186.4</v>
      </c>
      <c r="G833">
        <v>178.61500000000001</v>
      </c>
    </row>
    <row r="834" spans="1:7" x14ac:dyDescent="0.3">
      <c r="A834" t="s">
        <v>7</v>
      </c>
      <c r="B834" t="s">
        <v>11</v>
      </c>
      <c r="C834">
        <v>2008</v>
      </c>
      <c r="D834">
        <v>2</v>
      </c>
      <c r="E834" s="18">
        <v>39479</v>
      </c>
      <c r="F834">
        <v>6.4</v>
      </c>
      <c r="G834">
        <v>63.085999999999999</v>
      </c>
    </row>
    <row r="835" spans="1:7" x14ac:dyDescent="0.3">
      <c r="A835" t="s">
        <v>7</v>
      </c>
      <c r="B835" t="s">
        <v>11</v>
      </c>
      <c r="C835">
        <v>2008</v>
      </c>
      <c r="D835">
        <v>3</v>
      </c>
      <c r="E835" s="18">
        <v>39508</v>
      </c>
      <c r="F835">
        <v>79</v>
      </c>
      <c r="G835">
        <v>149.19</v>
      </c>
    </row>
    <row r="836" spans="1:7" x14ac:dyDescent="0.3">
      <c r="A836" t="s">
        <v>7</v>
      </c>
      <c r="B836" t="s">
        <v>11</v>
      </c>
      <c r="C836">
        <v>2008</v>
      </c>
      <c r="D836">
        <v>4</v>
      </c>
      <c r="E836" s="18">
        <v>39539</v>
      </c>
      <c r="F836">
        <v>2.4</v>
      </c>
      <c r="G836">
        <v>10.548</v>
      </c>
    </row>
    <row r="837" spans="1:7" x14ac:dyDescent="0.3">
      <c r="A837" t="s">
        <v>7</v>
      </c>
      <c r="B837" t="s">
        <v>11</v>
      </c>
      <c r="C837">
        <v>2008</v>
      </c>
      <c r="D837">
        <v>5</v>
      </c>
      <c r="E837" s="18">
        <v>39569</v>
      </c>
      <c r="F837">
        <v>11.2</v>
      </c>
      <c r="G837">
        <v>7.8410000000000002</v>
      </c>
    </row>
    <row r="838" spans="1:7" x14ac:dyDescent="0.3">
      <c r="A838" t="s">
        <v>7</v>
      </c>
      <c r="B838" t="s">
        <v>11</v>
      </c>
      <c r="C838">
        <v>2008</v>
      </c>
      <c r="D838">
        <v>6</v>
      </c>
      <c r="E838" s="18">
        <v>39600</v>
      </c>
      <c r="F838">
        <v>2.4</v>
      </c>
      <c r="G838">
        <v>0</v>
      </c>
    </row>
    <row r="839" spans="1:7" x14ac:dyDescent="0.3">
      <c r="A839" t="s">
        <v>7</v>
      </c>
      <c r="B839" t="s">
        <v>11</v>
      </c>
      <c r="C839">
        <v>2008</v>
      </c>
      <c r="D839">
        <v>7</v>
      </c>
      <c r="E839" s="18">
        <v>39630</v>
      </c>
      <c r="F839">
        <v>3.6</v>
      </c>
      <c r="G839">
        <v>0</v>
      </c>
    </row>
    <row r="840" spans="1:7" x14ac:dyDescent="0.3">
      <c r="A840" t="s">
        <v>7</v>
      </c>
      <c r="B840" t="s">
        <v>11</v>
      </c>
      <c r="C840">
        <v>2008</v>
      </c>
      <c r="D840">
        <v>8</v>
      </c>
      <c r="E840" s="18">
        <v>39661</v>
      </c>
      <c r="F840">
        <v>0</v>
      </c>
      <c r="G840">
        <v>0</v>
      </c>
    </row>
    <row r="841" spans="1:7" x14ac:dyDescent="0.3">
      <c r="A841" t="s">
        <v>7</v>
      </c>
      <c r="B841" t="s">
        <v>11</v>
      </c>
      <c r="C841">
        <v>2008</v>
      </c>
      <c r="D841">
        <v>9</v>
      </c>
      <c r="E841" s="18">
        <v>39692</v>
      </c>
      <c r="F841">
        <v>0</v>
      </c>
      <c r="G841">
        <v>0</v>
      </c>
    </row>
    <row r="842" spans="1:7" x14ac:dyDescent="0.3">
      <c r="A842" t="s">
        <v>7</v>
      </c>
      <c r="B842" t="s">
        <v>11</v>
      </c>
      <c r="C842">
        <v>2008</v>
      </c>
      <c r="D842">
        <v>10</v>
      </c>
      <c r="E842" s="18">
        <v>39722</v>
      </c>
      <c r="F842">
        <v>0.2</v>
      </c>
      <c r="G842">
        <v>19.379000000000001</v>
      </c>
    </row>
    <row r="843" spans="1:7" x14ac:dyDescent="0.3">
      <c r="A843" t="s">
        <v>7</v>
      </c>
      <c r="B843" t="s">
        <v>11</v>
      </c>
      <c r="C843">
        <v>2008</v>
      </c>
      <c r="D843">
        <v>11</v>
      </c>
      <c r="E843" s="18">
        <v>39753</v>
      </c>
      <c r="F843">
        <v>63.6</v>
      </c>
      <c r="G843">
        <v>80.873999999999995</v>
      </c>
    </row>
    <row r="844" spans="1:7" x14ac:dyDescent="0.3">
      <c r="A844" t="s">
        <v>7</v>
      </c>
      <c r="B844" t="s">
        <v>11</v>
      </c>
      <c r="C844">
        <v>2008</v>
      </c>
      <c r="D844">
        <v>12</v>
      </c>
      <c r="E844" s="18">
        <v>39783</v>
      </c>
      <c r="F844">
        <v>24.2</v>
      </c>
      <c r="G844">
        <v>94.58</v>
      </c>
    </row>
    <row r="845" spans="1:7" x14ac:dyDescent="0.3">
      <c r="A845" t="s">
        <v>7</v>
      </c>
      <c r="B845" t="s">
        <v>11</v>
      </c>
      <c r="C845">
        <v>2009</v>
      </c>
      <c r="D845">
        <v>1</v>
      </c>
      <c r="E845" s="18">
        <v>39814</v>
      </c>
      <c r="F845">
        <v>50.6</v>
      </c>
      <c r="G845">
        <v>189.81200000000001</v>
      </c>
    </row>
    <row r="846" spans="1:7" x14ac:dyDescent="0.3">
      <c r="A846" t="s">
        <v>7</v>
      </c>
      <c r="B846" t="s">
        <v>11</v>
      </c>
      <c r="C846">
        <v>2009</v>
      </c>
      <c r="D846">
        <v>2</v>
      </c>
      <c r="E846" s="18">
        <v>39845</v>
      </c>
      <c r="F846">
        <v>0</v>
      </c>
      <c r="G846">
        <v>183.72800000000001</v>
      </c>
    </row>
    <row r="847" spans="1:7" x14ac:dyDescent="0.3">
      <c r="A847" t="s">
        <v>7</v>
      </c>
      <c r="B847" t="s">
        <v>11</v>
      </c>
      <c r="C847">
        <v>2009</v>
      </c>
      <c r="D847">
        <v>3</v>
      </c>
      <c r="E847" s="18">
        <v>39873</v>
      </c>
      <c r="F847">
        <v>16.8</v>
      </c>
      <c r="G847">
        <v>106.01300000000001</v>
      </c>
    </row>
    <row r="848" spans="1:7" x14ac:dyDescent="0.3">
      <c r="A848" t="s">
        <v>7</v>
      </c>
      <c r="B848" t="s">
        <v>11</v>
      </c>
      <c r="C848">
        <v>2009</v>
      </c>
      <c r="D848">
        <v>4</v>
      </c>
      <c r="E848" s="18">
        <v>39904</v>
      </c>
      <c r="F848">
        <v>0</v>
      </c>
      <c r="G848">
        <v>10.798</v>
      </c>
    </row>
    <row r="849" spans="1:7" x14ac:dyDescent="0.3">
      <c r="A849" t="s">
        <v>7</v>
      </c>
      <c r="B849" t="s">
        <v>11</v>
      </c>
      <c r="C849">
        <v>2009</v>
      </c>
      <c r="D849">
        <v>5</v>
      </c>
      <c r="E849" s="18">
        <v>39934</v>
      </c>
      <c r="F849">
        <v>5.2</v>
      </c>
      <c r="G849">
        <v>8.34</v>
      </c>
    </row>
    <row r="850" spans="1:7" x14ac:dyDescent="0.3">
      <c r="A850" t="s">
        <v>7</v>
      </c>
      <c r="B850" t="s">
        <v>11</v>
      </c>
      <c r="C850">
        <v>2009</v>
      </c>
      <c r="D850">
        <v>6</v>
      </c>
      <c r="E850" s="18">
        <v>39965</v>
      </c>
      <c r="F850">
        <v>41</v>
      </c>
      <c r="G850">
        <v>10.131</v>
      </c>
    </row>
    <row r="851" spans="1:7" x14ac:dyDescent="0.3">
      <c r="A851" t="s">
        <v>7</v>
      </c>
      <c r="B851" t="s">
        <v>11</v>
      </c>
      <c r="C851">
        <v>2009</v>
      </c>
      <c r="D851">
        <v>7</v>
      </c>
      <c r="E851" s="18">
        <v>39995</v>
      </c>
      <c r="F851">
        <v>0</v>
      </c>
      <c r="G851">
        <v>0</v>
      </c>
    </row>
    <row r="852" spans="1:7" x14ac:dyDescent="0.3">
      <c r="A852" t="s">
        <v>7</v>
      </c>
      <c r="B852" t="s">
        <v>11</v>
      </c>
      <c r="C852">
        <v>2009</v>
      </c>
      <c r="D852">
        <v>8</v>
      </c>
      <c r="E852" s="18">
        <v>40026</v>
      </c>
      <c r="F852">
        <v>0</v>
      </c>
      <c r="G852">
        <v>0</v>
      </c>
    </row>
    <row r="853" spans="1:7" x14ac:dyDescent="0.3">
      <c r="A853" t="s">
        <v>7</v>
      </c>
      <c r="B853" t="s">
        <v>11</v>
      </c>
      <c r="C853">
        <v>2009</v>
      </c>
      <c r="D853">
        <v>9</v>
      </c>
      <c r="E853" s="18">
        <v>40057</v>
      </c>
      <c r="F853">
        <v>0</v>
      </c>
      <c r="G853">
        <v>11.922000000000001</v>
      </c>
    </row>
    <row r="854" spans="1:7" x14ac:dyDescent="0.3">
      <c r="A854" t="s">
        <v>7</v>
      </c>
      <c r="B854" t="s">
        <v>11</v>
      </c>
      <c r="C854">
        <v>2009</v>
      </c>
      <c r="D854">
        <v>10</v>
      </c>
      <c r="E854" s="18">
        <v>40087</v>
      </c>
      <c r="F854">
        <v>5.6</v>
      </c>
      <c r="G854">
        <v>53.948</v>
      </c>
    </row>
    <row r="855" spans="1:7" x14ac:dyDescent="0.3">
      <c r="A855" t="s">
        <v>7</v>
      </c>
      <c r="B855" t="s">
        <v>11</v>
      </c>
      <c r="C855">
        <v>2009</v>
      </c>
      <c r="D855">
        <v>11</v>
      </c>
      <c r="E855" s="18">
        <v>40118</v>
      </c>
      <c r="F855">
        <v>0.4</v>
      </c>
      <c r="G855">
        <v>52.048000000000002</v>
      </c>
    </row>
    <row r="856" spans="1:7" x14ac:dyDescent="0.3">
      <c r="A856" t="s">
        <v>7</v>
      </c>
      <c r="B856" t="s">
        <v>11</v>
      </c>
      <c r="C856">
        <v>2009</v>
      </c>
      <c r="D856">
        <v>12</v>
      </c>
      <c r="E856" s="18">
        <v>40148</v>
      </c>
      <c r="F856">
        <v>9.4</v>
      </c>
      <c r="G856">
        <v>104.45399999999999</v>
      </c>
    </row>
    <row r="857" spans="1:7" x14ac:dyDescent="0.3">
      <c r="A857" t="s">
        <v>7</v>
      </c>
      <c r="B857" t="s">
        <v>11</v>
      </c>
      <c r="C857">
        <v>2010</v>
      </c>
      <c r="D857">
        <v>1</v>
      </c>
      <c r="E857" s="18">
        <v>40179</v>
      </c>
      <c r="F857">
        <v>1.2</v>
      </c>
      <c r="G857">
        <v>149.66900000000001</v>
      </c>
    </row>
    <row r="858" spans="1:7" x14ac:dyDescent="0.3">
      <c r="A858" t="s">
        <v>7</v>
      </c>
      <c r="B858" t="s">
        <v>11</v>
      </c>
      <c r="C858">
        <v>2010</v>
      </c>
      <c r="D858">
        <v>2</v>
      </c>
      <c r="E858" s="18">
        <v>40210</v>
      </c>
      <c r="F858">
        <v>0</v>
      </c>
      <c r="G858">
        <v>87.545000000000002</v>
      </c>
    </row>
    <row r="859" spans="1:7" x14ac:dyDescent="0.3">
      <c r="A859" t="s">
        <v>7</v>
      </c>
      <c r="B859" t="s">
        <v>11</v>
      </c>
      <c r="C859">
        <v>2010</v>
      </c>
      <c r="D859">
        <v>3</v>
      </c>
      <c r="E859" s="18">
        <v>40238</v>
      </c>
      <c r="F859">
        <v>26.6</v>
      </c>
      <c r="G859">
        <v>62.326000000000001</v>
      </c>
    </row>
    <row r="860" spans="1:7" x14ac:dyDescent="0.3">
      <c r="A860" t="s">
        <v>7</v>
      </c>
      <c r="B860" t="s">
        <v>11</v>
      </c>
      <c r="C860">
        <v>2010</v>
      </c>
      <c r="D860">
        <v>4</v>
      </c>
      <c r="E860" s="18">
        <v>40269</v>
      </c>
      <c r="F860">
        <v>71</v>
      </c>
      <c r="G860">
        <v>95.028999999999996</v>
      </c>
    </row>
    <row r="861" spans="1:7" x14ac:dyDescent="0.3">
      <c r="A861" t="s">
        <v>7</v>
      </c>
      <c r="B861" t="s">
        <v>11</v>
      </c>
      <c r="C861">
        <v>2010</v>
      </c>
      <c r="D861">
        <v>5</v>
      </c>
      <c r="E861" s="18">
        <v>40299</v>
      </c>
      <c r="F861">
        <v>39.200000000000003</v>
      </c>
      <c r="G861">
        <v>14.962</v>
      </c>
    </row>
    <row r="862" spans="1:7" x14ac:dyDescent="0.3">
      <c r="A862" t="s">
        <v>7</v>
      </c>
      <c r="B862" t="s">
        <v>11</v>
      </c>
      <c r="C862">
        <v>2010</v>
      </c>
      <c r="D862">
        <v>6</v>
      </c>
      <c r="E862" s="18">
        <v>40330</v>
      </c>
      <c r="F862">
        <v>0</v>
      </c>
      <c r="G862">
        <v>0</v>
      </c>
    </row>
    <row r="863" spans="1:7" x14ac:dyDescent="0.3">
      <c r="A863" t="s">
        <v>7</v>
      </c>
      <c r="B863" t="s">
        <v>11</v>
      </c>
      <c r="C863">
        <v>2010</v>
      </c>
      <c r="D863">
        <v>7</v>
      </c>
      <c r="E863" s="18">
        <v>40360</v>
      </c>
      <c r="F863">
        <v>0</v>
      </c>
      <c r="G863">
        <v>0</v>
      </c>
    </row>
    <row r="864" spans="1:7" x14ac:dyDescent="0.3">
      <c r="A864" t="s">
        <v>7</v>
      </c>
      <c r="B864" t="s">
        <v>11</v>
      </c>
      <c r="C864">
        <v>2010</v>
      </c>
      <c r="D864">
        <v>8</v>
      </c>
      <c r="E864" s="18">
        <v>40391</v>
      </c>
      <c r="F864">
        <v>0</v>
      </c>
      <c r="G864">
        <v>0</v>
      </c>
    </row>
    <row r="865" spans="1:7" x14ac:dyDescent="0.3">
      <c r="A865" t="s">
        <v>7</v>
      </c>
      <c r="B865" t="s">
        <v>11</v>
      </c>
      <c r="C865">
        <v>2010</v>
      </c>
      <c r="D865">
        <v>9</v>
      </c>
      <c r="E865" s="18">
        <v>40422</v>
      </c>
      <c r="F865">
        <v>0</v>
      </c>
      <c r="G865">
        <v>0</v>
      </c>
    </row>
    <row r="866" spans="1:7" x14ac:dyDescent="0.3">
      <c r="A866" t="s">
        <v>7</v>
      </c>
      <c r="B866" t="s">
        <v>11</v>
      </c>
      <c r="C866">
        <v>2010</v>
      </c>
      <c r="D866">
        <v>10</v>
      </c>
      <c r="E866" s="18">
        <v>40452</v>
      </c>
      <c r="F866">
        <v>0</v>
      </c>
      <c r="G866">
        <v>22.023</v>
      </c>
    </row>
    <row r="867" spans="1:7" x14ac:dyDescent="0.3">
      <c r="A867" t="s">
        <v>7</v>
      </c>
      <c r="B867" t="s">
        <v>11</v>
      </c>
      <c r="C867">
        <v>2010</v>
      </c>
      <c r="D867">
        <v>11</v>
      </c>
      <c r="E867" s="18">
        <v>40483</v>
      </c>
      <c r="F867">
        <v>0</v>
      </c>
      <c r="G867">
        <v>57.457999999999998</v>
      </c>
    </row>
    <row r="868" spans="1:7" x14ac:dyDescent="0.3">
      <c r="A868" t="s">
        <v>7</v>
      </c>
      <c r="B868" t="s">
        <v>11</v>
      </c>
      <c r="C868">
        <v>2010</v>
      </c>
      <c r="D868">
        <v>12</v>
      </c>
      <c r="E868" s="18">
        <v>40513</v>
      </c>
      <c r="F868">
        <v>0</v>
      </c>
      <c r="G868">
        <v>113.547</v>
      </c>
    </row>
    <row r="869" spans="1:7" x14ac:dyDescent="0.3">
      <c r="A869" t="s">
        <v>7</v>
      </c>
      <c r="B869" t="s">
        <v>11</v>
      </c>
      <c r="C869">
        <v>2011</v>
      </c>
      <c r="D869">
        <v>4</v>
      </c>
      <c r="E869" s="18">
        <v>40634</v>
      </c>
      <c r="F869">
        <v>0.2</v>
      </c>
      <c r="G869">
        <v>32.371000000000002</v>
      </c>
    </row>
    <row r="870" spans="1:7" x14ac:dyDescent="0.3">
      <c r="A870" t="s">
        <v>7</v>
      </c>
      <c r="B870" t="s">
        <v>11</v>
      </c>
      <c r="C870">
        <v>2011</v>
      </c>
      <c r="D870">
        <v>5</v>
      </c>
      <c r="E870" s="18">
        <v>40664</v>
      </c>
      <c r="F870">
        <v>0.2</v>
      </c>
      <c r="G870">
        <v>2.9350000000000001</v>
      </c>
    </row>
    <row r="871" spans="1:7" x14ac:dyDescent="0.3">
      <c r="A871" t="s">
        <v>7</v>
      </c>
      <c r="B871" t="s">
        <v>11</v>
      </c>
      <c r="C871">
        <v>2011</v>
      </c>
      <c r="D871">
        <v>6</v>
      </c>
      <c r="E871" s="18">
        <v>40695</v>
      </c>
      <c r="F871">
        <v>0</v>
      </c>
      <c r="G871">
        <v>0</v>
      </c>
    </row>
    <row r="872" spans="1:7" x14ac:dyDescent="0.3">
      <c r="A872" t="s">
        <v>7</v>
      </c>
      <c r="B872" t="s">
        <v>11</v>
      </c>
      <c r="C872">
        <v>2011</v>
      </c>
      <c r="D872">
        <v>7</v>
      </c>
      <c r="E872" s="18">
        <v>40725</v>
      </c>
      <c r="F872">
        <v>0</v>
      </c>
      <c r="G872">
        <v>0</v>
      </c>
    </row>
    <row r="873" spans="1:7" x14ac:dyDescent="0.3">
      <c r="A873" t="s">
        <v>7</v>
      </c>
      <c r="B873" t="s">
        <v>11</v>
      </c>
      <c r="C873">
        <v>2011</v>
      </c>
      <c r="D873">
        <v>8</v>
      </c>
      <c r="E873" s="18">
        <v>40756</v>
      </c>
      <c r="F873">
        <v>0</v>
      </c>
      <c r="G873">
        <v>0</v>
      </c>
    </row>
    <row r="874" spans="1:7" x14ac:dyDescent="0.3">
      <c r="A874" t="s">
        <v>7</v>
      </c>
      <c r="B874" t="s">
        <v>11</v>
      </c>
      <c r="C874">
        <v>2011</v>
      </c>
      <c r="D874">
        <v>9</v>
      </c>
      <c r="E874" s="18">
        <v>40787</v>
      </c>
      <c r="F874">
        <v>0</v>
      </c>
      <c r="G874">
        <v>3.456</v>
      </c>
    </row>
    <row r="875" spans="1:7" x14ac:dyDescent="0.3">
      <c r="A875" t="s">
        <v>7</v>
      </c>
      <c r="B875" t="s">
        <v>11</v>
      </c>
      <c r="C875">
        <v>2011</v>
      </c>
      <c r="D875">
        <v>10</v>
      </c>
      <c r="E875" s="18">
        <v>40817</v>
      </c>
      <c r="F875">
        <v>0</v>
      </c>
      <c r="G875">
        <v>38.991</v>
      </c>
    </row>
    <row r="876" spans="1:7" x14ac:dyDescent="0.3">
      <c r="A876" t="s">
        <v>7</v>
      </c>
      <c r="B876" t="s">
        <v>11</v>
      </c>
      <c r="C876">
        <v>2011</v>
      </c>
      <c r="D876">
        <v>11</v>
      </c>
      <c r="E876" s="18">
        <v>40848</v>
      </c>
      <c r="F876">
        <v>0.2</v>
      </c>
      <c r="G876">
        <v>47.731000000000002</v>
      </c>
    </row>
    <row r="877" spans="1:7" x14ac:dyDescent="0.3">
      <c r="A877" t="s">
        <v>7</v>
      </c>
      <c r="B877" t="s">
        <v>11</v>
      </c>
      <c r="C877">
        <v>2011</v>
      </c>
      <c r="D877">
        <v>12</v>
      </c>
      <c r="E877" s="18">
        <v>40878</v>
      </c>
      <c r="F877">
        <v>0</v>
      </c>
      <c r="G877">
        <v>105.396</v>
      </c>
    </row>
    <row r="878" spans="1:7" x14ac:dyDescent="0.3">
      <c r="A878" t="s">
        <v>7</v>
      </c>
      <c r="B878" t="s">
        <v>11</v>
      </c>
      <c r="C878">
        <v>2012</v>
      </c>
      <c r="D878">
        <v>1</v>
      </c>
      <c r="E878" s="18">
        <v>40909</v>
      </c>
      <c r="F878">
        <v>36.799999999999997</v>
      </c>
      <c r="G878">
        <v>85.605000000000004</v>
      </c>
    </row>
    <row r="879" spans="1:7" x14ac:dyDescent="0.3">
      <c r="A879" t="s">
        <v>7</v>
      </c>
      <c r="B879" t="s">
        <v>11</v>
      </c>
      <c r="C879">
        <v>2012</v>
      </c>
      <c r="D879">
        <v>2</v>
      </c>
      <c r="E879" s="18">
        <v>40940</v>
      </c>
      <c r="F879">
        <v>11</v>
      </c>
      <c r="G879">
        <v>64.05</v>
      </c>
    </row>
    <row r="880" spans="1:7" x14ac:dyDescent="0.3">
      <c r="A880" t="s">
        <v>7</v>
      </c>
      <c r="B880" t="s">
        <v>11</v>
      </c>
      <c r="C880">
        <v>2012</v>
      </c>
      <c r="D880">
        <v>3</v>
      </c>
      <c r="E880" s="18">
        <v>40969</v>
      </c>
      <c r="F880">
        <v>1</v>
      </c>
      <c r="G880">
        <v>42.89</v>
      </c>
    </row>
    <row r="881" spans="1:7" x14ac:dyDescent="0.3">
      <c r="A881" t="s">
        <v>7</v>
      </c>
      <c r="B881" t="s">
        <v>11</v>
      </c>
      <c r="C881">
        <v>2012</v>
      </c>
      <c r="D881">
        <v>4</v>
      </c>
      <c r="E881" s="18">
        <v>41000</v>
      </c>
      <c r="F881">
        <v>0</v>
      </c>
      <c r="G881">
        <v>6.7050000000000001</v>
      </c>
    </row>
    <row r="882" spans="1:7" x14ac:dyDescent="0.3">
      <c r="A882" t="s">
        <v>7</v>
      </c>
      <c r="B882" t="s">
        <v>11</v>
      </c>
      <c r="C882">
        <v>2012</v>
      </c>
      <c r="D882">
        <v>5</v>
      </c>
      <c r="E882" s="18">
        <v>41030</v>
      </c>
      <c r="F882">
        <v>0</v>
      </c>
      <c r="G882">
        <v>0</v>
      </c>
    </row>
    <row r="883" spans="1:7" x14ac:dyDescent="0.3">
      <c r="A883" t="s">
        <v>7</v>
      </c>
      <c r="B883" t="s">
        <v>11</v>
      </c>
      <c r="C883">
        <v>2012</v>
      </c>
      <c r="D883">
        <v>6</v>
      </c>
      <c r="E883" s="18">
        <v>41061</v>
      </c>
      <c r="F883">
        <v>0</v>
      </c>
      <c r="G883">
        <v>0</v>
      </c>
    </row>
    <row r="884" spans="1:7" x14ac:dyDescent="0.3">
      <c r="A884" t="s">
        <v>7</v>
      </c>
      <c r="B884" t="s">
        <v>11</v>
      </c>
      <c r="C884">
        <v>2012</v>
      </c>
      <c r="D884">
        <v>7</v>
      </c>
      <c r="E884" s="18">
        <v>41091</v>
      </c>
      <c r="F884">
        <v>0</v>
      </c>
      <c r="G884">
        <v>0</v>
      </c>
    </row>
    <row r="885" spans="1:7" x14ac:dyDescent="0.3">
      <c r="A885" t="s">
        <v>7</v>
      </c>
      <c r="B885" t="s">
        <v>11</v>
      </c>
      <c r="C885">
        <v>2012</v>
      </c>
      <c r="D885">
        <v>8</v>
      </c>
      <c r="E885" s="18">
        <v>41122</v>
      </c>
      <c r="F885">
        <v>0</v>
      </c>
      <c r="G885">
        <v>0</v>
      </c>
    </row>
    <row r="886" spans="1:7" x14ac:dyDescent="0.3">
      <c r="A886" t="s">
        <v>7</v>
      </c>
      <c r="B886" t="s">
        <v>11</v>
      </c>
      <c r="C886">
        <v>2012</v>
      </c>
      <c r="D886">
        <v>9</v>
      </c>
      <c r="E886" s="18">
        <v>41153</v>
      </c>
      <c r="F886">
        <v>0</v>
      </c>
      <c r="G886">
        <v>6.024</v>
      </c>
    </row>
    <row r="887" spans="1:7" x14ac:dyDescent="0.3">
      <c r="A887" t="s">
        <v>7</v>
      </c>
      <c r="B887" t="s">
        <v>11</v>
      </c>
      <c r="C887">
        <v>2012</v>
      </c>
      <c r="D887">
        <v>10</v>
      </c>
      <c r="E887" s="18">
        <v>41183</v>
      </c>
      <c r="F887">
        <v>24</v>
      </c>
      <c r="G887">
        <v>77.751999999999995</v>
      </c>
    </row>
    <row r="888" spans="1:7" x14ac:dyDescent="0.3">
      <c r="A888" t="s">
        <v>7</v>
      </c>
      <c r="B888" t="s">
        <v>11</v>
      </c>
      <c r="C888">
        <v>2012</v>
      </c>
      <c r="D888">
        <v>11</v>
      </c>
      <c r="E888" s="18">
        <v>41214</v>
      </c>
      <c r="F888">
        <v>5.4</v>
      </c>
      <c r="G888">
        <v>66.763999999999996</v>
      </c>
    </row>
    <row r="889" spans="1:7" x14ac:dyDescent="0.3">
      <c r="A889" t="s">
        <v>7</v>
      </c>
      <c r="B889" t="s">
        <v>11</v>
      </c>
      <c r="C889">
        <v>2012</v>
      </c>
      <c r="D889">
        <v>12</v>
      </c>
      <c r="E889" s="18">
        <v>41244</v>
      </c>
      <c r="F889">
        <v>19</v>
      </c>
      <c r="G889">
        <v>130.04900000000001</v>
      </c>
    </row>
    <row r="890" spans="1:7" x14ac:dyDescent="0.3">
      <c r="A890" t="s">
        <v>7</v>
      </c>
      <c r="B890" t="s">
        <v>11</v>
      </c>
      <c r="C890">
        <v>2013</v>
      </c>
      <c r="D890">
        <v>1</v>
      </c>
      <c r="E890" s="18">
        <v>41275</v>
      </c>
      <c r="F890">
        <v>14.2</v>
      </c>
      <c r="G890">
        <v>75.975999999999999</v>
      </c>
    </row>
    <row r="891" spans="1:7" x14ac:dyDescent="0.3">
      <c r="A891" t="s">
        <v>7</v>
      </c>
      <c r="B891" t="s">
        <v>11</v>
      </c>
      <c r="C891">
        <v>2013</v>
      </c>
      <c r="D891">
        <v>2</v>
      </c>
      <c r="E891" s="18">
        <v>41306</v>
      </c>
      <c r="F891">
        <v>12.8</v>
      </c>
      <c r="G891">
        <v>39.938000000000002</v>
      </c>
    </row>
    <row r="892" spans="1:7" x14ac:dyDescent="0.3">
      <c r="A892" t="s">
        <v>7</v>
      </c>
      <c r="B892" t="s">
        <v>11</v>
      </c>
      <c r="C892">
        <v>2013</v>
      </c>
      <c r="D892">
        <v>3</v>
      </c>
      <c r="E892" s="18">
        <v>41334</v>
      </c>
      <c r="F892">
        <v>92</v>
      </c>
      <c r="G892">
        <v>68.248000000000005</v>
      </c>
    </row>
    <row r="893" spans="1:7" x14ac:dyDescent="0.3">
      <c r="A893" t="s">
        <v>7</v>
      </c>
      <c r="B893" t="s">
        <v>11</v>
      </c>
      <c r="C893">
        <v>2013</v>
      </c>
      <c r="D893">
        <v>4</v>
      </c>
      <c r="E893" s="18">
        <v>41365</v>
      </c>
      <c r="F893">
        <v>22.6</v>
      </c>
      <c r="G893">
        <v>37.33</v>
      </c>
    </row>
    <row r="894" spans="1:7" x14ac:dyDescent="0.3">
      <c r="A894" t="s">
        <v>7</v>
      </c>
      <c r="B894" t="s">
        <v>11</v>
      </c>
      <c r="C894">
        <v>2013</v>
      </c>
      <c r="D894">
        <v>5</v>
      </c>
      <c r="E894" s="18">
        <v>41395</v>
      </c>
      <c r="F894">
        <v>0</v>
      </c>
      <c r="G894">
        <v>0</v>
      </c>
    </row>
    <row r="895" spans="1:7" x14ac:dyDescent="0.3">
      <c r="A895" t="s">
        <v>7</v>
      </c>
      <c r="B895" t="s">
        <v>11</v>
      </c>
      <c r="C895">
        <v>2013</v>
      </c>
      <c r="D895">
        <v>6</v>
      </c>
      <c r="E895" s="18">
        <v>41426</v>
      </c>
      <c r="F895">
        <v>0</v>
      </c>
      <c r="G895">
        <v>2.3119999999999998</v>
      </c>
    </row>
    <row r="896" spans="1:7" x14ac:dyDescent="0.3">
      <c r="A896" t="s">
        <v>7</v>
      </c>
      <c r="B896" t="s">
        <v>11</v>
      </c>
      <c r="C896">
        <v>2013</v>
      </c>
      <c r="D896">
        <v>7</v>
      </c>
      <c r="E896" s="18">
        <v>41456</v>
      </c>
      <c r="F896">
        <v>0</v>
      </c>
      <c r="G896">
        <v>0</v>
      </c>
    </row>
    <row r="897" spans="1:7" x14ac:dyDescent="0.3">
      <c r="A897" t="s">
        <v>7</v>
      </c>
      <c r="B897" t="s">
        <v>11</v>
      </c>
      <c r="C897">
        <v>2013</v>
      </c>
      <c r="D897">
        <v>8</v>
      </c>
      <c r="E897" s="18">
        <v>41487</v>
      </c>
      <c r="F897">
        <v>0.6</v>
      </c>
      <c r="G897">
        <v>0</v>
      </c>
    </row>
    <row r="898" spans="1:7" x14ac:dyDescent="0.3">
      <c r="A898" t="s">
        <v>7</v>
      </c>
      <c r="B898" t="s">
        <v>11</v>
      </c>
      <c r="C898">
        <v>2013</v>
      </c>
      <c r="D898">
        <v>9</v>
      </c>
      <c r="E898" s="18">
        <v>41518</v>
      </c>
      <c r="F898">
        <v>29.4</v>
      </c>
      <c r="G898">
        <v>4.3819999999999997</v>
      </c>
    </row>
    <row r="899" spans="1:7" x14ac:dyDescent="0.3">
      <c r="A899" t="s">
        <v>7</v>
      </c>
      <c r="B899" t="s">
        <v>11</v>
      </c>
      <c r="C899">
        <v>2013</v>
      </c>
      <c r="D899">
        <v>10</v>
      </c>
      <c r="E899" s="18">
        <v>41548</v>
      </c>
      <c r="F899">
        <v>41.2</v>
      </c>
      <c r="G899">
        <v>61.177</v>
      </c>
    </row>
    <row r="900" spans="1:7" x14ac:dyDescent="0.3">
      <c r="A900" t="s">
        <v>7</v>
      </c>
      <c r="B900" t="s">
        <v>11</v>
      </c>
      <c r="C900">
        <v>2013</v>
      </c>
      <c r="D900">
        <v>11</v>
      </c>
      <c r="E900" s="18">
        <v>41579</v>
      </c>
      <c r="F900">
        <v>11.8</v>
      </c>
      <c r="G900">
        <v>43.689</v>
      </c>
    </row>
    <row r="901" spans="1:7" x14ac:dyDescent="0.3">
      <c r="A901" t="s">
        <v>7</v>
      </c>
      <c r="B901" t="s">
        <v>11</v>
      </c>
      <c r="C901">
        <v>2013</v>
      </c>
      <c r="D901">
        <v>12</v>
      </c>
      <c r="E901" s="18">
        <v>41609</v>
      </c>
      <c r="F901">
        <v>89.4</v>
      </c>
      <c r="G901">
        <v>115.05</v>
      </c>
    </row>
    <row r="902" spans="1:7" x14ac:dyDescent="0.3">
      <c r="A902" t="s">
        <v>7</v>
      </c>
      <c r="B902" t="s">
        <v>11</v>
      </c>
      <c r="C902">
        <v>2014</v>
      </c>
      <c r="D902">
        <v>1</v>
      </c>
      <c r="E902" s="18">
        <v>41640</v>
      </c>
      <c r="F902">
        <v>36.6</v>
      </c>
      <c r="G902">
        <v>74.039000000000001</v>
      </c>
    </row>
    <row r="903" spans="1:7" x14ac:dyDescent="0.3">
      <c r="A903" t="s">
        <v>7</v>
      </c>
      <c r="B903" t="s">
        <v>11</v>
      </c>
      <c r="C903">
        <v>2014</v>
      </c>
      <c r="D903">
        <v>2</v>
      </c>
      <c r="E903" s="18">
        <v>41671</v>
      </c>
      <c r="F903">
        <v>31.2</v>
      </c>
      <c r="G903">
        <v>80.885000000000005</v>
      </c>
    </row>
    <row r="904" spans="1:7" x14ac:dyDescent="0.3">
      <c r="A904" t="s">
        <v>7</v>
      </c>
      <c r="B904" t="s">
        <v>11</v>
      </c>
      <c r="C904">
        <v>2014</v>
      </c>
      <c r="D904">
        <v>3</v>
      </c>
      <c r="E904" s="18">
        <v>41699</v>
      </c>
      <c r="F904">
        <v>146.6</v>
      </c>
      <c r="G904">
        <v>188.62899999999999</v>
      </c>
    </row>
    <row r="905" spans="1:7" x14ac:dyDescent="0.3">
      <c r="A905" t="s">
        <v>7</v>
      </c>
      <c r="B905" t="s">
        <v>11</v>
      </c>
      <c r="C905">
        <v>2014</v>
      </c>
      <c r="D905">
        <v>4</v>
      </c>
      <c r="E905" s="18">
        <v>41730</v>
      </c>
      <c r="F905">
        <v>12.2</v>
      </c>
      <c r="G905">
        <v>18.23</v>
      </c>
    </row>
    <row r="906" spans="1:7" x14ac:dyDescent="0.3">
      <c r="A906" t="s">
        <v>7</v>
      </c>
      <c r="B906" t="s">
        <v>11</v>
      </c>
      <c r="C906">
        <v>2014</v>
      </c>
      <c r="D906">
        <v>5</v>
      </c>
      <c r="E906" s="18">
        <v>41760</v>
      </c>
      <c r="F906">
        <v>2.2000000000000002</v>
      </c>
      <c r="G906">
        <v>0</v>
      </c>
    </row>
    <row r="907" spans="1:7" x14ac:dyDescent="0.3">
      <c r="A907" t="s">
        <v>7</v>
      </c>
      <c r="B907" t="s">
        <v>11</v>
      </c>
      <c r="C907">
        <v>2014</v>
      </c>
      <c r="D907">
        <v>6</v>
      </c>
      <c r="E907" s="18">
        <v>41791</v>
      </c>
      <c r="F907">
        <v>0</v>
      </c>
      <c r="G907">
        <v>0</v>
      </c>
    </row>
    <row r="908" spans="1:7" x14ac:dyDescent="0.3">
      <c r="A908" t="s">
        <v>7</v>
      </c>
      <c r="B908" t="s">
        <v>11</v>
      </c>
      <c r="C908">
        <v>2014</v>
      </c>
      <c r="D908">
        <v>7</v>
      </c>
      <c r="E908" s="18">
        <v>41821</v>
      </c>
      <c r="F908">
        <v>0</v>
      </c>
      <c r="G908">
        <v>0</v>
      </c>
    </row>
    <row r="909" spans="1:7" x14ac:dyDescent="0.3">
      <c r="A909" t="s">
        <v>7</v>
      </c>
      <c r="B909" t="s">
        <v>11</v>
      </c>
      <c r="C909">
        <v>2014</v>
      </c>
      <c r="D909">
        <v>8</v>
      </c>
      <c r="E909" s="18">
        <v>41852</v>
      </c>
      <c r="F909">
        <v>0</v>
      </c>
      <c r="G909">
        <v>0</v>
      </c>
    </row>
    <row r="910" spans="1:7" x14ac:dyDescent="0.3">
      <c r="A910" t="s">
        <v>7</v>
      </c>
      <c r="B910" t="s">
        <v>11</v>
      </c>
      <c r="C910">
        <v>2014</v>
      </c>
      <c r="D910">
        <v>9</v>
      </c>
      <c r="E910" s="18">
        <v>41883</v>
      </c>
      <c r="F910">
        <v>1.4</v>
      </c>
      <c r="G910">
        <v>3.4329999999999998</v>
      </c>
    </row>
    <row r="911" spans="1:7" x14ac:dyDescent="0.3">
      <c r="A911" t="s">
        <v>7</v>
      </c>
      <c r="B911" t="s">
        <v>11</v>
      </c>
      <c r="C911">
        <v>2014</v>
      </c>
      <c r="D911">
        <v>10</v>
      </c>
      <c r="E911" s="18">
        <v>41913</v>
      </c>
      <c r="F911">
        <v>15.8</v>
      </c>
      <c r="G911">
        <v>26.388000000000002</v>
      </c>
    </row>
    <row r="912" spans="1:7" x14ac:dyDescent="0.3">
      <c r="A912" t="s">
        <v>7</v>
      </c>
      <c r="B912" t="s">
        <v>11</v>
      </c>
      <c r="C912">
        <v>2014</v>
      </c>
      <c r="D912">
        <v>11</v>
      </c>
      <c r="E912" s="18">
        <v>41944</v>
      </c>
      <c r="F912">
        <v>36.4</v>
      </c>
      <c r="G912">
        <v>46.418999999999997</v>
      </c>
    </row>
    <row r="913" spans="1:7" x14ac:dyDescent="0.3">
      <c r="A913" t="s">
        <v>7</v>
      </c>
      <c r="B913" t="s">
        <v>11</v>
      </c>
      <c r="C913">
        <v>2014</v>
      </c>
      <c r="D913">
        <v>12</v>
      </c>
      <c r="E913" s="18">
        <v>41974</v>
      </c>
      <c r="F913">
        <v>95.4</v>
      </c>
      <c r="G913">
        <v>125.854</v>
      </c>
    </row>
    <row r="914" spans="1:7" x14ac:dyDescent="0.3">
      <c r="A914" t="s">
        <v>7</v>
      </c>
      <c r="B914" t="s">
        <v>11</v>
      </c>
      <c r="C914">
        <v>2015</v>
      </c>
      <c r="D914">
        <v>1</v>
      </c>
      <c r="E914" s="18">
        <v>42005</v>
      </c>
      <c r="F914">
        <v>75.599999999999994</v>
      </c>
      <c r="G914">
        <v>66.2</v>
      </c>
    </row>
    <row r="915" spans="1:7" x14ac:dyDescent="0.3">
      <c r="A915" t="s">
        <v>7</v>
      </c>
      <c r="B915" t="s">
        <v>11</v>
      </c>
      <c r="C915">
        <v>2015</v>
      </c>
      <c r="D915">
        <v>2</v>
      </c>
      <c r="E915" s="18">
        <v>42036</v>
      </c>
      <c r="F915">
        <v>40.6</v>
      </c>
      <c r="G915">
        <v>53.401000000000003</v>
      </c>
    </row>
    <row r="916" spans="1:7" x14ac:dyDescent="0.3">
      <c r="A916" t="s">
        <v>7</v>
      </c>
      <c r="B916" t="s">
        <v>11</v>
      </c>
      <c r="C916">
        <v>2015</v>
      </c>
      <c r="D916">
        <v>3</v>
      </c>
      <c r="E916" s="18">
        <v>42064</v>
      </c>
      <c r="F916">
        <v>54.2</v>
      </c>
      <c r="G916">
        <v>67.900000000000006</v>
      </c>
    </row>
    <row r="917" spans="1:7" x14ac:dyDescent="0.3">
      <c r="A917" t="s">
        <v>7</v>
      </c>
      <c r="B917" t="s">
        <v>11</v>
      </c>
      <c r="C917">
        <v>2015</v>
      </c>
      <c r="D917">
        <v>4</v>
      </c>
      <c r="E917" s="18">
        <v>42095</v>
      </c>
      <c r="F917">
        <v>37.799999999999997</v>
      </c>
      <c r="G917">
        <v>24.452000000000002</v>
      </c>
    </row>
    <row r="918" spans="1:7" x14ac:dyDescent="0.3">
      <c r="A918" t="s">
        <v>7</v>
      </c>
      <c r="B918" t="s">
        <v>11</v>
      </c>
      <c r="C918">
        <v>2015</v>
      </c>
      <c r="D918">
        <v>5</v>
      </c>
      <c r="E918" s="18">
        <v>42125</v>
      </c>
      <c r="F918">
        <v>0</v>
      </c>
      <c r="G918">
        <v>0</v>
      </c>
    </row>
    <row r="919" spans="1:7" x14ac:dyDescent="0.3">
      <c r="A919" t="s">
        <v>7</v>
      </c>
      <c r="B919" t="s">
        <v>11</v>
      </c>
      <c r="C919">
        <v>2015</v>
      </c>
      <c r="D919">
        <v>6</v>
      </c>
      <c r="E919" s="18">
        <v>42156</v>
      </c>
      <c r="F919">
        <v>0</v>
      </c>
      <c r="G919">
        <v>0</v>
      </c>
    </row>
    <row r="920" spans="1:7" x14ac:dyDescent="0.3">
      <c r="A920" t="s">
        <v>7</v>
      </c>
      <c r="B920" t="s">
        <v>11</v>
      </c>
      <c r="C920">
        <v>2015</v>
      </c>
      <c r="D920">
        <v>7</v>
      </c>
      <c r="E920" s="18">
        <v>42186</v>
      </c>
      <c r="F920">
        <v>0.6</v>
      </c>
      <c r="G920">
        <v>0</v>
      </c>
    </row>
    <row r="921" spans="1:7" x14ac:dyDescent="0.3">
      <c r="A921" t="s">
        <v>7</v>
      </c>
      <c r="B921" t="s">
        <v>11</v>
      </c>
      <c r="C921">
        <v>2015</v>
      </c>
      <c r="D921">
        <v>8</v>
      </c>
      <c r="E921" s="18">
        <v>42217</v>
      </c>
      <c r="F921">
        <v>0</v>
      </c>
      <c r="G921">
        <v>0</v>
      </c>
    </row>
    <row r="922" spans="1:7" x14ac:dyDescent="0.3">
      <c r="A922" t="s">
        <v>7</v>
      </c>
      <c r="B922" t="s">
        <v>11</v>
      </c>
      <c r="C922">
        <v>2015</v>
      </c>
      <c r="D922">
        <v>9</v>
      </c>
      <c r="E922" s="18">
        <v>42248</v>
      </c>
      <c r="F922">
        <v>16.2</v>
      </c>
      <c r="G922">
        <v>6.93</v>
      </c>
    </row>
    <row r="923" spans="1:7" x14ac:dyDescent="0.3">
      <c r="A923" t="s">
        <v>7</v>
      </c>
      <c r="B923" t="s">
        <v>11</v>
      </c>
      <c r="C923">
        <v>2015</v>
      </c>
      <c r="D923">
        <v>10</v>
      </c>
      <c r="E923" s="18">
        <v>42278</v>
      </c>
      <c r="F923">
        <v>12.4</v>
      </c>
      <c r="G923">
        <v>28.294</v>
      </c>
    </row>
    <row r="924" spans="1:7" x14ac:dyDescent="0.3">
      <c r="A924" t="s">
        <v>7</v>
      </c>
      <c r="B924" t="s">
        <v>11</v>
      </c>
      <c r="C924">
        <v>2015</v>
      </c>
      <c r="D924">
        <v>11</v>
      </c>
      <c r="E924" s="18">
        <v>42309</v>
      </c>
      <c r="F924">
        <v>46.4</v>
      </c>
      <c r="G924">
        <v>34.838000000000001</v>
      </c>
    </row>
    <row r="925" spans="1:7" x14ac:dyDescent="0.3">
      <c r="A925" t="s">
        <v>7</v>
      </c>
      <c r="B925" t="s">
        <v>11</v>
      </c>
      <c r="C925">
        <v>2015</v>
      </c>
      <c r="D925">
        <v>12</v>
      </c>
      <c r="E925" s="18">
        <v>42339</v>
      </c>
      <c r="F925">
        <v>67.400000000000006</v>
      </c>
      <c r="G925">
        <v>80.369</v>
      </c>
    </row>
    <row r="926" spans="1:7" x14ac:dyDescent="0.3">
      <c r="A926" t="s">
        <v>7</v>
      </c>
      <c r="B926" t="s">
        <v>11</v>
      </c>
      <c r="C926">
        <v>2016</v>
      </c>
      <c r="D926">
        <v>1</v>
      </c>
      <c r="E926" s="18">
        <v>42370</v>
      </c>
      <c r="F926">
        <v>95.8</v>
      </c>
      <c r="G926">
        <v>89.664000000000001</v>
      </c>
    </row>
    <row r="927" spans="1:7" x14ac:dyDescent="0.3">
      <c r="A927" t="s">
        <v>7</v>
      </c>
      <c r="B927" t="s">
        <v>11</v>
      </c>
      <c r="C927">
        <v>2016</v>
      </c>
      <c r="D927">
        <v>2</v>
      </c>
      <c r="E927" s="18">
        <v>42401</v>
      </c>
      <c r="F927">
        <v>34.6</v>
      </c>
      <c r="G927">
        <v>118.851</v>
      </c>
    </row>
    <row r="928" spans="1:7" x14ac:dyDescent="0.3">
      <c r="A928" t="s">
        <v>7</v>
      </c>
      <c r="B928" t="s">
        <v>11</v>
      </c>
      <c r="C928">
        <v>2016</v>
      </c>
      <c r="D928">
        <v>3</v>
      </c>
      <c r="E928" s="18">
        <v>42430</v>
      </c>
      <c r="F928">
        <v>8</v>
      </c>
      <c r="G928">
        <v>118.542</v>
      </c>
    </row>
    <row r="929" spans="1:7" x14ac:dyDescent="0.3">
      <c r="A929" t="s">
        <v>7</v>
      </c>
      <c r="B929" t="s">
        <v>11</v>
      </c>
      <c r="C929">
        <v>2016</v>
      </c>
      <c r="D929">
        <v>4</v>
      </c>
      <c r="E929" s="18">
        <v>42461</v>
      </c>
      <c r="F929">
        <v>2.8</v>
      </c>
      <c r="G929">
        <v>11.23</v>
      </c>
    </row>
    <row r="930" spans="1:7" x14ac:dyDescent="0.3">
      <c r="A930" t="s">
        <v>7</v>
      </c>
      <c r="B930" t="s">
        <v>11</v>
      </c>
      <c r="C930">
        <v>2016</v>
      </c>
      <c r="D930">
        <v>5</v>
      </c>
      <c r="E930" s="18">
        <v>42491</v>
      </c>
      <c r="F930">
        <v>4.4000000000000004</v>
      </c>
      <c r="G930">
        <v>0</v>
      </c>
    </row>
    <row r="931" spans="1:7" x14ac:dyDescent="0.3">
      <c r="A931" t="s">
        <v>7</v>
      </c>
      <c r="B931" t="s">
        <v>11</v>
      </c>
      <c r="C931">
        <v>2016</v>
      </c>
      <c r="D931">
        <v>6</v>
      </c>
      <c r="E931" s="18">
        <v>42522</v>
      </c>
      <c r="F931">
        <v>0</v>
      </c>
      <c r="G931">
        <v>4.5469999999999997</v>
      </c>
    </row>
    <row r="932" spans="1:7" x14ac:dyDescent="0.3">
      <c r="A932" t="s">
        <v>7</v>
      </c>
      <c r="B932" t="s">
        <v>11</v>
      </c>
      <c r="C932">
        <v>2016</v>
      </c>
      <c r="D932">
        <v>8</v>
      </c>
      <c r="E932" s="18">
        <v>42583</v>
      </c>
      <c r="F932">
        <v>0</v>
      </c>
      <c r="G932">
        <v>0</v>
      </c>
    </row>
    <row r="933" spans="1:7" x14ac:dyDescent="0.3">
      <c r="A933" t="s">
        <v>7</v>
      </c>
      <c r="B933" t="s">
        <v>11</v>
      </c>
      <c r="C933">
        <v>2016</v>
      </c>
      <c r="D933">
        <v>9</v>
      </c>
      <c r="E933" s="18">
        <v>42614</v>
      </c>
      <c r="F933">
        <v>1.4</v>
      </c>
      <c r="G933">
        <v>0</v>
      </c>
    </row>
    <row r="934" spans="1:7" x14ac:dyDescent="0.3">
      <c r="A934" t="s">
        <v>7</v>
      </c>
      <c r="B934" t="s">
        <v>11</v>
      </c>
      <c r="C934">
        <v>2016</v>
      </c>
      <c r="D934">
        <v>10</v>
      </c>
      <c r="E934" s="18">
        <v>42644</v>
      </c>
      <c r="F934">
        <v>6.2</v>
      </c>
      <c r="G934">
        <v>31.29</v>
      </c>
    </row>
    <row r="935" spans="1:7" x14ac:dyDescent="0.3">
      <c r="A935" t="s">
        <v>7</v>
      </c>
      <c r="B935" t="s">
        <v>11</v>
      </c>
      <c r="C935">
        <v>2016</v>
      </c>
      <c r="D935">
        <v>11</v>
      </c>
      <c r="E935" s="18">
        <v>42675</v>
      </c>
      <c r="F935">
        <v>3.8</v>
      </c>
      <c r="G935">
        <v>56.444000000000003</v>
      </c>
    </row>
    <row r="936" spans="1:7" x14ac:dyDescent="0.3">
      <c r="A936" t="s">
        <v>7</v>
      </c>
      <c r="B936" t="s">
        <v>11</v>
      </c>
      <c r="C936">
        <v>2016</v>
      </c>
      <c r="D936">
        <v>12</v>
      </c>
      <c r="E936" s="18">
        <v>42705</v>
      </c>
      <c r="F936">
        <v>1.6</v>
      </c>
      <c r="G936">
        <v>110.247</v>
      </c>
    </row>
    <row r="937" spans="1:7" x14ac:dyDescent="0.3">
      <c r="A937" t="s">
        <v>7</v>
      </c>
      <c r="B937" t="s">
        <v>11</v>
      </c>
      <c r="C937">
        <v>2017</v>
      </c>
      <c r="D937">
        <v>1</v>
      </c>
      <c r="E937" s="18">
        <v>42736</v>
      </c>
      <c r="F937">
        <v>180</v>
      </c>
      <c r="G937">
        <v>245.37100000000001</v>
      </c>
    </row>
    <row r="938" spans="1:7" x14ac:dyDescent="0.3">
      <c r="A938" t="s">
        <v>7</v>
      </c>
      <c r="B938" t="s">
        <v>11</v>
      </c>
      <c r="C938">
        <v>2017</v>
      </c>
      <c r="D938">
        <v>2</v>
      </c>
      <c r="E938" s="18">
        <v>42767</v>
      </c>
      <c r="F938">
        <v>192.2</v>
      </c>
      <c r="G938">
        <v>227.155</v>
      </c>
    </row>
    <row r="939" spans="1:7" x14ac:dyDescent="0.3">
      <c r="A939" t="s">
        <v>7</v>
      </c>
      <c r="B939" t="s">
        <v>11</v>
      </c>
      <c r="C939">
        <v>2017</v>
      </c>
      <c r="D939">
        <v>3</v>
      </c>
      <c r="E939" s="18">
        <v>42795</v>
      </c>
      <c r="F939">
        <v>51.4</v>
      </c>
      <c r="G939">
        <v>64.317999999999998</v>
      </c>
    </row>
    <row r="940" spans="1:7" x14ac:dyDescent="0.3">
      <c r="A940" t="s">
        <v>7</v>
      </c>
      <c r="B940" t="s">
        <v>11</v>
      </c>
      <c r="C940">
        <v>2017</v>
      </c>
      <c r="D940">
        <v>4</v>
      </c>
      <c r="E940" s="18">
        <v>42826</v>
      </c>
      <c r="F940">
        <v>20</v>
      </c>
      <c r="G940">
        <v>47.07</v>
      </c>
    </row>
    <row r="941" spans="1:7" x14ac:dyDescent="0.3">
      <c r="A941" t="s">
        <v>7</v>
      </c>
      <c r="B941" t="s">
        <v>11</v>
      </c>
      <c r="C941">
        <v>2017</v>
      </c>
      <c r="D941">
        <v>5</v>
      </c>
      <c r="E941" s="18">
        <v>42856</v>
      </c>
      <c r="F941">
        <v>21.8</v>
      </c>
      <c r="G941">
        <v>0</v>
      </c>
    </row>
    <row r="942" spans="1:7" x14ac:dyDescent="0.3">
      <c r="A942" t="s">
        <v>7</v>
      </c>
      <c r="B942" t="s">
        <v>11</v>
      </c>
      <c r="C942">
        <v>2017</v>
      </c>
      <c r="D942">
        <v>6</v>
      </c>
      <c r="E942" s="18">
        <v>42887</v>
      </c>
      <c r="F942">
        <v>0</v>
      </c>
      <c r="G942">
        <v>0</v>
      </c>
    </row>
    <row r="943" spans="1:7" x14ac:dyDescent="0.3">
      <c r="A943" t="s">
        <v>7</v>
      </c>
      <c r="B943" t="s">
        <v>11</v>
      </c>
      <c r="C943">
        <v>2017</v>
      </c>
      <c r="D943">
        <v>7</v>
      </c>
      <c r="E943" s="18">
        <v>42917</v>
      </c>
      <c r="F943">
        <v>4.8</v>
      </c>
      <c r="G943">
        <v>0</v>
      </c>
    </row>
    <row r="944" spans="1:7" x14ac:dyDescent="0.3">
      <c r="A944" t="s">
        <v>7</v>
      </c>
      <c r="B944" t="s">
        <v>11</v>
      </c>
      <c r="C944">
        <v>2017</v>
      </c>
      <c r="D944">
        <v>8</v>
      </c>
      <c r="E944" s="18">
        <v>42948</v>
      </c>
      <c r="F944">
        <v>0</v>
      </c>
      <c r="G944">
        <v>0</v>
      </c>
    </row>
    <row r="945" spans="1:7" x14ac:dyDescent="0.3">
      <c r="A945" t="s">
        <v>7</v>
      </c>
      <c r="B945" t="s">
        <v>11</v>
      </c>
      <c r="C945">
        <v>2017</v>
      </c>
      <c r="D945">
        <v>9</v>
      </c>
      <c r="E945" s="18">
        <v>42979</v>
      </c>
      <c r="F945">
        <v>9.4</v>
      </c>
      <c r="G945">
        <v>3.2330000000000001</v>
      </c>
    </row>
    <row r="946" spans="1:7" x14ac:dyDescent="0.3">
      <c r="A946" t="s">
        <v>7</v>
      </c>
      <c r="B946" t="s">
        <v>11</v>
      </c>
      <c r="C946">
        <v>2017</v>
      </c>
      <c r="D946">
        <v>10</v>
      </c>
      <c r="E946" s="18">
        <v>43009</v>
      </c>
      <c r="F946">
        <v>15.8</v>
      </c>
      <c r="G946">
        <v>35.865000000000002</v>
      </c>
    </row>
    <row r="947" spans="1:7" x14ac:dyDescent="0.3">
      <c r="A947" t="s">
        <v>7</v>
      </c>
      <c r="B947" t="s">
        <v>11</v>
      </c>
      <c r="C947">
        <v>2017</v>
      </c>
      <c r="D947">
        <v>11</v>
      </c>
      <c r="E947" s="18">
        <v>43040</v>
      </c>
      <c r="F947">
        <v>42</v>
      </c>
      <c r="G947">
        <v>26.411000000000001</v>
      </c>
    </row>
    <row r="948" spans="1:7" x14ac:dyDescent="0.3">
      <c r="A948" t="s">
        <v>7</v>
      </c>
      <c r="B948" t="s">
        <v>11</v>
      </c>
      <c r="C948">
        <v>2017</v>
      </c>
      <c r="D948">
        <v>12</v>
      </c>
      <c r="E948" s="18">
        <v>43070</v>
      </c>
      <c r="F948">
        <v>45</v>
      </c>
      <c r="G948">
        <v>50.36</v>
      </c>
    </row>
    <row r="949" spans="1:7" x14ac:dyDescent="0.3">
      <c r="A949" t="s">
        <v>7</v>
      </c>
      <c r="B949" t="s">
        <v>11</v>
      </c>
      <c r="C949">
        <v>2018</v>
      </c>
      <c r="D949">
        <v>1</v>
      </c>
      <c r="E949" s="18">
        <v>43101</v>
      </c>
      <c r="F949">
        <v>3.6</v>
      </c>
      <c r="G949">
        <v>61.576999999999998</v>
      </c>
    </row>
    <row r="950" spans="1:7" x14ac:dyDescent="0.3">
      <c r="A950" t="s">
        <v>7</v>
      </c>
      <c r="B950" t="s">
        <v>11</v>
      </c>
      <c r="C950">
        <v>2018</v>
      </c>
      <c r="D950">
        <v>2</v>
      </c>
      <c r="E950" s="18">
        <v>43132</v>
      </c>
      <c r="F950">
        <v>0</v>
      </c>
      <c r="G950">
        <v>115.279</v>
      </c>
    </row>
    <row r="951" spans="1:7" x14ac:dyDescent="0.3">
      <c r="A951" t="s">
        <v>7</v>
      </c>
      <c r="B951" t="s">
        <v>11</v>
      </c>
      <c r="C951">
        <v>2018</v>
      </c>
      <c r="D951">
        <v>3</v>
      </c>
      <c r="E951" s="18">
        <v>43160</v>
      </c>
      <c r="F951">
        <v>0</v>
      </c>
      <c r="G951">
        <v>124.741</v>
      </c>
    </row>
    <row r="952" spans="1:7" x14ac:dyDescent="0.3">
      <c r="A952" t="s">
        <v>7</v>
      </c>
      <c r="B952" t="s">
        <v>11</v>
      </c>
      <c r="C952">
        <v>2018</v>
      </c>
      <c r="D952">
        <v>8</v>
      </c>
      <c r="E952" s="18">
        <v>43313</v>
      </c>
      <c r="F952">
        <v>0</v>
      </c>
      <c r="G952">
        <v>0.58499999999999996</v>
      </c>
    </row>
    <row r="953" spans="1:7" x14ac:dyDescent="0.3">
      <c r="A953" t="s">
        <v>7</v>
      </c>
      <c r="B953" t="s">
        <v>11</v>
      </c>
      <c r="C953">
        <v>2018</v>
      </c>
      <c r="D953">
        <v>9</v>
      </c>
      <c r="E953" s="18">
        <v>43344</v>
      </c>
      <c r="F953">
        <v>0</v>
      </c>
      <c r="G953">
        <v>6.1559999999999997</v>
      </c>
    </row>
    <row r="954" spans="1:7" x14ac:dyDescent="0.3">
      <c r="A954" t="s">
        <v>7</v>
      </c>
      <c r="B954" t="s">
        <v>11</v>
      </c>
      <c r="C954">
        <v>2019</v>
      </c>
      <c r="D954">
        <v>9</v>
      </c>
      <c r="E954" s="18">
        <v>43709</v>
      </c>
      <c r="F954">
        <v>0</v>
      </c>
      <c r="G954">
        <v>0</v>
      </c>
    </row>
    <row r="955" spans="1:7" x14ac:dyDescent="0.3">
      <c r="A955" t="s">
        <v>7</v>
      </c>
      <c r="B955" t="s">
        <v>11</v>
      </c>
      <c r="C955">
        <v>2019</v>
      </c>
      <c r="D955">
        <v>10</v>
      </c>
      <c r="E955" s="18">
        <v>43739</v>
      </c>
      <c r="F955">
        <v>0.6</v>
      </c>
      <c r="G955">
        <v>11.135999999999999</v>
      </c>
    </row>
    <row r="956" spans="1:7" x14ac:dyDescent="0.3">
      <c r="A956" t="s">
        <v>7</v>
      </c>
      <c r="B956" t="s">
        <v>11</v>
      </c>
      <c r="C956">
        <v>2019</v>
      </c>
      <c r="D956">
        <v>11</v>
      </c>
      <c r="E956" s="18">
        <v>43770</v>
      </c>
      <c r="F956">
        <v>137.80000000000001</v>
      </c>
      <c r="G956">
        <v>93.001000000000005</v>
      </c>
    </row>
    <row r="957" spans="1:7" x14ac:dyDescent="0.3">
      <c r="A957" t="s">
        <v>7</v>
      </c>
      <c r="B957" t="s">
        <v>11</v>
      </c>
      <c r="C957">
        <v>2019</v>
      </c>
      <c r="D957">
        <v>12</v>
      </c>
      <c r="E957" s="18">
        <v>43800</v>
      </c>
      <c r="F957">
        <v>76</v>
      </c>
      <c r="G957">
        <v>121.429</v>
      </c>
    </row>
    <row r="958" spans="1:7" x14ac:dyDescent="0.3">
      <c r="A958" t="s">
        <v>7</v>
      </c>
      <c r="B958" t="s">
        <v>11</v>
      </c>
      <c r="C958">
        <v>2020</v>
      </c>
      <c r="D958">
        <v>1</v>
      </c>
      <c r="E958" s="18">
        <v>43831</v>
      </c>
      <c r="F958">
        <v>152.6</v>
      </c>
      <c r="G958">
        <v>119.157</v>
      </c>
    </row>
    <row r="959" spans="1:7" x14ac:dyDescent="0.3">
      <c r="A959" t="s">
        <v>7</v>
      </c>
      <c r="B959" t="s">
        <v>11</v>
      </c>
      <c r="C959">
        <v>2020</v>
      </c>
      <c r="D959">
        <v>2</v>
      </c>
      <c r="E959" s="18">
        <v>43862</v>
      </c>
      <c r="F959">
        <v>84.2</v>
      </c>
      <c r="G959">
        <v>118.345</v>
      </c>
    </row>
    <row r="960" spans="1:7" x14ac:dyDescent="0.3">
      <c r="A960" t="s">
        <v>7</v>
      </c>
      <c r="B960" t="s">
        <v>11</v>
      </c>
      <c r="C960">
        <v>2020</v>
      </c>
      <c r="D960">
        <v>3</v>
      </c>
      <c r="E960" s="18">
        <v>43891</v>
      </c>
      <c r="F960">
        <v>29.8</v>
      </c>
      <c r="G960">
        <v>41.110999999999997</v>
      </c>
    </row>
    <row r="961" spans="1:7" x14ac:dyDescent="0.3">
      <c r="A961" t="s">
        <v>7</v>
      </c>
      <c r="B961" t="s">
        <v>11</v>
      </c>
      <c r="C961">
        <v>2020</v>
      </c>
      <c r="D961">
        <v>4</v>
      </c>
      <c r="E961" s="18">
        <v>43922</v>
      </c>
      <c r="F961">
        <v>90.4</v>
      </c>
      <c r="G961">
        <v>48.173000000000002</v>
      </c>
    </row>
    <row r="962" spans="1:7" x14ac:dyDescent="0.3">
      <c r="A962" t="s">
        <v>7</v>
      </c>
      <c r="B962" t="s">
        <v>11</v>
      </c>
      <c r="C962">
        <v>2020</v>
      </c>
      <c r="D962">
        <v>5</v>
      </c>
      <c r="E962" s="18">
        <v>43952</v>
      </c>
      <c r="F962">
        <v>0</v>
      </c>
      <c r="G962">
        <v>0.877</v>
      </c>
    </row>
    <row r="963" spans="1:7" x14ac:dyDescent="0.3">
      <c r="A963" t="s">
        <v>7</v>
      </c>
      <c r="B963" t="s">
        <v>11</v>
      </c>
      <c r="C963">
        <v>2020</v>
      </c>
      <c r="D963">
        <v>6</v>
      </c>
      <c r="E963" s="18">
        <v>43983</v>
      </c>
      <c r="F963">
        <v>1.2</v>
      </c>
      <c r="G963">
        <v>1.821</v>
      </c>
    </row>
    <row r="964" spans="1:7" x14ac:dyDescent="0.3">
      <c r="A964" t="s">
        <v>7</v>
      </c>
      <c r="B964" t="s">
        <v>11</v>
      </c>
      <c r="C964">
        <v>2020</v>
      </c>
      <c r="D964">
        <v>7</v>
      </c>
      <c r="E964" s="18">
        <v>44013</v>
      </c>
      <c r="F964">
        <v>0</v>
      </c>
      <c r="G964">
        <v>0.71199999999999997</v>
      </c>
    </row>
    <row r="965" spans="1:7" x14ac:dyDescent="0.3">
      <c r="A965" t="s">
        <v>7</v>
      </c>
      <c r="B965" t="s">
        <v>11</v>
      </c>
      <c r="C965">
        <v>2020</v>
      </c>
      <c r="D965">
        <v>8</v>
      </c>
      <c r="E965" s="18">
        <v>44044</v>
      </c>
      <c r="F965">
        <v>0</v>
      </c>
      <c r="G965">
        <v>0</v>
      </c>
    </row>
    <row r="966" spans="1:7" x14ac:dyDescent="0.3">
      <c r="A966" t="s">
        <v>7</v>
      </c>
      <c r="B966" t="s">
        <v>11</v>
      </c>
      <c r="C966">
        <v>2020</v>
      </c>
      <c r="D966">
        <v>9</v>
      </c>
      <c r="E966" s="18">
        <v>44075</v>
      </c>
      <c r="F966">
        <v>0</v>
      </c>
      <c r="G966">
        <v>3.1150000000000002</v>
      </c>
    </row>
    <row r="967" spans="1:7" x14ac:dyDescent="0.3">
      <c r="A967" t="s">
        <v>7</v>
      </c>
      <c r="B967" t="s">
        <v>11</v>
      </c>
      <c r="C967">
        <v>2020</v>
      </c>
      <c r="D967">
        <v>10</v>
      </c>
      <c r="E967" s="18">
        <v>44105</v>
      </c>
      <c r="F967">
        <v>0.4</v>
      </c>
      <c r="G967">
        <v>69.180999999999997</v>
      </c>
    </row>
    <row r="968" spans="1:7" x14ac:dyDescent="0.3">
      <c r="A968" t="s">
        <v>7</v>
      </c>
      <c r="B968" t="s">
        <v>11</v>
      </c>
      <c r="C968">
        <v>2020</v>
      </c>
      <c r="D968">
        <v>11</v>
      </c>
      <c r="E968" s="18">
        <v>44136</v>
      </c>
      <c r="F968">
        <v>81.599999999999994</v>
      </c>
      <c r="G968">
        <v>114.752</v>
      </c>
    </row>
    <row r="969" spans="1:7" x14ac:dyDescent="0.3">
      <c r="A969" t="s">
        <v>7</v>
      </c>
      <c r="B969" t="s">
        <v>11</v>
      </c>
      <c r="C969">
        <v>2020</v>
      </c>
      <c r="D969">
        <v>12</v>
      </c>
      <c r="E969" s="18">
        <v>44166</v>
      </c>
      <c r="F969">
        <v>106.4</v>
      </c>
      <c r="G969">
        <v>164.68799999999999</v>
      </c>
    </row>
    <row r="970" spans="1:7" x14ac:dyDescent="0.3">
      <c r="A970" t="s">
        <v>7</v>
      </c>
      <c r="B970" t="s">
        <v>11</v>
      </c>
      <c r="C970">
        <v>2021</v>
      </c>
      <c r="D970">
        <v>1</v>
      </c>
      <c r="E970" s="18">
        <v>44197</v>
      </c>
      <c r="F970">
        <v>120.4</v>
      </c>
      <c r="G970">
        <v>248.72</v>
      </c>
    </row>
    <row r="971" spans="1:7" x14ac:dyDescent="0.3">
      <c r="A971" t="s">
        <v>7</v>
      </c>
      <c r="B971" t="s">
        <v>11</v>
      </c>
      <c r="C971">
        <v>2021</v>
      </c>
      <c r="D971">
        <v>2</v>
      </c>
      <c r="E971" s="18">
        <v>44228</v>
      </c>
      <c r="F971">
        <v>92.2</v>
      </c>
      <c r="G971">
        <v>258.654</v>
      </c>
    </row>
    <row r="972" spans="1:7" x14ac:dyDescent="0.3">
      <c r="A972" t="s">
        <v>7</v>
      </c>
      <c r="B972" t="s">
        <v>11</v>
      </c>
      <c r="C972">
        <v>2021</v>
      </c>
      <c r="D972">
        <v>3</v>
      </c>
      <c r="E972" s="18">
        <v>44256</v>
      </c>
      <c r="F972">
        <v>21</v>
      </c>
      <c r="G972">
        <v>34.531999999999996</v>
      </c>
    </row>
    <row r="973" spans="1:7" x14ac:dyDescent="0.3">
      <c r="A973" t="s">
        <v>7</v>
      </c>
      <c r="B973" t="s">
        <v>11</v>
      </c>
      <c r="C973">
        <v>2021</v>
      </c>
      <c r="D973">
        <v>4</v>
      </c>
      <c r="E973" s="18">
        <v>44287</v>
      </c>
      <c r="F973">
        <v>15.6</v>
      </c>
      <c r="G973">
        <v>11.589</v>
      </c>
    </row>
    <row r="974" spans="1:7" x14ac:dyDescent="0.3">
      <c r="A974" t="s">
        <v>7</v>
      </c>
      <c r="B974" t="s">
        <v>11</v>
      </c>
      <c r="C974">
        <v>2021</v>
      </c>
      <c r="D974">
        <v>5</v>
      </c>
      <c r="E974" s="18">
        <v>44317</v>
      </c>
      <c r="F974">
        <v>0.2</v>
      </c>
      <c r="G974">
        <v>0</v>
      </c>
    </row>
    <row r="975" spans="1:7" x14ac:dyDescent="0.3">
      <c r="A975" t="s">
        <v>7</v>
      </c>
      <c r="B975" t="s">
        <v>11</v>
      </c>
      <c r="C975">
        <v>2021</v>
      </c>
      <c r="D975">
        <v>6</v>
      </c>
      <c r="E975" s="18">
        <v>44348</v>
      </c>
      <c r="F975">
        <v>1.2</v>
      </c>
      <c r="G975">
        <v>0</v>
      </c>
    </row>
    <row r="976" spans="1:7" x14ac:dyDescent="0.3">
      <c r="A976" t="s">
        <v>7</v>
      </c>
      <c r="B976" t="s">
        <v>11</v>
      </c>
      <c r="C976">
        <v>2021</v>
      </c>
      <c r="D976">
        <v>7</v>
      </c>
      <c r="E976" s="18">
        <v>44378</v>
      </c>
      <c r="F976">
        <v>1</v>
      </c>
      <c r="G976">
        <v>0</v>
      </c>
    </row>
    <row r="977" spans="1:7" x14ac:dyDescent="0.3">
      <c r="A977" t="s">
        <v>7</v>
      </c>
      <c r="B977" t="s">
        <v>11</v>
      </c>
      <c r="C977">
        <v>2021</v>
      </c>
      <c r="D977">
        <v>8</v>
      </c>
      <c r="E977" s="18">
        <v>44409</v>
      </c>
      <c r="F977">
        <v>4.2</v>
      </c>
      <c r="G977">
        <v>0</v>
      </c>
    </row>
    <row r="978" spans="1:7" x14ac:dyDescent="0.3">
      <c r="A978" t="s">
        <v>7</v>
      </c>
      <c r="B978" t="s">
        <v>11</v>
      </c>
      <c r="C978">
        <v>2021</v>
      </c>
      <c r="D978">
        <v>9</v>
      </c>
      <c r="E978" s="18">
        <v>44440</v>
      </c>
      <c r="F978">
        <v>8.8000000000000007</v>
      </c>
      <c r="G978">
        <v>7.2169999999999996</v>
      </c>
    </row>
    <row r="979" spans="1:7" x14ac:dyDescent="0.3">
      <c r="A979" t="s">
        <v>7</v>
      </c>
      <c r="B979" t="s">
        <v>11</v>
      </c>
      <c r="C979">
        <v>2021</v>
      </c>
      <c r="D979">
        <v>10</v>
      </c>
      <c r="E979" s="18">
        <v>44470</v>
      </c>
      <c r="F979">
        <v>15.8</v>
      </c>
      <c r="G979">
        <v>41.235999999999997</v>
      </c>
    </row>
    <row r="980" spans="1:7" x14ac:dyDescent="0.3">
      <c r="A980" t="s">
        <v>7</v>
      </c>
      <c r="B980" t="s">
        <v>11</v>
      </c>
      <c r="C980">
        <v>2021</v>
      </c>
      <c r="D980">
        <v>11</v>
      </c>
      <c r="E980" s="18">
        <v>44501</v>
      </c>
      <c r="F980">
        <v>97.6</v>
      </c>
      <c r="G980">
        <v>71.292000000000002</v>
      </c>
    </row>
    <row r="981" spans="1:7" x14ac:dyDescent="0.3">
      <c r="A981" t="s">
        <v>7</v>
      </c>
      <c r="B981" t="s">
        <v>11</v>
      </c>
      <c r="C981">
        <v>2021</v>
      </c>
      <c r="D981">
        <v>12</v>
      </c>
      <c r="E981" s="18">
        <v>44531</v>
      </c>
      <c r="F981">
        <v>325</v>
      </c>
      <c r="G981">
        <v>237.18700000000001</v>
      </c>
    </row>
    <row r="982" spans="1:7" x14ac:dyDescent="0.3">
      <c r="A982" t="s">
        <v>7</v>
      </c>
      <c r="B982" t="s">
        <v>12</v>
      </c>
      <c r="C982">
        <v>2000</v>
      </c>
      <c r="D982">
        <v>1</v>
      </c>
      <c r="E982" s="18">
        <v>36526</v>
      </c>
      <c r="F982">
        <v>141.5</v>
      </c>
      <c r="G982">
        <v>143.78700000000001</v>
      </c>
    </row>
    <row r="983" spans="1:7" x14ac:dyDescent="0.3">
      <c r="A983" t="s">
        <v>7</v>
      </c>
      <c r="B983" t="s">
        <v>12</v>
      </c>
      <c r="C983">
        <v>2000</v>
      </c>
      <c r="D983">
        <v>2</v>
      </c>
      <c r="E983" s="18">
        <v>36557</v>
      </c>
      <c r="F983">
        <v>281.5</v>
      </c>
      <c r="G983">
        <v>224.97</v>
      </c>
    </row>
    <row r="984" spans="1:7" x14ac:dyDescent="0.3">
      <c r="A984" t="s">
        <v>7</v>
      </c>
      <c r="B984" t="s">
        <v>12</v>
      </c>
      <c r="C984">
        <v>2000</v>
      </c>
      <c r="D984">
        <v>3</v>
      </c>
      <c r="E984" s="18">
        <v>36586</v>
      </c>
      <c r="F984">
        <v>75</v>
      </c>
      <c r="G984">
        <v>89.593999999999994</v>
      </c>
    </row>
    <row r="985" spans="1:7" x14ac:dyDescent="0.3">
      <c r="A985" t="s">
        <v>7</v>
      </c>
      <c r="B985" t="s">
        <v>12</v>
      </c>
      <c r="C985">
        <v>2000</v>
      </c>
      <c r="D985">
        <v>4</v>
      </c>
      <c r="E985" s="18">
        <v>36617</v>
      </c>
      <c r="F985">
        <v>47.5</v>
      </c>
      <c r="G985">
        <v>32.688000000000002</v>
      </c>
    </row>
    <row r="986" spans="1:7" x14ac:dyDescent="0.3">
      <c r="A986" t="s">
        <v>7</v>
      </c>
      <c r="B986" t="s">
        <v>12</v>
      </c>
      <c r="C986">
        <v>2000</v>
      </c>
      <c r="D986">
        <v>5</v>
      </c>
      <c r="E986" s="18">
        <v>36647</v>
      </c>
      <c r="F986">
        <v>17.5</v>
      </c>
      <c r="G986">
        <v>10.981</v>
      </c>
    </row>
    <row r="987" spans="1:7" x14ac:dyDescent="0.3">
      <c r="A987" t="s">
        <v>7</v>
      </c>
      <c r="B987" t="s">
        <v>12</v>
      </c>
      <c r="C987">
        <v>2000</v>
      </c>
      <c r="D987">
        <v>6</v>
      </c>
      <c r="E987" s="18">
        <v>36678</v>
      </c>
      <c r="F987">
        <v>21.5</v>
      </c>
      <c r="G987">
        <v>0</v>
      </c>
    </row>
    <row r="988" spans="1:7" x14ac:dyDescent="0.3">
      <c r="A988" t="s">
        <v>7</v>
      </c>
      <c r="B988" t="s">
        <v>12</v>
      </c>
      <c r="C988">
        <v>2000</v>
      </c>
      <c r="D988">
        <v>7</v>
      </c>
      <c r="E988" s="18">
        <v>36708</v>
      </c>
      <c r="F988">
        <v>0</v>
      </c>
      <c r="G988">
        <v>0</v>
      </c>
    </row>
    <row r="989" spans="1:7" x14ac:dyDescent="0.3">
      <c r="A989" t="s">
        <v>7</v>
      </c>
      <c r="B989" t="s">
        <v>12</v>
      </c>
      <c r="C989">
        <v>2000</v>
      </c>
      <c r="D989">
        <v>8</v>
      </c>
      <c r="E989" s="18">
        <v>36739</v>
      </c>
      <c r="F989">
        <v>0</v>
      </c>
      <c r="G989">
        <v>0</v>
      </c>
    </row>
    <row r="990" spans="1:7" x14ac:dyDescent="0.3">
      <c r="A990" t="s">
        <v>7</v>
      </c>
      <c r="B990" t="s">
        <v>12</v>
      </c>
      <c r="C990">
        <v>2000</v>
      </c>
      <c r="D990">
        <v>9</v>
      </c>
      <c r="E990" s="18">
        <v>36770</v>
      </c>
      <c r="F990">
        <v>0</v>
      </c>
      <c r="G990">
        <v>7.1319999999999997</v>
      </c>
    </row>
    <row r="991" spans="1:7" x14ac:dyDescent="0.3">
      <c r="A991" t="s">
        <v>7</v>
      </c>
      <c r="B991" t="s">
        <v>12</v>
      </c>
      <c r="C991">
        <v>2000</v>
      </c>
      <c r="D991">
        <v>10</v>
      </c>
      <c r="E991" s="18">
        <v>36800</v>
      </c>
      <c r="F991">
        <v>45.9</v>
      </c>
      <c r="G991">
        <v>81.975999999999999</v>
      </c>
    </row>
    <row r="992" spans="1:7" x14ac:dyDescent="0.3">
      <c r="A992" t="s">
        <v>7</v>
      </c>
      <c r="B992" t="s">
        <v>12</v>
      </c>
      <c r="C992">
        <v>2000</v>
      </c>
      <c r="D992">
        <v>11</v>
      </c>
      <c r="E992" s="18">
        <v>36831</v>
      </c>
      <c r="F992">
        <v>94</v>
      </c>
      <c r="G992">
        <v>90.384</v>
      </c>
    </row>
    <row r="993" spans="1:7" x14ac:dyDescent="0.3">
      <c r="A993" t="s">
        <v>7</v>
      </c>
      <c r="B993" t="s">
        <v>12</v>
      </c>
      <c r="C993">
        <v>2000</v>
      </c>
      <c r="D993">
        <v>12</v>
      </c>
      <c r="E993" s="18">
        <v>36861</v>
      </c>
      <c r="F993">
        <v>59.5</v>
      </c>
      <c r="G993">
        <v>77.903999999999996</v>
      </c>
    </row>
    <row r="994" spans="1:7" x14ac:dyDescent="0.3">
      <c r="A994" t="s">
        <v>7</v>
      </c>
      <c r="B994" t="s">
        <v>12</v>
      </c>
      <c r="C994">
        <v>2001</v>
      </c>
      <c r="D994">
        <v>1</v>
      </c>
      <c r="E994" s="18">
        <v>36892</v>
      </c>
      <c r="F994">
        <v>65</v>
      </c>
      <c r="G994">
        <v>60.475999999999999</v>
      </c>
    </row>
    <row r="995" spans="1:7" x14ac:dyDescent="0.3">
      <c r="A995" t="s">
        <v>7</v>
      </c>
      <c r="B995" t="s">
        <v>12</v>
      </c>
      <c r="C995">
        <v>2001</v>
      </c>
      <c r="D995">
        <v>2</v>
      </c>
      <c r="E995" s="18">
        <v>36923</v>
      </c>
      <c r="F995">
        <v>156.5</v>
      </c>
      <c r="G995">
        <v>83.028999999999996</v>
      </c>
    </row>
    <row r="996" spans="1:7" x14ac:dyDescent="0.3">
      <c r="A996" t="s">
        <v>7</v>
      </c>
      <c r="B996" t="s">
        <v>12</v>
      </c>
      <c r="C996">
        <v>2001</v>
      </c>
      <c r="D996">
        <v>3</v>
      </c>
      <c r="E996" s="18">
        <v>36951</v>
      </c>
      <c r="F996">
        <v>43.5</v>
      </c>
      <c r="G996">
        <v>35.018999999999998</v>
      </c>
    </row>
    <row r="997" spans="1:7" x14ac:dyDescent="0.3">
      <c r="A997" t="s">
        <v>7</v>
      </c>
      <c r="B997" t="s">
        <v>12</v>
      </c>
      <c r="C997">
        <v>2001</v>
      </c>
      <c r="D997">
        <v>4</v>
      </c>
      <c r="E997" s="18">
        <v>36982</v>
      </c>
      <c r="F997">
        <v>21</v>
      </c>
      <c r="G997">
        <v>28.042000000000002</v>
      </c>
    </row>
    <row r="998" spans="1:7" x14ac:dyDescent="0.3">
      <c r="A998" t="s">
        <v>7</v>
      </c>
      <c r="B998" t="s">
        <v>12</v>
      </c>
      <c r="C998">
        <v>2001</v>
      </c>
      <c r="D998">
        <v>5</v>
      </c>
      <c r="E998" s="18">
        <v>37012</v>
      </c>
      <c r="F998">
        <v>68</v>
      </c>
      <c r="G998">
        <v>14.635</v>
      </c>
    </row>
    <row r="999" spans="1:7" x14ac:dyDescent="0.3">
      <c r="A999" t="s">
        <v>7</v>
      </c>
      <c r="B999" t="s">
        <v>12</v>
      </c>
      <c r="C999">
        <v>2001</v>
      </c>
      <c r="D999">
        <v>6</v>
      </c>
      <c r="E999" s="18">
        <v>37043</v>
      </c>
      <c r="F999">
        <v>10</v>
      </c>
      <c r="G999">
        <v>5.1539999999999999</v>
      </c>
    </row>
    <row r="1000" spans="1:7" x14ac:dyDescent="0.3">
      <c r="A1000" t="s">
        <v>7</v>
      </c>
      <c r="B1000" t="s">
        <v>12</v>
      </c>
      <c r="C1000">
        <v>2001</v>
      </c>
      <c r="D1000">
        <v>7</v>
      </c>
      <c r="E1000" s="18">
        <v>37073</v>
      </c>
      <c r="F1000">
        <v>0</v>
      </c>
      <c r="G1000">
        <v>0</v>
      </c>
    </row>
    <row r="1001" spans="1:7" x14ac:dyDescent="0.3">
      <c r="A1001" t="s">
        <v>7</v>
      </c>
      <c r="B1001" t="s">
        <v>12</v>
      </c>
      <c r="C1001">
        <v>2001</v>
      </c>
      <c r="D1001">
        <v>8</v>
      </c>
      <c r="E1001" s="18">
        <v>37104</v>
      </c>
      <c r="F1001">
        <v>0</v>
      </c>
      <c r="G1001">
        <v>6.2270000000000003</v>
      </c>
    </row>
    <row r="1002" spans="1:7" x14ac:dyDescent="0.3">
      <c r="A1002" t="s">
        <v>7</v>
      </c>
      <c r="B1002" t="s">
        <v>12</v>
      </c>
      <c r="C1002">
        <v>2001</v>
      </c>
      <c r="D1002">
        <v>9</v>
      </c>
      <c r="E1002" s="18">
        <v>37135</v>
      </c>
      <c r="F1002">
        <v>14.5</v>
      </c>
      <c r="G1002">
        <v>7.8769999999999998</v>
      </c>
    </row>
    <row r="1003" spans="1:7" x14ac:dyDescent="0.3">
      <c r="A1003" t="s">
        <v>7</v>
      </c>
      <c r="B1003" t="s">
        <v>12</v>
      </c>
      <c r="C1003">
        <v>2001</v>
      </c>
      <c r="D1003">
        <v>10</v>
      </c>
      <c r="E1003" s="18">
        <v>37165</v>
      </c>
      <c r="F1003">
        <v>57.6</v>
      </c>
      <c r="G1003">
        <v>53.902000000000001</v>
      </c>
    </row>
    <row r="1004" spans="1:7" x14ac:dyDescent="0.3">
      <c r="A1004" t="s">
        <v>7</v>
      </c>
      <c r="B1004" t="s">
        <v>12</v>
      </c>
      <c r="C1004">
        <v>2001</v>
      </c>
      <c r="D1004">
        <v>11</v>
      </c>
      <c r="E1004" s="18">
        <v>37196</v>
      </c>
      <c r="F1004">
        <v>250.6</v>
      </c>
      <c r="G1004">
        <v>100.93600000000001</v>
      </c>
    </row>
    <row r="1005" spans="1:7" x14ac:dyDescent="0.3">
      <c r="A1005" t="s">
        <v>7</v>
      </c>
      <c r="B1005" t="s">
        <v>12</v>
      </c>
      <c r="C1005">
        <v>2001</v>
      </c>
      <c r="D1005">
        <v>12</v>
      </c>
      <c r="E1005" s="18">
        <v>37226</v>
      </c>
      <c r="F1005">
        <v>81</v>
      </c>
      <c r="G1005">
        <v>118.658</v>
      </c>
    </row>
    <row r="1006" spans="1:7" x14ac:dyDescent="0.3">
      <c r="A1006" t="s">
        <v>7</v>
      </c>
      <c r="B1006" t="s">
        <v>12</v>
      </c>
      <c r="C1006">
        <v>2002</v>
      </c>
      <c r="D1006">
        <v>1</v>
      </c>
      <c r="E1006" s="18">
        <v>37257</v>
      </c>
      <c r="F1006">
        <v>177.5</v>
      </c>
      <c r="G1006">
        <v>42.493000000000002</v>
      </c>
    </row>
    <row r="1007" spans="1:7" x14ac:dyDescent="0.3">
      <c r="A1007" t="s">
        <v>7</v>
      </c>
      <c r="B1007" t="s">
        <v>12</v>
      </c>
      <c r="C1007">
        <v>2002</v>
      </c>
      <c r="D1007">
        <v>2</v>
      </c>
      <c r="E1007" s="18">
        <v>37288</v>
      </c>
      <c r="F1007">
        <v>24</v>
      </c>
      <c r="G1007">
        <v>40.21</v>
      </c>
    </row>
    <row r="1008" spans="1:7" x14ac:dyDescent="0.3">
      <c r="A1008" t="s">
        <v>7</v>
      </c>
      <c r="B1008" t="s">
        <v>12</v>
      </c>
      <c r="C1008">
        <v>2002</v>
      </c>
      <c r="D1008">
        <v>3</v>
      </c>
      <c r="E1008" s="18">
        <v>37316</v>
      </c>
      <c r="F1008">
        <v>54.3</v>
      </c>
      <c r="G1008">
        <v>35.631999999999998</v>
      </c>
    </row>
    <row r="1009" spans="1:7" x14ac:dyDescent="0.3">
      <c r="A1009" t="s">
        <v>7</v>
      </c>
      <c r="B1009" t="s">
        <v>12</v>
      </c>
      <c r="C1009">
        <v>2002</v>
      </c>
      <c r="D1009">
        <v>4</v>
      </c>
      <c r="E1009" s="18">
        <v>37347</v>
      </c>
      <c r="F1009">
        <v>23.5</v>
      </c>
      <c r="G1009">
        <v>33.526000000000003</v>
      </c>
    </row>
    <row r="1010" spans="1:7" x14ac:dyDescent="0.3">
      <c r="A1010" t="s">
        <v>7</v>
      </c>
      <c r="B1010" t="s">
        <v>12</v>
      </c>
      <c r="C1010">
        <v>2002</v>
      </c>
      <c r="D1010">
        <v>5</v>
      </c>
      <c r="E1010" s="18">
        <v>37377</v>
      </c>
      <c r="F1010">
        <v>50</v>
      </c>
      <c r="G1010">
        <v>14.388999999999999</v>
      </c>
    </row>
    <row r="1011" spans="1:7" x14ac:dyDescent="0.3">
      <c r="A1011" t="s">
        <v>7</v>
      </c>
      <c r="B1011" t="s">
        <v>12</v>
      </c>
      <c r="C1011">
        <v>2002</v>
      </c>
      <c r="D1011">
        <v>6</v>
      </c>
      <c r="E1011" s="18">
        <v>37408</v>
      </c>
      <c r="F1011">
        <v>2.6</v>
      </c>
      <c r="G1011">
        <v>5.1269999999999998</v>
      </c>
    </row>
    <row r="1012" spans="1:7" x14ac:dyDescent="0.3">
      <c r="A1012" t="s">
        <v>7</v>
      </c>
      <c r="B1012" t="s">
        <v>12</v>
      </c>
      <c r="C1012">
        <v>2002</v>
      </c>
      <c r="D1012">
        <v>7</v>
      </c>
      <c r="E1012" s="18">
        <v>37438</v>
      </c>
      <c r="F1012">
        <v>0</v>
      </c>
      <c r="G1012">
        <v>0</v>
      </c>
    </row>
    <row r="1013" spans="1:7" x14ac:dyDescent="0.3">
      <c r="A1013" t="s">
        <v>7</v>
      </c>
      <c r="B1013" t="s">
        <v>12</v>
      </c>
      <c r="C1013">
        <v>2002</v>
      </c>
      <c r="D1013">
        <v>8</v>
      </c>
      <c r="E1013" s="18">
        <v>37469</v>
      </c>
      <c r="F1013">
        <v>7</v>
      </c>
      <c r="G1013">
        <v>8.2910000000000004</v>
      </c>
    </row>
    <row r="1014" spans="1:7" x14ac:dyDescent="0.3">
      <c r="A1014" t="s">
        <v>7</v>
      </c>
      <c r="B1014" t="s">
        <v>12</v>
      </c>
      <c r="C1014">
        <v>2002</v>
      </c>
      <c r="D1014">
        <v>9</v>
      </c>
      <c r="E1014" s="18">
        <v>37500</v>
      </c>
      <c r="F1014">
        <v>6</v>
      </c>
      <c r="G1014">
        <v>10.694000000000001</v>
      </c>
    </row>
    <row r="1015" spans="1:7" x14ac:dyDescent="0.3">
      <c r="A1015" t="s">
        <v>7</v>
      </c>
      <c r="B1015" t="s">
        <v>12</v>
      </c>
      <c r="C1015">
        <v>2002</v>
      </c>
      <c r="D1015">
        <v>10</v>
      </c>
      <c r="E1015" s="18">
        <v>37530</v>
      </c>
      <c r="F1015">
        <v>60.5</v>
      </c>
      <c r="G1015">
        <v>34.213999999999999</v>
      </c>
    </row>
    <row r="1016" spans="1:7" x14ac:dyDescent="0.3">
      <c r="A1016" t="s">
        <v>7</v>
      </c>
      <c r="B1016" t="s">
        <v>12</v>
      </c>
      <c r="C1016">
        <v>2002</v>
      </c>
      <c r="D1016">
        <v>11</v>
      </c>
      <c r="E1016" s="18">
        <v>37561</v>
      </c>
      <c r="F1016">
        <v>10.5</v>
      </c>
      <c r="G1016">
        <v>28.03</v>
      </c>
    </row>
    <row r="1017" spans="1:7" x14ac:dyDescent="0.3">
      <c r="A1017" t="s">
        <v>7</v>
      </c>
      <c r="B1017" t="s">
        <v>12</v>
      </c>
      <c r="C1017">
        <v>2002</v>
      </c>
      <c r="D1017">
        <v>12</v>
      </c>
      <c r="E1017" s="18">
        <v>37591</v>
      </c>
      <c r="F1017">
        <v>97.6</v>
      </c>
      <c r="G1017">
        <v>120.124</v>
      </c>
    </row>
    <row r="1018" spans="1:7" x14ac:dyDescent="0.3">
      <c r="A1018" t="s">
        <v>7</v>
      </c>
      <c r="B1018" t="s">
        <v>12</v>
      </c>
      <c r="C1018">
        <v>2003</v>
      </c>
      <c r="D1018">
        <v>1</v>
      </c>
      <c r="E1018" s="18">
        <v>37622</v>
      </c>
      <c r="F1018">
        <v>63.5</v>
      </c>
      <c r="G1018">
        <v>91.957999999999998</v>
      </c>
    </row>
    <row r="1019" spans="1:7" x14ac:dyDescent="0.3">
      <c r="A1019" t="s">
        <v>7</v>
      </c>
      <c r="B1019" t="s">
        <v>12</v>
      </c>
      <c r="C1019">
        <v>2003</v>
      </c>
      <c r="D1019">
        <v>2</v>
      </c>
      <c r="E1019" s="18">
        <v>37653</v>
      </c>
      <c r="F1019">
        <v>32.4</v>
      </c>
      <c r="G1019">
        <v>80.974999999999994</v>
      </c>
    </row>
    <row r="1020" spans="1:7" x14ac:dyDescent="0.3">
      <c r="A1020" t="s">
        <v>7</v>
      </c>
      <c r="B1020" t="s">
        <v>12</v>
      </c>
      <c r="C1020">
        <v>2003</v>
      </c>
      <c r="D1020">
        <v>3</v>
      </c>
      <c r="E1020" s="18">
        <v>37681</v>
      </c>
      <c r="F1020">
        <v>15</v>
      </c>
      <c r="G1020">
        <v>27.273</v>
      </c>
    </row>
    <row r="1021" spans="1:7" x14ac:dyDescent="0.3">
      <c r="A1021" t="s">
        <v>7</v>
      </c>
      <c r="B1021" t="s">
        <v>12</v>
      </c>
      <c r="C1021">
        <v>2003</v>
      </c>
      <c r="D1021">
        <v>4</v>
      </c>
      <c r="E1021" s="18">
        <v>37712</v>
      </c>
      <c r="F1021">
        <v>6</v>
      </c>
      <c r="G1021">
        <v>8.6029999999999998</v>
      </c>
    </row>
    <row r="1022" spans="1:7" x14ac:dyDescent="0.3">
      <c r="A1022" t="s">
        <v>7</v>
      </c>
      <c r="B1022" t="s">
        <v>12</v>
      </c>
      <c r="C1022">
        <v>2003</v>
      </c>
      <c r="D1022">
        <v>5</v>
      </c>
      <c r="E1022" s="18">
        <v>37742</v>
      </c>
      <c r="F1022">
        <v>0</v>
      </c>
      <c r="G1022">
        <v>0</v>
      </c>
    </row>
    <row r="1023" spans="1:7" x14ac:dyDescent="0.3">
      <c r="A1023" t="s">
        <v>7</v>
      </c>
      <c r="B1023" t="s">
        <v>12</v>
      </c>
      <c r="C1023">
        <v>2003</v>
      </c>
      <c r="D1023">
        <v>6</v>
      </c>
      <c r="E1023" s="18">
        <v>37773</v>
      </c>
      <c r="F1023">
        <v>2.5</v>
      </c>
      <c r="G1023">
        <v>0</v>
      </c>
    </row>
    <row r="1024" spans="1:7" x14ac:dyDescent="0.3">
      <c r="A1024" t="s">
        <v>7</v>
      </c>
      <c r="B1024" t="s">
        <v>12</v>
      </c>
      <c r="C1024">
        <v>2003</v>
      </c>
      <c r="D1024">
        <v>7</v>
      </c>
      <c r="E1024" s="18">
        <v>37803</v>
      </c>
      <c r="F1024">
        <v>0</v>
      </c>
      <c r="G1024">
        <v>0</v>
      </c>
    </row>
    <row r="1025" spans="1:7" x14ac:dyDescent="0.3">
      <c r="A1025" t="s">
        <v>7</v>
      </c>
      <c r="B1025" t="s">
        <v>12</v>
      </c>
      <c r="C1025">
        <v>2003</v>
      </c>
      <c r="D1025">
        <v>8</v>
      </c>
      <c r="E1025" s="18">
        <v>37834</v>
      </c>
      <c r="F1025">
        <v>0</v>
      </c>
      <c r="G1025">
        <v>0</v>
      </c>
    </row>
    <row r="1026" spans="1:7" x14ac:dyDescent="0.3">
      <c r="A1026" t="s">
        <v>7</v>
      </c>
      <c r="B1026" t="s">
        <v>12</v>
      </c>
      <c r="C1026">
        <v>2003</v>
      </c>
      <c r="D1026">
        <v>9</v>
      </c>
      <c r="E1026" s="18">
        <v>37865</v>
      </c>
      <c r="F1026">
        <v>2</v>
      </c>
      <c r="G1026">
        <v>5.1970000000000001</v>
      </c>
    </row>
    <row r="1027" spans="1:7" x14ac:dyDescent="0.3">
      <c r="A1027" t="s">
        <v>7</v>
      </c>
      <c r="B1027" t="s">
        <v>12</v>
      </c>
      <c r="C1027">
        <v>2003</v>
      </c>
      <c r="D1027">
        <v>10</v>
      </c>
      <c r="E1027" s="18">
        <v>37895</v>
      </c>
      <c r="F1027">
        <v>72.5</v>
      </c>
      <c r="G1027">
        <v>42.369</v>
      </c>
    </row>
    <row r="1028" spans="1:7" x14ac:dyDescent="0.3">
      <c r="A1028" t="s">
        <v>7</v>
      </c>
      <c r="B1028" t="s">
        <v>12</v>
      </c>
      <c r="C1028">
        <v>2003</v>
      </c>
      <c r="D1028">
        <v>11</v>
      </c>
      <c r="E1028" s="18">
        <v>37926</v>
      </c>
      <c r="F1028">
        <v>98.5</v>
      </c>
      <c r="G1028">
        <v>78.057000000000002</v>
      </c>
    </row>
    <row r="1029" spans="1:7" x14ac:dyDescent="0.3">
      <c r="A1029" t="s">
        <v>7</v>
      </c>
      <c r="B1029" t="s">
        <v>12</v>
      </c>
      <c r="C1029">
        <v>2003</v>
      </c>
      <c r="D1029">
        <v>12</v>
      </c>
      <c r="E1029" s="18">
        <v>37956</v>
      </c>
      <c r="F1029">
        <v>42</v>
      </c>
      <c r="G1029">
        <v>62.250999999999998</v>
      </c>
    </row>
    <row r="1030" spans="1:7" x14ac:dyDescent="0.3">
      <c r="A1030" t="s">
        <v>7</v>
      </c>
      <c r="B1030" t="s">
        <v>12</v>
      </c>
      <c r="C1030">
        <v>2004</v>
      </c>
      <c r="D1030">
        <v>1</v>
      </c>
      <c r="E1030" s="18">
        <v>37987</v>
      </c>
      <c r="F1030">
        <v>168.5</v>
      </c>
      <c r="G1030">
        <v>78.231999999999999</v>
      </c>
    </row>
    <row r="1031" spans="1:7" x14ac:dyDescent="0.3">
      <c r="A1031" t="s">
        <v>7</v>
      </c>
      <c r="B1031" t="s">
        <v>12</v>
      </c>
      <c r="C1031">
        <v>2004</v>
      </c>
      <c r="D1031">
        <v>2</v>
      </c>
      <c r="E1031" s="18">
        <v>38018</v>
      </c>
      <c r="F1031">
        <v>110</v>
      </c>
      <c r="G1031">
        <v>196.17699999999999</v>
      </c>
    </row>
    <row r="1032" spans="1:7" x14ac:dyDescent="0.3">
      <c r="A1032" t="s">
        <v>7</v>
      </c>
      <c r="B1032" t="s">
        <v>12</v>
      </c>
      <c r="C1032">
        <v>2004</v>
      </c>
      <c r="D1032">
        <v>3</v>
      </c>
      <c r="E1032" s="18">
        <v>38047</v>
      </c>
      <c r="F1032">
        <v>166.2</v>
      </c>
      <c r="G1032">
        <v>118.91</v>
      </c>
    </row>
    <row r="1033" spans="1:7" x14ac:dyDescent="0.3">
      <c r="A1033" t="s">
        <v>7</v>
      </c>
      <c r="B1033" t="s">
        <v>12</v>
      </c>
      <c r="C1033">
        <v>2004</v>
      </c>
      <c r="D1033">
        <v>4</v>
      </c>
      <c r="E1033" s="18">
        <v>38078</v>
      </c>
      <c r="F1033">
        <v>53.5</v>
      </c>
      <c r="G1033">
        <v>33.08</v>
      </c>
    </row>
    <row r="1034" spans="1:7" x14ac:dyDescent="0.3">
      <c r="A1034" t="s">
        <v>7</v>
      </c>
      <c r="B1034" t="s">
        <v>12</v>
      </c>
      <c r="C1034">
        <v>2004</v>
      </c>
      <c r="D1034">
        <v>5</v>
      </c>
      <c r="E1034" s="18">
        <v>38108</v>
      </c>
      <c r="F1034">
        <v>0</v>
      </c>
      <c r="G1034">
        <v>0</v>
      </c>
    </row>
    <row r="1035" spans="1:7" x14ac:dyDescent="0.3">
      <c r="A1035" t="s">
        <v>7</v>
      </c>
      <c r="B1035" t="s">
        <v>12</v>
      </c>
      <c r="C1035">
        <v>2004</v>
      </c>
      <c r="D1035">
        <v>6</v>
      </c>
      <c r="E1035" s="18">
        <v>38139</v>
      </c>
      <c r="F1035">
        <v>9</v>
      </c>
      <c r="G1035">
        <v>0</v>
      </c>
    </row>
    <row r="1036" spans="1:7" x14ac:dyDescent="0.3">
      <c r="A1036" t="s">
        <v>7</v>
      </c>
      <c r="B1036" t="s">
        <v>12</v>
      </c>
      <c r="C1036">
        <v>2004</v>
      </c>
      <c r="D1036">
        <v>7</v>
      </c>
      <c r="E1036" s="18">
        <v>38169</v>
      </c>
      <c r="F1036">
        <v>2</v>
      </c>
      <c r="G1036">
        <v>0</v>
      </c>
    </row>
    <row r="1037" spans="1:7" x14ac:dyDescent="0.3">
      <c r="A1037" t="s">
        <v>7</v>
      </c>
      <c r="B1037" t="s">
        <v>12</v>
      </c>
      <c r="C1037">
        <v>2004</v>
      </c>
      <c r="D1037">
        <v>8</v>
      </c>
      <c r="E1037" s="18">
        <v>38200</v>
      </c>
      <c r="F1037">
        <v>1</v>
      </c>
      <c r="G1037">
        <v>3.8439999999999999</v>
      </c>
    </row>
    <row r="1038" spans="1:7" x14ac:dyDescent="0.3">
      <c r="A1038" t="s">
        <v>7</v>
      </c>
      <c r="B1038" t="s">
        <v>12</v>
      </c>
      <c r="C1038">
        <v>2004</v>
      </c>
      <c r="D1038">
        <v>9</v>
      </c>
      <c r="E1038" s="18">
        <v>38231</v>
      </c>
      <c r="F1038">
        <v>0</v>
      </c>
      <c r="G1038">
        <v>0</v>
      </c>
    </row>
    <row r="1039" spans="1:7" x14ac:dyDescent="0.3">
      <c r="A1039" t="s">
        <v>7</v>
      </c>
      <c r="B1039" t="s">
        <v>12</v>
      </c>
      <c r="C1039">
        <v>2004</v>
      </c>
      <c r="D1039">
        <v>10</v>
      </c>
      <c r="E1039" s="18">
        <v>38261</v>
      </c>
      <c r="F1039">
        <v>13</v>
      </c>
      <c r="G1039">
        <v>17.446999999999999</v>
      </c>
    </row>
    <row r="1040" spans="1:7" x14ac:dyDescent="0.3">
      <c r="A1040" t="s">
        <v>7</v>
      </c>
      <c r="B1040" t="s">
        <v>12</v>
      </c>
      <c r="C1040">
        <v>2004</v>
      </c>
      <c r="D1040">
        <v>11</v>
      </c>
      <c r="E1040" s="18">
        <v>38292</v>
      </c>
      <c r="F1040">
        <v>82</v>
      </c>
      <c r="G1040">
        <v>66.123999999999995</v>
      </c>
    </row>
    <row r="1041" spans="1:7" x14ac:dyDescent="0.3">
      <c r="A1041" t="s">
        <v>7</v>
      </c>
      <c r="B1041" t="s">
        <v>12</v>
      </c>
      <c r="C1041">
        <v>2004</v>
      </c>
      <c r="D1041">
        <v>12</v>
      </c>
      <c r="E1041" s="18">
        <v>38322</v>
      </c>
      <c r="F1041">
        <v>128.5</v>
      </c>
      <c r="G1041">
        <v>116.542</v>
      </c>
    </row>
    <row r="1042" spans="1:7" x14ac:dyDescent="0.3">
      <c r="A1042" t="s">
        <v>7</v>
      </c>
      <c r="B1042" t="s">
        <v>12</v>
      </c>
      <c r="C1042">
        <v>2005</v>
      </c>
      <c r="D1042">
        <v>1</v>
      </c>
      <c r="E1042" s="18">
        <v>38353</v>
      </c>
      <c r="F1042">
        <v>211</v>
      </c>
      <c r="G1042">
        <v>159.77099999999999</v>
      </c>
    </row>
    <row r="1043" spans="1:7" x14ac:dyDescent="0.3">
      <c r="A1043" t="s">
        <v>7</v>
      </c>
      <c r="B1043" t="s">
        <v>12</v>
      </c>
      <c r="C1043">
        <v>2005</v>
      </c>
      <c r="D1043">
        <v>2</v>
      </c>
      <c r="E1043" s="18">
        <v>38384</v>
      </c>
      <c r="F1043">
        <v>29.5</v>
      </c>
      <c r="G1043">
        <v>28.007000000000001</v>
      </c>
    </row>
    <row r="1044" spans="1:7" x14ac:dyDescent="0.3">
      <c r="A1044" t="s">
        <v>7</v>
      </c>
      <c r="B1044" t="s">
        <v>12</v>
      </c>
      <c r="C1044">
        <v>2005</v>
      </c>
      <c r="D1044">
        <v>3</v>
      </c>
      <c r="E1044" s="18">
        <v>38412</v>
      </c>
      <c r="F1044">
        <v>80</v>
      </c>
      <c r="G1044">
        <v>52.194000000000003</v>
      </c>
    </row>
    <row r="1045" spans="1:7" x14ac:dyDescent="0.3">
      <c r="A1045" t="s">
        <v>7</v>
      </c>
      <c r="B1045" t="s">
        <v>12</v>
      </c>
      <c r="C1045">
        <v>2005</v>
      </c>
      <c r="D1045">
        <v>4</v>
      </c>
      <c r="E1045" s="18">
        <v>38443</v>
      </c>
      <c r="F1045">
        <v>66.099999999999994</v>
      </c>
      <c r="G1045">
        <v>46.2</v>
      </c>
    </row>
    <row r="1046" spans="1:7" x14ac:dyDescent="0.3">
      <c r="A1046" t="s">
        <v>7</v>
      </c>
      <c r="B1046" t="s">
        <v>12</v>
      </c>
      <c r="C1046">
        <v>2005</v>
      </c>
      <c r="D1046">
        <v>5</v>
      </c>
      <c r="E1046" s="18">
        <v>38473</v>
      </c>
      <c r="F1046">
        <v>0</v>
      </c>
      <c r="G1046">
        <v>0</v>
      </c>
    </row>
    <row r="1047" spans="1:7" x14ac:dyDescent="0.3">
      <c r="A1047" t="s">
        <v>7</v>
      </c>
      <c r="B1047" t="s">
        <v>12</v>
      </c>
      <c r="C1047">
        <v>2005</v>
      </c>
      <c r="D1047">
        <v>6</v>
      </c>
      <c r="E1047" s="18">
        <v>38504</v>
      </c>
      <c r="F1047">
        <v>0</v>
      </c>
      <c r="G1047">
        <v>0</v>
      </c>
    </row>
    <row r="1048" spans="1:7" x14ac:dyDescent="0.3">
      <c r="A1048" t="s">
        <v>7</v>
      </c>
      <c r="B1048" t="s">
        <v>12</v>
      </c>
      <c r="C1048">
        <v>2005</v>
      </c>
      <c r="D1048">
        <v>7</v>
      </c>
      <c r="E1048" s="18">
        <v>38534</v>
      </c>
      <c r="F1048">
        <v>0</v>
      </c>
      <c r="G1048">
        <v>0</v>
      </c>
    </row>
    <row r="1049" spans="1:7" x14ac:dyDescent="0.3">
      <c r="A1049" t="s">
        <v>7</v>
      </c>
      <c r="B1049" t="s">
        <v>12</v>
      </c>
      <c r="C1049">
        <v>2005</v>
      </c>
      <c r="D1049">
        <v>8</v>
      </c>
      <c r="E1049" s="18">
        <v>38565</v>
      </c>
      <c r="F1049">
        <v>0</v>
      </c>
      <c r="G1049">
        <v>0</v>
      </c>
    </row>
    <row r="1050" spans="1:7" x14ac:dyDescent="0.3">
      <c r="A1050" t="s">
        <v>7</v>
      </c>
      <c r="B1050" t="s">
        <v>12</v>
      </c>
      <c r="C1050">
        <v>2005</v>
      </c>
      <c r="D1050">
        <v>9</v>
      </c>
      <c r="E1050" s="18">
        <v>38596</v>
      </c>
      <c r="F1050">
        <v>0</v>
      </c>
      <c r="G1050">
        <v>0</v>
      </c>
    </row>
    <row r="1051" spans="1:7" x14ac:dyDescent="0.3">
      <c r="A1051" t="s">
        <v>7</v>
      </c>
      <c r="B1051" t="s">
        <v>12</v>
      </c>
      <c r="C1051">
        <v>2005</v>
      </c>
      <c r="D1051">
        <v>10</v>
      </c>
      <c r="E1051" s="18">
        <v>38626</v>
      </c>
      <c r="F1051">
        <v>9</v>
      </c>
      <c r="G1051">
        <v>12.37</v>
      </c>
    </row>
    <row r="1052" spans="1:7" x14ac:dyDescent="0.3">
      <c r="A1052" t="s">
        <v>7</v>
      </c>
      <c r="B1052" t="s">
        <v>12</v>
      </c>
      <c r="C1052">
        <v>2005</v>
      </c>
      <c r="D1052">
        <v>11</v>
      </c>
      <c r="E1052" s="18">
        <v>38657</v>
      </c>
      <c r="F1052">
        <v>143.6</v>
      </c>
      <c r="G1052">
        <v>69.168999999999997</v>
      </c>
    </row>
    <row r="1053" spans="1:7" x14ac:dyDescent="0.3">
      <c r="A1053" t="s">
        <v>7</v>
      </c>
      <c r="B1053" t="s">
        <v>12</v>
      </c>
      <c r="C1053">
        <v>2005</v>
      </c>
      <c r="D1053">
        <v>12</v>
      </c>
      <c r="E1053" s="18">
        <v>38687</v>
      </c>
      <c r="F1053">
        <v>117.6</v>
      </c>
      <c r="G1053">
        <v>84.561999999999998</v>
      </c>
    </row>
    <row r="1054" spans="1:7" x14ac:dyDescent="0.3">
      <c r="A1054" t="s">
        <v>7</v>
      </c>
      <c r="B1054" t="s">
        <v>12</v>
      </c>
      <c r="C1054">
        <v>2006</v>
      </c>
      <c r="D1054">
        <v>1</v>
      </c>
      <c r="E1054" s="18">
        <v>38718</v>
      </c>
      <c r="F1054">
        <v>313</v>
      </c>
      <c r="G1054">
        <v>191.39099999999999</v>
      </c>
    </row>
    <row r="1055" spans="1:7" x14ac:dyDescent="0.3">
      <c r="A1055" t="s">
        <v>7</v>
      </c>
      <c r="B1055" t="s">
        <v>12</v>
      </c>
      <c r="C1055">
        <v>2006</v>
      </c>
      <c r="D1055">
        <v>2</v>
      </c>
      <c r="E1055" s="18">
        <v>38749</v>
      </c>
      <c r="F1055">
        <v>179.7</v>
      </c>
      <c r="G1055">
        <v>213.46600000000001</v>
      </c>
    </row>
    <row r="1056" spans="1:7" x14ac:dyDescent="0.3">
      <c r="A1056" t="s">
        <v>7</v>
      </c>
      <c r="B1056" t="s">
        <v>12</v>
      </c>
      <c r="C1056">
        <v>2006</v>
      </c>
      <c r="D1056">
        <v>3</v>
      </c>
      <c r="E1056" s="18">
        <v>38777</v>
      </c>
      <c r="F1056">
        <v>78</v>
      </c>
      <c r="G1056">
        <v>76.790999999999997</v>
      </c>
    </row>
    <row r="1057" spans="1:7" x14ac:dyDescent="0.3">
      <c r="A1057" t="s">
        <v>7</v>
      </c>
      <c r="B1057" t="s">
        <v>12</v>
      </c>
      <c r="C1057">
        <v>2006</v>
      </c>
      <c r="D1057">
        <v>4</v>
      </c>
      <c r="E1057" s="18">
        <v>38808</v>
      </c>
      <c r="F1057">
        <v>13</v>
      </c>
      <c r="G1057">
        <v>13.082000000000001</v>
      </c>
    </row>
    <row r="1058" spans="1:7" x14ac:dyDescent="0.3">
      <c r="A1058" t="s">
        <v>7</v>
      </c>
      <c r="B1058" t="s">
        <v>12</v>
      </c>
      <c r="C1058">
        <v>2006</v>
      </c>
      <c r="D1058">
        <v>5</v>
      </c>
      <c r="E1058" s="18">
        <v>38838</v>
      </c>
      <c r="F1058">
        <v>3</v>
      </c>
      <c r="G1058">
        <v>0</v>
      </c>
    </row>
    <row r="1059" spans="1:7" x14ac:dyDescent="0.3">
      <c r="A1059" t="s">
        <v>7</v>
      </c>
      <c r="B1059" t="s">
        <v>12</v>
      </c>
      <c r="C1059">
        <v>2006</v>
      </c>
      <c r="D1059">
        <v>6</v>
      </c>
      <c r="E1059" s="18">
        <v>38869</v>
      </c>
      <c r="F1059">
        <v>0.5</v>
      </c>
      <c r="G1059">
        <v>0</v>
      </c>
    </row>
    <row r="1060" spans="1:7" x14ac:dyDescent="0.3">
      <c r="A1060" t="s">
        <v>7</v>
      </c>
      <c r="B1060" t="s">
        <v>12</v>
      </c>
      <c r="C1060">
        <v>2006</v>
      </c>
      <c r="D1060">
        <v>7</v>
      </c>
      <c r="E1060" s="18">
        <v>38899</v>
      </c>
      <c r="F1060">
        <v>11.5</v>
      </c>
      <c r="G1060">
        <v>0</v>
      </c>
    </row>
    <row r="1061" spans="1:7" x14ac:dyDescent="0.3">
      <c r="A1061" t="s">
        <v>7</v>
      </c>
      <c r="B1061" t="s">
        <v>12</v>
      </c>
      <c r="C1061">
        <v>2006</v>
      </c>
      <c r="D1061">
        <v>8</v>
      </c>
      <c r="E1061" s="18">
        <v>38930</v>
      </c>
      <c r="F1061">
        <v>0.7</v>
      </c>
      <c r="G1061">
        <v>5.93</v>
      </c>
    </row>
    <row r="1062" spans="1:7" x14ac:dyDescent="0.3">
      <c r="A1062" t="s">
        <v>7</v>
      </c>
      <c r="B1062" t="s">
        <v>12</v>
      </c>
      <c r="C1062">
        <v>2006</v>
      </c>
      <c r="D1062">
        <v>9</v>
      </c>
      <c r="E1062" s="18">
        <v>38961</v>
      </c>
      <c r="F1062">
        <v>10</v>
      </c>
      <c r="G1062">
        <v>6.73</v>
      </c>
    </row>
    <row r="1063" spans="1:7" x14ac:dyDescent="0.3">
      <c r="A1063" t="s">
        <v>7</v>
      </c>
      <c r="B1063" t="s">
        <v>12</v>
      </c>
      <c r="C1063">
        <v>2006</v>
      </c>
      <c r="D1063">
        <v>10</v>
      </c>
      <c r="E1063" s="18">
        <v>38991</v>
      </c>
      <c r="F1063">
        <v>45</v>
      </c>
      <c r="G1063">
        <v>41.587000000000003</v>
      </c>
    </row>
    <row r="1064" spans="1:7" x14ac:dyDescent="0.3">
      <c r="A1064" t="s">
        <v>7</v>
      </c>
      <c r="B1064" t="s">
        <v>12</v>
      </c>
      <c r="C1064">
        <v>2006</v>
      </c>
      <c r="D1064">
        <v>11</v>
      </c>
      <c r="E1064" s="18">
        <v>39022</v>
      </c>
      <c r="F1064">
        <v>58.5</v>
      </c>
      <c r="G1064">
        <v>87.150999999999996</v>
      </c>
    </row>
    <row r="1065" spans="1:7" x14ac:dyDescent="0.3">
      <c r="A1065" t="s">
        <v>7</v>
      </c>
      <c r="B1065" t="s">
        <v>12</v>
      </c>
      <c r="C1065">
        <v>2006</v>
      </c>
      <c r="D1065">
        <v>12</v>
      </c>
      <c r="E1065" s="18">
        <v>39052</v>
      </c>
      <c r="F1065">
        <v>161</v>
      </c>
      <c r="G1065">
        <v>108.74</v>
      </c>
    </row>
    <row r="1066" spans="1:7" x14ac:dyDescent="0.3">
      <c r="A1066" t="s">
        <v>7</v>
      </c>
      <c r="B1066" t="s">
        <v>12</v>
      </c>
      <c r="C1066">
        <v>2007</v>
      </c>
      <c r="D1066">
        <v>1</v>
      </c>
      <c r="E1066" s="18">
        <v>39083</v>
      </c>
      <c r="F1066">
        <v>56</v>
      </c>
      <c r="G1066">
        <v>59.152999999999999</v>
      </c>
    </row>
    <row r="1067" spans="1:7" x14ac:dyDescent="0.3">
      <c r="A1067" t="s">
        <v>7</v>
      </c>
      <c r="B1067" t="s">
        <v>12</v>
      </c>
      <c r="C1067">
        <v>2007</v>
      </c>
      <c r="D1067">
        <v>2</v>
      </c>
      <c r="E1067" s="18">
        <v>39114</v>
      </c>
      <c r="F1067">
        <v>41.8</v>
      </c>
      <c r="G1067">
        <v>23.792000000000002</v>
      </c>
    </row>
    <row r="1068" spans="1:7" x14ac:dyDescent="0.3">
      <c r="A1068" t="s">
        <v>7</v>
      </c>
      <c r="B1068" t="s">
        <v>12</v>
      </c>
      <c r="C1068">
        <v>2007</v>
      </c>
      <c r="D1068">
        <v>3</v>
      </c>
      <c r="E1068" s="18">
        <v>39142</v>
      </c>
      <c r="F1068">
        <v>4.8</v>
      </c>
      <c r="G1068">
        <v>40.764000000000003</v>
      </c>
    </row>
    <row r="1069" spans="1:7" x14ac:dyDescent="0.3">
      <c r="A1069" t="s">
        <v>7</v>
      </c>
      <c r="B1069" t="s">
        <v>12</v>
      </c>
      <c r="C1069">
        <v>2007</v>
      </c>
      <c r="D1069">
        <v>4</v>
      </c>
      <c r="E1069" s="18">
        <v>39173</v>
      </c>
      <c r="F1069">
        <v>8.3000000000000007</v>
      </c>
      <c r="G1069">
        <v>32.176000000000002</v>
      </c>
    </row>
    <row r="1070" spans="1:7" x14ac:dyDescent="0.3">
      <c r="A1070" t="s">
        <v>7</v>
      </c>
      <c r="B1070" t="s">
        <v>12</v>
      </c>
      <c r="C1070">
        <v>2007</v>
      </c>
      <c r="D1070">
        <v>5</v>
      </c>
      <c r="E1070" s="18">
        <v>39203</v>
      </c>
      <c r="F1070">
        <v>0</v>
      </c>
      <c r="G1070">
        <v>0</v>
      </c>
    </row>
    <row r="1071" spans="1:7" x14ac:dyDescent="0.3">
      <c r="A1071" t="s">
        <v>7</v>
      </c>
      <c r="B1071" t="s">
        <v>12</v>
      </c>
      <c r="C1071">
        <v>2007</v>
      </c>
      <c r="D1071">
        <v>6</v>
      </c>
      <c r="E1071" s="18">
        <v>39234</v>
      </c>
      <c r="F1071">
        <v>42.5</v>
      </c>
      <c r="G1071">
        <v>5.0199999999999996</v>
      </c>
    </row>
    <row r="1072" spans="1:7" x14ac:dyDescent="0.3">
      <c r="A1072" t="s">
        <v>7</v>
      </c>
      <c r="B1072" t="s">
        <v>12</v>
      </c>
      <c r="C1072">
        <v>2007</v>
      </c>
      <c r="D1072">
        <v>7</v>
      </c>
      <c r="E1072" s="18">
        <v>39264</v>
      </c>
      <c r="F1072">
        <v>2.7</v>
      </c>
      <c r="G1072">
        <v>0</v>
      </c>
    </row>
    <row r="1073" spans="1:7" x14ac:dyDescent="0.3">
      <c r="A1073" t="s">
        <v>7</v>
      </c>
      <c r="B1073" t="s">
        <v>12</v>
      </c>
      <c r="C1073">
        <v>2007</v>
      </c>
      <c r="D1073">
        <v>8</v>
      </c>
      <c r="E1073" s="18">
        <v>39295</v>
      </c>
      <c r="F1073">
        <v>0</v>
      </c>
      <c r="G1073">
        <v>0</v>
      </c>
    </row>
    <row r="1074" spans="1:7" x14ac:dyDescent="0.3">
      <c r="A1074" t="s">
        <v>7</v>
      </c>
      <c r="B1074" t="s">
        <v>12</v>
      </c>
      <c r="C1074">
        <v>2007</v>
      </c>
      <c r="D1074">
        <v>9</v>
      </c>
      <c r="E1074" s="18">
        <v>39326</v>
      </c>
      <c r="F1074">
        <v>83.5</v>
      </c>
      <c r="G1074">
        <v>28.084</v>
      </c>
    </row>
    <row r="1075" spans="1:7" x14ac:dyDescent="0.3">
      <c r="A1075" t="s">
        <v>7</v>
      </c>
      <c r="B1075" t="s">
        <v>12</v>
      </c>
      <c r="C1075">
        <v>2007</v>
      </c>
      <c r="D1075">
        <v>10</v>
      </c>
      <c r="E1075" s="18">
        <v>39356</v>
      </c>
      <c r="F1075">
        <v>111.7</v>
      </c>
      <c r="G1075">
        <v>108.02</v>
      </c>
    </row>
    <row r="1076" spans="1:7" x14ac:dyDescent="0.3">
      <c r="A1076" t="s">
        <v>7</v>
      </c>
      <c r="B1076" t="s">
        <v>12</v>
      </c>
      <c r="C1076">
        <v>2007</v>
      </c>
      <c r="D1076">
        <v>11</v>
      </c>
      <c r="E1076" s="18">
        <v>39387</v>
      </c>
      <c r="F1076">
        <v>77.8</v>
      </c>
      <c r="G1076">
        <v>63.926000000000002</v>
      </c>
    </row>
    <row r="1077" spans="1:7" x14ac:dyDescent="0.3">
      <c r="A1077" t="s">
        <v>7</v>
      </c>
      <c r="B1077" t="s">
        <v>12</v>
      </c>
      <c r="C1077">
        <v>2007</v>
      </c>
      <c r="D1077">
        <v>12</v>
      </c>
      <c r="E1077" s="18">
        <v>39417</v>
      </c>
      <c r="F1077">
        <v>256.10000000000002</v>
      </c>
      <c r="G1077">
        <v>111.74299999999999</v>
      </c>
    </row>
    <row r="1078" spans="1:7" x14ac:dyDescent="0.3">
      <c r="A1078" t="s">
        <v>7</v>
      </c>
      <c r="B1078" t="s">
        <v>12</v>
      </c>
      <c r="C1078">
        <v>2008</v>
      </c>
      <c r="D1078">
        <v>1</v>
      </c>
      <c r="E1078" s="18">
        <v>39448</v>
      </c>
      <c r="F1078">
        <v>392.5</v>
      </c>
      <c r="G1078">
        <v>235.595</v>
      </c>
    </row>
    <row r="1079" spans="1:7" x14ac:dyDescent="0.3">
      <c r="A1079" t="s">
        <v>7</v>
      </c>
      <c r="B1079" t="s">
        <v>12</v>
      </c>
      <c r="C1079">
        <v>2008</v>
      </c>
      <c r="D1079">
        <v>2</v>
      </c>
      <c r="E1079" s="18">
        <v>39479</v>
      </c>
      <c r="F1079">
        <v>17</v>
      </c>
      <c r="G1079">
        <v>42.851999999999997</v>
      </c>
    </row>
    <row r="1080" spans="1:7" x14ac:dyDescent="0.3">
      <c r="A1080" t="s">
        <v>7</v>
      </c>
      <c r="B1080" t="s">
        <v>12</v>
      </c>
      <c r="C1080">
        <v>2008</v>
      </c>
      <c r="D1080">
        <v>3</v>
      </c>
      <c r="E1080" s="18">
        <v>39508</v>
      </c>
      <c r="F1080">
        <v>297.5</v>
      </c>
      <c r="G1080">
        <v>104.20099999999999</v>
      </c>
    </row>
    <row r="1081" spans="1:7" x14ac:dyDescent="0.3">
      <c r="A1081" t="s">
        <v>7</v>
      </c>
      <c r="B1081" t="s">
        <v>12</v>
      </c>
      <c r="C1081">
        <v>2008</v>
      </c>
      <c r="D1081">
        <v>4</v>
      </c>
      <c r="E1081" s="18">
        <v>39539</v>
      </c>
      <c r="F1081">
        <v>0</v>
      </c>
      <c r="G1081">
        <v>11.552</v>
      </c>
    </row>
    <row r="1082" spans="1:7" x14ac:dyDescent="0.3">
      <c r="A1082" t="s">
        <v>7</v>
      </c>
      <c r="B1082" t="s">
        <v>12</v>
      </c>
      <c r="C1082">
        <v>2008</v>
      </c>
      <c r="D1082">
        <v>5</v>
      </c>
      <c r="E1082" s="18">
        <v>39569</v>
      </c>
      <c r="F1082">
        <v>15.4</v>
      </c>
      <c r="G1082">
        <v>16.925999999999998</v>
      </c>
    </row>
    <row r="1083" spans="1:7" x14ac:dyDescent="0.3">
      <c r="A1083" t="s">
        <v>7</v>
      </c>
      <c r="B1083" t="s">
        <v>12</v>
      </c>
      <c r="C1083">
        <v>2008</v>
      </c>
      <c r="D1083">
        <v>6</v>
      </c>
      <c r="E1083" s="18">
        <v>39600</v>
      </c>
      <c r="F1083">
        <v>1.5</v>
      </c>
      <c r="G1083">
        <v>0</v>
      </c>
    </row>
    <row r="1084" spans="1:7" x14ac:dyDescent="0.3">
      <c r="A1084" t="s">
        <v>7</v>
      </c>
      <c r="B1084" t="s">
        <v>12</v>
      </c>
      <c r="C1084">
        <v>2008</v>
      </c>
      <c r="D1084">
        <v>7</v>
      </c>
      <c r="E1084" s="18">
        <v>39630</v>
      </c>
      <c r="F1084">
        <v>0</v>
      </c>
      <c r="G1084">
        <v>0</v>
      </c>
    </row>
    <row r="1085" spans="1:7" x14ac:dyDescent="0.3">
      <c r="A1085" t="s">
        <v>7</v>
      </c>
      <c r="B1085" t="s">
        <v>12</v>
      </c>
      <c r="C1085">
        <v>2008</v>
      </c>
      <c r="D1085">
        <v>8</v>
      </c>
      <c r="E1085" s="18">
        <v>39661</v>
      </c>
      <c r="F1085">
        <v>0</v>
      </c>
      <c r="G1085">
        <v>0</v>
      </c>
    </row>
    <row r="1086" spans="1:7" x14ac:dyDescent="0.3">
      <c r="A1086" t="s">
        <v>7</v>
      </c>
      <c r="B1086" t="s">
        <v>12</v>
      </c>
      <c r="C1086">
        <v>2008</v>
      </c>
      <c r="D1086">
        <v>9</v>
      </c>
      <c r="E1086" s="18">
        <v>39692</v>
      </c>
      <c r="F1086">
        <v>0</v>
      </c>
      <c r="G1086">
        <v>5.43</v>
      </c>
    </row>
    <row r="1087" spans="1:7" x14ac:dyDescent="0.3">
      <c r="A1087" t="s">
        <v>7</v>
      </c>
      <c r="B1087" t="s">
        <v>12</v>
      </c>
      <c r="C1087">
        <v>2008</v>
      </c>
      <c r="D1087">
        <v>10</v>
      </c>
      <c r="E1087" s="18">
        <v>39722</v>
      </c>
      <c r="F1087">
        <v>11.1</v>
      </c>
      <c r="G1087">
        <v>23.765999999999998</v>
      </c>
    </row>
    <row r="1088" spans="1:7" x14ac:dyDescent="0.3">
      <c r="A1088" t="s">
        <v>7</v>
      </c>
      <c r="B1088" t="s">
        <v>12</v>
      </c>
      <c r="C1088">
        <v>2008</v>
      </c>
      <c r="D1088">
        <v>11</v>
      </c>
      <c r="E1088" s="18">
        <v>39753</v>
      </c>
      <c r="F1088">
        <v>187</v>
      </c>
      <c r="G1088">
        <v>98.57</v>
      </c>
    </row>
    <row r="1089" spans="1:7" x14ac:dyDescent="0.3">
      <c r="A1089" t="s">
        <v>7</v>
      </c>
      <c r="B1089" t="s">
        <v>12</v>
      </c>
      <c r="C1089">
        <v>2008</v>
      </c>
      <c r="D1089">
        <v>12</v>
      </c>
      <c r="E1089" s="18">
        <v>39783</v>
      </c>
      <c r="F1089">
        <v>83.7</v>
      </c>
      <c r="G1089">
        <v>74.257999999999996</v>
      </c>
    </row>
    <row r="1090" spans="1:7" x14ac:dyDescent="0.3">
      <c r="A1090" t="s">
        <v>7</v>
      </c>
      <c r="B1090" t="s">
        <v>12</v>
      </c>
      <c r="C1090">
        <v>2009</v>
      </c>
      <c r="D1090">
        <v>1</v>
      </c>
      <c r="E1090" s="18">
        <v>39814</v>
      </c>
      <c r="F1090">
        <v>246</v>
      </c>
      <c r="G1090">
        <v>180.80099999999999</v>
      </c>
    </row>
    <row r="1091" spans="1:7" x14ac:dyDescent="0.3">
      <c r="A1091" t="s">
        <v>7</v>
      </c>
      <c r="B1091" t="s">
        <v>12</v>
      </c>
      <c r="C1091">
        <v>2009</v>
      </c>
      <c r="D1091">
        <v>2</v>
      </c>
      <c r="E1091" s="18">
        <v>39845</v>
      </c>
      <c r="F1091">
        <v>138.5</v>
      </c>
      <c r="G1091">
        <v>143.374</v>
      </c>
    </row>
    <row r="1092" spans="1:7" x14ac:dyDescent="0.3">
      <c r="A1092" t="s">
        <v>7</v>
      </c>
      <c r="B1092" t="s">
        <v>12</v>
      </c>
      <c r="C1092">
        <v>2009</v>
      </c>
      <c r="D1092">
        <v>3</v>
      </c>
      <c r="E1092" s="18">
        <v>39873</v>
      </c>
      <c r="F1092">
        <v>6.7</v>
      </c>
      <c r="G1092">
        <v>72.462000000000003</v>
      </c>
    </row>
    <row r="1093" spans="1:7" x14ac:dyDescent="0.3">
      <c r="A1093" t="s">
        <v>7</v>
      </c>
      <c r="B1093" t="s">
        <v>12</v>
      </c>
      <c r="C1093">
        <v>2009</v>
      </c>
      <c r="D1093">
        <v>4</v>
      </c>
      <c r="E1093" s="18">
        <v>39904</v>
      </c>
      <c r="F1093">
        <v>0</v>
      </c>
      <c r="G1093">
        <v>9.1859999999999999</v>
      </c>
    </row>
    <row r="1094" spans="1:7" x14ac:dyDescent="0.3">
      <c r="A1094" t="s">
        <v>7</v>
      </c>
      <c r="B1094" t="s">
        <v>12</v>
      </c>
      <c r="C1094">
        <v>2009</v>
      </c>
      <c r="D1094">
        <v>5</v>
      </c>
      <c r="E1094" s="18">
        <v>39934</v>
      </c>
      <c r="F1094">
        <v>13.8</v>
      </c>
      <c r="G1094">
        <v>15.978</v>
      </c>
    </row>
    <row r="1095" spans="1:7" x14ac:dyDescent="0.3">
      <c r="A1095" t="s">
        <v>7</v>
      </c>
      <c r="B1095" t="s">
        <v>12</v>
      </c>
      <c r="C1095">
        <v>2009</v>
      </c>
      <c r="D1095">
        <v>6</v>
      </c>
      <c r="E1095" s="18">
        <v>39965</v>
      </c>
      <c r="F1095">
        <v>0</v>
      </c>
      <c r="G1095">
        <v>12.185</v>
      </c>
    </row>
    <row r="1096" spans="1:7" x14ac:dyDescent="0.3">
      <c r="A1096" t="s">
        <v>7</v>
      </c>
      <c r="B1096" t="s">
        <v>12</v>
      </c>
      <c r="C1096">
        <v>2009</v>
      </c>
      <c r="D1096">
        <v>7</v>
      </c>
      <c r="E1096" s="18">
        <v>39995</v>
      </c>
      <c r="F1096">
        <v>0</v>
      </c>
      <c r="G1096">
        <v>0</v>
      </c>
    </row>
    <row r="1097" spans="1:7" x14ac:dyDescent="0.3">
      <c r="A1097" t="s">
        <v>7</v>
      </c>
      <c r="B1097" t="s">
        <v>12</v>
      </c>
      <c r="C1097">
        <v>2009</v>
      </c>
      <c r="D1097">
        <v>8</v>
      </c>
      <c r="E1097" s="18">
        <v>40026</v>
      </c>
      <c r="F1097">
        <v>7</v>
      </c>
      <c r="G1097">
        <v>0</v>
      </c>
    </row>
    <row r="1098" spans="1:7" x14ac:dyDescent="0.3">
      <c r="A1098" t="s">
        <v>7</v>
      </c>
      <c r="B1098" t="s">
        <v>12</v>
      </c>
      <c r="C1098">
        <v>2009</v>
      </c>
      <c r="D1098">
        <v>9</v>
      </c>
      <c r="E1098" s="18">
        <v>40057</v>
      </c>
      <c r="F1098">
        <v>39.5</v>
      </c>
      <c r="G1098">
        <v>25.332000000000001</v>
      </c>
    </row>
    <row r="1099" spans="1:7" x14ac:dyDescent="0.3">
      <c r="A1099" t="s">
        <v>7</v>
      </c>
      <c r="B1099" t="s">
        <v>12</v>
      </c>
      <c r="C1099">
        <v>2009</v>
      </c>
      <c r="D1099">
        <v>10</v>
      </c>
      <c r="E1099" s="18">
        <v>40087</v>
      </c>
      <c r="F1099">
        <v>51.5</v>
      </c>
      <c r="G1099">
        <v>71.337999999999994</v>
      </c>
    </row>
    <row r="1100" spans="1:7" x14ac:dyDescent="0.3">
      <c r="A1100" t="s">
        <v>7</v>
      </c>
      <c r="B1100" t="s">
        <v>12</v>
      </c>
      <c r="C1100">
        <v>2009</v>
      </c>
      <c r="D1100">
        <v>11</v>
      </c>
      <c r="E1100" s="18">
        <v>40118</v>
      </c>
      <c r="F1100">
        <v>114.5</v>
      </c>
      <c r="G1100">
        <v>70.370999999999995</v>
      </c>
    </row>
    <row r="1101" spans="1:7" x14ac:dyDescent="0.3">
      <c r="A1101" t="s">
        <v>7</v>
      </c>
      <c r="B1101" t="s">
        <v>12</v>
      </c>
      <c r="C1101">
        <v>2009</v>
      </c>
      <c r="D1101">
        <v>12</v>
      </c>
      <c r="E1101" s="18">
        <v>40148</v>
      </c>
      <c r="F1101">
        <v>185.5</v>
      </c>
      <c r="G1101">
        <v>99.519000000000005</v>
      </c>
    </row>
    <row r="1102" spans="1:7" x14ac:dyDescent="0.3">
      <c r="A1102" t="s">
        <v>7</v>
      </c>
      <c r="B1102" t="s">
        <v>12</v>
      </c>
      <c r="C1102">
        <v>2010</v>
      </c>
      <c r="D1102">
        <v>1</v>
      </c>
      <c r="E1102" s="18">
        <v>40179</v>
      </c>
      <c r="F1102">
        <v>214</v>
      </c>
      <c r="G1102">
        <v>158.87200000000001</v>
      </c>
    </row>
    <row r="1103" spans="1:7" x14ac:dyDescent="0.3">
      <c r="A1103" t="s">
        <v>7</v>
      </c>
      <c r="B1103" t="s">
        <v>12</v>
      </c>
      <c r="C1103">
        <v>2010</v>
      </c>
      <c r="D1103">
        <v>2</v>
      </c>
      <c r="E1103" s="18">
        <v>40210</v>
      </c>
      <c r="F1103">
        <v>53</v>
      </c>
      <c r="G1103">
        <v>79.343999999999994</v>
      </c>
    </row>
    <row r="1104" spans="1:7" x14ac:dyDescent="0.3">
      <c r="A1104" t="s">
        <v>7</v>
      </c>
      <c r="B1104" t="s">
        <v>12</v>
      </c>
      <c r="C1104">
        <v>2010</v>
      </c>
      <c r="D1104">
        <v>3</v>
      </c>
      <c r="E1104" s="18">
        <v>40238</v>
      </c>
      <c r="F1104">
        <v>74.5</v>
      </c>
      <c r="G1104">
        <v>38.42</v>
      </c>
    </row>
    <row r="1105" spans="1:7" x14ac:dyDescent="0.3">
      <c r="A1105" t="s">
        <v>7</v>
      </c>
      <c r="B1105" t="s">
        <v>12</v>
      </c>
      <c r="C1105">
        <v>2010</v>
      </c>
      <c r="D1105">
        <v>4</v>
      </c>
      <c r="E1105" s="18">
        <v>40269</v>
      </c>
      <c r="F1105">
        <v>312.5</v>
      </c>
      <c r="G1105">
        <v>94.510999999999996</v>
      </c>
    </row>
    <row r="1106" spans="1:7" x14ac:dyDescent="0.3">
      <c r="A1106" t="s">
        <v>7</v>
      </c>
      <c r="B1106" t="s">
        <v>12</v>
      </c>
      <c r="C1106">
        <v>2010</v>
      </c>
      <c r="D1106">
        <v>5</v>
      </c>
      <c r="E1106" s="18">
        <v>40299</v>
      </c>
      <c r="F1106">
        <v>60</v>
      </c>
      <c r="G1106">
        <v>26.378</v>
      </c>
    </row>
    <row r="1107" spans="1:7" x14ac:dyDescent="0.3">
      <c r="A1107" t="s">
        <v>7</v>
      </c>
      <c r="B1107" t="s">
        <v>12</v>
      </c>
      <c r="C1107">
        <v>2010</v>
      </c>
      <c r="D1107">
        <v>6</v>
      </c>
      <c r="E1107" s="18">
        <v>40330</v>
      </c>
      <c r="F1107">
        <v>0</v>
      </c>
      <c r="G1107">
        <v>0</v>
      </c>
    </row>
    <row r="1108" spans="1:7" x14ac:dyDescent="0.3">
      <c r="A1108" t="s">
        <v>7</v>
      </c>
      <c r="B1108" t="s">
        <v>12</v>
      </c>
      <c r="C1108">
        <v>2010</v>
      </c>
      <c r="D1108">
        <v>7</v>
      </c>
      <c r="E1108" s="18">
        <v>40360</v>
      </c>
      <c r="F1108">
        <v>0</v>
      </c>
      <c r="G1108">
        <v>0</v>
      </c>
    </row>
    <row r="1109" spans="1:7" x14ac:dyDescent="0.3">
      <c r="A1109" t="s">
        <v>7</v>
      </c>
      <c r="B1109" t="s">
        <v>12</v>
      </c>
      <c r="C1109">
        <v>2010</v>
      </c>
      <c r="D1109">
        <v>8</v>
      </c>
      <c r="E1109" s="18">
        <v>40391</v>
      </c>
      <c r="F1109">
        <v>0</v>
      </c>
      <c r="G1109">
        <v>0</v>
      </c>
    </row>
    <row r="1110" spans="1:7" x14ac:dyDescent="0.3">
      <c r="A1110" t="s">
        <v>7</v>
      </c>
      <c r="B1110" t="s">
        <v>12</v>
      </c>
      <c r="C1110">
        <v>2010</v>
      </c>
      <c r="D1110">
        <v>9</v>
      </c>
      <c r="E1110" s="18">
        <v>40422</v>
      </c>
      <c r="F1110">
        <v>0</v>
      </c>
      <c r="G1110">
        <v>0</v>
      </c>
    </row>
    <row r="1111" spans="1:7" x14ac:dyDescent="0.3">
      <c r="A1111" t="s">
        <v>7</v>
      </c>
      <c r="B1111" t="s">
        <v>12</v>
      </c>
      <c r="C1111">
        <v>2010</v>
      </c>
      <c r="D1111">
        <v>10</v>
      </c>
      <c r="E1111" s="18">
        <v>40452</v>
      </c>
      <c r="F1111">
        <v>34</v>
      </c>
      <c r="G1111">
        <v>21.824000000000002</v>
      </c>
    </row>
    <row r="1112" spans="1:7" x14ac:dyDescent="0.3">
      <c r="A1112" t="s">
        <v>7</v>
      </c>
      <c r="B1112" t="s">
        <v>12</v>
      </c>
      <c r="C1112">
        <v>2010</v>
      </c>
      <c r="D1112">
        <v>11</v>
      </c>
      <c r="E1112" s="18">
        <v>40483</v>
      </c>
      <c r="F1112">
        <v>111.5</v>
      </c>
      <c r="G1112">
        <v>82.787999999999997</v>
      </c>
    </row>
    <row r="1113" spans="1:7" x14ac:dyDescent="0.3">
      <c r="A1113" t="s">
        <v>7</v>
      </c>
      <c r="B1113" t="s">
        <v>12</v>
      </c>
      <c r="C1113">
        <v>2010</v>
      </c>
      <c r="D1113">
        <v>12</v>
      </c>
      <c r="E1113" s="18">
        <v>40513</v>
      </c>
      <c r="F1113">
        <v>174.5</v>
      </c>
      <c r="G1113">
        <v>121.83799999999999</v>
      </c>
    </row>
    <row r="1114" spans="1:7" x14ac:dyDescent="0.3">
      <c r="A1114" t="s">
        <v>7</v>
      </c>
      <c r="B1114" t="s">
        <v>12</v>
      </c>
      <c r="C1114">
        <v>2011</v>
      </c>
      <c r="D1114">
        <v>1</v>
      </c>
      <c r="E1114" s="18">
        <v>40544</v>
      </c>
      <c r="F1114">
        <v>283.5</v>
      </c>
      <c r="G1114">
        <v>109.908</v>
      </c>
    </row>
    <row r="1115" spans="1:7" x14ac:dyDescent="0.3">
      <c r="A1115" t="s">
        <v>7</v>
      </c>
      <c r="B1115" t="s">
        <v>12</v>
      </c>
      <c r="C1115">
        <v>2011</v>
      </c>
      <c r="D1115">
        <v>2</v>
      </c>
      <c r="E1115" s="18">
        <v>40575</v>
      </c>
      <c r="F1115">
        <v>18.5</v>
      </c>
      <c r="G1115">
        <v>24.571000000000002</v>
      </c>
    </row>
    <row r="1116" spans="1:7" x14ac:dyDescent="0.3">
      <c r="A1116" t="s">
        <v>7</v>
      </c>
      <c r="B1116" t="s">
        <v>12</v>
      </c>
      <c r="C1116">
        <v>2011</v>
      </c>
      <c r="D1116">
        <v>3</v>
      </c>
      <c r="E1116" s="18">
        <v>40603</v>
      </c>
      <c r="F1116">
        <v>74</v>
      </c>
      <c r="G1116">
        <v>83.74</v>
      </c>
    </row>
    <row r="1117" spans="1:7" x14ac:dyDescent="0.3">
      <c r="A1117" t="s">
        <v>7</v>
      </c>
      <c r="B1117" t="s">
        <v>12</v>
      </c>
      <c r="C1117">
        <v>2011</v>
      </c>
      <c r="D1117">
        <v>4</v>
      </c>
      <c r="E1117" s="18">
        <v>40634</v>
      </c>
      <c r="F1117">
        <v>81.5</v>
      </c>
      <c r="G1117">
        <v>32.893000000000001</v>
      </c>
    </row>
    <row r="1118" spans="1:7" x14ac:dyDescent="0.3">
      <c r="A1118" t="s">
        <v>7</v>
      </c>
      <c r="B1118" t="s">
        <v>12</v>
      </c>
      <c r="C1118">
        <v>2011</v>
      </c>
      <c r="D1118">
        <v>5</v>
      </c>
      <c r="E1118" s="18">
        <v>40664</v>
      </c>
      <c r="F1118">
        <v>0.4</v>
      </c>
      <c r="G1118">
        <v>0</v>
      </c>
    </row>
    <row r="1119" spans="1:7" x14ac:dyDescent="0.3">
      <c r="A1119" t="s">
        <v>7</v>
      </c>
      <c r="B1119" t="s">
        <v>12</v>
      </c>
      <c r="C1119">
        <v>2011</v>
      </c>
      <c r="D1119">
        <v>6</v>
      </c>
      <c r="E1119" s="18">
        <v>40695</v>
      </c>
      <c r="F1119">
        <v>36</v>
      </c>
      <c r="G1119">
        <v>0</v>
      </c>
    </row>
    <row r="1120" spans="1:7" x14ac:dyDescent="0.3">
      <c r="A1120" t="s">
        <v>7</v>
      </c>
      <c r="B1120" t="s">
        <v>12</v>
      </c>
      <c r="C1120">
        <v>2011</v>
      </c>
      <c r="D1120">
        <v>7</v>
      </c>
      <c r="E1120" s="18">
        <v>40725</v>
      </c>
      <c r="F1120">
        <v>0</v>
      </c>
      <c r="G1120">
        <v>0</v>
      </c>
    </row>
    <row r="1121" spans="1:7" x14ac:dyDescent="0.3">
      <c r="A1121" t="s">
        <v>7</v>
      </c>
      <c r="B1121" t="s">
        <v>12</v>
      </c>
      <c r="C1121">
        <v>2011</v>
      </c>
      <c r="D1121">
        <v>8</v>
      </c>
      <c r="E1121" s="18">
        <v>40756</v>
      </c>
      <c r="F1121">
        <v>11.5</v>
      </c>
      <c r="G1121">
        <v>0</v>
      </c>
    </row>
    <row r="1122" spans="1:7" x14ac:dyDescent="0.3">
      <c r="A1122" t="s">
        <v>7</v>
      </c>
      <c r="B1122" t="s">
        <v>12</v>
      </c>
      <c r="C1122">
        <v>2011</v>
      </c>
      <c r="D1122">
        <v>9</v>
      </c>
      <c r="E1122" s="18">
        <v>40787</v>
      </c>
      <c r="F1122">
        <v>48</v>
      </c>
      <c r="G1122">
        <v>6.1630000000000003</v>
      </c>
    </row>
    <row r="1123" spans="1:7" x14ac:dyDescent="0.3">
      <c r="A1123" t="s">
        <v>7</v>
      </c>
      <c r="B1123" t="s">
        <v>12</v>
      </c>
      <c r="C1123">
        <v>2011</v>
      </c>
      <c r="D1123">
        <v>10</v>
      </c>
      <c r="E1123" s="18">
        <v>40817</v>
      </c>
      <c r="F1123">
        <v>66.5</v>
      </c>
      <c r="G1123">
        <v>41.048000000000002</v>
      </c>
    </row>
    <row r="1124" spans="1:7" x14ac:dyDescent="0.3">
      <c r="A1124" t="s">
        <v>7</v>
      </c>
      <c r="B1124" t="s">
        <v>12</v>
      </c>
      <c r="C1124">
        <v>2011</v>
      </c>
      <c r="D1124">
        <v>11</v>
      </c>
      <c r="E1124" s="18">
        <v>40848</v>
      </c>
      <c r="F1124">
        <v>39.1</v>
      </c>
      <c r="G1124">
        <v>58.039000000000001</v>
      </c>
    </row>
    <row r="1125" spans="1:7" x14ac:dyDescent="0.3">
      <c r="A1125" t="s">
        <v>7</v>
      </c>
      <c r="B1125" t="s">
        <v>12</v>
      </c>
      <c r="C1125">
        <v>2011</v>
      </c>
      <c r="D1125">
        <v>12</v>
      </c>
      <c r="E1125" s="18">
        <v>40878</v>
      </c>
      <c r="F1125">
        <v>147.5</v>
      </c>
      <c r="G1125">
        <v>83</v>
      </c>
    </row>
    <row r="1126" spans="1:7" x14ac:dyDescent="0.3">
      <c r="A1126" t="s">
        <v>7</v>
      </c>
      <c r="B1126" t="s">
        <v>12</v>
      </c>
      <c r="C1126">
        <v>2012</v>
      </c>
      <c r="D1126">
        <v>1</v>
      </c>
      <c r="E1126" s="18">
        <v>40909</v>
      </c>
      <c r="F1126">
        <v>211.3</v>
      </c>
      <c r="G1126">
        <v>105.851</v>
      </c>
    </row>
    <row r="1127" spans="1:7" x14ac:dyDescent="0.3">
      <c r="A1127" t="s">
        <v>7</v>
      </c>
      <c r="B1127" t="s">
        <v>12</v>
      </c>
      <c r="C1127">
        <v>2012</v>
      </c>
      <c r="D1127">
        <v>2</v>
      </c>
      <c r="E1127" s="18">
        <v>40940</v>
      </c>
      <c r="F1127">
        <v>88.5</v>
      </c>
      <c r="G1127">
        <v>48.496000000000002</v>
      </c>
    </row>
    <row r="1128" spans="1:7" x14ac:dyDescent="0.3">
      <c r="A1128" t="s">
        <v>7</v>
      </c>
      <c r="B1128" t="s">
        <v>12</v>
      </c>
      <c r="C1128">
        <v>2012</v>
      </c>
      <c r="D1128">
        <v>3</v>
      </c>
      <c r="E1128" s="18">
        <v>40969</v>
      </c>
      <c r="F1128">
        <v>113.5</v>
      </c>
      <c r="G1128">
        <v>43.851999999999997</v>
      </c>
    </row>
    <row r="1129" spans="1:7" x14ac:dyDescent="0.3">
      <c r="A1129" t="s">
        <v>7</v>
      </c>
      <c r="B1129" t="s">
        <v>12</v>
      </c>
      <c r="C1129">
        <v>2012</v>
      </c>
      <c r="D1129">
        <v>4</v>
      </c>
      <c r="E1129" s="18">
        <v>41000</v>
      </c>
      <c r="F1129">
        <v>0</v>
      </c>
      <c r="G1129">
        <v>9.0329999999999995</v>
      </c>
    </row>
    <row r="1130" spans="1:7" x14ac:dyDescent="0.3">
      <c r="A1130" t="s">
        <v>7</v>
      </c>
      <c r="B1130" t="s">
        <v>12</v>
      </c>
      <c r="C1130">
        <v>2012</v>
      </c>
      <c r="D1130">
        <v>5</v>
      </c>
      <c r="E1130" s="18">
        <v>41030</v>
      </c>
      <c r="F1130">
        <v>0</v>
      </c>
      <c r="G1130">
        <v>0</v>
      </c>
    </row>
    <row r="1131" spans="1:7" x14ac:dyDescent="0.3">
      <c r="A1131" t="s">
        <v>7</v>
      </c>
      <c r="B1131" t="s">
        <v>12</v>
      </c>
      <c r="C1131">
        <v>2012</v>
      </c>
      <c r="D1131">
        <v>6</v>
      </c>
      <c r="E1131" s="18">
        <v>41061</v>
      </c>
      <c r="F1131">
        <v>0</v>
      </c>
      <c r="G1131">
        <v>0</v>
      </c>
    </row>
    <row r="1132" spans="1:7" x14ac:dyDescent="0.3">
      <c r="A1132" t="s">
        <v>7</v>
      </c>
      <c r="B1132" t="s">
        <v>12</v>
      </c>
      <c r="C1132">
        <v>2012</v>
      </c>
      <c r="D1132">
        <v>7</v>
      </c>
      <c r="E1132" s="18">
        <v>41091</v>
      </c>
      <c r="F1132">
        <v>0</v>
      </c>
      <c r="G1132">
        <v>0</v>
      </c>
    </row>
    <row r="1133" spans="1:7" x14ac:dyDescent="0.3">
      <c r="A1133" t="s">
        <v>7</v>
      </c>
      <c r="B1133" t="s">
        <v>12</v>
      </c>
      <c r="C1133">
        <v>2012</v>
      </c>
      <c r="D1133">
        <v>8</v>
      </c>
      <c r="E1133" s="18">
        <v>41122</v>
      </c>
      <c r="F1133">
        <v>0</v>
      </c>
      <c r="G1133">
        <v>0</v>
      </c>
    </row>
    <row r="1134" spans="1:7" x14ac:dyDescent="0.3">
      <c r="A1134" t="s">
        <v>7</v>
      </c>
      <c r="B1134" t="s">
        <v>12</v>
      </c>
      <c r="C1134">
        <v>2012</v>
      </c>
      <c r="D1134">
        <v>9</v>
      </c>
      <c r="E1134" s="18">
        <v>41153</v>
      </c>
      <c r="F1134">
        <v>2</v>
      </c>
      <c r="G1134">
        <v>12.004</v>
      </c>
    </row>
    <row r="1135" spans="1:7" x14ac:dyDescent="0.3">
      <c r="A1135" t="s">
        <v>7</v>
      </c>
      <c r="B1135" t="s">
        <v>12</v>
      </c>
      <c r="C1135">
        <v>2012</v>
      </c>
      <c r="D1135">
        <v>10</v>
      </c>
      <c r="E1135" s="18">
        <v>41183</v>
      </c>
      <c r="F1135">
        <v>127.5</v>
      </c>
      <c r="G1135">
        <v>78.638999999999996</v>
      </c>
    </row>
    <row r="1136" spans="1:7" x14ac:dyDescent="0.3">
      <c r="A1136" t="s">
        <v>7</v>
      </c>
      <c r="B1136" t="s">
        <v>12</v>
      </c>
      <c r="C1136">
        <v>2012</v>
      </c>
      <c r="D1136">
        <v>11</v>
      </c>
      <c r="E1136" s="18">
        <v>41214</v>
      </c>
      <c r="F1136">
        <v>51.1</v>
      </c>
      <c r="G1136">
        <v>97.289000000000001</v>
      </c>
    </row>
    <row r="1137" spans="1:7" x14ac:dyDescent="0.3">
      <c r="A1137" t="s">
        <v>7</v>
      </c>
      <c r="B1137" t="s">
        <v>12</v>
      </c>
      <c r="C1137">
        <v>2012</v>
      </c>
      <c r="D1137">
        <v>12</v>
      </c>
      <c r="E1137" s="18">
        <v>41244</v>
      </c>
      <c r="F1137">
        <v>86.5</v>
      </c>
      <c r="G1137">
        <v>113.98699999999999</v>
      </c>
    </row>
    <row r="1138" spans="1:7" x14ac:dyDescent="0.3">
      <c r="A1138" t="s">
        <v>7</v>
      </c>
      <c r="B1138" t="s">
        <v>12</v>
      </c>
      <c r="C1138">
        <v>2013</v>
      </c>
      <c r="D1138">
        <v>1</v>
      </c>
      <c r="E1138" s="18">
        <v>41275</v>
      </c>
      <c r="F1138">
        <v>75</v>
      </c>
      <c r="G1138">
        <v>81.608000000000004</v>
      </c>
    </row>
    <row r="1139" spans="1:7" x14ac:dyDescent="0.3">
      <c r="A1139" t="s">
        <v>7</v>
      </c>
      <c r="B1139" t="s">
        <v>12</v>
      </c>
      <c r="C1139">
        <v>2013</v>
      </c>
      <c r="D1139">
        <v>2</v>
      </c>
      <c r="E1139" s="18">
        <v>41306</v>
      </c>
      <c r="F1139">
        <v>49.5</v>
      </c>
      <c r="G1139">
        <v>37.655999999999999</v>
      </c>
    </row>
    <row r="1140" spans="1:7" x14ac:dyDescent="0.3">
      <c r="A1140" t="s">
        <v>7</v>
      </c>
      <c r="B1140" t="s">
        <v>12</v>
      </c>
      <c r="C1140">
        <v>2013</v>
      </c>
      <c r="D1140">
        <v>3</v>
      </c>
      <c r="E1140" s="18">
        <v>41334</v>
      </c>
      <c r="F1140">
        <v>43</v>
      </c>
      <c r="G1140">
        <v>60.759</v>
      </c>
    </row>
    <row r="1141" spans="1:7" x14ac:dyDescent="0.3">
      <c r="A1141" t="s">
        <v>7</v>
      </c>
      <c r="B1141" t="s">
        <v>12</v>
      </c>
      <c r="C1141">
        <v>2013</v>
      </c>
      <c r="D1141">
        <v>4</v>
      </c>
      <c r="E1141" s="18">
        <v>41365</v>
      </c>
      <c r="F1141">
        <v>136</v>
      </c>
      <c r="G1141">
        <v>44.26</v>
      </c>
    </row>
    <row r="1142" spans="1:7" x14ac:dyDescent="0.3">
      <c r="A1142" t="s">
        <v>7</v>
      </c>
      <c r="B1142" t="s">
        <v>12</v>
      </c>
      <c r="C1142">
        <v>2013</v>
      </c>
      <c r="D1142">
        <v>5</v>
      </c>
      <c r="E1142" s="18">
        <v>41395</v>
      </c>
      <c r="F1142">
        <v>0</v>
      </c>
      <c r="G1142">
        <v>0</v>
      </c>
    </row>
    <row r="1143" spans="1:7" x14ac:dyDescent="0.3">
      <c r="A1143" t="s">
        <v>7</v>
      </c>
      <c r="B1143" t="s">
        <v>12</v>
      </c>
      <c r="C1143">
        <v>2013</v>
      </c>
      <c r="D1143">
        <v>6</v>
      </c>
      <c r="E1143" s="18">
        <v>41426</v>
      </c>
      <c r="F1143">
        <v>0</v>
      </c>
      <c r="G1143">
        <v>3.597</v>
      </c>
    </row>
    <row r="1144" spans="1:7" x14ac:dyDescent="0.3">
      <c r="A1144" t="s">
        <v>7</v>
      </c>
      <c r="B1144" t="s">
        <v>12</v>
      </c>
      <c r="C1144">
        <v>2013</v>
      </c>
      <c r="D1144">
        <v>7</v>
      </c>
      <c r="E1144" s="18">
        <v>41456</v>
      </c>
      <c r="F1144">
        <v>0</v>
      </c>
      <c r="G1144">
        <v>0</v>
      </c>
    </row>
    <row r="1145" spans="1:7" x14ac:dyDescent="0.3">
      <c r="A1145" t="s">
        <v>7</v>
      </c>
      <c r="B1145" t="s">
        <v>12</v>
      </c>
      <c r="C1145">
        <v>2013</v>
      </c>
      <c r="D1145">
        <v>8</v>
      </c>
      <c r="E1145" s="18">
        <v>41487</v>
      </c>
      <c r="F1145">
        <v>0</v>
      </c>
      <c r="G1145">
        <v>5.1689999999999996</v>
      </c>
    </row>
    <row r="1146" spans="1:7" x14ac:dyDescent="0.3">
      <c r="A1146" t="s">
        <v>7</v>
      </c>
      <c r="B1146" t="s">
        <v>12</v>
      </c>
      <c r="C1146">
        <v>2013</v>
      </c>
      <c r="D1146">
        <v>9</v>
      </c>
      <c r="E1146" s="18">
        <v>41518</v>
      </c>
      <c r="F1146">
        <v>3.6</v>
      </c>
      <c r="G1146">
        <v>7.5970000000000004</v>
      </c>
    </row>
    <row r="1147" spans="1:7" x14ac:dyDescent="0.3">
      <c r="A1147" t="s">
        <v>7</v>
      </c>
      <c r="B1147" t="s">
        <v>12</v>
      </c>
      <c r="C1147">
        <v>2013</v>
      </c>
      <c r="D1147">
        <v>10</v>
      </c>
      <c r="E1147" s="18">
        <v>41548</v>
      </c>
      <c r="F1147">
        <v>270.5</v>
      </c>
      <c r="G1147">
        <v>59.298000000000002</v>
      </c>
    </row>
    <row r="1148" spans="1:7" x14ac:dyDescent="0.3">
      <c r="A1148" t="s">
        <v>7</v>
      </c>
      <c r="B1148" t="s">
        <v>12</v>
      </c>
      <c r="C1148">
        <v>2013</v>
      </c>
      <c r="D1148">
        <v>11</v>
      </c>
      <c r="E1148" s="18">
        <v>41579</v>
      </c>
      <c r="F1148">
        <v>98.4</v>
      </c>
      <c r="G1148">
        <v>73.998000000000005</v>
      </c>
    </row>
    <row r="1149" spans="1:7" x14ac:dyDescent="0.3">
      <c r="A1149" t="s">
        <v>7</v>
      </c>
      <c r="B1149" t="s">
        <v>12</v>
      </c>
      <c r="C1149">
        <v>2013</v>
      </c>
      <c r="D1149">
        <v>12</v>
      </c>
      <c r="E1149" s="18">
        <v>41609</v>
      </c>
      <c r="F1149">
        <v>108</v>
      </c>
      <c r="G1149">
        <v>100.73</v>
      </c>
    </row>
    <row r="1150" spans="1:7" x14ac:dyDescent="0.3">
      <c r="A1150" t="s">
        <v>7</v>
      </c>
      <c r="B1150" t="s">
        <v>12</v>
      </c>
      <c r="C1150">
        <v>2014</v>
      </c>
      <c r="D1150">
        <v>1</v>
      </c>
      <c r="E1150" s="18">
        <v>41640</v>
      </c>
      <c r="F1150">
        <v>137</v>
      </c>
      <c r="G1150">
        <v>74.703999999999994</v>
      </c>
    </row>
    <row r="1151" spans="1:7" x14ac:dyDescent="0.3">
      <c r="A1151" t="s">
        <v>7</v>
      </c>
      <c r="B1151" t="s">
        <v>12</v>
      </c>
      <c r="C1151">
        <v>2014</v>
      </c>
      <c r="D1151">
        <v>2</v>
      </c>
      <c r="E1151" s="18">
        <v>41671</v>
      </c>
      <c r="F1151">
        <v>137</v>
      </c>
      <c r="G1151">
        <v>104.846</v>
      </c>
    </row>
    <row r="1152" spans="1:7" x14ac:dyDescent="0.3">
      <c r="A1152" t="s">
        <v>7</v>
      </c>
      <c r="B1152" t="s">
        <v>12</v>
      </c>
      <c r="C1152">
        <v>2014</v>
      </c>
      <c r="D1152">
        <v>3</v>
      </c>
      <c r="E1152" s="18">
        <v>41699</v>
      </c>
      <c r="F1152">
        <v>152.5</v>
      </c>
      <c r="G1152">
        <v>182.03200000000001</v>
      </c>
    </row>
    <row r="1153" spans="1:7" x14ac:dyDescent="0.3">
      <c r="A1153" t="s">
        <v>7</v>
      </c>
      <c r="B1153" t="s">
        <v>12</v>
      </c>
      <c r="C1153">
        <v>2014</v>
      </c>
      <c r="D1153">
        <v>4</v>
      </c>
      <c r="E1153" s="18">
        <v>41730</v>
      </c>
      <c r="F1153">
        <v>16.899999999999999</v>
      </c>
      <c r="G1153">
        <v>17.728000000000002</v>
      </c>
    </row>
    <row r="1154" spans="1:7" x14ac:dyDescent="0.3">
      <c r="A1154" t="s">
        <v>7</v>
      </c>
      <c r="B1154" t="s">
        <v>12</v>
      </c>
      <c r="C1154">
        <v>2014</v>
      </c>
      <c r="D1154">
        <v>5</v>
      </c>
      <c r="E1154" s="18">
        <v>41760</v>
      </c>
      <c r="F1154">
        <v>0.5</v>
      </c>
      <c r="G1154">
        <v>0</v>
      </c>
    </row>
    <row r="1155" spans="1:7" x14ac:dyDescent="0.3">
      <c r="A1155" t="s">
        <v>7</v>
      </c>
      <c r="B1155" t="s">
        <v>12</v>
      </c>
      <c r="C1155">
        <v>2014</v>
      </c>
      <c r="D1155">
        <v>6</v>
      </c>
      <c r="E1155" s="18">
        <v>41791</v>
      </c>
      <c r="F1155">
        <v>0</v>
      </c>
      <c r="G1155">
        <v>0</v>
      </c>
    </row>
    <row r="1156" spans="1:7" x14ac:dyDescent="0.3">
      <c r="A1156" t="s">
        <v>7</v>
      </c>
      <c r="B1156" t="s">
        <v>12</v>
      </c>
      <c r="C1156">
        <v>2014</v>
      </c>
      <c r="D1156">
        <v>7</v>
      </c>
      <c r="E1156" s="18">
        <v>41821</v>
      </c>
      <c r="F1156">
        <v>0</v>
      </c>
      <c r="G1156">
        <v>0</v>
      </c>
    </row>
    <row r="1157" spans="1:7" x14ac:dyDescent="0.3">
      <c r="A1157" t="s">
        <v>7</v>
      </c>
      <c r="B1157" t="s">
        <v>12</v>
      </c>
      <c r="C1157">
        <v>2014</v>
      </c>
      <c r="D1157">
        <v>8</v>
      </c>
      <c r="E1157" s="18">
        <v>41852</v>
      </c>
      <c r="F1157">
        <v>0</v>
      </c>
      <c r="G1157">
        <v>0</v>
      </c>
    </row>
    <row r="1158" spans="1:7" x14ac:dyDescent="0.3">
      <c r="A1158" t="s">
        <v>7</v>
      </c>
      <c r="B1158" t="s">
        <v>12</v>
      </c>
      <c r="C1158">
        <v>2014</v>
      </c>
      <c r="D1158">
        <v>9</v>
      </c>
      <c r="E1158" s="18">
        <v>41883</v>
      </c>
      <c r="F1158">
        <v>0</v>
      </c>
      <c r="G1158">
        <v>5.1349999999999998</v>
      </c>
    </row>
    <row r="1159" spans="1:7" x14ac:dyDescent="0.3">
      <c r="A1159" t="s">
        <v>7</v>
      </c>
      <c r="B1159" t="s">
        <v>12</v>
      </c>
      <c r="C1159">
        <v>2014</v>
      </c>
      <c r="D1159">
        <v>10</v>
      </c>
      <c r="E1159" s="18">
        <v>41913</v>
      </c>
      <c r="F1159">
        <v>20.3</v>
      </c>
      <c r="G1159">
        <v>22.757999999999999</v>
      </c>
    </row>
    <row r="1160" spans="1:7" x14ac:dyDescent="0.3">
      <c r="A1160" t="s">
        <v>7</v>
      </c>
      <c r="B1160" t="s">
        <v>12</v>
      </c>
      <c r="C1160">
        <v>2014</v>
      </c>
      <c r="D1160">
        <v>11</v>
      </c>
      <c r="E1160" s="18">
        <v>41944</v>
      </c>
      <c r="F1160">
        <v>81</v>
      </c>
      <c r="G1160">
        <v>73.619</v>
      </c>
    </row>
    <row r="1161" spans="1:7" x14ac:dyDescent="0.3">
      <c r="A1161" t="s">
        <v>7</v>
      </c>
      <c r="B1161" t="s">
        <v>12</v>
      </c>
      <c r="C1161">
        <v>2014</v>
      </c>
      <c r="D1161">
        <v>12</v>
      </c>
      <c r="E1161" s="18">
        <v>41974</v>
      </c>
      <c r="F1161">
        <v>209.5</v>
      </c>
      <c r="G1161">
        <v>130.71299999999999</v>
      </c>
    </row>
    <row r="1162" spans="1:7" x14ac:dyDescent="0.3">
      <c r="A1162" t="s">
        <v>7</v>
      </c>
      <c r="B1162" t="s">
        <v>12</v>
      </c>
      <c r="C1162">
        <v>2015</v>
      </c>
      <c r="D1162">
        <v>1</v>
      </c>
      <c r="E1162" s="18">
        <v>42005</v>
      </c>
      <c r="F1162">
        <v>128.5</v>
      </c>
      <c r="G1162">
        <v>73.739000000000004</v>
      </c>
    </row>
    <row r="1163" spans="1:7" x14ac:dyDescent="0.3">
      <c r="A1163" t="s">
        <v>7</v>
      </c>
      <c r="B1163" t="s">
        <v>12</v>
      </c>
      <c r="C1163">
        <v>2015</v>
      </c>
      <c r="D1163">
        <v>2</v>
      </c>
      <c r="E1163" s="18">
        <v>42036</v>
      </c>
      <c r="F1163">
        <v>45</v>
      </c>
      <c r="G1163">
        <v>35.843000000000004</v>
      </c>
    </row>
    <row r="1164" spans="1:7" x14ac:dyDescent="0.3">
      <c r="A1164" t="s">
        <v>7</v>
      </c>
      <c r="B1164" t="s">
        <v>12</v>
      </c>
      <c r="C1164">
        <v>2015</v>
      </c>
      <c r="D1164">
        <v>3</v>
      </c>
      <c r="E1164" s="18">
        <v>42064</v>
      </c>
      <c r="F1164">
        <v>30.5</v>
      </c>
      <c r="G1164">
        <v>64.438000000000002</v>
      </c>
    </row>
    <row r="1165" spans="1:7" x14ac:dyDescent="0.3">
      <c r="A1165" t="s">
        <v>7</v>
      </c>
      <c r="B1165" t="s">
        <v>12</v>
      </c>
      <c r="C1165">
        <v>2015</v>
      </c>
      <c r="D1165">
        <v>4</v>
      </c>
      <c r="E1165" s="18">
        <v>42095</v>
      </c>
      <c r="F1165">
        <v>65</v>
      </c>
      <c r="G1165">
        <v>23.608000000000001</v>
      </c>
    </row>
    <row r="1166" spans="1:7" x14ac:dyDescent="0.3">
      <c r="A1166" t="s">
        <v>7</v>
      </c>
      <c r="B1166" t="s">
        <v>12</v>
      </c>
      <c r="C1166">
        <v>2015</v>
      </c>
      <c r="D1166">
        <v>5</v>
      </c>
      <c r="E1166" s="18">
        <v>42125</v>
      </c>
      <c r="F1166">
        <v>0</v>
      </c>
      <c r="G1166">
        <v>0</v>
      </c>
    </row>
    <row r="1167" spans="1:7" x14ac:dyDescent="0.3">
      <c r="A1167" t="s">
        <v>7</v>
      </c>
      <c r="B1167" t="s">
        <v>12</v>
      </c>
      <c r="C1167">
        <v>2015</v>
      </c>
      <c r="D1167">
        <v>6</v>
      </c>
      <c r="E1167" s="18">
        <v>42156</v>
      </c>
      <c r="F1167">
        <v>0</v>
      </c>
      <c r="G1167">
        <v>0</v>
      </c>
    </row>
    <row r="1168" spans="1:7" x14ac:dyDescent="0.3">
      <c r="A1168" t="s">
        <v>7</v>
      </c>
      <c r="B1168" t="s">
        <v>12</v>
      </c>
      <c r="C1168">
        <v>2015</v>
      </c>
      <c r="D1168">
        <v>7</v>
      </c>
      <c r="E1168" s="18">
        <v>42186</v>
      </c>
      <c r="F1168">
        <v>0</v>
      </c>
      <c r="G1168">
        <v>0</v>
      </c>
    </row>
    <row r="1169" spans="1:7" x14ac:dyDescent="0.3">
      <c r="A1169" t="s">
        <v>7</v>
      </c>
      <c r="B1169" t="s">
        <v>12</v>
      </c>
      <c r="C1169">
        <v>2015</v>
      </c>
      <c r="D1169">
        <v>8</v>
      </c>
      <c r="E1169" s="18">
        <v>42217</v>
      </c>
      <c r="F1169">
        <v>0</v>
      </c>
      <c r="G1169">
        <v>0</v>
      </c>
    </row>
    <row r="1170" spans="1:7" x14ac:dyDescent="0.3">
      <c r="A1170" t="s">
        <v>7</v>
      </c>
      <c r="B1170" t="s">
        <v>12</v>
      </c>
      <c r="C1170">
        <v>2015</v>
      </c>
      <c r="D1170">
        <v>9</v>
      </c>
      <c r="E1170" s="18">
        <v>42248</v>
      </c>
      <c r="F1170">
        <v>51.5</v>
      </c>
      <c r="G1170">
        <v>9.6980000000000004</v>
      </c>
    </row>
    <row r="1171" spans="1:7" x14ac:dyDescent="0.3">
      <c r="A1171" t="s">
        <v>7</v>
      </c>
      <c r="B1171" t="s">
        <v>12</v>
      </c>
      <c r="C1171">
        <v>2015</v>
      </c>
      <c r="D1171">
        <v>10</v>
      </c>
      <c r="E1171" s="18">
        <v>42278</v>
      </c>
      <c r="F1171">
        <v>11.2</v>
      </c>
      <c r="G1171">
        <v>24.219000000000001</v>
      </c>
    </row>
    <row r="1172" spans="1:7" x14ac:dyDescent="0.3">
      <c r="A1172" t="s">
        <v>7</v>
      </c>
      <c r="B1172" t="s">
        <v>12</v>
      </c>
      <c r="C1172">
        <v>2015</v>
      </c>
      <c r="D1172">
        <v>11</v>
      </c>
      <c r="E1172" s="18">
        <v>42309</v>
      </c>
      <c r="F1172">
        <v>53.1</v>
      </c>
      <c r="G1172">
        <v>49.920999999999999</v>
      </c>
    </row>
    <row r="1173" spans="1:7" x14ac:dyDescent="0.3">
      <c r="A1173" t="s">
        <v>7</v>
      </c>
      <c r="B1173" t="s">
        <v>12</v>
      </c>
      <c r="C1173">
        <v>2015</v>
      </c>
      <c r="D1173">
        <v>12</v>
      </c>
      <c r="E1173" s="18">
        <v>42339</v>
      </c>
      <c r="F1173">
        <v>70</v>
      </c>
      <c r="G1173">
        <v>63.302</v>
      </c>
    </row>
    <row r="1174" spans="1:7" x14ac:dyDescent="0.3">
      <c r="A1174" t="s">
        <v>7</v>
      </c>
      <c r="B1174" t="s">
        <v>12</v>
      </c>
      <c r="C1174">
        <v>2016</v>
      </c>
      <c r="D1174">
        <v>1</v>
      </c>
      <c r="E1174" s="18">
        <v>42370</v>
      </c>
      <c r="F1174">
        <v>101.2</v>
      </c>
      <c r="G1174">
        <v>128.91300000000001</v>
      </c>
    </row>
    <row r="1175" spans="1:7" x14ac:dyDescent="0.3">
      <c r="A1175" t="s">
        <v>7</v>
      </c>
      <c r="B1175" t="s">
        <v>12</v>
      </c>
      <c r="C1175">
        <v>2016</v>
      </c>
      <c r="D1175">
        <v>2</v>
      </c>
      <c r="E1175" s="18">
        <v>42401</v>
      </c>
      <c r="F1175">
        <v>80.3</v>
      </c>
      <c r="G1175">
        <v>81.024000000000001</v>
      </c>
    </row>
    <row r="1176" spans="1:7" x14ac:dyDescent="0.3">
      <c r="A1176" t="s">
        <v>7</v>
      </c>
      <c r="B1176" t="s">
        <v>12</v>
      </c>
      <c r="C1176">
        <v>2016</v>
      </c>
      <c r="D1176">
        <v>3</v>
      </c>
      <c r="E1176" s="18">
        <v>42430</v>
      </c>
      <c r="F1176">
        <v>219</v>
      </c>
      <c r="G1176">
        <v>123.90900000000001</v>
      </c>
    </row>
    <row r="1177" spans="1:7" x14ac:dyDescent="0.3">
      <c r="A1177" t="s">
        <v>7</v>
      </c>
      <c r="B1177" t="s">
        <v>12</v>
      </c>
      <c r="C1177">
        <v>2016</v>
      </c>
      <c r="D1177">
        <v>4</v>
      </c>
      <c r="E1177" s="18">
        <v>42461</v>
      </c>
      <c r="F1177">
        <v>42.5</v>
      </c>
      <c r="G1177">
        <v>12.337999999999999</v>
      </c>
    </row>
    <row r="1178" spans="1:7" x14ac:dyDescent="0.3">
      <c r="A1178" t="s">
        <v>7</v>
      </c>
      <c r="B1178" t="s">
        <v>12</v>
      </c>
      <c r="C1178">
        <v>2016</v>
      </c>
      <c r="D1178">
        <v>5</v>
      </c>
      <c r="E1178" s="18">
        <v>42491</v>
      </c>
      <c r="F1178">
        <v>26</v>
      </c>
      <c r="G1178">
        <v>9.8239999999999998</v>
      </c>
    </row>
    <row r="1179" spans="1:7" x14ac:dyDescent="0.3">
      <c r="A1179" t="s">
        <v>7</v>
      </c>
      <c r="B1179" t="s">
        <v>12</v>
      </c>
      <c r="C1179">
        <v>2016</v>
      </c>
      <c r="D1179">
        <v>6</v>
      </c>
      <c r="E1179" s="18">
        <v>42522</v>
      </c>
      <c r="F1179">
        <v>13.5</v>
      </c>
      <c r="G1179">
        <v>5.5659999999999998</v>
      </c>
    </row>
    <row r="1180" spans="1:7" x14ac:dyDescent="0.3">
      <c r="A1180" t="s">
        <v>7</v>
      </c>
      <c r="B1180" t="s">
        <v>12</v>
      </c>
      <c r="C1180">
        <v>2016</v>
      </c>
      <c r="D1180">
        <v>7</v>
      </c>
      <c r="E1180" s="18">
        <v>42552</v>
      </c>
      <c r="F1180">
        <v>2.5</v>
      </c>
      <c r="G1180">
        <v>5.4169999999999998</v>
      </c>
    </row>
    <row r="1181" spans="1:7" x14ac:dyDescent="0.3">
      <c r="A1181" t="s">
        <v>7</v>
      </c>
      <c r="B1181" t="s">
        <v>12</v>
      </c>
      <c r="C1181">
        <v>2016</v>
      </c>
      <c r="D1181">
        <v>8</v>
      </c>
      <c r="E1181" s="18">
        <v>42583</v>
      </c>
      <c r="F1181">
        <v>0</v>
      </c>
      <c r="G1181">
        <v>0</v>
      </c>
    </row>
    <row r="1182" spans="1:7" x14ac:dyDescent="0.3">
      <c r="A1182" t="s">
        <v>7</v>
      </c>
      <c r="B1182" t="s">
        <v>12</v>
      </c>
      <c r="C1182">
        <v>2016</v>
      </c>
      <c r="D1182">
        <v>9</v>
      </c>
      <c r="E1182" s="18">
        <v>42614</v>
      </c>
      <c r="F1182">
        <v>16</v>
      </c>
      <c r="G1182">
        <v>5.1589999999999998</v>
      </c>
    </row>
    <row r="1183" spans="1:7" x14ac:dyDescent="0.3">
      <c r="A1183" t="s">
        <v>7</v>
      </c>
      <c r="B1183" t="s">
        <v>12</v>
      </c>
      <c r="C1183">
        <v>2016</v>
      </c>
      <c r="D1183">
        <v>10</v>
      </c>
      <c r="E1183" s="18">
        <v>42644</v>
      </c>
      <c r="F1183">
        <v>81</v>
      </c>
      <c r="G1183">
        <v>35.429000000000002</v>
      </c>
    </row>
    <row r="1184" spans="1:7" x14ac:dyDescent="0.3">
      <c r="A1184" t="s">
        <v>7</v>
      </c>
      <c r="B1184" t="s">
        <v>12</v>
      </c>
      <c r="C1184">
        <v>2016</v>
      </c>
      <c r="D1184">
        <v>11</v>
      </c>
      <c r="E1184" s="18">
        <v>42675</v>
      </c>
      <c r="F1184">
        <v>105.1</v>
      </c>
      <c r="G1184">
        <v>80.683999999999997</v>
      </c>
    </row>
    <row r="1185" spans="1:7" x14ac:dyDescent="0.3">
      <c r="A1185" t="s">
        <v>7</v>
      </c>
      <c r="B1185" t="s">
        <v>12</v>
      </c>
      <c r="C1185">
        <v>2016</v>
      </c>
      <c r="D1185">
        <v>12</v>
      </c>
      <c r="E1185" s="18">
        <v>42705</v>
      </c>
      <c r="F1185">
        <v>90.9</v>
      </c>
      <c r="G1185">
        <v>113.54900000000001</v>
      </c>
    </row>
    <row r="1186" spans="1:7" x14ac:dyDescent="0.3">
      <c r="A1186" t="s">
        <v>7</v>
      </c>
      <c r="B1186" t="s">
        <v>12</v>
      </c>
      <c r="C1186">
        <v>2017</v>
      </c>
      <c r="D1186">
        <v>1</v>
      </c>
      <c r="E1186" s="18">
        <v>42736</v>
      </c>
      <c r="F1186">
        <v>217.9</v>
      </c>
      <c r="G1186">
        <v>239.63200000000001</v>
      </c>
    </row>
    <row r="1187" spans="1:7" x14ac:dyDescent="0.3">
      <c r="A1187" t="s">
        <v>7</v>
      </c>
      <c r="B1187" t="s">
        <v>12</v>
      </c>
      <c r="C1187">
        <v>2017</v>
      </c>
      <c r="D1187">
        <v>2</v>
      </c>
      <c r="E1187" s="18">
        <v>42767</v>
      </c>
      <c r="F1187">
        <v>131</v>
      </c>
      <c r="G1187">
        <v>162.28100000000001</v>
      </c>
    </row>
    <row r="1188" spans="1:7" x14ac:dyDescent="0.3">
      <c r="A1188" t="s">
        <v>7</v>
      </c>
      <c r="B1188" t="s">
        <v>12</v>
      </c>
      <c r="C1188">
        <v>2017</v>
      </c>
      <c r="D1188">
        <v>3</v>
      </c>
      <c r="E1188" s="18">
        <v>42795</v>
      </c>
      <c r="F1188">
        <v>76</v>
      </c>
      <c r="G1188">
        <v>39.692999999999998</v>
      </c>
    </row>
    <row r="1189" spans="1:7" x14ac:dyDescent="0.3">
      <c r="A1189" t="s">
        <v>7</v>
      </c>
      <c r="B1189" t="s">
        <v>12</v>
      </c>
      <c r="C1189">
        <v>2017</v>
      </c>
      <c r="D1189">
        <v>4</v>
      </c>
      <c r="E1189" s="18">
        <v>42826</v>
      </c>
      <c r="F1189">
        <v>120</v>
      </c>
      <c r="G1189">
        <v>53.439</v>
      </c>
    </row>
    <row r="1190" spans="1:7" x14ac:dyDescent="0.3">
      <c r="A1190" t="s">
        <v>7</v>
      </c>
      <c r="B1190" t="s">
        <v>12</v>
      </c>
      <c r="C1190">
        <v>2017</v>
      </c>
      <c r="D1190">
        <v>5</v>
      </c>
      <c r="E1190" s="18">
        <v>42856</v>
      </c>
      <c r="F1190">
        <v>22</v>
      </c>
      <c r="G1190">
        <v>10.805</v>
      </c>
    </row>
    <row r="1191" spans="1:7" x14ac:dyDescent="0.3">
      <c r="A1191" t="s">
        <v>7</v>
      </c>
      <c r="B1191" t="s">
        <v>12</v>
      </c>
      <c r="C1191">
        <v>2017</v>
      </c>
      <c r="D1191">
        <v>6</v>
      </c>
      <c r="E1191" s="18">
        <v>42887</v>
      </c>
      <c r="F1191">
        <v>0</v>
      </c>
      <c r="G1191">
        <v>0</v>
      </c>
    </row>
    <row r="1192" spans="1:7" x14ac:dyDescent="0.3">
      <c r="A1192" t="s">
        <v>7</v>
      </c>
      <c r="B1192" t="s">
        <v>12</v>
      </c>
      <c r="C1192">
        <v>2017</v>
      </c>
      <c r="D1192">
        <v>7</v>
      </c>
      <c r="E1192" s="18">
        <v>42917</v>
      </c>
      <c r="F1192">
        <v>11</v>
      </c>
      <c r="G1192">
        <v>0</v>
      </c>
    </row>
    <row r="1193" spans="1:7" x14ac:dyDescent="0.3">
      <c r="A1193" t="s">
        <v>7</v>
      </c>
      <c r="B1193" t="s">
        <v>12</v>
      </c>
      <c r="C1193">
        <v>2017</v>
      </c>
      <c r="D1193">
        <v>8</v>
      </c>
      <c r="E1193" s="18">
        <v>42948</v>
      </c>
      <c r="F1193">
        <v>0</v>
      </c>
      <c r="G1193">
        <v>3.621</v>
      </c>
    </row>
    <row r="1194" spans="1:7" x14ac:dyDescent="0.3">
      <c r="A1194" t="s">
        <v>7</v>
      </c>
      <c r="B1194" t="s">
        <v>12</v>
      </c>
      <c r="C1194">
        <v>2017</v>
      </c>
      <c r="D1194">
        <v>9</v>
      </c>
      <c r="E1194" s="18">
        <v>42979</v>
      </c>
      <c r="F1194">
        <v>24</v>
      </c>
      <c r="G1194">
        <v>5.45</v>
      </c>
    </row>
    <row r="1195" spans="1:7" x14ac:dyDescent="0.3">
      <c r="A1195" t="s">
        <v>7</v>
      </c>
      <c r="B1195" t="s">
        <v>12</v>
      </c>
      <c r="C1195">
        <v>2017</v>
      </c>
      <c r="D1195">
        <v>10</v>
      </c>
      <c r="E1195" s="18">
        <v>43009</v>
      </c>
      <c r="F1195">
        <v>103.5</v>
      </c>
      <c r="G1195">
        <v>42.228000000000002</v>
      </c>
    </row>
    <row r="1196" spans="1:7" x14ac:dyDescent="0.3">
      <c r="A1196" t="s">
        <v>7</v>
      </c>
      <c r="B1196" t="s">
        <v>12</v>
      </c>
      <c r="C1196">
        <v>2017</v>
      </c>
      <c r="D1196">
        <v>11</v>
      </c>
      <c r="E1196" s="18">
        <v>43040</v>
      </c>
      <c r="F1196">
        <v>86</v>
      </c>
      <c r="G1196">
        <v>52.177</v>
      </c>
    </row>
    <row r="1197" spans="1:7" x14ac:dyDescent="0.3">
      <c r="A1197" t="s">
        <v>7</v>
      </c>
      <c r="B1197" t="s">
        <v>12</v>
      </c>
      <c r="C1197">
        <v>2017</v>
      </c>
      <c r="D1197">
        <v>12</v>
      </c>
      <c r="E1197" s="18">
        <v>43070</v>
      </c>
      <c r="F1197">
        <v>155.5</v>
      </c>
      <c r="G1197">
        <v>59.271000000000001</v>
      </c>
    </row>
    <row r="1198" spans="1:7" x14ac:dyDescent="0.3">
      <c r="A1198" t="s">
        <v>7</v>
      </c>
      <c r="B1198" t="s">
        <v>12</v>
      </c>
      <c r="C1198">
        <v>2018</v>
      </c>
      <c r="D1198">
        <v>1</v>
      </c>
      <c r="E1198" s="18">
        <v>43101</v>
      </c>
      <c r="F1198">
        <v>71.5</v>
      </c>
      <c r="G1198">
        <v>82.161000000000001</v>
      </c>
    </row>
    <row r="1199" spans="1:7" x14ac:dyDescent="0.3">
      <c r="A1199" t="s">
        <v>7</v>
      </c>
      <c r="B1199" t="s">
        <v>12</v>
      </c>
      <c r="C1199">
        <v>2018</v>
      </c>
      <c r="D1199">
        <v>2</v>
      </c>
      <c r="E1199" s="18">
        <v>43132</v>
      </c>
      <c r="F1199">
        <v>0</v>
      </c>
      <c r="G1199">
        <v>86.317999999999998</v>
      </c>
    </row>
    <row r="1200" spans="1:7" x14ac:dyDescent="0.3">
      <c r="A1200" t="s">
        <v>7</v>
      </c>
      <c r="B1200" t="s">
        <v>12</v>
      </c>
      <c r="C1200">
        <v>2018</v>
      </c>
      <c r="D1200">
        <v>3</v>
      </c>
      <c r="E1200" s="18">
        <v>43160</v>
      </c>
      <c r="F1200">
        <v>171</v>
      </c>
      <c r="G1200">
        <v>112.988</v>
      </c>
    </row>
    <row r="1201" spans="1:7" x14ac:dyDescent="0.3">
      <c r="A1201" t="s">
        <v>7</v>
      </c>
      <c r="B1201" t="s">
        <v>12</v>
      </c>
      <c r="C1201">
        <v>2018</v>
      </c>
      <c r="D1201">
        <v>4</v>
      </c>
      <c r="E1201" s="18">
        <v>43191</v>
      </c>
      <c r="F1201">
        <v>21.5</v>
      </c>
      <c r="G1201">
        <v>31.957999999999998</v>
      </c>
    </row>
    <row r="1202" spans="1:7" x14ac:dyDescent="0.3">
      <c r="A1202" t="s">
        <v>7</v>
      </c>
      <c r="B1202" t="s">
        <v>12</v>
      </c>
      <c r="C1202">
        <v>2018</v>
      </c>
      <c r="D1202">
        <v>5</v>
      </c>
      <c r="E1202" s="18">
        <v>43221</v>
      </c>
      <c r="F1202">
        <v>16.5</v>
      </c>
      <c r="G1202">
        <v>6.5910000000000002</v>
      </c>
    </row>
    <row r="1203" spans="1:7" x14ac:dyDescent="0.3">
      <c r="A1203" t="s">
        <v>7</v>
      </c>
      <c r="B1203" t="s">
        <v>12</v>
      </c>
      <c r="C1203">
        <v>2018</v>
      </c>
      <c r="D1203">
        <v>6</v>
      </c>
      <c r="E1203" s="18">
        <v>43252</v>
      </c>
      <c r="F1203">
        <v>0</v>
      </c>
      <c r="G1203">
        <v>0</v>
      </c>
    </row>
    <row r="1204" spans="1:7" x14ac:dyDescent="0.3">
      <c r="A1204" t="s">
        <v>7</v>
      </c>
      <c r="B1204" t="s">
        <v>12</v>
      </c>
      <c r="C1204">
        <v>2018</v>
      </c>
      <c r="D1204">
        <v>7</v>
      </c>
      <c r="E1204" s="18">
        <v>43282</v>
      </c>
      <c r="F1204">
        <v>14</v>
      </c>
      <c r="G1204">
        <v>11.124000000000001</v>
      </c>
    </row>
    <row r="1205" spans="1:7" x14ac:dyDescent="0.3">
      <c r="A1205" t="s">
        <v>7</v>
      </c>
      <c r="B1205" t="s">
        <v>12</v>
      </c>
      <c r="C1205">
        <v>2018</v>
      </c>
      <c r="D1205">
        <v>8</v>
      </c>
      <c r="E1205" s="18">
        <v>43313</v>
      </c>
      <c r="F1205">
        <v>0</v>
      </c>
      <c r="G1205">
        <v>2.1349999999999998</v>
      </c>
    </row>
    <row r="1206" spans="1:7" x14ac:dyDescent="0.3">
      <c r="A1206" t="s">
        <v>7</v>
      </c>
      <c r="B1206" t="s">
        <v>12</v>
      </c>
      <c r="C1206">
        <v>2018</v>
      </c>
      <c r="D1206">
        <v>9</v>
      </c>
      <c r="E1206" s="18">
        <v>43344</v>
      </c>
      <c r="F1206">
        <v>1.6</v>
      </c>
      <c r="G1206">
        <v>7.69</v>
      </c>
    </row>
    <row r="1207" spans="1:7" x14ac:dyDescent="0.3">
      <c r="A1207" t="s">
        <v>7</v>
      </c>
      <c r="B1207" t="s">
        <v>12</v>
      </c>
      <c r="C1207">
        <v>2018</v>
      </c>
      <c r="D1207">
        <v>10</v>
      </c>
      <c r="E1207" s="18">
        <v>43374</v>
      </c>
      <c r="F1207">
        <v>20.8</v>
      </c>
      <c r="G1207">
        <v>19.027999999999999</v>
      </c>
    </row>
    <row r="1208" spans="1:7" x14ac:dyDescent="0.3">
      <c r="A1208" t="s">
        <v>7</v>
      </c>
      <c r="B1208" t="s">
        <v>12</v>
      </c>
      <c r="C1208">
        <v>2018</v>
      </c>
      <c r="D1208">
        <v>11</v>
      </c>
      <c r="E1208" s="18">
        <v>43405</v>
      </c>
      <c r="F1208">
        <v>64.599999999999994</v>
      </c>
      <c r="G1208">
        <v>30.266999999999999</v>
      </c>
    </row>
    <row r="1209" spans="1:7" x14ac:dyDescent="0.3">
      <c r="A1209" t="s">
        <v>7</v>
      </c>
      <c r="B1209" t="s">
        <v>12</v>
      </c>
      <c r="C1209">
        <v>2018</v>
      </c>
      <c r="D1209">
        <v>12</v>
      </c>
      <c r="E1209" s="18">
        <v>43435</v>
      </c>
      <c r="F1209">
        <v>177</v>
      </c>
      <c r="G1209">
        <v>124.70399999999999</v>
      </c>
    </row>
    <row r="1210" spans="1:7" x14ac:dyDescent="0.3">
      <c r="A1210" t="s">
        <v>7</v>
      </c>
      <c r="B1210" t="s">
        <v>12</v>
      </c>
      <c r="C1210">
        <v>2019</v>
      </c>
      <c r="D1210">
        <v>1</v>
      </c>
      <c r="E1210" s="18">
        <v>43466</v>
      </c>
      <c r="F1210">
        <v>157</v>
      </c>
      <c r="G1210">
        <v>112.333</v>
      </c>
    </row>
    <row r="1211" spans="1:7" x14ac:dyDescent="0.3">
      <c r="A1211" t="s">
        <v>7</v>
      </c>
      <c r="B1211" t="s">
        <v>12</v>
      </c>
      <c r="C1211">
        <v>2019</v>
      </c>
      <c r="D1211">
        <v>2</v>
      </c>
      <c r="E1211" s="18">
        <v>43497</v>
      </c>
      <c r="F1211">
        <v>74</v>
      </c>
      <c r="G1211">
        <v>131.654</v>
      </c>
    </row>
    <row r="1212" spans="1:7" x14ac:dyDescent="0.3">
      <c r="A1212" t="s">
        <v>7</v>
      </c>
      <c r="B1212" t="s">
        <v>12</v>
      </c>
      <c r="C1212">
        <v>2019</v>
      </c>
      <c r="D1212">
        <v>3</v>
      </c>
      <c r="E1212" s="18">
        <v>43525</v>
      </c>
      <c r="F1212">
        <v>30</v>
      </c>
      <c r="G1212">
        <v>28.035</v>
      </c>
    </row>
    <row r="1213" spans="1:7" x14ac:dyDescent="0.3">
      <c r="A1213" t="s">
        <v>7</v>
      </c>
      <c r="B1213" t="s">
        <v>12</v>
      </c>
      <c r="C1213">
        <v>2019</v>
      </c>
      <c r="D1213">
        <v>4</v>
      </c>
      <c r="E1213" s="18">
        <v>43556</v>
      </c>
      <c r="F1213">
        <v>100.5</v>
      </c>
      <c r="G1213">
        <v>85.445999999999998</v>
      </c>
    </row>
    <row r="1214" spans="1:7" x14ac:dyDescent="0.3">
      <c r="A1214" t="s">
        <v>7</v>
      </c>
      <c r="B1214" t="s">
        <v>12</v>
      </c>
      <c r="C1214">
        <v>2019</v>
      </c>
      <c r="D1214">
        <v>5</v>
      </c>
      <c r="E1214" s="18">
        <v>43586</v>
      </c>
      <c r="F1214">
        <v>0</v>
      </c>
      <c r="G1214">
        <v>6.5869999999999997</v>
      </c>
    </row>
    <row r="1215" spans="1:7" x14ac:dyDescent="0.3">
      <c r="A1215" t="s">
        <v>7</v>
      </c>
      <c r="B1215" t="s">
        <v>12</v>
      </c>
      <c r="C1215">
        <v>2019</v>
      </c>
      <c r="D1215">
        <v>6</v>
      </c>
      <c r="E1215" s="18">
        <v>43617</v>
      </c>
      <c r="F1215">
        <v>0</v>
      </c>
      <c r="G1215">
        <v>2.0409999999999999</v>
      </c>
    </row>
    <row r="1216" spans="1:7" x14ac:dyDescent="0.3">
      <c r="A1216" t="s">
        <v>7</v>
      </c>
      <c r="B1216" t="s">
        <v>12</v>
      </c>
      <c r="C1216">
        <v>2019</v>
      </c>
      <c r="D1216">
        <v>7</v>
      </c>
      <c r="E1216" s="18">
        <v>43647</v>
      </c>
      <c r="F1216">
        <v>0</v>
      </c>
      <c r="G1216">
        <v>0</v>
      </c>
    </row>
    <row r="1217" spans="1:7" x14ac:dyDescent="0.3">
      <c r="A1217" t="s">
        <v>7</v>
      </c>
      <c r="B1217" t="s">
        <v>12</v>
      </c>
      <c r="C1217">
        <v>2019</v>
      </c>
      <c r="D1217">
        <v>8</v>
      </c>
      <c r="E1217" s="18">
        <v>43678</v>
      </c>
      <c r="F1217">
        <v>0</v>
      </c>
      <c r="G1217">
        <v>0</v>
      </c>
    </row>
    <row r="1218" spans="1:7" x14ac:dyDescent="0.3">
      <c r="A1218" t="s">
        <v>7</v>
      </c>
      <c r="B1218" t="s">
        <v>12</v>
      </c>
      <c r="C1218">
        <v>2019</v>
      </c>
      <c r="D1218">
        <v>9</v>
      </c>
      <c r="E1218" s="18">
        <v>43709</v>
      </c>
      <c r="F1218">
        <v>0</v>
      </c>
      <c r="G1218">
        <v>0</v>
      </c>
    </row>
    <row r="1219" spans="1:7" x14ac:dyDescent="0.3">
      <c r="A1219" t="s">
        <v>7</v>
      </c>
      <c r="B1219" t="s">
        <v>12</v>
      </c>
      <c r="C1219">
        <v>2019</v>
      </c>
      <c r="D1219">
        <v>10</v>
      </c>
      <c r="E1219" s="18">
        <v>43739</v>
      </c>
      <c r="F1219">
        <v>0</v>
      </c>
      <c r="G1219">
        <v>8.0510000000000002</v>
      </c>
    </row>
    <row r="1220" spans="1:7" x14ac:dyDescent="0.3">
      <c r="A1220" t="s">
        <v>7</v>
      </c>
      <c r="B1220" t="s">
        <v>12</v>
      </c>
      <c r="C1220">
        <v>2019</v>
      </c>
      <c r="D1220">
        <v>11</v>
      </c>
      <c r="E1220" s="18">
        <v>43770</v>
      </c>
      <c r="F1220">
        <v>122</v>
      </c>
      <c r="G1220">
        <v>109.14</v>
      </c>
    </row>
    <row r="1221" spans="1:7" x14ac:dyDescent="0.3">
      <c r="A1221" t="s">
        <v>7</v>
      </c>
      <c r="B1221" t="s">
        <v>12</v>
      </c>
      <c r="C1221">
        <v>2019</v>
      </c>
      <c r="D1221">
        <v>12</v>
      </c>
      <c r="E1221" s="18">
        <v>43800</v>
      </c>
      <c r="F1221">
        <v>121.5</v>
      </c>
      <c r="G1221">
        <v>102.505</v>
      </c>
    </row>
    <row r="1222" spans="1:7" x14ac:dyDescent="0.3">
      <c r="A1222" t="s">
        <v>7</v>
      </c>
      <c r="B1222" t="s">
        <v>12</v>
      </c>
      <c r="C1222">
        <v>2020</v>
      </c>
      <c r="D1222">
        <v>1</v>
      </c>
      <c r="E1222" s="18">
        <v>43831</v>
      </c>
      <c r="F1222">
        <v>189</v>
      </c>
      <c r="G1222">
        <v>127.73699999999999</v>
      </c>
    </row>
    <row r="1223" spans="1:7" x14ac:dyDescent="0.3">
      <c r="A1223" t="s">
        <v>7</v>
      </c>
      <c r="B1223" t="s">
        <v>12</v>
      </c>
      <c r="C1223">
        <v>2020</v>
      </c>
      <c r="D1223">
        <v>2</v>
      </c>
      <c r="E1223" s="18">
        <v>43862</v>
      </c>
      <c r="F1223">
        <v>65</v>
      </c>
      <c r="G1223">
        <v>81.974000000000004</v>
      </c>
    </row>
    <row r="1224" spans="1:7" x14ac:dyDescent="0.3">
      <c r="A1224" t="s">
        <v>7</v>
      </c>
      <c r="B1224" t="s">
        <v>12</v>
      </c>
      <c r="C1224">
        <v>2020</v>
      </c>
      <c r="D1224">
        <v>3</v>
      </c>
      <c r="E1224" s="18">
        <v>43891</v>
      </c>
      <c r="F1224">
        <v>10</v>
      </c>
      <c r="G1224">
        <v>40.869</v>
      </c>
    </row>
    <row r="1225" spans="1:7" x14ac:dyDescent="0.3">
      <c r="A1225" t="s">
        <v>7</v>
      </c>
      <c r="B1225" t="s">
        <v>12</v>
      </c>
      <c r="C1225">
        <v>2020</v>
      </c>
      <c r="D1225">
        <v>4</v>
      </c>
      <c r="E1225" s="18">
        <v>43922</v>
      </c>
      <c r="F1225">
        <v>120</v>
      </c>
      <c r="G1225">
        <v>51.435000000000002</v>
      </c>
    </row>
    <row r="1226" spans="1:7" x14ac:dyDescent="0.3">
      <c r="A1226" t="s">
        <v>7</v>
      </c>
      <c r="B1226" t="s">
        <v>12</v>
      </c>
      <c r="C1226">
        <v>2020</v>
      </c>
      <c r="D1226">
        <v>5</v>
      </c>
      <c r="E1226" s="18">
        <v>43952</v>
      </c>
      <c r="F1226">
        <v>0</v>
      </c>
      <c r="G1226">
        <v>2.7930000000000001</v>
      </c>
    </row>
    <row r="1227" spans="1:7" x14ac:dyDescent="0.3">
      <c r="A1227" t="s">
        <v>7</v>
      </c>
      <c r="B1227" t="s">
        <v>12</v>
      </c>
      <c r="C1227">
        <v>2020</v>
      </c>
      <c r="D1227">
        <v>6</v>
      </c>
      <c r="E1227" s="18">
        <v>43983</v>
      </c>
      <c r="F1227">
        <v>3.3</v>
      </c>
      <c r="G1227">
        <v>2.7210000000000001</v>
      </c>
    </row>
    <row r="1228" spans="1:7" x14ac:dyDescent="0.3">
      <c r="A1228" t="s">
        <v>7</v>
      </c>
      <c r="B1228" t="s">
        <v>12</v>
      </c>
      <c r="C1228">
        <v>2020</v>
      </c>
      <c r="D1228">
        <v>8</v>
      </c>
      <c r="E1228" s="18">
        <v>44044</v>
      </c>
      <c r="F1228">
        <v>0.5</v>
      </c>
      <c r="G1228">
        <v>0</v>
      </c>
    </row>
    <row r="1229" spans="1:7" x14ac:dyDescent="0.3">
      <c r="A1229" t="s">
        <v>7</v>
      </c>
      <c r="B1229" t="s">
        <v>12</v>
      </c>
      <c r="C1229">
        <v>2020</v>
      </c>
      <c r="D1229">
        <v>9</v>
      </c>
      <c r="E1229" s="18">
        <v>44075</v>
      </c>
      <c r="F1229">
        <v>0</v>
      </c>
      <c r="G1229">
        <v>6.8479999999999999</v>
      </c>
    </row>
    <row r="1230" spans="1:7" x14ac:dyDescent="0.3">
      <c r="A1230" t="s">
        <v>7</v>
      </c>
      <c r="B1230" t="s">
        <v>12</v>
      </c>
      <c r="C1230">
        <v>2020</v>
      </c>
      <c r="D1230">
        <v>10</v>
      </c>
      <c r="E1230" s="18">
        <v>44105</v>
      </c>
      <c r="F1230">
        <v>52.5</v>
      </c>
      <c r="G1230">
        <v>39.720999999999997</v>
      </c>
    </row>
    <row r="1231" spans="1:7" x14ac:dyDescent="0.3">
      <c r="A1231" t="s">
        <v>7</v>
      </c>
      <c r="B1231" t="s">
        <v>12</v>
      </c>
      <c r="C1231">
        <v>2020</v>
      </c>
      <c r="D1231">
        <v>11</v>
      </c>
      <c r="E1231" s="18">
        <v>44136</v>
      </c>
      <c r="F1231">
        <v>129.5</v>
      </c>
      <c r="G1231">
        <v>170.97499999999999</v>
      </c>
    </row>
    <row r="1232" spans="1:7" x14ac:dyDescent="0.3">
      <c r="A1232" t="s">
        <v>7</v>
      </c>
      <c r="B1232" t="s">
        <v>12</v>
      </c>
      <c r="C1232">
        <v>2020</v>
      </c>
      <c r="D1232">
        <v>12</v>
      </c>
      <c r="E1232" s="18">
        <v>44166</v>
      </c>
      <c r="F1232">
        <v>109.5</v>
      </c>
      <c r="G1232">
        <v>153.75</v>
      </c>
    </row>
    <row r="1233" spans="1:7" x14ac:dyDescent="0.3">
      <c r="A1233" t="s">
        <v>7</v>
      </c>
      <c r="B1233" t="s">
        <v>12</v>
      </c>
      <c r="C1233">
        <v>2021</v>
      </c>
      <c r="D1233">
        <v>1</v>
      </c>
      <c r="E1233" s="18">
        <v>44197</v>
      </c>
      <c r="F1233">
        <v>183</v>
      </c>
      <c r="G1233">
        <v>210.596</v>
      </c>
    </row>
    <row r="1234" spans="1:7" x14ac:dyDescent="0.3">
      <c r="A1234" t="s">
        <v>7</v>
      </c>
      <c r="B1234" t="s">
        <v>12</v>
      </c>
      <c r="C1234">
        <v>2021</v>
      </c>
      <c r="D1234">
        <v>2</v>
      </c>
      <c r="E1234" s="18">
        <v>44228</v>
      </c>
      <c r="F1234">
        <v>148</v>
      </c>
      <c r="G1234">
        <v>157.74199999999999</v>
      </c>
    </row>
    <row r="1235" spans="1:7" x14ac:dyDescent="0.3">
      <c r="A1235" t="s">
        <v>7</v>
      </c>
      <c r="B1235" t="s">
        <v>12</v>
      </c>
      <c r="C1235">
        <v>2021</v>
      </c>
      <c r="D1235">
        <v>3</v>
      </c>
      <c r="E1235" s="18">
        <v>44256</v>
      </c>
      <c r="F1235">
        <v>87</v>
      </c>
      <c r="G1235">
        <v>34.595999999999997</v>
      </c>
    </row>
    <row r="1236" spans="1:7" x14ac:dyDescent="0.3">
      <c r="A1236" t="s">
        <v>7</v>
      </c>
      <c r="B1236" t="s">
        <v>12</v>
      </c>
      <c r="C1236">
        <v>2021</v>
      </c>
      <c r="D1236">
        <v>4</v>
      </c>
      <c r="E1236" s="18">
        <v>44287</v>
      </c>
      <c r="F1236">
        <v>10</v>
      </c>
      <c r="G1236">
        <v>22.015999999999998</v>
      </c>
    </row>
    <row r="1237" spans="1:7" x14ac:dyDescent="0.3">
      <c r="A1237" t="s">
        <v>7</v>
      </c>
      <c r="B1237" t="s">
        <v>12</v>
      </c>
      <c r="C1237">
        <v>2021</v>
      </c>
      <c r="D1237">
        <v>5</v>
      </c>
      <c r="E1237" s="18">
        <v>44317</v>
      </c>
      <c r="F1237">
        <v>0</v>
      </c>
      <c r="G1237">
        <v>0</v>
      </c>
    </row>
    <row r="1238" spans="1:7" x14ac:dyDescent="0.3">
      <c r="A1238" t="s">
        <v>7</v>
      </c>
      <c r="B1238" t="s">
        <v>12</v>
      </c>
      <c r="C1238">
        <v>2021</v>
      </c>
      <c r="D1238">
        <v>6</v>
      </c>
      <c r="E1238" s="18">
        <v>44348</v>
      </c>
      <c r="F1238">
        <v>0.5</v>
      </c>
      <c r="G1238">
        <v>0</v>
      </c>
    </row>
    <row r="1239" spans="1:7" x14ac:dyDescent="0.3">
      <c r="A1239" t="s">
        <v>7</v>
      </c>
      <c r="B1239" t="s">
        <v>12</v>
      </c>
      <c r="C1239">
        <v>2021</v>
      </c>
      <c r="D1239">
        <v>7</v>
      </c>
      <c r="E1239" s="18">
        <v>44378</v>
      </c>
      <c r="F1239">
        <v>0</v>
      </c>
      <c r="G1239">
        <v>0</v>
      </c>
    </row>
    <row r="1240" spans="1:7" x14ac:dyDescent="0.3">
      <c r="A1240" t="s">
        <v>7</v>
      </c>
      <c r="B1240" t="s">
        <v>12</v>
      </c>
      <c r="C1240">
        <v>2021</v>
      </c>
      <c r="D1240">
        <v>8</v>
      </c>
      <c r="E1240" s="18">
        <v>44409</v>
      </c>
      <c r="F1240">
        <v>7</v>
      </c>
      <c r="G1240">
        <v>0</v>
      </c>
    </row>
    <row r="1241" spans="1:7" x14ac:dyDescent="0.3">
      <c r="A1241" t="s">
        <v>7</v>
      </c>
      <c r="B1241" t="s">
        <v>12</v>
      </c>
      <c r="C1241">
        <v>2021</v>
      </c>
      <c r="D1241">
        <v>9</v>
      </c>
      <c r="E1241" s="18">
        <v>44440</v>
      </c>
      <c r="F1241">
        <v>0</v>
      </c>
      <c r="G1241">
        <v>26.442</v>
      </c>
    </row>
    <row r="1242" spans="1:7" x14ac:dyDescent="0.3">
      <c r="A1242" t="s">
        <v>7</v>
      </c>
      <c r="B1242" t="s">
        <v>12</v>
      </c>
      <c r="C1242">
        <v>2021</v>
      </c>
      <c r="D1242">
        <v>10</v>
      </c>
      <c r="E1242" s="18">
        <v>44470</v>
      </c>
      <c r="F1242">
        <v>84.7</v>
      </c>
      <c r="G1242">
        <v>40.491</v>
      </c>
    </row>
    <row r="1243" spans="1:7" x14ac:dyDescent="0.3">
      <c r="A1243" t="s">
        <v>7</v>
      </c>
      <c r="B1243" t="s">
        <v>12</v>
      </c>
      <c r="C1243">
        <v>2021</v>
      </c>
      <c r="D1243">
        <v>11</v>
      </c>
      <c r="E1243" s="18">
        <v>44501</v>
      </c>
      <c r="F1243">
        <v>140</v>
      </c>
      <c r="G1243">
        <v>106.855</v>
      </c>
    </row>
    <row r="1244" spans="1:7" x14ac:dyDescent="0.3">
      <c r="A1244" t="s">
        <v>7</v>
      </c>
      <c r="B1244" t="s">
        <v>12</v>
      </c>
      <c r="C1244">
        <v>2021</v>
      </c>
      <c r="D1244">
        <v>12</v>
      </c>
      <c r="E1244" s="18">
        <v>44531</v>
      </c>
      <c r="F1244">
        <v>291</v>
      </c>
      <c r="G1244">
        <v>239.62899999999999</v>
      </c>
    </row>
    <row r="1245" spans="1:7" x14ac:dyDescent="0.3">
      <c r="A1245" t="s">
        <v>7</v>
      </c>
      <c r="B1245" t="s">
        <v>13</v>
      </c>
      <c r="C1245">
        <v>2000</v>
      </c>
      <c r="D1245">
        <v>1</v>
      </c>
      <c r="E1245" s="18">
        <v>36526</v>
      </c>
      <c r="F1245">
        <v>169</v>
      </c>
      <c r="G1245">
        <v>105.027</v>
      </c>
    </row>
    <row r="1246" spans="1:7" x14ac:dyDescent="0.3">
      <c r="A1246" t="s">
        <v>7</v>
      </c>
      <c r="B1246" t="s">
        <v>13</v>
      </c>
      <c r="C1246">
        <v>2000</v>
      </c>
      <c r="D1246">
        <v>2</v>
      </c>
      <c r="E1246" s="18">
        <v>36557</v>
      </c>
      <c r="F1246">
        <v>425</v>
      </c>
      <c r="G1246">
        <v>142.804</v>
      </c>
    </row>
    <row r="1247" spans="1:7" x14ac:dyDescent="0.3">
      <c r="A1247" t="s">
        <v>7</v>
      </c>
      <c r="B1247" t="s">
        <v>13</v>
      </c>
      <c r="C1247">
        <v>2000</v>
      </c>
      <c r="D1247">
        <v>3</v>
      </c>
      <c r="E1247" s="18">
        <v>36586</v>
      </c>
      <c r="F1247">
        <v>124.1</v>
      </c>
      <c r="G1247">
        <v>137.65199999999999</v>
      </c>
    </row>
    <row r="1248" spans="1:7" x14ac:dyDescent="0.3">
      <c r="A1248" t="s">
        <v>7</v>
      </c>
      <c r="B1248" t="s">
        <v>13</v>
      </c>
      <c r="C1248">
        <v>2000</v>
      </c>
      <c r="D1248">
        <v>4</v>
      </c>
      <c r="E1248" s="18">
        <v>36617</v>
      </c>
      <c r="F1248">
        <v>26.5</v>
      </c>
      <c r="G1248">
        <v>25.414999999999999</v>
      </c>
    </row>
    <row r="1249" spans="1:7" x14ac:dyDescent="0.3">
      <c r="A1249" t="s">
        <v>7</v>
      </c>
      <c r="B1249" t="s">
        <v>13</v>
      </c>
      <c r="C1249">
        <v>2000</v>
      </c>
      <c r="D1249">
        <v>5</v>
      </c>
      <c r="E1249" s="18">
        <v>36647</v>
      </c>
      <c r="F1249">
        <v>0</v>
      </c>
      <c r="G1249">
        <v>19.901</v>
      </c>
    </row>
    <row r="1250" spans="1:7" x14ac:dyDescent="0.3">
      <c r="A1250" t="s">
        <v>7</v>
      </c>
      <c r="B1250" t="s">
        <v>13</v>
      </c>
      <c r="C1250">
        <v>2000</v>
      </c>
      <c r="D1250">
        <v>6</v>
      </c>
      <c r="E1250" s="18">
        <v>36678</v>
      </c>
      <c r="F1250">
        <v>0</v>
      </c>
      <c r="G1250">
        <v>6.3570000000000002</v>
      </c>
    </row>
    <row r="1251" spans="1:7" x14ac:dyDescent="0.3">
      <c r="A1251" t="s">
        <v>7</v>
      </c>
      <c r="B1251" t="s">
        <v>13</v>
      </c>
      <c r="C1251">
        <v>2000</v>
      </c>
      <c r="D1251">
        <v>7</v>
      </c>
      <c r="E1251" s="18">
        <v>36708</v>
      </c>
      <c r="F1251">
        <v>0</v>
      </c>
      <c r="G1251">
        <v>0</v>
      </c>
    </row>
    <row r="1252" spans="1:7" x14ac:dyDescent="0.3">
      <c r="A1252" t="s">
        <v>7</v>
      </c>
      <c r="B1252" t="s">
        <v>13</v>
      </c>
      <c r="C1252">
        <v>2000</v>
      </c>
      <c r="D1252">
        <v>8</v>
      </c>
      <c r="E1252" s="18">
        <v>36739</v>
      </c>
      <c r="F1252">
        <v>0</v>
      </c>
      <c r="G1252">
        <v>0</v>
      </c>
    </row>
    <row r="1253" spans="1:7" x14ac:dyDescent="0.3">
      <c r="A1253" t="s">
        <v>7</v>
      </c>
      <c r="B1253" t="s">
        <v>13</v>
      </c>
      <c r="C1253">
        <v>2000</v>
      </c>
      <c r="D1253">
        <v>9</v>
      </c>
      <c r="E1253" s="18">
        <v>36770</v>
      </c>
      <c r="F1253">
        <v>27.5</v>
      </c>
      <c r="G1253">
        <v>8.8109999999999999</v>
      </c>
    </row>
    <row r="1254" spans="1:7" x14ac:dyDescent="0.3">
      <c r="A1254" t="s">
        <v>7</v>
      </c>
      <c r="B1254" t="s">
        <v>13</v>
      </c>
      <c r="C1254">
        <v>2000</v>
      </c>
      <c r="D1254">
        <v>10</v>
      </c>
      <c r="E1254" s="18">
        <v>36800</v>
      </c>
      <c r="F1254">
        <v>106.5</v>
      </c>
      <c r="G1254">
        <v>138.19399999999999</v>
      </c>
    </row>
    <row r="1255" spans="1:7" x14ac:dyDescent="0.3">
      <c r="A1255" t="s">
        <v>7</v>
      </c>
      <c r="B1255" t="s">
        <v>13</v>
      </c>
      <c r="C1255">
        <v>2000</v>
      </c>
      <c r="D1255">
        <v>11</v>
      </c>
      <c r="E1255" s="18">
        <v>36831</v>
      </c>
      <c r="F1255">
        <v>72.900000000000006</v>
      </c>
      <c r="G1255">
        <v>97.605999999999995</v>
      </c>
    </row>
    <row r="1256" spans="1:7" x14ac:dyDescent="0.3">
      <c r="A1256" t="s">
        <v>7</v>
      </c>
      <c r="B1256" t="s">
        <v>13</v>
      </c>
      <c r="C1256">
        <v>2000</v>
      </c>
      <c r="D1256">
        <v>12</v>
      </c>
      <c r="E1256" s="18">
        <v>36861</v>
      </c>
      <c r="F1256">
        <v>109</v>
      </c>
      <c r="G1256">
        <v>90.412999999999997</v>
      </c>
    </row>
    <row r="1257" spans="1:7" x14ac:dyDescent="0.3">
      <c r="A1257" t="s">
        <v>7</v>
      </c>
      <c r="B1257" t="s">
        <v>13</v>
      </c>
      <c r="C1257">
        <v>2001</v>
      </c>
      <c r="D1257">
        <v>1</v>
      </c>
      <c r="E1257" s="18">
        <v>36892</v>
      </c>
      <c r="F1257">
        <v>68.5</v>
      </c>
      <c r="G1257">
        <v>60.991999999999997</v>
      </c>
    </row>
    <row r="1258" spans="1:7" x14ac:dyDescent="0.3">
      <c r="A1258" t="s">
        <v>7</v>
      </c>
      <c r="B1258" t="s">
        <v>13</v>
      </c>
      <c r="C1258">
        <v>2001</v>
      </c>
      <c r="D1258">
        <v>2</v>
      </c>
      <c r="E1258" s="18">
        <v>36923</v>
      </c>
      <c r="F1258">
        <v>97.5</v>
      </c>
      <c r="G1258">
        <v>80.903999999999996</v>
      </c>
    </row>
    <row r="1259" spans="1:7" x14ac:dyDescent="0.3">
      <c r="A1259" t="s">
        <v>7</v>
      </c>
      <c r="B1259" t="s">
        <v>13</v>
      </c>
      <c r="C1259">
        <v>2001</v>
      </c>
      <c r="D1259">
        <v>3</v>
      </c>
      <c r="E1259" s="18">
        <v>36951</v>
      </c>
      <c r="F1259">
        <v>29.5</v>
      </c>
      <c r="G1259">
        <v>45.322000000000003</v>
      </c>
    </row>
    <row r="1260" spans="1:7" x14ac:dyDescent="0.3">
      <c r="A1260" t="s">
        <v>7</v>
      </c>
      <c r="B1260" t="s">
        <v>13</v>
      </c>
      <c r="C1260">
        <v>2001</v>
      </c>
      <c r="D1260">
        <v>4</v>
      </c>
      <c r="E1260" s="18">
        <v>36982</v>
      </c>
      <c r="F1260">
        <v>43</v>
      </c>
      <c r="G1260">
        <v>21.832999999999998</v>
      </c>
    </row>
    <row r="1261" spans="1:7" x14ac:dyDescent="0.3">
      <c r="A1261" t="s">
        <v>7</v>
      </c>
      <c r="B1261" t="s">
        <v>13</v>
      </c>
      <c r="C1261">
        <v>2001</v>
      </c>
      <c r="D1261">
        <v>5</v>
      </c>
      <c r="E1261" s="18">
        <v>37012</v>
      </c>
      <c r="F1261">
        <v>19.2</v>
      </c>
      <c r="G1261">
        <v>15.798</v>
      </c>
    </row>
    <row r="1262" spans="1:7" x14ac:dyDescent="0.3">
      <c r="A1262" t="s">
        <v>7</v>
      </c>
      <c r="B1262" t="s">
        <v>13</v>
      </c>
      <c r="C1262">
        <v>2001</v>
      </c>
      <c r="D1262">
        <v>6</v>
      </c>
      <c r="E1262" s="18">
        <v>37043</v>
      </c>
      <c r="F1262">
        <v>3</v>
      </c>
      <c r="G1262">
        <v>7.7930000000000001</v>
      </c>
    </row>
    <row r="1263" spans="1:7" x14ac:dyDescent="0.3">
      <c r="A1263" t="s">
        <v>7</v>
      </c>
      <c r="B1263" t="s">
        <v>13</v>
      </c>
      <c r="C1263">
        <v>2001</v>
      </c>
      <c r="D1263">
        <v>7</v>
      </c>
      <c r="E1263" s="18">
        <v>37073</v>
      </c>
      <c r="F1263">
        <v>0</v>
      </c>
      <c r="G1263">
        <v>0</v>
      </c>
    </row>
    <row r="1264" spans="1:7" x14ac:dyDescent="0.3">
      <c r="A1264" t="s">
        <v>7</v>
      </c>
      <c r="B1264" t="s">
        <v>13</v>
      </c>
      <c r="C1264">
        <v>2001</v>
      </c>
      <c r="D1264">
        <v>8</v>
      </c>
      <c r="E1264" s="18">
        <v>37104</v>
      </c>
      <c r="F1264">
        <v>10</v>
      </c>
      <c r="G1264">
        <v>7.2530000000000001</v>
      </c>
    </row>
    <row r="1265" spans="1:7" x14ac:dyDescent="0.3">
      <c r="A1265" t="s">
        <v>7</v>
      </c>
      <c r="B1265" t="s">
        <v>13</v>
      </c>
      <c r="C1265">
        <v>2001</v>
      </c>
      <c r="D1265">
        <v>9</v>
      </c>
      <c r="E1265" s="18">
        <v>37135</v>
      </c>
      <c r="F1265">
        <v>12.5</v>
      </c>
      <c r="G1265">
        <v>8.077</v>
      </c>
    </row>
    <row r="1266" spans="1:7" x14ac:dyDescent="0.3">
      <c r="A1266" t="s">
        <v>7</v>
      </c>
      <c r="B1266" t="s">
        <v>13</v>
      </c>
      <c r="C1266">
        <v>2001</v>
      </c>
      <c r="D1266">
        <v>10</v>
      </c>
      <c r="E1266" s="18">
        <v>37165</v>
      </c>
      <c r="F1266">
        <v>132.69999999999999</v>
      </c>
      <c r="G1266">
        <v>72.38</v>
      </c>
    </row>
    <row r="1267" spans="1:7" x14ac:dyDescent="0.3">
      <c r="A1267" t="s">
        <v>7</v>
      </c>
      <c r="B1267" t="s">
        <v>13</v>
      </c>
      <c r="C1267">
        <v>2001</v>
      </c>
      <c r="D1267">
        <v>11</v>
      </c>
      <c r="E1267" s="18">
        <v>37196</v>
      </c>
      <c r="F1267">
        <v>105</v>
      </c>
      <c r="G1267">
        <v>107.151</v>
      </c>
    </row>
    <row r="1268" spans="1:7" x14ac:dyDescent="0.3">
      <c r="A1268" t="s">
        <v>7</v>
      </c>
      <c r="B1268" t="s">
        <v>13</v>
      </c>
      <c r="C1268">
        <v>2001</v>
      </c>
      <c r="D1268">
        <v>12</v>
      </c>
      <c r="E1268" s="18">
        <v>37226</v>
      </c>
      <c r="F1268">
        <v>75.5</v>
      </c>
      <c r="G1268">
        <v>115.05500000000001</v>
      </c>
    </row>
    <row r="1269" spans="1:7" x14ac:dyDescent="0.3">
      <c r="A1269" t="s">
        <v>7</v>
      </c>
      <c r="B1269" t="s">
        <v>13</v>
      </c>
      <c r="C1269">
        <v>2002</v>
      </c>
      <c r="D1269">
        <v>1</v>
      </c>
      <c r="E1269" s="18">
        <v>37257</v>
      </c>
      <c r="F1269">
        <v>92.5</v>
      </c>
      <c r="G1269">
        <v>92.116</v>
      </c>
    </row>
    <row r="1270" spans="1:7" x14ac:dyDescent="0.3">
      <c r="A1270" t="s">
        <v>7</v>
      </c>
      <c r="B1270" t="s">
        <v>13</v>
      </c>
      <c r="C1270">
        <v>2002</v>
      </c>
      <c r="D1270">
        <v>2</v>
      </c>
      <c r="E1270" s="18">
        <v>37288</v>
      </c>
      <c r="F1270">
        <v>71.5</v>
      </c>
      <c r="G1270">
        <v>80.721999999999994</v>
      </c>
    </row>
    <row r="1271" spans="1:7" x14ac:dyDescent="0.3">
      <c r="A1271" t="s">
        <v>7</v>
      </c>
      <c r="B1271" t="s">
        <v>13</v>
      </c>
      <c r="C1271">
        <v>2002</v>
      </c>
      <c r="D1271">
        <v>3</v>
      </c>
      <c r="E1271" s="18">
        <v>37316</v>
      </c>
      <c r="F1271">
        <v>18.899999999999999</v>
      </c>
      <c r="G1271">
        <v>44.902999999999999</v>
      </c>
    </row>
    <row r="1272" spans="1:7" x14ac:dyDescent="0.3">
      <c r="A1272" t="s">
        <v>7</v>
      </c>
      <c r="B1272" t="s">
        <v>13</v>
      </c>
      <c r="C1272">
        <v>2002</v>
      </c>
      <c r="D1272">
        <v>4</v>
      </c>
      <c r="E1272" s="18">
        <v>37347</v>
      </c>
      <c r="F1272">
        <v>16.5</v>
      </c>
      <c r="G1272">
        <v>18.189</v>
      </c>
    </row>
    <row r="1273" spans="1:7" x14ac:dyDescent="0.3">
      <c r="A1273" t="s">
        <v>7</v>
      </c>
      <c r="B1273" t="s">
        <v>13</v>
      </c>
      <c r="C1273">
        <v>2002</v>
      </c>
      <c r="D1273">
        <v>5</v>
      </c>
      <c r="E1273" s="18">
        <v>37377</v>
      </c>
      <c r="F1273">
        <v>24</v>
      </c>
      <c r="G1273">
        <v>20.04</v>
      </c>
    </row>
    <row r="1274" spans="1:7" x14ac:dyDescent="0.3">
      <c r="A1274" t="s">
        <v>7</v>
      </c>
      <c r="B1274" t="s">
        <v>13</v>
      </c>
      <c r="C1274">
        <v>2002</v>
      </c>
      <c r="D1274">
        <v>6</v>
      </c>
      <c r="E1274" s="18">
        <v>37408</v>
      </c>
      <c r="F1274">
        <v>6.4</v>
      </c>
      <c r="G1274">
        <v>12.622999999999999</v>
      </c>
    </row>
    <row r="1275" spans="1:7" x14ac:dyDescent="0.3">
      <c r="A1275" t="s">
        <v>7</v>
      </c>
      <c r="B1275" t="s">
        <v>13</v>
      </c>
      <c r="C1275">
        <v>2002</v>
      </c>
      <c r="D1275">
        <v>7</v>
      </c>
      <c r="E1275" s="18">
        <v>37438</v>
      </c>
      <c r="F1275">
        <v>0</v>
      </c>
      <c r="G1275">
        <v>2.8119999999999998</v>
      </c>
    </row>
    <row r="1276" spans="1:7" x14ac:dyDescent="0.3">
      <c r="A1276" t="s">
        <v>7</v>
      </c>
      <c r="B1276" t="s">
        <v>13</v>
      </c>
      <c r="C1276">
        <v>2002</v>
      </c>
      <c r="D1276">
        <v>8</v>
      </c>
      <c r="E1276" s="18">
        <v>37469</v>
      </c>
      <c r="F1276">
        <v>7.7</v>
      </c>
      <c r="G1276">
        <v>12.243</v>
      </c>
    </row>
    <row r="1277" spans="1:7" x14ac:dyDescent="0.3">
      <c r="A1277" t="s">
        <v>7</v>
      </c>
      <c r="B1277" t="s">
        <v>13</v>
      </c>
      <c r="C1277">
        <v>2002</v>
      </c>
      <c r="D1277">
        <v>9</v>
      </c>
      <c r="E1277" s="18">
        <v>37500</v>
      </c>
      <c r="F1277">
        <v>0</v>
      </c>
      <c r="G1277">
        <v>10.186999999999999</v>
      </c>
    </row>
    <row r="1278" spans="1:7" x14ac:dyDescent="0.3">
      <c r="A1278" t="s">
        <v>7</v>
      </c>
      <c r="B1278" t="s">
        <v>13</v>
      </c>
      <c r="C1278">
        <v>2002</v>
      </c>
      <c r="D1278">
        <v>10</v>
      </c>
      <c r="E1278" s="18">
        <v>37530</v>
      </c>
      <c r="F1278">
        <v>61</v>
      </c>
      <c r="G1278">
        <v>53.234000000000002</v>
      </c>
    </row>
    <row r="1279" spans="1:7" x14ac:dyDescent="0.3">
      <c r="A1279" t="s">
        <v>7</v>
      </c>
      <c r="B1279" t="s">
        <v>13</v>
      </c>
      <c r="C1279">
        <v>2002</v>
      </c>
      <c r="D1279">
        <v>11</v>
      </c>
      <c r="E1279" s="18">
        <v>37561</v>
      </c>
      <c r="F1279">
        <v>36.5</v>
      </c>
      <c r="G1279">
        <v>39.031999999999996</v>
      </c>
    </row>
    <row r="1280" spans="1:7" x14ac:dyDescent="0.3">
      <c r="A1280" t="s">
        <v>7</v>
      </c>
      <c r="B1280" t="s">
        <v>13</v>
      </c>
      <c r="C1280">
        <v>2002</v>
      </c>
      <c r="D1280">
        <v>12</v>
      </c>
      <c r="E1280" s="18">
        <v>37591</v>
      </c>
      <c r="F1280">
        <v>132.5</v>
      </c>
      <c r="G1280">
        <v>112.753</v>
      </c>
    </row>
    <row r="1281" spans="1:7" x14ac:dyDescent="0.3">
      <c r="A1281" t="s">
        <v>7</v>
      </c>
      <c r="B1281" t="s">
        <v>13</v>
      </c>
      <c r="C1281">
        <v>2003</v>
      </c>
      <c r="D1281">
        <v>1</v>
      </c>
      <c r="E1281" s="18">
        <v>37622</v>
      </c>
      <c r="F1281">
        <v>98.3</v>
      </c>
      <c r="G1281">
        <v>111.974</v>
      </c>
    </row>
    <row r="1282" spans="1:7" x14ac:dyDescent="0.3">
      <c r="A1282" t="s">
        <v>7</v>
      </c>
      <c r="B1282" t="s">
        <v>13</v>
      </c>
      <c r="C1282">
        <v>2003</v>
      </c>
      <c r="D1282">
        <v>2</v>
      </c>
      <c r="E1282" s="18">
        <v>37653</v>
      </c>
      <c r="F1282">
        <v>102</v>
      </c>
      <c r="G1282">
        <v>80.164000000000001</v>
      </c>
    </row>
    <row r="1283" spans="1:7" x14ac:dyDescent="0.3">
      <c r="A1283" t="s">
        <v>7</v>
      </c>
      <c r="B1283" t="s">
        <v>13</v>
      </c>
      <c r="C1283">
        <v>2003</v>
      </c>
      <c r="D1283">
        <v>3</v>
      </c>
      <c r="E1283" s="18">
        <v>37681</v>
      </c>
      <c r="F1283">
        <v>15</v>
      </c>
      <c r="G1283">
        <v>63.482999999999997</v>
      </c>
    </row>
    <row r="1284" spans="1:7" x14ac:dyDescent="0.3">
      <c r="A1284" t="s">
        <v>7</v>
      </c>
      <c r="B1284" t="s">
        <v>13</v>
      </c>
      <c r="C1284">
        <v>2003</v>
      </c>
      <c r="D1284">
        <v>4</v>
      </c>
      <c r="E1284" s="18">
        <v>37712</v>
      </c>
      <c r="F1284">
        <v>2.5</v>
      </c>
      <c r="G1284">
        <v>7.9729999999999999</v>
      </c>
    </row>
    <row r="1285" spans="1:7" x14ac:dyDescent="0.3">
      <c r="A1285" t="s">
        <v>7</v>
      </c>
      <c r="B1285" t="s">
        <v>13</v>
      </c>
      <c r="C1285">
        <v>2003</v>
      </c>
      <c r="D1285">
        <v>5</v>
      </c>
      <c r="E1285" s="18">
        <v>37742</v>
      </c>
      <c r="F1285">
        <v>0</v>
      </c>
      <c r="G1285">
        <v>5.91</v>
      </c>
    </row>
    <row r="1286" spans="1:7" x14ac:dyDescent="0.3">
      <c r="A1286" t="s">
        <v>7</v>
      </c>
      <c r="B1286" t="s">
        <v>13</v>
      </c>
      <c r="C1286">
        <v>2003</v>
      </c>
      <c r="D1286">
        <v>6</v>
      </c>
      <c r="E1286" s="18">
        <v>37773</v>
      </c>
      <c r="F1286">
        <v>11</v>
      </c>
      <c r="G1286">
        <v>7.8479999999999999</v>
      </c>
    </row>
    <row r="1287" spans="1:7" x14ac:dyDescent="0.3">
      <c r="A1287" t="s">
        <v>7</v>
      </c>
      <c r="B1287" t="s">
        <v>13</v>
      </c>
      <c r="C1287">
        <v>2003</v>
      </c>
      <c r="D1287">
        <v>7</v>
      </c>
      <c r="E1287" s="18">
        <v>37803</v>
      </c>
      <c r="F1287">
        <v>0</v>
      </c>
      <c r="G1287">
        <v>0</v>
      </c>
    </row>
    <row r="1288" spans="1:7" x14ac:dyDescent="0.3">
      <c r="A1288" t="s">
        <v>7</v>
      </c>
      <c r="B1288" t="s">
        <v>13</v>
      </c>
      <c r="C1288">
        <v>2003</v>
      </c>
      <c r="D1288">
        <v>8</v>
      </c>
      <c r="E1288" s="18">
        <v>37834</v>
      </c>
      <c r="F1288">
        <v>0</v>
      </c>
      <c r="G1288">
        <v>0</v>
      </c>
    </row>
    <row r="1289" spans="1:7" x14ac:dyDescent="0.3">
      <c r="A1289" t="s">
        <v>7</v>
      </c>
      <c r="B1289" t="s">
        <v>13</v>
      </c>
      <c r="C1289">
        <v>2003</v>
      </c>
      <c r="D1289">
        <v>9</v>
      </c>
      <c r="E1289" s="18">
        <v>37865</v>
      </c>
      <c r="F1289">
        <v>0.3</v>
      </c>
      <c r="G1289">
        <v>0</v>
      </c>
    </row>
    <row r="1290" spans="1:7" x14ac:dyDescent="0.3">
      <c r="A1290" t="s">
        <v>7</v>
      </c>
      <c r="B1290" t="s">
        <v>13</v>
      </c>
      <c r="C1290">
        <v>2003</v>
      </c>
      <c r="D1290">
        <v>10</v>
      </c>
      <c r="E1290" s="18">
        <v>37895</v>
      </c>
      <c r="F1290">
        <v>80.3</v>
      </c>
      <c r="G1290">
        <v>54.023000000000003</v>
      </c>
    </row>
    <row r="1291" spans="1:7" x14ac:dyDescent="0.3">
      <c r="A1291" t="s">
        <v>7</v>
      </c>
      <c r="B1291" t="s">
        <v>13</v>
      </c>
      <c r="C1291">
        <v>2003</v>
      </c>
      <c r="D1291">
        <v>11</v>
      </c>
      <c r="E1291" s="18">
        <v>37926</v>
      </c>
      <c r="F1291">
        <v>90.2</v>
      </c>
      <c r="G1291">
        <v>70.988</v>
      </c>
    </row>
    <row r="1292" spans="1:7" x14ac:dyDescent="0.3">
      <c r="A1292" t="s">
        <v>7</v>
      </c>
      <c r="B1292" t="s">
        <v>13</v>
      </c>
      <c r="C1292">
        <v>2003</v>
      </c>
      <c r="D1292">
        <v>12</v>
      </c>
      <c r="E1292" s="18">
        <v>37956</v>
      </c>
      <c r="F1292">
        <v>93.7</v>
      </c>
      <c r="G1292">
        <v>61</v>
      </c>
    </row>
    <row r="1293" spans="1:7" x14ac:dyDescent="0.3">
      <c r="A1293" t="s">
        <v>7</v>
      </c>
      <c r="B1293" t="s">
        <v>13</v>
      </c>
      <c r="C1293">
        <v>2004</v>
      </c>
      <c r="D1293">
        <v>1</v>
      </c>
      <c r="E1293" s="18">
        <v>37987</v>
      </c>
      <c r="F1293">
        <v>162</v>
      </c>
      <c r="G1293">
        <v>91.88</v>
      </c>
    </row>
    <row r="1294" spans="1:7" x14ac:dyDescent="0.3">
      <c r="A1294" t="s">
        <v>7</v>
      </c>
      <c r="B1294" t="s">
        <v>13</v>
      </c>
      <c r="C1294">
        <v>2004</v>
      </c>
      <c r="D1294">
        <v>2</v>
      </c>
      <c r="E1294" s="18">
        <v>38018</v>
      </c>
      <c r="F1294">
        <v>221.8</v>
      </c>
      <c r="G1294">
        <v>175.417</v>
      </c>
    </row>
    <row r="1295" spans="1:7" x14ac:dyDescent="0.3">
      <c r="A1295" t="s">
        <v>7</v>
      </c>
      <c r="B1295" t="s">
        <v>13</v>
      </c>
      <c r="C1295">
        <v>2004</v>
      </c>
      <c r="D1295">
        <v>3</v>
      </c>
      <c r="E1295" s="18">
        <v>38047</v>
      </c>
      <c r="F1295">
        <v>57.7</v>
      </c>
      <c r="G1295">
        <v>64.978999999999999</v>
      </c>
    </row>
    <row r="1296" spans="1:7" x14ac:dyDescent="0.3">
      <c r="A1296" t="s">
        <v>7</v>
      </c>
      <c r="B1296" t="s">
        <v>13</v>
      </c>
      <c r="C1296">
        <v>2004</v>
      </c>
      <c r="D1296">
        <v>4</v>
      </c>
      <c r="E1296" s="18">
        <v>38078</v>
      </c>
      <c r="F1296">
        <v>35.5</v>
      </c>
      <c r="G1296">
        <v>32.817</v>
      </c>
    </row>
    <row r="1297" spans="1:7" x14ac:dyDescent="0.3">
      <c r="A1297" t="s">
        <v>7</v>
      </c>
      <c r="B1297" t="s">
        <v>13</v>
      </c>
      <c r="C1297">
        <v>2004</v>
      </c>
      <c r="D1297">
        <v>5</v>
      </c>
      <c r="E1297" s="18">
        <v>38108</v>
      </c>
      <c r="F1297">
        <v>0</v>
      </c>
      <c r="G1297">
        <v>8.1110000000000007</v>
      </c>
    </row>
    <row r="1298" spans="1:7" x14ac:dyDescent="0.3">
      <c r="A1298" t="s">
        <v>7</v>
      </c>
      <c r="B1298" t="s">
        <v>13</v>
      </c>
      <c r="C1298">
        <v>2004</v>
      </c>
      <c r="D1298">
        <v>6</v>
      </c>
      <c r="E1298" s="18">
        <v>38139</v>
      </c>
      <c r="F1298">
        <v>10.8</v>
      </c>
      <c r="G1298">
        <v>6.6319999999999997</v>
      </c>
    </row>
    <row r="1299" spans="1:7" x14ac:dyDescent="0.3">
      <c r="A1299" t="s">
        <v>7</v>
      </c>
      <c r="B1299" t="s">
        <v>13</v>
      </c>
      <c r="C1299">
        <v>2004</v>
      </c>
      <c r="D1299">
        <v>7</v>
      </c>
      <c r="E1299" s="18">
        <v>38169</v>
      </c>
      <c r="F1299">
        <v>4.2</v>
      </c>
      <c r="G1299">
        <v>0</v>
      </c>
    </row>
    <row r="1300" spans="1:7" x14ac:dyDescent="0.3">
      <c r="A1300" t="s">
        <v>7</v>
      </c>
      <c r="B1300" t="s">
        <v>13</v>
      </c>
      <c r="C1300">
        <v>2004</v>
      </c>
      <c r="D1300">
        <v>8</v>
      </c>
      <c r="E1300" s="18">
        <v>38200</v>
      </c>
      <c r="F1300">
        <v>4.5</v>
      </c>
      <c r="G1300">
        <v>6.0229999999999997</v>
      </c>
    </row>
    <row r="1301" spans="1:7" x14ac:dyDescent="0.3">
      <c r="A1301" t="s">
        <v>7</v>
      </c>
      <c r="B1301" t="s">
        <v>13</v>
      </c>
      <c r="C1301">
        <v>2004</v>
      </c>
      <c r="D1301">
        <v>9</v>
      </c>
      <c r="E1301" s="18">
        <v>38231</v>
      </c>
      <c r="F1301">
        <v>0</v>
      </c>
      <c r="G1301">
        <v>0</v>
      </c>
    </row>
    <row r="1302" spans="1:7" x14ac:dyDescent="0.3">
      <c r="A1302" t="s">
        <v>7</v>
      </c>
      <c r="B1302" t="s">
        <v>13</v>
      </c>
      <c r="C1302">
        <v>2004</v>
      </c>
      <c r="D1302">
        <v>10</v>
      </c>
      <c r="E1302" s="18">
        <v>38261</v>
      </c>
      <c r="F1302">
        <v>0</v>
      </c>
      <c r="G1302">
        <v>22.533999999999999</v>
      </c>
    </row>
    <row r="1303" spans="1:7" x14ac:dyDescent="0.3">
      <c r="A1303" t="s">
        <v>7</v>
      </c>
      <c r="B1303" t="s">
        <v>13</v>
      </c>
      <c r="C1303">
        <v>2004</v>
      </c>
      <c r="D1303">
        <v>11</v>
      </c>
      <c r="E1303" s="18">
        <v>38292</v>
      </c>
      <c r="F1303">
        <v>55</v>
      </c>
      <c r="G1303">
        <v>83.33</v>
      </c>
    </row>
    <row r="1304" spans="1:7" x14ac:dyDescent="0.3">
      <c r="A1304" t="s">
        <v>7</v>
      </c>
      <c r="B1304" t="s">
        <v>13</v>
      </c>
      <c r="C1304">
        <v>2004</v>
      </c>
      <c r="D1304">
        <v>12</v>
      </c>
      <c r="E1304" s="18">
        <v>38322</v>
      </c>
      <c r="F1304">
        <v>114.5</v>
      </c>
      <c r="G1304">
        <v>138.32300000000001</v>
      </c>
    </row>
    <row r="1305" spans="1:7" x14ac:dyDescent="0.3">
      <c r="A1305" t="s">
        <v>7</v>
      </c>
      <c r="B1305" t="s">
        <v>13</v>
      </c>
      <c r="C1305">
        <v>2005</v>
      </c>
      <c r="D1305">
        <v>1</v>
      </c>
      <c r="E1305" s="18">
        <v>38353</v>
      </c>
      <c r="F1305">
        <v>144.9</v>
      </c>
      <c r="G1305">
        <v>176.73099999999999</v>
      </c>
    </row>
    <row r="1306" spans="1:7" x14ac:dyDescent="0.3">
      <c r="A1306" t="s">
        <v>7</v>
      </c>
      <c r="B1306" t="s">
        <v>13</v>
      </c>
      <c r="C1306">
        <v>2005</v>
      </c>
      <c r="D1306">
        <v>2</v>
      </c>
      <c r="E1306" s="18">
        <v>38384</v>
      </c>
      <c r="F1306">
        <v>77.3</v>
      </c>
      <c r="G1306">
        <v>92.501999999999995</v>
      </c>
    </row>
    <row r="1307" spans="1:7" x14ac:dyDescent="0.3">
      <c r="A1307" t="s">
        <v>7</v>
      </c>
      <c r="B1307" t="s">
        <v>13</v>
      </c>
      <c r="C1307">
        <v>2005</v>
      </c>
      <c r="D1307">
        <v>3</v>
      </c>
      <c r="E1307" s="18">
        <v>38412</v>
      </c>
      <c r="F1307">
        <v>57.3</v>
      </c>
      <c r="G1307">
        <v>59.375999999999998</v>
      </c>
    </row>
    <row r="1308" spans="1:7" x14ac:dyDescent="0.3">
      <c r="A1308" t="s">
        <v>7</v>
      </c>
      <c r="B1308" t="s">
        <v>13</v>
      </c>
      <c r="C1308">
        <v>2005</v>
      </c>
      <c r="D1308">
        <v>4</v>
      </c>
      <c r="E1308" s="18">
        <v>38443</v>
      </c>
      <c r="F1308">
        <v>78.599999999999994</v>
      </c>
      <c r="G1308">
        <v>49.646000000000001</v>
      </c>
    </row>
    <row r="1309" spans="1:7" x14ac:dyDescent="0.3">
      <c r="A1309" t="s">
        <v>7</v>
      </c>
      <c r="B1309" t="s">
        <v>13</v>
      </c>
      <c r="C1309">
        <v>2005</v>
      </c>
      <c r="D1309">
        <v>5</v>
      </c>
      <c r="E1309" s="18">
        <v>38473</v>
      </c>
      <c r="F1309">
        <v>0</v>
      </c>
      <c r="G1309">
        <v>0</v>
      </c>
    </row>
    <row r="1310" spans="1:7" x14ac:dyDescent="0.3">
      <c r="A1310" t="s">
        <v>7</v>
      </c>
      <c r="B1310" t="s">
        <v>13</v>
      </c>
      <c r="C1310">
        <v>2005</v>
      </c>
      <c r="D1310">
        <v>6</v>
      </c>
      <c r="E1310" s="18">
        <v>38504</v>
      </c>
      <c r="F1310">
        <v>0</v>
      </c>
      <c r="G1310">
        <v>0</v>
      </c>
    </row>
    <row r="1311" spans="1:7" x14ac:dyDescent="0.3">
      <c r="A1311" t="s">
        <v>7</v>
      </c>
      <c r="B1311" t="s">
        <v>13</v>
      </c>
      <c r="C1311">
        <v>2005</v>
      </c>
      <c r="D1311">
        <v>7</v>
      </c>
      <c r="E1311" s="18">
        <v>38534</v>
      </c>
      <c r="F1311">
        <v>0</v>
      </c>
      <c r="G1311">
        <v>0</v>
      </c>
    </row>
    <row r="1312" spans="1:7" x14ac:dyDescent="0.3">
      <c r="A1312" t="s">
        <v>7</v>
      </c>
      <c r="B1312" t="s">
        <v>13</v>
      </c>
      <c r="C1312">
        <v>2005</v>
      </c>
      <c r="D1312">
        <v>8</v>
      </c>
      <c r="E1312" s="18">
        <v>38565</v>
      </c>
      <c r="F1312">
        <v>0.2</v>
      </c>
      <c r="G1312">
        <v>0</v>
      </c>
    </row>
    <row r="1313" spans="1:7" x14ac:dyDescent="0.3">
      <c r="A1313" t="s">
        <v>7</v>
      </c>
      <c r="B1313" t="s">
        <v>13</v>
      </c>
      <c r="C1313">
        <v>2005</v>
      </c>
      <c r="D1313">
        <v>9</v>
      </c>
      <c r="E1313" s="18">
        <v>38596</v>
      </c>
      <c r="F1313">
        <v>0</v>
      </c>
      <c r="G1313">
        <v>4.9320000000000004</v>
      </c>
    </row>
    <row r="1314" spans="1:7" x14ac:dyDescent="0.3">
      <c r="A1314" t="s">
        <v>7</v>
      </c>
      <c r="B1314" t="s">
        <v>13</v>
      </c>
      <c r="C1314">
        <v>2005</v>
      </c>
      <c r="D1314">
        <v>10</v>
      </c>
      <c r="E1314" s="18">
        <v>38626</v>
      </c>
      <c r="F1314">
        <v>6.3</v>
      </c>
      <c r="G1314">
        <v>18.201000000000001</v>
      </c>
    </row>
    <row r="1315" spans="1:7" x14ac:dyDescent="0.3">
      <c r="A1315" t="s">
        <v>7</v>
      </c>
      <c r="B1315" t="s">
        <v>13</v>
      </c>
      <c r="C1315">
        <v>2005</v>
      </c>
      <c r="D1315">
        <v>11</v>
      </c>
      <c r="E1315" s="18">
        <v>38657</v>
      </c>
      <c r="F1315">
        <v>95</v>
      </c>
      <c r="G1315">
        <v>81.98</v>
      </c>
    </row>
    <row r="1316" spans="1:7" x14ac:dyDescent="0.3">
      <c r="A1316" t="s">
        <v>7</v>
      </c>
      <c r="B1316" t="s">
        <v>13</v>
      </c>
      <c r="C1316">
        <v>2005</v>
      </c>
      <c r="D1316">
        <v>12</v>
      </c>
      <c r="E1316" s="18">
        <v>38687</v>
      </c>
      <c r="F1316">
        <v>62.9</v>
      </c>
      <c r="G1316">
        <v>111.794</v>
      </c>
    </row>
    <row r="1317" spans="1:7" x14ac:dyDescent="0.3">
      <c r="A1317" t="s">
        <v>7</v>
      </c>
      <c r="B1317" t="s">
        <v>13</v>
      </c>
      <c r="C1317">
        <v>2006</v>
      </c>
      <c r="D1317">
        <v>1</v>
      </c>
      <c r="E1317" s="18">
        <v>38718</v>
      </c>
      <c r="F1317">
        <v>287.3</v>
      </c>
      <c r="G1317">
        <v>182.322</v>
      </c>
    </row>
    <row r="1318" spans="1:7" x14ac:dyDescent="0.3">
      <c r="A1318" t="s">
        <v>7</v>
      </c>
      <c r="B1318" t="s">
        <v>13</v>
      </c>
      <c r="C1318">
        <v>2006</v>
      </c>
      <c r="D1318">
        <v>2</v>
      </c>
      <c r="E1318" s="18">
        <v>38749</v>
      </c>
      <c r="F1318">
        <v>157.19999999999999</v>
      </c>
      <c r="G1318">
        <v>145.00899999999999</v>
      </c>
    </row>
    <row r="1319" spans="1:7" x14ac:dyDescent="0.3">
      <c r="A1319" t="s">
        <v>7</v>
      </c>
      <c r="B1319" t="s">
        <v>13</v>
      </c>
      <c r="C1319">
        <v>2006</v>
      </c>
      <c r="D1319">
        <v>3</v>
      </c>
      <c r="E1319" s="18">
        <v>38777</v>
      </c>
      <c r="F1319">
        <v>49.3</v>
      </c>
      <c r="G1319">
        <v>89.147000000000006</v>
      </c>
    </row>
    <row r="1320" spans="1:7" x14ac:dyDescent="0.3">
      <c r="A1320" t="s">
        <v>7</v>
      </c>
      <c r="B1320" t="s">
        <v>13</v>
      </c>
      <c r="C1320">
        <v>2006</v>
      </c>
      <c r="D1320">
        <v>4</v>
      </c>
      <c r="E1320" s="18">
        <v>38808</v>
      </c>
      <c r="F1320">
        <v>11.4</v>
      </c>
      <c r="G1320">
        <v>12.744</v>
      </c>
    </row>
    <row r="1321" spans="1:7" x14ac:dyDescent="0.3">
      <c r="A1321" t="s">
        <v>7</v>
      </c>
      <c r="B1321" t="s">
        <v>13</v>
      </c>
      <c r="C1321">
        <v>2006</v>
      </c>
      <c r="D1321">
        <v>5</v>
      </c>
      <c r="E1321" s="18">
        <v>38838</v>
      </c>
      <c r="F1321">
        <v>8.5</v>
      </c>
      <c r="G1321">
        <v>5.4409999999999998</v>
      </c>
    </row>
    <row r="1322" spans="1:7" x14ac:dyDescent="0.3">
      <c r="A1322" t="s">
        <v>7</v>
      </c>
      <c r="B1322" t="s">
        <v>13</v>
      </c>
      <c r="C1322">
        <v>2006</v>
      </c>
      <c r="D1322">
        <v>6</v>
      </c>
      <c r="E1322" s="18">
        <v>38869</v>
      </c>
      <c r="F1322">
        <v>0</v>
      </c>
      <c r="G1322">
        <v>0</v>
      </c>
    </row>
    <row r="1323" spans="1:7" x14ac:dyDescent="0.3">
      <c r="A1323" t="s">
        <v>7</v>
      </c>
      <c r="B1323" t="s">
        <v>13</v>
      </c>
      <c r="C1323">
        <v>2006</v>
      </c>
      <c r="D1323">
        <v>7</v>
      </c>
      <c r="E1323" s="18">
        <v>38899</v>
      </c>
      <c r="F1323">
        <v>0</v>
      </c>
      <c r="G1323">
        <v>0</v>
      </c>
    </row>
    <row r="1324" spans="1:7" x14ac:dyDescent="0.3">
      <c r="A1324" t="s">
        <v>7</v>
      </c>
      <c r="B1324" t="s">
        <v>13</v>
      </c>
      <c r="C1324">
        <v>2006</v>
      </c>
      <c r="D1324">
        <v>8</v>
      </c>
      <c r="E1324" s="18">
        <v>38930</v>
      </c>
      <c r="F1324">
        <v>41.5</v>
      </c>
      <c r="G1324">
        <v>9.5359999999999996</v>
      </c>
    </row>
    <row r="1325" spans="1:7" x14ac:dyDescent="0.3">
      <c r="A1325" t="s">
        <v>7</v>
      </c>
      <c r="B1325" t="s">
        <v>13</v>
      </c>
      <c r="C1325">
        <v>2006</v>
      </c>
      <c r="D1325">
        <v>9</v>
      </c>
      <c r="E1325" s="18">
        <v>38961</v>
      </c>
      <c r="F1325">
        <v>0</v>
      </c>
      <c r="G1325">
        <v>5.0640000000000001</v>
      </c>
    </row>
    <row r="1326" spans="1:7" x14ac:dyDescent="0.3">
      <c r="A1326" t="s">
        <v>7</v>
      </c>
      <c r="B1326" t="s">
        <v>13</v>
      </c>
      <c r="C1326">
        <v>2006</v>
      </c>
      <c r="D1326">
        <v>10</v>
      </c>
      <c r="E1326" s="18">
        <v>38991</v>
      </c>
      <c r="F1326">
        <v>58.4</v>
      </c>
      <c r="G1326">
        <v>35.470999999999997</v>
      </c>
    </row>
    <row r="1327" spans="1:7" x14ac:dyDescent="0.3">
      <c r="A1327" t="s">
        <v>7</v>
      </c>
      <c r="B1327" t="s">
        <v>13</v>
      </c>
      <c r="C1327">
        <v>2006</v>
      </c>
      <c r="D1327">
        <v>11</v>
      </c>
      <c r="E1327" s="18">
        <v>39022</v>
      </c>
      <c r="F1327">
        <v>96.8</v>
      </c>
      <c r="G1327">
        <v>91.84</v>
      </c>
    </row>
    <row r="1328" spans="1:7" x14ac:dyDescent="0.3">
      <c r="A1328" t="s">
        <v>7</v>
      </c>
      <c r="B1328" t="s">
        <v>13</v>
      </c>
      <c r="C1328">
        <v>2006</v>
      </c>
      <c r="D1328">
        <v>12</v>
      </c>
      <c r="E1328" s="18">
        <v>39052</v>
      </c>
      <c r="F1328">
        <v>73</v>
      </c>
      <c r="G1328">
        <v>118.646</v>
      </c>
    </row>
    <row r="1329" spans="1:7" x14ac:dyDescent="0.3">
      <c r="A1329" t="s">
        <v>7</v>
      </c>
      <c r="B1329" t="s">
        <v>13</v>
      </c>
      <c r="C1329">
        <v>2007</v>
      </c>
      <c r="D1329">
        <v>1</v>
      </c>
      <c r="E1329" s="18">
        <v>39083</v>
      </c>
      <c r="F1329">
        <v>109.9</v>
      </c>
      <c r="G1329">
        <v>62.064999999999998</v>
      </c>
    </row>
    <row r="1330" spans="1:7" x14ac:dyDescent="0.3">
      <c r="A1330" t="s">
        <v>7</v>
      </c>
      <c r="B1330" t="s">
        <v>13</v>
      </c>
      <c r="C1330">
        <v>2007</v>
      </c>
      <c r="D1330">
        <v>2</v>
      </c>
      <c r="E1330" s="18">
        <v>39114</v>
      </c>
      <c r="F1330">
        <v>15</v>
      </c>
      <c r="G1330">
        <v>30.943000000000001</v>
      </c>
    </row>
    <row r="1331" spans="1:7" x14ac:dyDescent="0.3">
      <c r="A1331" t="s">
        <v>7</v>
      </c>
      <c r="B1331" t="s">
        <v>13</v>
      </c>
      <c r="C1331">
        <v>2007</v>
      </c>
      <c r="D1331">
        <v>3</v>
      </c>
      <c r="E1331" s="18">
        <v>39142</v>
      </c>
      <c r="F1331">
        <v>4.3</v>
      </c>
      <c r="G1331">
        <v>56.511000000000003</v>
      </c>
    </row>
    <row r="1332" spans="1:7" x14ac:dyDescent="0.3">
      <c r="A1332" t="s">
        <v>7</v>
      </c>
      <c r="B1332" t="s">
        <v>13</v>
      </c>
      <c r="C1332">
        <v>2007</v>
      </c>
      <c r="D1332">
        <v>4</v>
      </c>
      <c r="E1332" s="18">
        <v>39173</v>
      </c>
      <c r="F1332">
        <v>51.4</v>
      </c>
      <c r="G1332">
        <v>47.420999999999999</v>
      </c>
    </row>
    <row r="1333" spans="1:7" x14ac:dyDescent="0.3">
      <c r="A1333" t="s">
        <v>7</v>
      </c>
      <c r="B1333" t="s">
        <v>13</v>
      </c>
      <c r="C1333">
        <v>2007</v>
      </c>
      <c r="D1333">
        <v>5</v>
      </c>
      <c r="E1333" s="18">
        <v>39203</v>
      </c>
      <c r="F1333">
        <v>0</v>
      </c>
      <c r="G1333">
        <v>0</v>
      </c>
    </row>
    <row r="1334" spans="1:7" x14ac:dyDescent="0.3">
      <c r="A1334" t="s">
        <v>7</v>
      </c>
      <c r="B1334" t="s">
        <v>13</v>
      </c>
      <c r="C1334">
        <v>2007</v>
      </c>
      <c r="D1334">
        <v>6</v>
      </c>
      <c r="E1334" s="18">
        <v>39234</v>
      </c>
      <c r="F1334">
        <v>40.6</v>
      </c>
      <c r="G1334">
        <v>12.731999999999999</v>
      </c>
    </row>
    <row r="1335" spans="1:7" x14ac:dyDescent="0.3">
      <c r="A1335" t="s">
        <v>7</v>
      </c>
      <c r="B1335" t="s">
        <v>13</v>
      </c>
      <c r="C1335">
        <v>2007</v>
      </c>
      <c r="D1335">
        <v>7</v>
      </c>
      <c r="E1335" s="18">
        <v>39264</v>
      </c>
      <c r="F1335">
        <v>3.5</v>
      </c>
      <c r="G1335">
        <v>0</v>
      </c>
    </row>
    <row r="1336" spans="1:7" x14ac:dyDescent="0.3">
      <c r="A1336" t="s">
        <v>7</v>
      </c>
      <c r="B1336" t="s">
        <v>13</v>
      </c>
      <c r="C1336">
        <v>2007</v>
      </c>
      <c r="D1336">
        <v>8</v>
      </c>
      <c r="E1336" s="18">
        <v>39295</v>
      </c>
      <c r="F1336">
        <v>0</v>
      </c>
      <c r="G1336">
        <v>0</v>
      </c>
    </row>
    <row r="1337" spans="1:7" x14ac:dyDescent="0.3">
      <c r="A1337" t="s">
        <v>7</v>
      </c>
      <c r="B1337" t="s">
        <v>13</v>
      </c>
      <c r="C1337">
        <v>2007</v>
      </c>
      <c r="D1337">
        <v>9</v>
      </c>
      <c r="E1337" s="18">
        <v>39326</v>
      </c>
      <c r="F1337">
        <v>33.5</v>
      </c>
      <c r="G1337">
        <v>29.795999999999999</v>
      </c>
    </row>
    <row r="1338" spans="1:7" x14ac:dyDescent="0.3">
      <c r="A1338" t="s">
        <v>7</v>
      </c>
      <c r="B1338" t="s">
        <v>13</v>
      </c>
      <c r="C1338">
        <v>2007</v>
      </c>
      <c r="D1338">
        <v>10</v>
      </c>
      <c r="E1338" s="18">
        <v>39356</v>
      </c>
      <c r="F1338">
        <v>402.7</v>
      </c>
      <c r="G1338">
        <v>142.547</v>
      </c>
    </row>
    <row r="1339" spans="1:7" x14ac:dyDescent="0.3">
      <c r="A1339" t="s">
        <v>7</v>
      </c>
      <c r="B1339" t="s">
        <v>13</v>
      </c>
      <c r="C1339">
        <v>2007</v>
      </c>
      <c r="D1339">
        <v>11</v>
      </c>
      <c r="E1339" s="18">
        <v>39387</v>
      </c>
      <c r="F1339">
        <v>94.6</v>
      </c>
      <c r="G1339">
        <v>66.454999999999998</v>
      </c>
    </row>
    <row r="1340" spans="1:7" x14ac:dyDescent="0.3">
      <c r="A1340" t="s">
        <v>7</v>
      </c>
      <c r="B1340" t="s">
        <v>13</v>
      </c>
      <c r="C1340">
        <v>2007</v>
      </c>
      <c r="D1340">
        <v>12</v>
      </c>
      <c r="E1340" s="18">
        <v>39417</v>
      </c>
      <c r="F1340">
        <v>97.5</v>
      </c>
      <c r="G1340">
        <v>115.79</v>
      </c>
    </row>
    <row r="1341" spans="1:7" x14ac:dyDescent="0.3">
      <c r="A1341" t="s">
        <v>7</v>
      </c>
      <c r="B1341" t="s">
        <v>13</v>
      </c>
      <c r="C1341">
        <v>2008</v>
      </c>
      <c r="D1341">
        <v>1</v>
      </c>
      <c r="E1341" s="18">
        <v>39448</v>
      </c>
      <c r="F1341">
        <v>232.1</v>
      </c>
      <c r="G1341">
        <v>120.182</v>
      </c>
    </row>
    <row r="1342" spans="1:7" x14ac:dyDescent="0.3">
      <c r="A1342" t="s">
        <v>7</v>
      </c>
      <c r="B1342" t="s">
        <v>13</v>
      </c>
      <c r="C1342">
        <v>2008</v>
      </c>
      <c r="D1342">
        <v>2</v>
      </c>
      <c r="E1342" s="18">
        <v>39479</v>
      </c>
      <c r="F1342">
        <v>98</v>
      </c>
      <c r="G1342">
        <v>76.192999999999998</v>
      </c>
    </row>
    <row r="1343" spans="1:7" x14ac:dyDescent="0.3">
      <c r="A1343" t="s">
        <v>7</v>
      </c>
      <c r="B1343" t="s">
        <v>13</v>
      </c>
      <c r="C1343">
        <v>2008</v>
      </c>
      <c r="D1343">
        <v>3</v>
      </c>
      <c r="E1343" s="18">
        <v>39508</v>
      </c>
      <c r="F1343">
        <v>141.5</v>
      </c>
      <c r="G1343">
        <v>132.834</v>
      </c>
    </row>
    <row r="1344" spans="1:7" x14ac:dyDescent="0.3">
      <c r="A1344" t="s">
        <v>7</v>
      </c>
      <c r="B1344" t="s">
        <v>13</v>
      </c>
      <c r="C1344">
        <v>2008</v>
      </c>
      <c r="D1344">
        <v>4</v>
      </c>
      <c r="E1344" s="18">
        <v>39539</v>
      </c>
      <c r="F1344">
        <v>15.5</v>
      </c>
      <c r="G1344">
        <v>15.744999999999999</v>
      </c>
    </row>
    <row r="1345" spans="1:7" x14ac:dyDescent="0.3">
      <c r="A1345" t="s">
        <v>7</v>
      </c>
      <c r="B1345" t="s">
        <v>13</v>
      </c>
      <c r="C1345">
        <v>2008</v>
      </c>
      <c r="D1345">
        <v>5</v>
      </c>
      <c r="E1345" s="18">
        <v>39569</v>
      </c>
      <c r="F1345">
        <v>28.5</v>
      </c>
      <c r="G1345">
        <v>21.39</v>
      </c>
    </row>
    <row r="1346" spans="1:7" x14ac:dyDescent="0.3">
      <c r="A1346" t="s">
        <v>7</v>
      </c>
      <c r="B1346" t="s">
        <v>13</v>
      </c>
      <c r="C1346">
        <v>2008</v>
      </c>
      <c r="D1346">
        <v>6</v>
      </c>
      <c r="E1346" s="18">
        <v>39600</v>
      </c>
      <c r="F1346">
        <v>6.5</v>
      </c>
      <c r="G1346">
        <v>6.9749999999999996</v>
      </c>
    </row>
    <row r="1347" spans="1:7" x14ac:dyDescent="0.3">
      <c r="A1347" t="s">
        <v>7</v>
      </c>
      <c r="B1347" t="s">
        <v>13</v>
      </c>
      <c r="C1347">
        <v>2008</v>
      </c>
      <c r="D1347">
        <v>7</v>
      </c>
      <c r="E1347" s="18">
        <v>39630</v>
      </c>
      <c r="F1347">
        <v>3.8</v>
      </c>
      <c r="G1347">
        <v>0</v>
      </c>
    </row>
    <row r="1348" spans="1:7" x14ac:dyDescent="0.3">
      <c r="A1348" t="s">
        <v>7</v>
      </c>
      <c r="B1348" t="s">
        <v>13</v>
      </c>
      <c r="C1348">
        <v>2008</v>
      </c>
      <c r="D1348">
        <v>8</v>
      </c>
      <c r="E1348" s="18">
        <v>39661</v>
      </c>
      <c r="F1348">
        <v>0</v>
      </c>
      <c r="G1348">
        <v>0</v>
      </c>
    </row>
    <row r="1349" spans="1:7" x14ac:dyDescent="0.3">
      <c r="A1349" t="s">
        <v>7</v>
      </c>
      <c r="B1349" t="s">
        <v>13</v>
      </c>
      <c r="C1349">
        <v>2008</v>
      </c>
      <c r="D1349">
        <v>9</v>
      </c>
      <c r="E1349" s="18">
        <v>39692</v>
      </c>
      <c r="F1349">
        <v>0</v>
      </c>
      <c r="G1349">
        <v>4.5869999999999997</v>
      </c>
    </row>
    <row r="1350" spans="1:7" x14ac:dyDescent="0.3">
      <c r="A1350" t="s">
        <v>7</v>
      </c>
      <c r="B1350" t="s">
        <v>13</v>
      </c>
      <c r="C1350">
        <v>2008</v>
      </c>
      <c r="D1350">
        <v>10</v>
      </c>
      <c r="E1350" s="18">
        <v>39722</v>
      </c>
      <c r="F1350">
        <v>37.799999999999997</v>
      </c>
      <c r="G1350">
        <v>43.734999999999999</v>
      </c>
    </row>
    <row r="1351" spans="1:7" x14ac:dyDescent="0.3">
      <c r="A1351" t="s">
        <v>7</v>
      </c>
      <c r="B1351" t="s">
        <v>13</v>
      </c>
      <c r="C1351">
        <v>2008</v>
      </c>
      <c r="D1351">
        <v>11</v>
      </c>
      <c r="E1351" s="18">
        <v>39753</v>
      </c>
      <c r="F1351">
        <v>132</v>
      </c>
      <c r="G1351">
        <v>81.908000000000001</v>
      </c>
    </row>
    <row r="1352" spans="1:7" x14ac:dyDescent="0.3">
      <c r="A1352" t="s">
        <v>7</v>
      </c>
      <c r="B1352" t="s">
        <v>13</v>
      </c>
      <c r="C1352">
        <v>2008</v>
      </c>
      <c r="D1352">
        <v>12</v>
      </c>
      <c r="E1352" s="18">
        <v>39783</v>
      </c>
      <c r="F1352">
        <v>51.5</v>
      </c>
      <c r="G1352">
        <v>94.915999999999997</v>
      </c>
    </row>
    <row r="1353" spans="1:7" x14ac:dyDescent="0.3">
      <c r="A1353" t="s">
        <v>7</v>
      </c>
      <c r="B1353" t="s">
        <v>13</v>
      </c>
      <c r="C1353">
        <v>2009</v>
      </c>
      <c r="D1353">
        <v>1</v>
      </c>
      <c r="E1353" s="18">
        <v>39814</v>
      </c>
      <c r="F1353">
        <v>122</v>
      </c>
      <c r="G1353">
        <v>149.78399999999999</v>
      </c>
    </row>
    <row r="1354" spans="1:7" x14ac:dyDescent="0.3">
      <c r="A1354" t="s">
        <v>7</v>
      </c>
      <c r="B1354" t="s">
        <v>13</v>
      </c>
      <c r="C1354">
        <v>2009</v>
      </c>
      <c r="D1354">
        <v>2</v>
      </c>
      <c r="E1354" s="18">
        <v>39845</v>
      </c>
      <c r="F1354">
        <v>0</v>
      </c>
      <c r="G1354">
        <v>101.05200000000001</v>
      </c>
    </row>
    <row r="1355" spans="1:7" x14ac:dyDescent="0.3">
      <c r="A1355" t="s">
        <v>7</v>
      </c>
      <c r="B1355" t="s">
        <v>13</v>
      </c>
      <c r="C1355">
        <v>2009</v>
      </c>
      <c r="D1355">
        <v>3</v>
      </c>
      <c r="E1355" s="18">
        <v>39873</v>
      </c>
      <c r="F1355">
        <v>205</v>
      </c>
      <c r="G1355">
        <v>63.326000000000001</v>
      </c>
    </row>
    <row r="1356" spans="1:7" x14ac:dyDescent="0.3">
      <c r="A1356" t="s">
        <v>7</v>
      </c>
      <c r="B1356" t="s">
        <v>13</v>
      </c>
      <c r="C1356">
        <v>2009</v>
      </c>
      <c r="D1356">
        <v>4</v>
      </c>
      <c r="E1356" s="18">
        <v>39904</v>
      </c>
      <c r="F1356">
        <v>8.5</v>
      </c>
      <c r="G1356">
        <v>11.631</v>
      </c>
    </row>
    <row r="1357" spans="1:7" x14ac:dyDescent="0.3">
      <c r="A1357" t="s">
        <v>7</v>
      </c>
      <c r="B1357" t="s">
        <v>13</v>
      </c>
      <c r="C1357">
        <v>2009</v>
      </c>
      <c r="D1357">
        <v>5</v>
      </c>
      <c r="E1357" s="18">
        <v>39934</v>
      </c>
      <c r="F1357">
        <v>27</v>
      </c>
      <c r="G1357">
        <v>13.066000000000001</v>
      </c>
    </row>
    <row r="1358" spans="1:7" x14ac:dyDescent="0.3">
      <c r="A1358" t="s">
        <v>7</v>
      </c>
      <c r="B1358" t="s">
        <v>13</v>
      </c>
      <c r="C1358">
        <v>2009</v>
      </c>
      <c r="D1358">
        <v>6</v>
      </c>
      <c r="E1358" s="18">
        <v>39965</v>
      </c>
      <c r="F1358">
        <v>24.7</v>
      </c>
      <c r="G1358">
        <v>17.425999999999998</v>
      </c>
    </row>
    <row r="1359" spans="1:7" x14ac:dyDescent="0.3">
      <c r="A1359" t="s">
        <v>7</v>
      </c>
      <c r="B1359" t="s">
        <v>13</v>
      </c>
      <c r="C1359">
        <v>2009</v>
      </c>
      <c r="D1359">
        <v>7</v>
      </c>
      <c r="E1359" s="18">
        <v>39995</v>
      </c>
      <c r="F1359">
        <v>9</v>
      </c>
      <c r="G1359">
        <v>0</v>
      </c>
    </row>
    <row r="1360" spans="1:7" x14ac:dyDescent="0.3">
      <c r="A1360" t="s">
        <v>7</v>
      </c>
      <c r="B1360" t="s">
        <v>13</v>
      </c>
      <c r="C1360">
        <v>2009</v>
      </c>
      <c r="D1360">
        <v>8</v>
      </c>
      <c r="E1360" s="18">
        <v>40026</v>
      </c>
      <c r="F1360">
        <v>25.5</v>
      </c>
      <c r="G1360">
        <v>5.6630000000000003</v>
      </c>
    </row>
    <row r="1361" spans="1:7" x14ac:dyDescent="0.3">
      <c r="A1361" t="s">
        <v>7</v>
      </c>
      <c r="B1361" t="s">
        <v>13</v>
      </c>
      <c r="C1361">
        <v>2009</v>
      </c>
      <c r="D1361">
        <v>9</v>
      </c>
      <c r="E1361" s="18">
        <v>40057</v>
      </c>
      <c r="F1361">
        <v>8.1</v>
      </c>
      <c r="G1361">
        <v>42.808</v>
      </c>
    </row>
    <row r="1362" spans="1:7" x14ac:dyDescent="0.3">
      <c r="A1362" t="s">
        <v>7</v>
      </c>
      <c r="B1362" t="s">
        <v>13</v>
      </c>
      <c r="C1362">
        <v>2009</v>
      </c>
      <c r="D1362">
        <v>10</v>
      </c>
      <c r="E1362" s="18">
        <v>40087</v>
      </c>
      <c r="F1362">
        <v>68.7</v>
      </c>
      <c r="G1362">
        <v>81.426000000000002</v>
      </c>
    </row>
    <row r="1363" spans="1:7" x14ac:dyDescent="0.3">
      <c r="A1363" t="s">
        <v>7</v>
      </c>
      <c r="B1363" t="s">
        <v>13</v>
      </c>
      <c r="C1363">
        <v>2009</v>
      </c>
      <c r="D1363">
        <v>11</v>
      </c>
      <c r="E1363" s="18">
        <v>40118</v>
      </c>
      <c r="F1363">
        <v>106.5</v>
      </c>
      <c r="G1363">
        <v>66.947999999999993</v>
      </c>
    </row>
    <row r="1364" spans="1:7" x14ac:dyDescent="0.3">
      <c r="A1364" t="s">
        <v>7</v>
      </c>
      <c r="B1364" t="s">
        <v>13</v>
      </c>
      <c r="C1364">
        <v>2010</v>
      </c>
      <c r="D1364">
        <v>2</v>
      </c>
      <c r="E1364" s="18">
        <v>40210</v>
      </c>
      <c r="F1364">
        <v>16.2</v>
      </c>
      <c r="G1364">
        <v>91.906999999999996</v>
      </c>
    </row>
    <row r="1365" spans="1:7" x14ac:dyDescent="0.3">
      <c r="A1365" t="s">
        <v>7</v>
      </c>
      <c r="B1365" t="s">
        <v>13</v>
      </c>
      <c r="C1365">
        <v>2010</v>
      </c>
      <c r="D1365">
        <v>3</v>
      </c>
      <c r="E1365" s="18">
        <v>40238</v>
      </c>
      <c r="F1365">
        <v>46.6</v>
      </c>
      <c r="G1365">
        <v>46.286000000000001</v>
      </c>
    </row>
    <row r="1366" spans="1:7" x14ac:dyDescent="0.3">
      <c r="A1366" t="s">
        <v>7</v>
      </c>
      <c r="B1366" t="s">
        <v>13</v>
      </c>
      <c r="C1366">
        <v>2010</v>
      </c>
      <c r="D1366">
        <v>4</v>
      </c>
      <c r="E1366" s="18">
        <v>40269</v>
      </c>
      <c r="F1366">
        <v>51</v>
      </c>
      <c r="G1366">
        <v>64.001999999999995</v>
      </c>
    </row>
    <row r="1367" spans="1:7" x14ac:dyDescent="0.3">
      <c r="A1367" t="s">
        <v>7</v>
      </c>
      <c r="B1367" t="s">
        <v>13</v>
      </c>
      <c r="C1367">
        <v>2010</v>
      </c>
      <c r="D1367">
        <v>5</v>
      </c>
      <c r="E1367" s="18">
        <v>40299</v>
      </c>
      <c r="F1367">
        <v>59.4</v>
      </c>
      <c r="G1367">
        <v>40.33</v>
      </c>
    </row>
    <row r="1368" spans="1:7" x14ac:dyDescent="0.3">
      <c r="A1368" t="s">
        <v>7</v>
      </c>
      <c r="B1368" t="s">
        <v>13</v>
      </c>
      <c r="C1368">
        <v>2010</v>
      </c>
      <c r="D1368">
        <v>6</v>
      </c>
      <c r="E1368" s="18">
        <v>40330</v>
      </c>
      <c r="F1368">
        <v>33.4</v>
      </c>
      <c r="G1368">
        <v>0</v>
      </c>
    </row>
    <row r="1369" spans="1:7" x14ac:dyDescent="0.3">
      <c r="A1369" t="s">
        <v>7</v>
      </c>
      <c r="B1369" t="s">
        <v>13</v>
      </c>
      <c r="C1369">
        <v>2010</v>
      </c>
      <c r="D1369">
        <v>7</v>
      </c>
      <c r="E1369" s="18">
        <v>40360</v>
      </c>
      <c r="F1369">
        <v>27.4</v>
      </c>
      <c r="G1369">
        <v>0</v>
      </c>
    </row>
    <row r="1370" spans="1:7" x14ac:dyDescent="0.3">
      <c r="A1370" t="s">
        <v>7</v>
      </c>
      <c r="B1370" t="s">
        <v>13</v>
      </c>
      <c r="C1370">
        <v>2010</v>
      </c>
      <c r="D1370">
        <v>8</v>
      </c>
      <c r="E1370" s="18">
        <v>40391</v>
      </c>
      <c r="F1370">
        <v>0.8</v>
      </c>
      <c r="G1370">
        <v>0</v>
      </c>
    </row>
    <row r="1371" spans="1:7" x14ac:dyDescent="0.3">
      <c r="A1371" t="s">
        <v>7</v>
      </c>
      <c r="B1371" t="s">
        <v>13</v>
      </c>
      <c r="C1371">
        <v>2010</v>
      </c>
      <c r="D1371">
        <v>9</v>
      </c>
      <c r="E1371" s="18">
        <v>40422</v>
      </c>
      <c r="F1371">
        <v>9.8000000000000007</v>
      </c>
      <c r="G1371">
        <v>0</v>
      </c>
    </row>
    <row r="1372" spans="1:7" x14ac:dyDescent="0.3">
      <c r="A1372" t="s">
        <v>7</v>
      </c>
      <c r="B1372" t="s">
        <v>13</v>
      </c>
      <c r="C1372">
        <v>2010</v>
      </c>
      <c r="D1372">
        <v>11</v>
      </c>
      <c r="E1372" s="18">
        <v>40483</v>
      </c>
      <c r="F1372">
        <v>30</v>
      </c>
      <c r="G1372">
        <v>66.962999999999994</v>
      </c>
    </row>
    <row r="1373" spans="1:7" x14ac:dyDescent="0.3">
      <c r="A1373" t="s">
        <v>7</v>
      </c>
      <c r="B1373" t="s">
        <v>13</v>
      </c>
      <c r="C1373">
        <v>2010</v>
      </c>
      <c r="D1373">
        <v>12</v>
      </c>
      <c r="E1373" s="18">
        <v>40513</v>
      </c>
      <c r="F1373">
        <v>172.8</v>
      </c>
      <c r="G1373">
        <v>116.622</v>
      </c>
    </row>
    <row r="1374" spans="1:7" x14ac:dyDescent="0.3">
      <c r="A1374" t="s">
        <v>7</v>
      </c>
      <c r="B1374" t="s">
        <v>13</v>
      </c>
      <c r="C1374">
        <v>2011</v>
      </c>
      <c r="D1374">
        <v>1</v>
      </c>
      <c r="E1374" s="18">
        <v>40544</v>
      </c>
      <c r="F1374">
        <v>190.8</v>
      </c>
      <c r="G1374">
        <v>114.369</v>
      </c>
    </row>
    <row r="1375" spans="1:7" x14ac:dyDescent="0.3">
      <c r="A1375" t="s">
        <v>7</v>
      </c>
      <c r="B1375" t="s">
        <v>13</v>
      </c>
      <c r="C1375">
        <v>2011</v>
      </c>
      <c r="D1375">
        <v>2</v>
      </c>
      <c r="E1375" s="18">
        <v>40575</v>
      </c>
      <c r="F1375">
        <v>21.6</v>
      </c>
      <c r="G1375">
        <v>84.227000000000004</v>
      </c>
    </row>
    <row r="1376" spans="1:7" x14ac:dyDescent="0.3">
      <c r="A1376" t="s">
        <v>7</v>
      </c>
      <c r="B1376" t="s">
        <v>13</v>
      </c>
      <c r="C1376">
        <v>2011</v>
      </c>
      <c r="D1376">
        <v>3</v>
      </c>
      <c r="E1376" s="18">
        <v>40603</v>
      </c>
      <c r="F1376">
        <v>68.599999999999994</v>
      </c>
      <c r="G1376">
        <v>90.917000000000002</v>
      </c>
    </row>
    <row r="1377" spans="1:7" x14ac:dyDescent="0.3">
      <c r="A1377" t="s">
        <v>7</v>
      </c>
      <c r="B1377" t="s">
        <v>13</v>
      </c>
      <c r="C1377">
        <v>2011</v>
      </c>
      <c r="D1377">
        <v>4</v>
      </c>
      <c r="E1377" s="18">
        <v>40634</v>
      </c>
      <c r="F1377">
        <v>45.8</v>
      </c>
      <c r="G1377">
        <v>34.115000000000002</v>
      </c>
    </row>
    <row r="1378" spans="1:7" x14ac:dyDescent="0.3">
      <c r="A1378" t="s">
        <v>7</v>
      </c>
      <c r="B1378" t="s">
        <v>13</v>
      </c>
      <c r="C1378">
        <v>2011</v>
      </c>
      <c r="D1378">
        <v>5</v>
      </c>
      <c r="E1378" s="18">
        <v>40664</v>
      </c>
      <c r="F1378">
        <v>4.2</v>
      </c>
      <c r="G1378">
        <v>8.984</v>
      </c>
    </row>
    <row r="1379" spans="1:7" x14ac:dyDescent="0.3">
      <c r="A1379" t="s">
        <v>7</v>
      </c>
      <c r="B1379" t="s">
        <v>13</v>
      </c>
      <c r="C1379">
        <v>2011</v>
      </c>
      <c r="D1379">
        <v>6</v>
      </c>
      <c r="E1379" s="18">
        <v>40695</v>
      </c>
      <c r="F1379">
        <v>48.4</v>
      </c>
      <c r="G1379">
        <v>8.6950000000000003</v>
      </c>
    </row>
    <row r="1380" spans="1:7" x14ac:dyDescent="0.3">
      <c r="A1380" t="s">
        <v>7</v>
      </c>
      <c r="B1380" t="s">
        <v>13</v>
      </c>
      <c r="C1380">
        <v>2011</v>
      </c>
      <c r="D1380">
        <v>7</v>
      </c>
      <c r="E1380" s="18">
        <v>40725</v>
      </c>
      <c r="F1380">
        <v>2.8</v>
      </c>
      <c r="G1380">
        <v>0</v>
      </c>
    </row>
    <row r="1381" spans="1:7" x14ac:dyDescent="0.3">
      <c r="A1381" t="s">
        <v>7</v>
      </c>
      <c r="B1381" t="s">
        <v>13</v>
      </c>
      <c r="C1381">
        <v>2011</v>
      </c>
      <c r="D1381">
        <v>8</v>
      </c>
      <c r="E1381" s="18">
        <v>40756</v>
      </c>
      <c r="F1381">
        <v>0</v>
      </c>
      <c r="G1381">
        <v>0</v>
      </c>
    </row>
    <row r="1382" spans="1:7" x14ac:dyDescent="0.3">
      <c r="A1382" t="s">
        <v>7</v>
      </c>
      <c r="B1382" t="s">
        <v>13</v>
      </c>
      <c r="C1382">
        <v>2011</v>
      </c>
      <c r="D1382">
        <v>9</v>
      </c>
      <c r="E1382" s="18">
        <v>40787</v>
      </c>
      <c r="F1382">
        <v>0</v>
      </c>
      <c r="G1382">
        <v>5.3440000000000003</v>
      </c>
    </row>
    <row r="1383" spans="1:7" x14ac:dyDescent="0.3">
      <c r="A1383" t="s">
        <v>7</v>
      </c>
      <c r="B1383" t="s">
        <v>13</v>
      </c>
      <c r="C1383">
        <v>2011</v>
      </c>
      <c r="D1383">
        <v>10</v>
      </c>
      <c r="E1383" s="18">
        <v>40817</v>
      </c>
      <c r="F1383">
        <v>39.799999999999997</v>
      </c>
      <c r="G1383">
        <v>48.625999999999998</v>
      </c>
    </row>
    <row r="1384" spans="1:7" x14ac:dyDescent="0.3">
      <c r="A1384" t="s">
        <v>7</v>
      </c>
      <c r="B1384" t="s">
        <v>13</v>
      </c>
      <c r="C1384">
        <v>2011</v>
      </c>
      <c r="D1384">
        <v>11</v>
      </c>
      <c r="E1384" s="18">
        <v>40848</v>
      </c>
      <c r="F1384">
        <v>90.6</v>
      </c>
      <c r="G1384">
        <v>56.088000000000001</v>
      </c>
    </row>
    <row r="1385" spans="1:7" x14ac:dyDescent="0.3">
      <c r="A1385" t="s">
        <v>7</v>
      </c>
      <c r="B1385" t="s">
        <v>13</v>
      </c>
      <c r="C1385">
        <v>2011</v>
      </c>
      <c r="D1385">
        <v>12</v>
      </c>
      <c r="E1385" s="18">
        <v>40878</v>
      </c>
      <c r="F1385">
        <v>147.80000000000001</v>
      </c>
      <c r="G1385">
        <v>78.947000000000003</v>
      </c>
    </row>
    <row r="1386" spans="1:7" x14ac:dyDescent="0.3">
      <c r="A1386" t="s">
        <v>7</v>
      </c>
      <c r="B1386" t="s">
        <v>13</v>
      </c>
      <c r="C1386">
        <v>2012</v>
      </c>
      <c r="D1386">
        <v>1</v>
      </c>
      <c r="E1386" s="18">
        <v>40909</v>
      </c>
      <c r="F1386">
        <v>92.6</v>
      </c>
      <c r="G1386">
        <v>69.489000000000004</v>
      </c>
    </row>
    <row r="1387" spans="1:7" x14ac:dyDescent="0.3">
      <c r="A1387" t="s">
        <v>7</v>
      </c>
      <c r="B1387" t="s">
        <v>13</v>
      </c>
      <c r="C1387">
        <v>2012</v>
      </c>
      <c r="D1387">
        <v>2</v>
      </c>
      <c r="E1387" s="18">
        <v>40940</v>
      </c>
      <c r="F1387">
        <v>67.2</v>
      </c>
      <c r="G1387">
        <v>58.293999999999997</v>
      </c>
    </row>
    <row r="1388" spans="1:7" x14ac:dyDescent="0.3">
      <c r="A1388" t="s">
        <v>7</v>
      </c>
      <c r="B1388" t="s">
        <v>13</v>
      </c>
      <c r="C1388">
        <v>2012</v>
      </c>
      <c r="D1388">
        <v>3</v>
      </c>
      <c r="E1388" s="18">
        <v>40969</v>
      </c>
      <c r="F1388">
        <v>98.4</v>
      </c>
      <c r="G1388">
        <v>55.576999999999998</v>
      </c>
    </row>
    <row r="1389" spans="1:7" x14ac:dyDescent="0.3">
      <c r="A1389" t="s">
        <v>7</v>
      </c>
      <c r="B1389" t="s">
        <v>13</v>
      </c>
      <c r="C1389">
        <v>2012</v>
      </c>
      <c r="D1389">
        <v>4</v>
      </c>
      <c r="E1389" s="18">
        <v>41000</v>
      </c>
      <c r="F1389">
        <v>13</v>
      </c>
      <c r="G1389">
        <v>13.919</v>
      </c>
    </row>
    <row r="1390" spans="1:7" x14ac:dyDescent="0.3">
      <c r="A1390" t="s">
        <v>7</v>
      </c>
      <c r="B1390" t="s">
        <v>13</v>
      </c>
      <c r="C1390">
        <v>2012</v>
      </c>
      <c r="D1390">
        <v>5</v>
      </c>
      <c r="E1390" s="18">
        <v>41030</v>
      </c>
      <c r="F1390">
        <v>2.6</v>
      </c>
      <c r="G1390">
        <v>0</v>
      </c>
    </row>
    <row r="1391" spans="1:7" x14ac:dyDescent="0.3">
      <c r="A1391" t="s">
        <v>7</v>
      </c>
      <c r="B1391" t="s">
        <v>13</v>
      </c>
      <c r="C1391">
        <v>2012</v>
      </c>
      <c r="D1391">
        <v>6</v>
      </c>
      <c r="E1391" s="18">
        <v>41061</v>
      </c>
      <c r="F1391">
        <v>4.5999999999999996</v>
      </c>
      <c r="G1391">
        <v>0</v>
      </c>
    </row>
    <row r="1392" spans="1:7" x14ac:dyDescent="0.3">
      <c r="A1392" t="s">
        <v>7</v>
      </c>
      <c r="B1392" t="s">
        <v>13</v>
      </c>
      <c r="C1392">
        <v>2012</v>
      </c>
      <c r="D1392">
        <v>7</v>
      </c>
      <c r="E1392" s="18">
        <v>41091</v>
      </c>
      <c r="F1392">
        <v>0</v>
      </c>
      <c r="G1392">
        <v>0</v>
      </c>
    </row>
    <row r="1393" spans="1:7" x14ac:dyDescent="0.3">
      <c r="A1393" t="s">
        <v>7</v>
      </c>
      <c r="B1393" t="s">
        <v>13</v>
      </c>
      <c r="C1393">
        <v>2012</v>
      </c>
      <c r="D1393">
        <v>8</v>
      </c>
      <c r="E1393" s="18">
        <v>41122</v>
      </c>
      <c r="F1393">
        <v>0</v>
      </c>
      <c r="G1393">
        <v>0</v>
      </c>
    </row>
    <row r="1394" spans="1:7" x14ac:dyDescent="0.3">
      <c r="A1394" t="s">
        <v>7</v>
      </c>
      <c r="B1394" t="s">
        <v>13</v>
      </c>
      <c r="C1394">
        <v>2012</v>
      </c>
      <c r="D1394">
        <v>9</v>
      </c>
      <c r="E1394" s="18">
        <v>41153</v>
      </c>
      <c r="F1394">
        <v>45.2</v>
      </c>
      <c r="G1394">
        <v>21.152999999999999</v>
      </c>
    </row>
    <row r="1395" spans="1:7" x14ac:dyDescent="0.3">
      <c r="A1395" t="s">
        <v>7</v>
      </c>
      <c r="B1395" t="s">
        <v>13</v>
      </c>
      <c r="C1395">
        <v>2012</v>
      </c>
      <c r="D1395">
        <v>10</v>
      </c>
      <c r="E1395" s="18">
        <v>41183</v>
      </c>
      <c r="F1395">
        <v>103.8</v>
      </c>
      <c r="G1395">
        <v>65.254999999999995</v>
      </c>
    </row>
    <row r="1396" spans="1:7" x14ac:dyDescent="0.3">
      <c r="A1396" t="s">
        <v>7</v>
      </c>
      <c r="B1396" t="s">
        <v>13</v>
      </c>
      <c r="C1396">
        <v>2012</v>
      </c>
      <c r="D1396">
        <v>11</v>
      </c>
      <c r="E1396" s="18">
        <v>41214</v>
      </c>
      <c r="F1396">
        <v>86.4</v>
      </c>
      <c r="G1396">
        <v>83.168000000000006</v>
      </c>
    </row>
    <row r="1397" spans="1:7" x14ac:dyDescent="0.3">
      <c r="A1397" t="s">
        <v>7</v>
      </c>
      <c r="B1397" t="s">
        <v>13</v>
      </c>
      <c r="C1397">
        <v>2012</v>
      </c>
      <c r="D1397">
        <v>12</v>
      </c>
      <c r="E1397" s="18">
        <v>41244</v>
      </c>
      <c r="F1397">
        <v>105.6</v>
      </c>
      <c r="G1397">
        <v>117.922</v>
      </c>
    </row>
    <row r="1398" spans="1:7" x14ac:dyDescent="0.3">
      <c r="A1398" t="s">
        <v>7</v>
      </c>
      <c r="B1398" t="s">
        <v>13</v>
      </c>
      <c r="C1398">
        <v>2013</v>
      </c>
      <c r="D1398">
        <v>1</v>
      </c>
      <c r="E1398" s="18">
        <v>41275</v>
      </c>
      <c r="F1398">
        <v>125.8</v>
      </c>
      <c r="G1398">
        <v>81.126999999999995</v>
      </c>
    </row>
    <row r="1399" spans="1:7" x14ac:dyDescent="0.3">
      <c r="A1399" t="s">
        <v>7</v>
      </c>
      <c r="B1399" t="s">
        <v>13</v>
      </c>
      <c r="C1399">
        <v>2013</v>
      </c>
      <c r="D1399">
        <v>2</v>
      </c>
      <c r="E1399" s="18">
        <v>41306</v>
      </c>
      <c r="F1399">
        <v>105.2</v>
      </c>
      <c r="G1399">
        <v>39.781999999999996</v>
      </c>
    </row>
    <row r="1400" spans="1:7" x14ac:dyDescent="0.3">
      <c r="A1400" t="s">
        <v>7</v>
      </c>
      <c r="B1400" t="s">
        <v>13</v>
      </c>
      <c r="C1400">
        <v>2013</v>
      </c>
      <c r="D1400">
        <v>3</v>
      </c>
      <c r="E1400" s="18">
        <v>41334</v>
      </c>
      <c r="F1400">
        <v>35.6</v>
      </c>
      <c r="G1400">
        <v>73.453999999999994</v>
      </c>
    </row>
    <row r="1401" spans="1:7" x14ac:dyDescent="0.3">
      <c r="A1401" t="s">
        <v>7</v>
      </c>
      <c r="B1401" t="s">
        <v>13</v>
      </c>
      <c r="C1401">
        <v>2013</v>
      </c>
      <c r="D1401">
        <v>4</v>
      </c>
      <c r="E1401" s="18">
        <v>41365</v>
      </c>
      <c r="F1401">
        <v>19.8</v>
      </c>
      <c r="G1401">
        <v>31.108000000000001</v>
      </c>
    </row>
    <row r="1402" spans="1:7" x14ac:dyDescent="0.3">
      <c r="A1402" t="s">
        <v>7</v>
      </c>
      <c r="B1402" t="s">
        <v>13</v>
      </c>
      <c r="C1402">
        <v>2013</v>
      </c>
      <c r="D1402">
        <v>5</v>
      </c>
      <c r="E1402" s="18">
        <v>41395</v>
      </c>
      <c r="F1402">
        <v>2.2000000000000002</v>
      </c>
      <c r="G1402">
        <v>5.7370000000000001</v>
      </c>
    </row>
    <row r="1403" spans="1:7" x14ac:dyDescent="0.3">
      <c r="A1403" t="s">
        <v>7</v>
      </c>
      <c r="B1403" t="s">
        <v>13</v>
      </c>
      <c r="C1403">
        <v>2013</v>
      </c>
      <c r="D1403">
        <v>6</v>
      </c>
      <c r="E1403" s="18">
        <v>41426</v>
      </c>
      <c r="F1403">
        <v>0</v>
      </c>
      <c r="G1403">
        <v>2.883</v>
      </c>
    </row>
    <row r="1404" spans="1:7" x14ac:dyDescent="0.3">
      <c r="A1404" t="s">
        <v>7</v>
      </c>
      <c r="B1404" t="s">
        <v>13</v>
      </c>
      <c r="C1404">
        <v>2013</v>
      </c>
      <c r="D1404">
        <v>7</v>
      </c>
      <c r="E1404" s="18">
        <v>41456</v>
      </c>
      <c r="F1404">
        <v>3.2</v>
      </c>
      <c r="G1404">
        <v>0</v>
      </c>
    </row>
    <row r="1405" spans="1:7" x14ac:dyDescent="0.3">
      <c r="A1405" t="s">
        <v>7</v>
      </c>
      <c r="B1405" t="s">
        <v>13</v>
      </c>
      <c r="C1405">
        <v>2013</v>
      </c>
      <c r="D1405">
        <v>8</v>
      </c>
      <c r="E1405" s="18">
        <v>41487</v>
      </c>
      <c r="F1405">
        <v>2.4</v>
      </c>
      <c r="G1405">
        <v>6.6890000000000001</v>
      </c>
    </row>
    <row r="1406" spans="1:7" x14ac:dyDescent="0.3">
      <c r="A1406" t="s">
        <v>7</v>
      </c>
      <c r="B1406" t="s">
        <v>13</v>
      </c>
      <c r="C1406">
        <v>2013</v>
      </c>
      <c r="D1406">
        <v>9</v>
      </c>
      <c r="E1406" s="18">
        <v>41518</v>
      </c>
      <c r="F1406">
        <v>0.2</v>
      </c>
      <c r="G1406">
        <v>6.3029999999999999</v>
      </c>
    </row>
    <row r="1407" spans="1:7" x14ac:dyDescent="0.3">
      <c r="A1407" t="s">
        <v>7</v>
      </c>
      <c r="B1407" t="s">
        <v>13</v>
      </c>
      <c r="C1407">
        <v>2013</v>
      </c>
      <c r="D1407">
        <v>10</v>
      </c>
      <c r="E1407" s="18">
        <v>41548</v>
      </c>
      <c r="F1407">
        <v>0</v>
      </c>
      <c r="G1407">
        <v>46.853000000000002</v>
      </c>
    </row>
    <row r="1408" spans="1:7" x14ac:dyDescent="0.3">
      <c r="A1408" t="s">
        <v>7</v>
      </c>
      <c r="B1408" t="s">
        <v>13</v>
      </c>
      <c r="C1408">
        <v>2015</v>
      </c>
      <c r="D1408">
        <v>8</v>
      </c>
      <c r="E1408" s="18">
        <v>42217</v>
      </c>
      <c r="F1408">
        <v>0</v>
      </c>
      <c r="G1408">
        <v>0</v>
      </c>
    </row>
    <row r="1409" spans="1:7" x14ac:dyDescent="0.3">
      <c r="A1409" t="s">
        <v>7</v>
      </c>
      <c r="B1409" t="s">
        <v>13</v>
      </c>
      <c r="C1409">
        <v>2015</v>
      </c>
      <c r="D1409">
        <v>9</v>
      </c>
      <c r="E1409" s="18">
        <v>42248</v>
      </c>
      <c r="F1409">
        <v>56.4</v>
      </c>
      <c r="G1409">
        <v>29.696000000000002</v>
      </c>
    </row>
    <row r="1410" spans="1:7" x14ac:dyDescent="0.3">
      <c r="A1410" t="s">
        <v>7</v>
      </c>
      <c r="B1410" t="s">
        <v>13</v>
      </c>
      <c r="C1410">
        <v>2015</v>
      </c>
      <c r="D1410">
        <v>10</v>
      </c>
      <c r="E1410" s="18">
        <v>42278</v>
      </c>
      <c r="F1410">
        <v>7</v>
      </c>
      <c r="G1410">
        <v>15.968</v>
      </c>
    </row>
    <row r="1411" spans="1:7" x14ac:dyDescent="0.3">
      <c r="A1411" t="s">
        <v>7</v>
      </c>
      <c r="B1411" t="s">
        <v>13</v>
      </c>
      <c r="C1411">
        <v>2015</v>
      </c>
      <c r="D1411">
        <v>11</v>
      </c>
      <c r="E1411" s="18">
        <v>42309</v>
      </c>
      <c r="F1411">
        <v>23</v>
      </c>
      <c r="G1411">
        <v>49.67</v>
      </c>
    </row>
    <row r="1412" spans="1:7" x14ac:dyDescent="0.3">
      <c r="A1412" t="s">
        <v>7</v>
      </c>
      <c r="B1412" t="s">
        <v>13</v>
      </c>
      <c r="C1412">
        <v>2015</v>
      </c>
      <c r="D1412">
        <v>12</v>
      </c>
      <c r="E1412" s="18">
        <v>42339</v>
      </c>
      <c r="F1412">
        <v>9.1999999999999993</v>
      </c>
      <c r="G1412">
        <v>51.384999999999998</v>
      </c>
    </row>
    <row r="1413" spans="1:7" x14ac:dyDescent="0.3">
      <c r="A1413" t="s">
        <v>7</v>
      </c>
      <c r="B1413" t="s">
        <v>13</v>
      </c>
      <c r="C1413">
        <v>2016</v>
      </c>
      <c r="D1413">
        <v>1</v>
      </c>
      <c r="E1413" s="18">
        <v>42370</v>
      </c>
      <c r="F1413">
        <v>86.8</v>
      </c>
      <c r="G1413">
        <v>106.14400000000001</v>
      </c>
    </row>
    <row r="1414" spans="1:7" x14ac:dyDescent="0.3">
      <c r="A1414" t="s">
        <v>7</v>
      </c>
      <c r="B1414" t="s">
        <v>13</v>
      </c>
      <c r="C1414">
        <v>2016</v>
      </c>
      <c r="D1414">
        <v>2</v>
      </c>
      <c r="E1414" s="18">
        <v>42401</v>
      </c>
      <c r="F1414">
        <v>125</v>
      </c>
      <c r="G1414">
        <v>63.87</v>
      </c>
    </row>
    <row r="1415" spans="1:7" x14ac:dyDescent="0.3">
      <c r="A1415" t="s">
        <v>7</v>
      </c>
      <c r="B1415" t="s">
        <v>13</v>
      </c>
      <c r="C1415">
        <v>2016</v>
      </c>
      <c r="D1415">
        <v>3</v>
      </c>
      <c r="E1415" s="18">
        <v>42430</v>
      </c>
      <c r="F1415">
        <v>134.4</v>
      </c>
      <c r="G1415">
        <v>121.613</v>
      </c>
    </row>
    <row r="1416" spans="1:7" x14ac:dyDescent="0.3">
      <c r="A1416" t="s">
        <v>7</v>
      </c>
      <c r="B1416" t="s">
        <v>13</v>
      </c>
      <c r="C1416">
        <v>2016</v>
      </c>
      <c r="D1416">
        <v>4</v>
      </c>
      <c r="E1416" s="18">
        <v>42461</v>
      </c>
      <c r="F1416">
        <v>34.799999999999997</v>
      </c>
      <c r="G1416">
        <v>12.557</v>
      </c>
    </row>
    <row r="1417" spans="1:7" x14ac:dyDescent="0.3">
      <c r="A1417" t="s">
        <v>7</v>
      </c>
      <c r="B1417" t="s">
        <v>13</v>
      </c>
      <c r="C1417">
        <v>2016</v>
      </c>
      <c r="D1417">
        <v>5</v>
      </c>
      <c r="E1417" s="18">
        <v>42491</v>
      </c>
      <c r="F1417">
        <v>56</v>
      </c>
      <c r="G1417">
        <v>14.381</v>
      </c>
    </row>
    <row r="1418" spans="1:7" x14ac:dyDescent="0.3">
      <c r="A1418" t="s">
        <v>7</v>
      </c>
      <c r="B1418" t="s">
        <v>13</v>
      </c>
      <c r="C1418">
        <v>2016</v>
      </c>
      <c r="D1418">
        <v>6</v>
      </c>
      <c r="E1418" s="18">
        <v>42522</v>
      </c>
      <c r="F1418">
        <v>15</v>
      </c>
      <c r="G1418">
        <v>9.1039999999999992</v>
      </c>
    </row>
    <row r="1419" spans="1:7" x14ac:dyDescent="0.3">
      <c r="A1419" t="s">
        <v>7</v>
      </c>
      <c r="B1419" t="s">
        <v>13</v>
      </c>
      <c r="C1419">
        <v>2016</v>
      </c>
      <c r="D1419">
        <v>7</v>
      </c>
      <c r="E1419" s="18">
        <v>42552</v>
      </c>
      <c r="F1419">
        <v>35.4</v>
      </c>
      <c r="G1419">
        <v>6.31</v>
      </c>
    </row>
    <row r="1420" spans="1:7" x14ac:dyDescent="0.3">
      <c r="A1420" t="s">
        <v>7</v>
      </c>
      <c r="B1420" t="s">
        <v>13</v>
      </c>
      <c r="C1420">
        <v>2016</v>
      </c>
      <c r="D1420">
        <v>8</v>
      </c>
      <c r="E1420" s="18">
        <v>42583</v>
      </c>
      <c r="F1420">
        <v>0</v>
      </c>
      <c r="G1420">
        <v>0</v>
      </c>
    </row>
    <row r="1421" spans="1:7" x14ac:dyDescent="0.3">
      <c r="A1421" t="s">
        <v>7</v>
      </c>
      <c r="B1421" t="s">
        <v>13</v>
      </c>
      <c r="C1421">
        <v>2016</v>
      </c>
      <c r="D1421">
        <v>9</v>
      </c>
      <c r="E1421" s="18">
        <v>42614</v>
      </c>
      <c r="F1421">
        <v>0.6</v>
      </c>
      <c r="G1421">
        <v>0</v>
      </c>
    </row>
    <row r="1422" spans="1:7" x14ac:dyDescent="0.3">
      <c r="A1422" t="s">
        <v>7</v>
      </c>
      <c r="B1422" t="s">
        <v>13</v>
      </c>
      <c r="C1422">
        <v>2016</v>
      </c>
      <c r="D1422">
        <v>10</v>
      </c>
      <c r="E1422" s="18">
        <v>42644</v>
      </c>
      <c r="F1422">
        <v>33.799999999999997</v>
      </c>
      <c r="G1422">
        <v>41.374000000000002</v>
      </c>
    </row>
    <row r="1423" spans="1:7" x14ac:dyDescent="0.3">
      <c r="A1423" t="s">
        <v>7</v>
      </c>
      <c r="B1423" t="s">
        <v>13</v>
      </c>
      <c r="C1423">
        <v>2016</v>
      </c>
      <c r="D1423">
        <v>11</v>
      </c>
      <c r="E1423" s="18">
        <v>42675</v>
      </c>
      <c r="F1423">
        <v>57.6</v>
      </c>
      <c r="G1423">
        <v>70.741</v>
      </c>
    </row>
    <row r="1424" spans="1:7" x14ac:dyDescent="0.3">
      <c r="A1424" t="s">
        <v>7</v>
      </c>
      <c r="B1424" t="s">
        <v>13</v>
      </c>
      <c r="C1424">
        <v>2016</v>
      </c>
      <c r="D1424">
        <v>12</v>
      </c>
      <c r="E1424" s="18">
        <v>42705</v>
      </c>
      <c r="F1424">
        <v>67.400000000000006</v>
      </c>
      <c r="G1424">
        <v>92.777000000000001</v>
      </c>
    </row>
    <row r="1425" spans="1:7" x14ac:dyDescent="0.3">
      <c r="A1425" t="s">
        <v>7</v>
      </c>
      <c r="B1425" t="s">
        <v>13</v>
      </c>
      <c r="C1425">
        <v>2017</v>
      </c>
      <c r="D1425">
        <v>1</v>
      </c>
      <c r="E1425" s="18">
        <v>42736</v>
      </c>
      <c r="F1425">
        <v>207.4</v>
      </c>
      <c r="G1425">
        <v>233.96600000000001</v>
      </c>
    </row>
    <row r="1426" spans="1:7" x14ac:dyDescent="0.3">
      <c r="A1426" t="s">
        <v>7</v>
      </c>
      <c r="B1426" t="s">
        <v>13</v>
      </c>
      <c r="C1426">
        <v>2017</v>
      </c>
      <c r="D1426">
        <v>2</v>
      </c>
      <c r="E1426" s="18">
        <v>42767</v>
      </c>
      <c r="F1426">
        <v>230.4</v>
      </c>
      <c r="G1426">
        <v>158.96100000000001</v>
      </c>
    </row>
    <row r="1427" spans="1:7" x14ac:dyDescent="0.3">
      <c r="A1427" t="s">
        <v>7</v>
      </c>
      <c r="B1427" t="s">
        <v>13</v>
      </c>
      <c r="C1427">
        <v>2017</v>
      </c>
      <c r="D1427">
        <v>3</v>
      </c>
      <c r="E1427" s="18">
        <v>42795</v>
      </c>
      <c r="F1427">
        <v>29.4</v>
      </c>
      <c r="G1427">
        <v>44.698</v>
      </c>
    </row>
    <row r="1428" spans="1:7" x14ac:dyDescent="0.3">
      <c r="A1428" t="s">
        <v>7</v>
      </c>
      <c r="B1428" t="s">
        <v>13</v>
      </c>
      <c r="C1428">
        <v>2017</v>
      </c>
      <c r="D1428">
        <v>4</v>
      </c>
      <c r="E1428" s="18">
        <v>42826</v>
      </c>
      <c r="F1428">
        <v>17.8</v>
      </c>
      <c r="G1428">
        <v>36.082000000000001</v>
      </c>
    </row>
    <row r="1429" spans="1:7" x14ac:dyDescent="0.3">
      <c r="A1429" t="s">
        <v>7</v>
      </c>
      <c r="B1429" t="s">
        <v>13</v>
      </c>
      <c r="C1429">
        <v>2017</v>
      </c>
      <c r="D1429">
        <v>5</v>
      </c>
      <c r="E1429" s="18">
        <v>42856</v>
      </c>
      <c r="F1429">
        <v>13.2</v>
      </c>
      <c r="G1429">
        <v>8.43</v>
      </c>
    </row>
    <row r="1430" spans="1:7" x14ac:dyDescent="0.3">
      <c r="A1430" t="s">
        <v>7</v>
      </c>
      <c r="B1430" t="s">
        <v>13</v>
      </c>
      <c r="C1430">
        <v>2017</v>
      </c>
      <c r="D1430">
        <v>6</v>
      </c>
      <c r="E1430" s="18">
        <v>42887</v>
      </c>
      <c r="F1430">
        <v>0</v>
      </c>
      <c r="G1430">
        <v>0</v>
      </c>
    </row>
    <row r="1431" spans="1:7" x14ac:dyDescent="0.3">
      <c r="A1431" t="s">
        <v>7</v>
      </c>
      <c r="B1431" t="s">
        <v>13</v>
      </c>
      <c r="C1431">
        <v>2017</v>
      </c>
      <c r="D1431">
        <v>7</v>
      </c>
      <c r="E1431" s="18">
        <v>42917</v>
      </c>
      <c r="F1431">
        <v>6</v>
      </c>
      <c r="G1431">
        <v>0</v>
      </c>
    </row>
    <row r="1432" spans="1:7" x14ac:dyDescent="0.3">
      <c r="A1432" t="s">
        <v>7</v>
      </c>
      <c r="B1432" t="s">
        <v>13</v>
      </c>
      <c r="C1432">
        <v>2017</v>
      </c>
      <c r="D1432">
        <v>8</v>
      </c>
      <c r="E1432" s="18">
        <v>42948</v>
      </c>
      <c r="F1432">
        <v>0</v>
      </c>
      <c r="G1432">
        <v>0</v>
      </c>
    </row>
    <row r="1433" spans="1:7" x14ac:dyDescent="0.3">
      <c r="A1433" t="s">
        <v>7</v>
      </c>
      <c r="B1433" t="s">
        <v>13</v>
      </c>
      <c r="C1433">
        <v>2017</v>
      </c>
      <c r="D1433">
        <v>9</v>
      </c>
      <c r="E1433" s="18">
        <v>42979</v>
      </c>
      <c r="F1433">
        <v>2</v>
      </c>
      <c r="G1433">
        <v>8.5239999999999991</v>
      </c>
    </row>
    <row r="1434" spans="1:7" x14ac:dyDescent="0.3">
      <c r="A1434" t="s">
        <v>7</v>
      </c>
      <c r="B1434" t="s">
        <v>13</v>
      </c>
      <c r="C1434">
        <v>2017</v>
      </c>
      <c r="D1434">
        <v>10</v>
      </c>
      <c r="E1434" s="18">
        <v>43009</v>
      </c>
      <c r="F1434">
        <v>59.6</v>
      </c>
      <c r="G1434">
        <v>58.265999999999998</v>
      </c>
    </row>
    <row r="1435" spans="1:7" x14ac:dyDescent="0.3">
      <c r="A1435" t="s">
        <v>7</v>
      </c>
      <c r="B1435" t="s">
        <v>13</v>
      </c>
      <c r="C1435">
        <v>2017</v>
      </c>
      <c r="D1435">
        <v>11</v>
      </c>
      <c r="E1435" s="18">
        <v>43040</v>
      </c>
      <c r="F1435">
        <v>81.2</v>
      </c>
      <c r="G1435">
        <v>54.414000000000001</v>
      </c>
    </row>
    <row r="1436" spans="1:7" x14ac:dyDescent="0.3">
      <c r="A1436" t="s">
        <v>7</v>
      </c>
      <c r="B1436" t="s">
        <v>13</v>
      </c>
      <c r="C1436">
        <v>2017</v>
      </c>
      <c r="D1436">
        <v>12</v>
      </c>
      <c r="E1436" s="18">
        <v>43070</v>
      </c>
      <c r="F1436">
        <v>63.2</v>
      </c>
      <c r="G1436">
        <v>61.677</v>
      </c>
    </row>
    <row r="1437" spans="1:7" x14ac:dyDescent="0.3">
      <c r="A1437" t="s">
        <v>7</v>
      </c>
      <c r="B1437" t="s">
        <v>13</v>
      </c>
      <c r="C1437">
        <v>2018</v>
      </c>
      <c r="D1437">
        <v>1</v>
      </c>
      <c r="E1437" s="18">
        <v>43101</v>
      </c>
      <c r="F1437">
        <v>89</v>
      </c>
      <c r="G1437">
        <v>138.38</v>
      </c>
    </row>
    <row r="1438" spans="1:7" x14ac:dyDescent="0.3">
      <c r="A1438" t="s">
        <v>7</v>
      </c>
      <c r="B1438" t="s">
        <v>13</v>
      </c>
      <c r="C1438">
        <v>2018</v>
      </c>
      <c r="D1438">
        <v>2</v>
      </c>
      <c r="E1438" s="18">
        <v>43132</v>
      </c>
      <c r="F1438">
        <v>113.8</v>
      </c>
      <c r="G1438">
        <v>75.188000000000002</v>
      </c>
    </row>
    <row r="1439" spans="1:7" x14ac:dyDescent="0.3">
      <c r="A1439" t="s">
        <v>7</v>
      </c>
      <c r="B1439" t="s">
        <v>13</v>
      </c>
      <c r="C1439">
        <v>2018</v>
      </c>
      <c r="D1439">
        <v>3</v>
      </c>
      <c r="E1439" s="18">
        <v>43160</v>
      </c>
      <c r="F1439">
        <v>52.6</v>
      </c>
      <c r="G1439">
        <v>113.974</v>
      </c>
    </row>
    <row r="1440" spans="1:7" x14ac:dyDescent="0.3">
      <c r="A1440" t="s">
        <v>7</v>
      </c>
      <c r="B1440" t="s">
        <v>13</v>
      </c>
      <c r="C1440">
        <v>2019</v>
      </c>
      <c r="D1440">
        <v>11</v>
      </c>
      <c r="E1440" s="18">
        <v>43770</v>
      </c>
      <c r="F1440">
        <v>0</v>
      </c>
      <c r="G1440">
        <v>124.18600000000001</v>
      </c>
    </row>
    <row r="1441" spans="1:7" x14ac:dyDescent="0.3">
      <c r="A1441" t="s">
        <v>7</v>
      </c>
      <c r="B1441" t="s">
        <v>13</v>
      </c>
      <c r="C1441">
        <v>2019</v>
      </c>
      <c r="D1441">
        <v>12</v>
      </c>
      <c r="E1441" s="18">
        <v>43800</v>
      </c>
      <c r="F1441">
        <v>101.6</v>
      </c>
      <c r="G1441">
        <v>101.85899999999999</v>
      </c>
    </row>
    <row r="1442" spans="1:7" x14ac:dyDescent="0.3">
      <c r="A1442" t="s">
        <v>7</v>
      </c>
      <c r="B1442" t="s">
        <v>13</v>
      </c>
      <c r="C1442">
        <v>2020</v>
      </c>
      <c r="D1442">
        <v>1</v>
      </c>
      <c r="E1442" s="18">
        <v>43831</v>
      </c>
      <c r="F1442">
        <v>79.400000000000006</v>
      </c>
      <c r="G1442">
        <v>142.42500000000001</v>
      </c>
    </row>
    <row r="1443" spans="1:7" x14ac:dyDescent="0.3">
      <c r="A1443" t="s">
        <v>7</v>
      </c>
      <c r="B1443" t="s">
        <v>13</v>
      </c>
      <c r="C1443">
        <v>2020</v>
      </c>
      <c r="D1443">
        <v>2</v>
      </c>
      <c r="E1443" s="18">
        <v>43862</v>
      </c>
      <c r="F1443">
        <v>93.4</v>
      </c>
      <c r="G1443">
        <v>61.503999999999998</v>
      </c>
    </row>
    <row r="1444" spans="1:7" x14ac:dyDescent="0.3">
      <c r="A1444" t="s">
        <v>7</v>
      </c>
      <c r="B1444" t="s">
        <v>13</v>
      </c>
      <c r="C1444">
        <v>2020</v>
      </c>
      <c r="D1444">
        <v>3</v>
      </c>
      <c r="E1444" s="18">
        <v>43891</v>
      </c>
      <c r="F1444">
        <v>84.8</v>
      </c>
      <c r="G1444">
        <v>52.758000000000003</v>
      </c>
    </row>
    <row r="1445" spans="1:7" x14ac:dyDescent="0.3">
      <c r="A1445" t="s">
        <v>7</v>
      </c>
      <c r="B1445" t="s">
        <v>13</v>
      </c>
      <c r="C1445">
        <v>2020</v>
      </c>
      <c r="D1445">
        <v>4</v>
      </c>
      <c r="E1445" s="18">
        <v>43922</v>
      </c>
      <c r="F1445">
        <v>83</v>
      </c>
      <c r="G1445">
        <v>52.902000000000001</v>
      </c>
    </row>
    <row r="1446" spans="1:7" x14ac:dyDescent="0.3">
      <c r="A1446" t="s">
        <v>7</v>
      </c>
      <c r="B1446" t="s">
        <v>13</v>
      </c>
      <c r="C1446">
        <v>2020</v>
      </c>
      <c r="D1446">
        <v>5</v>
      </c>
      <c r="E1446" s="18">
        <v>43952</v>
      </c>
      <c r="F1446">
        <v>0</v>
      </c>
      <c r="G1446">
        <v>3.5230000000000001</v>
      </c>
    </row>
    <row r="1447" spans="1:7" x14ac:dyDescent="0.3">
      <c r="A1447" t="s">
        <v>7</v>
      </c>
      <c r="B1447" t="s">
        <v>13</v>
      </c>
      <c r="C1447">
        <v>2020</v>
      </c>
      <c r="D1447">
        <v>6</v>
      </c>
      <c r="E1447" s="18">
        <v>43983</v>
      </c>
      <c r="F1447">
        <v>0</v>
      </c>
      <c r="G1447">
        <v>5.4420000000000002</v>
      </c>
    </row>
    <row r="1448" spans="1:7" x14ac:dyDescent="0.3">
      <c r="A1448" t="s">
        <v>7</v>
      </c>
      <c r="B1448" t="s">
        <v>13</v>
      </c>
      <c r="C1448">
        <v>2020</v>
      </c>
      <c r="D1448">
        <v>7</v>
      </c>
      <c r="E1448" s="18">
        <v>44013</v>
      </c>
      <c r="F1448">
        <v>0</v>
      </c>
      <c r="G1448">
        <v>2.3820000000000001</v>
      </c>
    </row>
    <row r="1449" spans="1:7" x14ac:dyDescent="0.3">
      <c r="A1449" t="s">
        <v>7</v>
      </c>
      <c r="B1449" t="s">
        <v>13</v>
      </c>
      <c r="C1449">
        <v>2020</v>
      </c>
      <c r="D1449">
        <v>8</v>
      </c>
      <c r="E1449" s="18">
        <v>44044</v>
      </c>
      <c r="F1449">
        <v>0</v>
      </c>
      <c r="G1449">
        <v>0</v>
      </c>
    </row>
    <row r="1450" spans="1:7" x14ac:dyDescent="0.3">
      <c r="A1450" t="s">
        <v>7</v>
      </c>
      <c r="B1450" t="s">
        <v>13</v>
      </c>
      <c r="C1450">
        <v>2020</v>
      </c>
      <c r="D1450">
        <v>9</v>
      </c>
      <c r="E1450" s="18">
        <v>44075</v>
      </c>
      <c r="F1450">
        <v>0.6</v>
      </c>
      <c r="G1450">
        <v>6.8730000000000002</v>
      </c>
    </row>
    <row r="1451" spans="1:7" x14ac:dyDescent="0.3">
      <c r="A1451" t="s">
        <v>7</v>
      </c>
      <c r="B1451" t="s">
        <v>13</v>
      </c>
      <c r="C1451">
        <v>2020</v>
      </c>
      <c r="D1451">
        <v>10</v>
      </c>
      <c r="E1451" s="18">
        <v>44105</v>
      </c>
      <c r="F1451">
        <v>1.6</v>
      </c>
      <c r="G1451">
        <v>78.200999999999993</v>
      </c>
    </row>
    <row r="1452" spans="1:7" x14ac:dyDescent="0.3">
      <c r="A1452" t="s">
        <v>7</v>
      </c>
      <c r="B1452" t="s">
        <v>13</v>
      </c>
      <c r="C1452">
        <v>2020</v>
      </c>
      <c r="D1452">
        <v>11</v>
      </c>
      <c r="E1452" s="18">
        <v>44136</v>
      </c>
      <c r="F1452">
        <v>23.2</v>
      </c>
      <c r="G1452">
        <v>189.62299999999999</v>
      </c>
    </row>
    <row r="1453" spans="1:7" x14ac:dyDescent="0.3">
      <c r="A1453" t="s">
        <v>7</v>
      </c>
      <c r="B1453" t="s">
        <v>13</v>
      </c>
      <c r="C1453">
        <v>2020</v>
      </c>
      <c r="D1453">
        <v>12</v>
      </c>
      <c r="E1453" s="18">
        <v>44166</v>
      </c>
      <c r="F1453">
        <v>0.8</v>
      </c>
      <c r="G1453">
        <v>92.046999999999997</v>
      </c>
    </row>
    <row r="1454" spans="1:7" x14ac:dyDescent="0.3">
      <c r="A1454" t="s">
        <v>7</v>
      </c>
      <c r="B1454" t="s">
        <v>13</v>
      </c>
      <c r="C1454">
        <v>2021</v>
      </c>
      <c r="D1454">
        <v>1</v>
      </c>
      <c r="E1454" s="18">
        <v>44197</v>
      </c>
      <c r="F1454">
        <v>0.6</v>
      </c>
      <c r="G1454">
        <v>238.291</v>
      </c>
    </row>
    <row r="1455" spans="1:7" x14ac:dyDescent="0.3">
      <c r="A1455" t="s">
        <v>7</v>
      </c>
      <c r="B1455" t="s">
        <v>13</v>
      </c>
      <c r="C1455">
        <v>2021</v>
      </c>
      <c r="D1455">
        <v>2</v>
      </c>
      <c r="E1455" s="18">
        <v>44228</v>
      </c>
      <c r="F1455">
        <v>73.400000000000006</v>
      </c>
      <c r="G1455">
        <v>123.864</v>
      </c>
    </row>
    <row r="1456" spans="1:7" x14ac:dyDescent="0.3">
      <c r="A1456" t="s">
        <v>7</v>
      </c>
      <c r="B1456" t="s">
        <v>13</v>
      </c>
      <c r="C1456">
        <v>2021</v>
      </c>
      <c r="D1456">
        <v>3</v>
      </c>
      <c r="E1456" s="18">
        <v>44256</v>
      </c>
      <c r="F1456">
        <v>31</v>
      </c>
      <c r="G1456">
        <v>53.683</v>
      </c>
    </row>
    <row r="1457" spans="1:7" x14ac:dyDescent="0.3">
      <c r="A1457" t="s">
        <v>7</v>
      </c>
      <c r="B1457" t="s">
        <v>13</v>
      </c>
      <c r="C1457">
        <v>2021</v>
      </c>
      <c r="D1457">
        <v>4</v>
      </c>
      <c r="E1457" s="18">
        <v>44287</v>
      </c>
      <c r="F1457">
        <v>40.6</v>
      </c>
      <c r="G1457">
        <v>30.085999999999999</v>
      </c>
    </row>
    <row r="1458" spans="1:7" x14ac:dyDescent="0.3">
      <c r="A1458" t="s">
        <v>7</v>
      </c>
      <c r="B1458" t="s">
        <v>13</v>
      </c>
      <c r="C1458">
        <v>2021</v>
      </c>
      <c r="D1458">
        <v>5</v>
      </c>
      <c r="E1458" s="18">
        <v>44317</v>
      </c>
      <c r="F1458">
        <v>3.8</v>
      </c>
      <c r="G1458">
        <v>5.7439999999999998</v>
      </c>
    </row>
    <row r="1459" spans="1:7" x14ac:dyDescent="0.3">
      <c r="A1459" t="s">
        <v>7</v>
      </c>
      <c r="B1459" t="s">
        <v>13</v>
      </c>
      <c r="C1459">
        <v>2021</v>
      </c>
      <c r="D1459">
        <v>6</v>
      </c>
      <c r="E1459" s="18">
        <v>44348</v>
      </c>
      <c r="F1459">
        <v>1</v>
      </c>
      <c r="G1459">
        <v>5.0410000000000004</v>
      </c>
    </row>
    <row r="1460" spans="1:7" x14ac:dyDescent="0.3">
      <c r="A1460" t="s">
        <v>7</v>
      </c>
      <c r="B1460" t="s">
        <v>13</v>
      </c>
      <c r="C1460">
        <v>2021</v>
      </c>
      <c r="D1460">
        <v>7</v>
      </c>
      <c r="E1460" s="18">
        <v>44378</v>
      </c>
      <c r="F1460">
        <v>0</v>
      </c>
      <c r="G1460">
        <v>0</v>
      </c>
    </row>
    <row r="1461" spans="1:7" x14ac:dyDescent="0.3">
      <c r="A1461" t="s">
        <v>7</v>
      </c>
      <c r="B1461" t="s">
        <v>13</v>
      </c>
      <c r="C1461">
        <v>2021</v>
      </c>
      <c r="D1461">
        <v>8</v>
      </c>
      <c r="E1461" s="18">
        <v>44409</v>
      </c>
      <c r="F1461">
        <v>0</v>
      </c>
      <c r="G1461">
        <v>0</v>
      </c>
    </row>
    <row r="1462" spans="1:7" x14ac:dyDescent="0.3">
      <c r="A1462" t="s">
        <v>7</v>
      </c>
      <c r="B1462" t="s">
        <v>13</v>
      </c>
      <c r="C1462">
        <v>2021</v>
      </c>
      <c r="D1462">
        <v>9</v>
      </c>
      <c r="E1462" s="18">
        <v>44440</v>
      </c>
      <c r="F1462">
        <v>5.8</v>
      </c>
      <c r="G1462">
        <v>51.6</v>
      </c>
    </row>
    <row r="1463" spans="1:7" x14ac:dyDescent="0.3">
      <c r="A1463" t="s">
        <v>7</v>
      </c>
      <c r="B1463" t="s">
        <v>13</v>
      </c>
      <c r="C1463">
        <v>2021</v>
      </c>
      <c r="D1463">
        <v>10</v>
      </c>
      <c r="E1463" s="18">
        <v>44470</v>
      </c>
      <c r="F1463">
        <v>53.4</v>
      </c>
      <c r="G1463">
        <v>59.732999999999997</v>
      </c>
    </row>
    <row r="1464" spans="1:7" x14ac:dyDescent="0.3">
      <c r="A1464" t="s">
        <v>7</v>
      </c>
      <c r="B1464" t="s">
        <v>13</v>
      </c>
      <c r="C1464">
        <v>2021</v>
      </c>
      <c r="D1464">
        <v>11</v>
      </c>
      <c r="E1464" s="18">
        <v>44501</v>
      </c>
      <c r="F1464">
        <v>55</v>
      </c>
      <c r="G1464">
        <v>100.43</v>
      </c>
    </row>
    <row r="1465" spans="1:7" x14ac:dyDescent="0.3">
      <c r="A1465" t="s">
        <v>7</v>
      </c>
      <c r="B1465" t="s">
        <v>13</v>
      </c>
      <c r="C1465">
        <v>2021</v>
      </c>
      <c r="D1465">
        <v>12</v>
      </c>
      <c r="E1465" s="18">
        <v>44531</v>
      </c>
      <c r="F1465">
        <v>172.8</v>
      </c>
      <c r="G1465">
        <v>108.48</v>
      </c>
    </row>
    <row r="1466" spans="1:7" x14ac:dyDescent="0.3">
      <c r="A1466" t="s">
        <v>7</v>
      </c>
      <c r="B1466" t="s">
        <v>14</v>
      </c>
      <c r="C1466">
        <v>2000</v>
      </c>
      <c r="D1466">
        <v>1</v>
      </c>
      <c r="E1466" s="18">
        <v>36526</v>
      </c>
      <c r="F1466">
        <v>173.6</v>
      </c>
      <c r="G1466">
        <v>88.988</v>
      </c>
    </row>
    <row r="1467" spans="1:7" x14ac:dyDescent="0.3">
      <c r="A1467" t="s">
        <v>7</v>
      </c>
      <c r="B1467" t="s">
        <v>14</v>
      </c>
      <c r="C1467">
        <v>2000</v>
      </c>
      <c r="D1467">
        <v>2</v>
      </c>
      <c r="E1467" s="18">
        <v>36557</v>
      </c>
      <c r="F1467">
        <v>286.8</v>
      </c>
      <c r="G1467">
        <v>143.875</v>
      </c>
    </row>
    <row r="1468" spans="1:7" x14ac:dyDescent="0.3">
      <c r="A1468" t="s">
        <v>7</v>
      </c>
      <c r="B1468" t="s">
        <v>14</v>
      </c>
      <c r="C1468">
        <v>2000</v>
      </c>
      <c r="D1468">
        <v>3</v>
      </c>
      <c r="E1468" s="18">
        <v>36586</v>
      </c>
      <c r="F1468">
        <v>133.69999999999999</v>
      </c>
      <c r="G1468">
        <v>136.214</v>
      </c>
    </row>
    <row r="1469" spans="1:7" x14ac:dyDescent="0.3">
      <c r="A1469" t="s">
        <v>7</v>
      </c>
      <c r="B1469" t="s">
        <v>14</v>
      </c>
      <c r="C1469">
        <v>2000</v>
      </c>
      <c r="D1469">
        <v>4</v>
      </c>
      <c r="E1469" s="18">
        <v>36617</v>
      </c>
      <c r="F1469">
        <v>43.4</v>
      </c>
      <c r="G1469">
        <v>42.24</v>
      </c>
    </row>
    <row r="1470" spans="1:7" x14ac:dyDescent="0.3">
      <c r="A1470" t="s">
        <v>7</v>
      </c>
      <c r="B1470" t="s">
        <v>14</v>
      </c>
      <c r="C1470">
        <v>2000</v>
      </c>
      <c r="D1470">
        <v>5</v>
      </c>
      <c r="E1470" s="18">
        <v>36647</v>
      </c>
      <c r="F1470">
        <v>18.8</v>
      </c>
      <c r="G1470">
        <v>13.269</v>
      </c>
    </row>
    <row r="1471" spans="1:7" x14ac:dyDescent="0.3">
      <c r="A1471" t="s">
        <v>7</v>
      </c>
      <c r="B1471" t="s">
        <v>14</v>
      </c>
      <c r="C1471">
        <v>2000</v>
      </c>
      <c r="D1471">
        <v>6</v>
      </c>
      <c r="E1471" s="18">
        <v>36678</v>
      </c>
      <c r="F1471">
        <v>4.5</v>
      </c>
      <c r="G1471">
        <v>0</v>
      </c>
    </row>
    <row r="1472" spans="1:7" x14ac:dyDescent="0.3">
      <c r="A1472" t="s">
        <v>7</v>
      </c>
      <c r="B1472" t="s">
        <v>14</v>
      </c>
      <c r="C1472">
        <v>2000</v>
      </c>
      <c r="D1472">
        <v>7</v>
      </c>
      <c r="E1472" s="18">
        <v>36708</v>
      </c>
      <c r="F1472">
        <v>0</v>
      </c>
      <c r="G1472">
        <v>0</v>
      </c>
    </row>
    <row r="1473" spans="1:7" x14ac:dyDescent="0.3">
      <c r="A1473" t="s">
        <v>7</v>
      </c>
      <c r="B1473" t="s">
        <v>14</v>
      </c>
      <c r="C1473">
        <v>2000</v>
      </c>
      <c r="D1473">
        <v>8</v>
      </c>
      <c r="E1473" s="18">
        <v>36739</v>
      </c>
      <c r="F1473">
        <v>0</v>
      </c>
      <c r="G1473">
        <v>0</v>
      </c>
    </row>
    <row r="1474" spans="1:7" x14ac:dyDescent="0.3">
      <c r="A1474" t="s">
        <v>7</v>
      </c>
      <c r="B1474" t="s">
        <v>14</v>
      </c>
      <c r="C1474">
        <v>2000</v>
      </c>
      <c r="D1474">
        <v>9</v>
      </c>
      <c r="E1474" s="18">
        <v>36770</v>
      </c>
      <c r="F1474">
        <v>29.5</v>
      </c>
      <c r="G1474">
        <v>9.9480000000000004</v>
      </c>
    </row>
    <row r="1475" spans="1:7" x14ac:dyDescent="0.3">
      <c r="A1475" t="s">
        <v>7</v>
      </c>
      <c r="B1475" t="s">
        <v>14</v>
      </c>
      <c r="C1475">
        <v>2000</v>
      </c>
      <c r="D1475">
        <v>10</v>
      </c>
      <c r="E1475" s="18">
        <v>36800</v>
      </c>
      <c r="F1475">
        <v>183.9</v>
      </c>
      <c r="G1475">
        <v>165.90600000000001</v>
      </c>
    </row>
    <row r="1476" spans="1:7" x14ac:dyDescent="0.3">
      <c r="A1476" t="s">
        <v>7</v>
      </c>
      <c r="B1476" t="s">
        <v>14</v>
      </c>
      <c r="C1476">
        <v>2000</v>
      </c>
      <c r="D1476">
        <v>11</v>
      </c>
      <c r="E1476" s="18">
        <v>36831</v>
      </c>
      <c r="F1476">
        <v>163.4</v>
      </c>
      <c r="G1476">
        <v>120.598</v>
      </c>
    </row>
    <row r="1477" spans="1:7" x14ac:dyDescent="0.3">
      <c r="A1477" t="s">
        <v>7</v>
      </c>
      <c r="B1477" t="s">
        <v>14</v>
      </c>
      <c r="C1477">
        <v>2000</v>
      </c>
      <c r="D1477">
        <v>12</v>
      </c>
      <c r="E1477" s="18">
        <v>36861</v>
      </c>
      <c r="F1477">
        <v>85</v>
      </c>
      <c r="G1477">
        <v>89.227999999999994</v>
      </c>
    </row>
    <row r="1478" spans="1:7" x14ac:dyDescent="0.3">
      <c r="A1478" t="s">
        <v>7</v>
      </c>
      <c r="B1478" t="s">
        <v>14</v>
      </c>
      <c r="C1478">
        <v>2001</v>
      </c>
      <c r="D1478">
        <v>1</v>
      </c>
      <c r="E1478" s="18">
        <v>36892</v>
      </c>
      <c r="F1478">
        <v>73.5</v>
      </c>
      <c r="G1478">
        <v>69.685000000000002</v>
      </c>
    </row>
    <row r="1479" spans="1:7" x14ac:dyDescent="0.3">
      <c r="A1479" t="s">
        <v>7</v>
      </c>
      <c r="B1479" t="s">
        <v>14</v>
      </c>
      <c r="C1479">
        <v>2001</v>
      </c>
      <c r="D1479">
        <v>2</v>
      </c>
      <c r="E1479" s="18">
        <v>36923</v>
      </c>
      <c r="F1479">
        <v>98.7</v>
      </c>
      <c r="G1479">
        <v>77.977999999999994</v>
      </c>
    </row>
    <row r="1480" spans="1:7" x14ac:dyDescent="0.3">
      <c r="A1480" t="s">
        <v>7</v>
      </c>
      <c r="B1480" t="s">
        <v>14</v>
      </c>
      <c r="C1480">
        <v>2001</v>
      </c>
      <c r="D1480">
        <v>3</v>
      </c>
      <c r="E1480" s="18">
        <v>36951</v>
      </c>
      <c r="F1480">
        <v>86.6</v>
      </c>
      <c r="G1480">
        <v>44.253</v>
      </c>
    </row>
    <row r="1481" spans="1:7" x14ac:dyDescent="0.3">
      <c r="A1481" t="s">
        <v>7</v>
      </c>
      <c r="B1481" t="s">
        <v>14</v>
      </c>
      <c r="C1481">
        <v>2001</v>
      </c>
      <c r="D1481">
        <v>4</v>
      </c>
      <c r="E1481" s="18">
        <v>36982</v>
      </c>
      <c r="F1481">
        <v>72.3</v>
      </c>
      <c r="G1481">
        <v>26.777000000000001</v>
      </c>
    </row>
    <row r="1482" spans="1:7" x14ac:dyDescent="0.3">
      <c r="A1482" t="s">
        <v>7</v>
      </c>
      <c r="B1482" t="s">
        <v>14</v>
      </c>
      <c r="C1482">
        <v>2001</v>
      </c>
      <c r="D1482">
        <v>5</v>
      </c>
      <c r="E1482" s="18">
        <v>37012</v>
      </c>
      <c r="F1482">
        <v>53.9</v>
      </c>
      <c r="G1482">
        <v>16.693000000000001</v>
      </c>
    </row>
    <row r="1483" spans="1:7" x14ac:dyDescent="0.3">
      <c r="A1483" t="s">
        <v>7</v>
      </c>
      <c r="B1483" t="s">
        <v>14</v>
      </c>
      <c r="C1483">
        <v>2001</v>
      </c>
      <c r="D1483">
        <v>6</v>
      </c>
      <c r="E1483" s="18">
        <v>37043</v>
      </c>
      <c r="F1483">
        <v>3.5</v>
      </c>
      <c r="G1483">
        <v>5.2649999999999997</v>
      </c>
    </row>
    <row r="1484" spans="1:7" x14ac:dyDescent="0.3">
      <c r="A1484" t="s">
        <v>7</v>
      </c>
      <c r="B1484" t="s">
        <v>14</v>
      </c>
      <c r="C1484">
        <v>2001</v>
      </c>
      <c r="D1484">
        <v>7</v>
      </c>
      <c r="E1484" s="18">
        <v>37073</v>
      </c>
      <c r="F1484">
        <v>0</v>
      </c>
      <c r="G1484">
        <v>0</v>
      </c>
    </row>
    <row r="1485" spans="1:7" x14ac:dyDescent="0.3">
      <c r="A1485" t="s">
        <v>7</v>
      </c>
      <c r="B1485" t="s">
        <v>14</v>
      </c>
      <c r="C1485">
        <v>2001</v>
      </c>
      <c r="D1485">
        <v>8</v>
      </c>
      <c r="E1485" s="18">
        <v>37104</v>
      </c>
      <c r="F1485">
        <v>0</v>
      </c>
      <c r="G1485">
        <v>6.3280000000000003</v>
      </c>
    </row>
    <row r="1486" spans="1:7" x14ac:dyDescent="0.3">
      <c r="A1486" t="s">
        <v>7</v>
      </c>
      <c r="B1486" t="s">
        <v>14</v>
      </c>
      <c r="C1486">
        <v>2001</v>
      </c>
      <c r="D1486">
        <v>9</v>
      </c>
      <c r="E1486" s="18">
        <v>37135</v>
      </c>
      <c r="F1486">
        <v>8.1</v>
      </c>
      <c r="G1486">
        <v>9.6240000000000006</v>
      </c>
    </row>
    <row r="1487" spans="1:7" x14ac:dyDescent="0.3">
      <c r="A1487" t="s">
        <v>7</v>
      </c>
      <c r="B1487" t="s">
        <v>14</v>
      </c>
      <c r="C1487">
        <v>2001</v>
      </c>
      <c r="D1487">
        <v>10</v>
      </c>
      <c r="E1487" s="18">
        <v>37165</v>
      </c>
      <c r="F1487">
        <v>69.400000000000006</v>
      </c>
      <c r="G1487">
        <v>80.769000000000005</v>
      </c>
    </row>
    <row r="1488" spans="1:7" x14ac:dyDescent="0.3">
      <c r="A1488" t="s">
        <v>7</v>
      </c>
      <c r="B1488" t="s">
        <v>14</v>
      </c>
      <c r="C1488">
        <v>2001</v>
      </c>
      <c r="D1488">
        <v>11</v>
      </c>
      <c r="E1488" s="18">
        <v>37196</v>
      </c>
      <c r="F1488">
        <v>182</v>
      </c>
      <c r="G1488">
        <v>124.95399999999999</v>
      </c>
    </row>
    <row r="1489" spans="1:7" x14ac:dyDescent="0.3">
      <c r="A1489" t="s">
        <v>7</v>
      </c>
      <c r="B1489" t="s">
        <v>14</v>
      </c>
      <c r="C1489">
        <v>2001</v>
      </c>
      <c r="D1489">
        <v>12</v>
      </c>
      <c r="E1489" s="18">
        <v>37226</v>
      </c>
      <c r="F1489">
        <v>90</v>
      </c>
      <c r="G1489">
        <v>105.91800000000001</v>
      </c>
    </row>
    <row r="1490" spans="1:7" x14ac:dyDescent="0.3">
      <c r="A1490" t="s">
        <v>7</v>
      </c>
      <c r="B1490" t="s">
        <v>14</v>
      </c>
      <c r="C1490">
        <v>2002</v>
      </c>
      <c r="D1490">
        <v>1</v>
      </c>
      <c r="E1490" s="18">
        <v>37257</v>
      </c>
      <c r="F1490">
        <v>68.2</v>
      </c>
      <c r="G1490">
        <v>87.509</v>
      </c>
    </row>
    <row r="1491" spans="1:7" x14ac:dyDescent="0.3">
      <c r="A1491" t="s">
        <v>7</v>
      </c>
      <c r="B1491" t="s">
        <v>14</v>
      </c>
      <c r="C1491">
        <v>2002</v>
      </c>
      <c r="D1491">
        <v>2</v>
      </c>
      <c r="E1491" s="18">
        <v>37288</v>
      </c>
      <c r="F1491">
        <v>54.2</v>
      </c>
      <c r="G1491">
        <v>88.024000000000001</v>
      </c>
    </row>
    <row r="1492" spans="1:7" x14ac:dyDescent="0.3">
      <c r="A1492" t="s">
        <v>7</v>
      </c>
      <c r="B1492" t="s">
        <v>14</v>
      </c>
      <c r="C1492">
        <v>2002</v>
      </c>
      <c r="D1492">
        <v>3</v>
      </c>
      <c r="E1492" s="18">
        <v>37316</v>
      </c>
      <c r="F1492">
        <v>32.799999999999997</v>
      </c>
      <c r="G1492">
        <v>51.671999999999997</v>
      </c>
    </row>
    <row r="1493" spans="1:7" x14ac:dyDescent="0.3">
      <c r="A1493" t="s">
        <v>7</v>
      </c>
      <c r="B1493" t="s">
        <v>14</v>
      </c>
      <c r="C1493">
        <v>2002</v>
      </c>
      <c r="D1493">
        <v>4</v>
      </c>
      <c r="E1493" s="18">
        <v>37347</v>
      </c>
      <c r="F1493">
        <v>23.4</v>
      </c>
      <c r="G1493">
        <v>27.9</v>
      </c>
    </row>
    <row r="1494" spans="1:7" x14ac:dyDescent="0.3">
      <c r="A1494" t="s">
        <v>7</v>
      </c>
      <c r="B1494" t="s">
        <v>14</v>
      </c>
      <c r="C1494">
        <v>2002</v>
      </c>
      <c r="D1494">
        <v>5</v>
      </c>
      <c r="E1494" s="18">
        <v>37377</v>
      </c>
      <c r="F1494">
        <v>29.1</v>
      </c>
      <c r="G1494">
        <v>18.373999999999999</v>
      </c>
    </row>
    <row r="1495" spans="1:7" x14ac:dyDescent="0.3">
      <c r="A1495" t="s">
        <v>7</v>
      </c>
      <c r="B1495" t="s">
        <v>14</v>
      </c>
      <c r="C1495">
        <v>2002</v>
      </c>
      <c r="D1495">
        <v>6</v>
      </c>
      <c r="E1495" s="18">
        <v>37408</v>
      </c>
      <c r="F1495">
        <v>11.3</v>
      </c>
      <c r="G1495">
        <v>8.61</v>
      </c>
    </row>
    <row r="1496" spans="1:7" x14ac:dyDescent="0.3">
      <c r="A1496" t="s">
        <v>7</v>
      </c>
      <c r="B1496" t="s">
        <v>14</v>
      </c>
      <c r="C1496">
        <v>2002</v>
      </c>
      <c r="D1496">
        <v>7</v>
      </c>
      <c r="E1496" s="18">
        <v>37438</v>
      </c>
      <c r="F1496">
        <v>0</v>
      </c>
      <c r="G1496">
        <v>1.377</v>
      </c>
    </row>
    <row r="1497" spans="1:7" x14ac:dyDescent="0.3">
      <c r="A1497" t="s">
        <v>7</v>
      </c>
      <c r="B1497" t="s">
        <v>14</v>
      </c>
      <c r="C1497">
        <v>2002</v>
      </c>
      <c r="D1497">
        <v>8</v>
      </c>
      <c r="E1497" s="18">
        <v>37469</v>
      </c>
      <c r="F1497">
        <v>23.3</v>
      </c>
      <c r="G1497">
        <v>10.105</v>
      </c>
    </row>
    <row r="1498" spans="1:7" x14ac:dyDescent="0.3">
      <c r="A1498" t="s">
        <v>7</v>
      </c>
      <c r="B1498" t="s">
        <v>14</v>
      </c>
      <c r="C1498">
        <v>2002</v>
      </c>
      <c r="D1498">
        <v>9</v>
      </c>
      <c r="E1498" s="18">
        <v>37500</v>
      </c>
      <c r="F1498">
        <v>2.9</v>
      </c>
      <c r="G1498">
        <v>11.944000000000001</v>
      </c>
    </row>
    <row r="1499" spans="1:7" x14ac:dyDescent="0.3">
      <c r="A1499" t="s">
        <v>7</v>
      </c>
      <c r="B1499" t="s">
        <v>14</v>
      </c>
      <c r="C1499">
        <v>2002</v>
      </c>
      <c r="D1499">
        <v>10</v>
      </c>
      <c r="E1499" s="18">
        <v>37530</v>
      </c>
      <c r="F1499">
        <v>76.900000000000006</v>
      </c>
      <c r="G1499">
        <v>47.924999999999997</v>
      </c>
    </row>
    <row r="1500" spans="1:7" x14ac:dyDescent="0.3">
      <c r="A1500" t="s">
        <v>7</v>
      </c>
      <c r="B1500" t="s">
        <v>14</v>
      </c>
      <c r="C1500">
        <v>2002</v>
      </c>
      <c r="D1500">
        <v>11</v>
      </c>
      <c r="E1500" s="18">
        <v>37561</v>
      </c>
      <c r="F1500">
        <v>16</v>
      </c>
      <c r="G1500">
        <v>39.113999999999997</v>
      </c>
    </row>
    <row r="1501" spans="1:7" x14ac:dyDescent="0.3">
      <c r="A1501" t="s">
        <v>7</v>
      </c>
      <c r="B1501" t="s">
        <v>14</v>
      </c>
      <c r="C1501">
        <v>2002</v>
      </c>
      <c r="D1501">
        <v>12</v>
      </c>
      <c r="E1501" s="18">
        <v>37591</v>
      </c>
      <c r="F1501">
        <v>132.9</v>
      </c>
      <c r="G1501">
        <v>119.55200000000001</v>
      </c>
    </row>
    <row r="1502" spans="1:7" x14ac:dyDescent="0.3">
      <c r="A1502" t="s">
        <v>7</v>
      </c>
      <c r="B1502" t="s">
        <v>14</v>
      </c>
      <c r="C1502">
        <v>2003</v>
      </c>
      <c r="D1502">
        <v>1</v>
      </c>
      <c r="E1502" s="18">
        <v>37622</v>
      </c>
      <c r="F1502">
        <v>133.80000000000001</v>
      </c>
      <c r="G1502">
        <v>124.491</v>
      </c>
    </row>
    <row r="1503" spans="1:7" x14ac:dyDescent="0.3">
      <c r="A1503" t="s">
        <v>7</v>
      </c>
      <c r="B1503" t="s">
        <v>14</v>
      </c>
      <c r="C1503">
        <v>2003</v>
      </c>
      <c r="D1503">
        <v>2</v>
      </c>
      <c r="E1503" s="18">
        <v>37653</v>
      </c>
      <c r="F1503">
        <v>117.9</v>
      </c>
      <c r="G1503">
        <v>87.134</v>
      </c>
    </row>
    <row r="1504" spans="1:7" x14ac:dyDescent="0.3">
      <c r="A1504" t="s">
        <v>7</v>
      </c>
      <c r="B1504" t="s">
        <v>14</v>
      </c>
      <c r="C1504">
        <v>2003</v>
      </c>
      <c r="D1504">
        <v>3</v>
      </c>
      <c r="E1504" s="18">
        <v>37681</v>
      </c>
      <c r="F1504">
        <v>61.2</v>
      </c>
      <c r="G1504">
        <v>72.635000000000005</v>
      </c>
    </row>
    <row r="1505" spans="1:7" x14ac:dyDescent="0.3">
      <c r="A1505" t="s">
        <v>7</v>
      </c>
      <c r="B1505" t="s">
        <v>14</v>
      </c>
      <c r="C1505">
        <v>2003</v>
      </c>
      <c r="D1505">
        <v>4</v>
      </c>
      <c r="E1505" s="18">
        <v>37712</v>
      </c>
      <c r="F1505">
        <v>3.6</v>
      </c>
      <c r="G1505">
        <v>8.9939999999999998</v>
      </c>
    </row>
    <row r="1506" spans="1:7" x14ac:dyDescent="0.3">
      <c r="A1506" t="s">
        <v>7</v>
      </c>
      <c r="B1506" t="s">
        <v>14</v>
      </c>
      <c r="C1506">
        <v>2003</v>
      </c>
      <c r="D1506">
        <v>5</v>
      </c>
      <c r="E1506" s="18">
        <v>37742</v>
      </c>
      <c r="F1506">
        <v>0</v>
      </c>
      <c r="G1506">
        <v>0</v>
      </c>
    </row>
    <row r="1507" spans="1:7" x14ac:dyDescent="0.3">
      <c r="A1507" t="s">
        <v>7</v>
      </c>
      <c r="B1507" t="s">
        <v>14</v>
      </c>
      <c r="C1507">
        <v>2003</v>
      </c>
      <c r="D1507">
        <v>6</v>
      </c>
      <c r="E1507" s="18">
        <v>37773</v>
      </c>
      <c r="F1507">
        <v>7.4</v>
      </c>
      <c r="G1507">
        <v>5.27</v>
      </c>
    </row>
    <row r="1508" spans="1:7" x14ac:dyDescent="0.3">
      <c r="A1508" t="s">
        <v>7</v>
      </c>
      <c r="B1508" t="s">
        <v>14</v>
      </c>
      <c r="C1508">
        <v>2003</v>
      </c>
      <c r="D1508">
        <v>7</v>
      </c>
      <c r="E1508" s="18">
        <v>37803</v>
      </c>
      <c r="F1508">
        <v>0</v>
      </c>
      <c r="G1508">
        <v>0</v>
      </c>
    </row>
    <row r="1509" spans="1:7" x14ac:dyDescent="0.3">
      <c r="A1509" t="s">
        <v>7</v>
      </c>
      <c r="B1509" t="s">
        <v>14</v>
      </c>
      <c r="C1509">
        <v>2003</v>
      </c>
      <c r="D1509">
        <v>8</v>
      </c>
      <c r="E1509" s="18">
        <v>37834</v>
      </c>
      <c r="F1509">
        <v>0</v>
      </c>
      <c r="G1509">
        <v>0</v>
      </c>
    </row>
    <row r="1510" spans="1:7" x14ac:dyDescent="0.3">
      <c r="A1510" t="s">
        <v>7</v>
      </c>
      <c r="B1510" t="s">
        <v>14</v>
      </c>
      <c r="C1510">
        <v>2003</v>
      </c>
      <c r="D1510">
        <v>9</v>
      </c>
      <c r="E1510" s="18">
        <v>37865</v>
      </c>
      <c r="F1510">
        <v>8</v>
      </c>
      <c r="G1510">
        <v>6.6230000000000002</v>
      </c>
    </row>
    <row r="1511" spans="1:7" x14ac:dyDescent="0.3">
      <c r="A1511" t="s">
        <v>7</v>
      </c>
      <c r="B1511" t="s">
        <v>14</v>
      </c>
      <c r="C1511">
        <v>2003</v>
      </c>
      <c r="D1511">
        <v>10</v>
      </c>
      <c r="E1511" s="18">
        <v>37895</v>
      </c>
      <c r="F1511">
        <v>59.4</v>
      </c>
      <c r="G1511">
        <v>60.36</v>
      </c>
    </row>
    <row r="1512" spans="1:7" x14ac:dyDescent="0.3">
      <c r="A1512" t="s">
        <v>7</v>
      </c>
      <c r="B1512" t="s">
        <v>14</v>
      </c>
      <c r="C1512">
        <v>2003</v>
      </c>
      <c r="D1512">
        <v>11</v>
      </c>
      <c r="E1512" s="18">
        <v>37926</v>
      </c>
      <c r="F1512">
        <v>67.599999999999994</v>
      </c>
      <c r="G1512">
        <v>69.207999999999998</v>
      </c>
    </row>
    <row r="1513" spans="1:7" x14ac:dyDescent="0.3">
      <c r="A1513" t="s">
        <v>7</v>
      </c>
      <c r="B1513" t="s">
        <v>14</v>
      </c>
      <c r="C1513">
        <v>2003</v>
      </c>
      <c r="D1513">
        <v>12</v>
      </c>
      <c r="E1513" s="18">
        <v>37956</v>
      </c>
      <c r="F1513">
        <v>49.3</v>
      </c>
      <c r="G1513">
        <v>61.256</v>
      </c>
    </row>
    <row r="1514" spans="1:7" x14ac:dyDescent="0.3">
      <c r="A1514" t="s">
        <v>7</v>
      </c>
      <c r="B1514" t="s">
        <v>14</v>
      </c>
      <c r="C1514">
        <v>2004</v>
      </c>
      <c r="D1514">
        <v>1</v>
      </c>
      <c r="E1514" s="18">
        <v>37987</v>
      </c>
      <c r="F1514">
        <v>75.400000000000006</v>
      </c>
      <c r="G1514">
        <v>68.938999999999993</v>
      </c>
    </row>
    <row r="1515" spans="1:7" x14ac:dyDescent="0.3">
      <c r="A1515" t="s">
        <v>7</v>
      </c>
      <c r="B1515" t="s">
        <v>14</v>
      </c>
      <c r="C1515">
        <v>2004</v>
      </c>
      <c r="D1515">
        <v>2</v>
      </c>
      <c r="E1515" s="18">
        <v>38018</v>
      </c>
      <c r="F1515">
        <v>171.4</v>
      </c>
      <c r="G1515">
        <v>180.46</v>
      </c>
    </row>
    <row r="1516" spans="1:7" x14ac:dyDescent="0.3">
      <c r="A1516" t="s">
        <v>7</v>
      </c>
      <c r="B1516" t="s">
        <v>14</v>
      </c>
      <c r="C1516">
        <v>2004</v>
      </c>
      <c r="D1516">
        <v>3</v>
      </c>
      <c r="E1516" s="18">
        <v>38047</v>
      </c>
      <c r="F1516">
        <v>163.1</v>
      </c>
      <c r="G1516">
        <v>106.34</v>
      </c>
    </row>
    <row r="1517" spans="1:7" x14ac:dyDescent="0.3">
      <c r="A1517" t="s">
        <v>7</v>
      </c>
      <c r="B1517" t="s">
        <v>14</v>
      </c>
      <c r="C1517">
        <v>2004</v>
      </c>
      <c r="D1517">
        <v>4</v>
      </c>
      <c r="E1517" s="18">
        <v>38078</v>
      </c>
      <c r="F1517">
        <v>41.3</v>
      </c>
      <c r="G1517">
        <v>43.271000000000001</v>
      </c>
    </row>
    <row r="1518" spans="1:7" x14ac:dyDescent="0.3">
      <c r="A1518" t="s">
        <v>7</v>
      </c>
      <c r="B1518" t="s">
        <v>14</v>
      </c>
      <c r="C1518">
        <v>2004</v>
      </c>
      <c r="D1518">
        <v>5</v>
      </c>
      <c r="E1518" s="18">
        <v>38108</v>
      </c>
      <c r="F1518">
        <v>13.6</v>
      </c>
      <c r="G1518">
        <v>9.2789999999999999</v>
      </c>
    </row>
    <row r="1519" spans="1:7" x14ac:dyDescent="0.3">
      <c r="A1519" t="s">
        <v>7</v>
      </c>
      <c r="B1519" t="s">
        <v>14</v>
      </c>
      <c r="C1519">
        <v>2004</v>
      </c>
      <c r="D1519">
        <v>6</v>
      </c>
      <c r="E1519" s="18">
        <v>38139</v>
      </c>
      <c r="F1519">
        <v>4.7</v>
      </c>
      <c r="G1519">
        <v>0</v>
      </c>
    </row>
    <row r="1520" spans="1:7" x14ac:dyDescent="0.3">
      <c r="A1520" t="s">
        <v>7</v>
      </c>
      <c r="B1520" t="s">
        <v>14</v>
      </c>
      <c r="C1520">
        <v>2004</v>
      </c>
      <c r="D1520">
        <v>7</v>
      </c>
      <c r="E1520" s="18">
        <v>38169</v>
      </c>
      <c r="F1520">
        <v>0.7</v>
      </c>
      <c r="G1520">
        <v>0</v>
      </c>
    </row>
    <row r="1521" spans="1:7" x14ac:dyDescent="0.3">
      <c r="A1521" t="s">
        <v>7</v>
      </c>
      <c r="B1521" t="s">
        <v>14</v>
      </c>
      <c r="C1521">
        <v>2004</v>
      </c>
      <c r="D1521">
        <v>8</v>
      </c>
      <c r="E1521" s="18">
        <v>38200</v>
      </c>
      <c r="F1521">
        <v>0.5</v>
      </c>
      <c r="G1521">
        <v>4.9320000000000004</v>
      </c>
    </row>
    <row r="1522" spans="1:7" x14ac:dyDescent="0.3">
      <c r="A1522" t="s">
        <v>7</v>
      </c>
      <c r="B1522" t="s">
        <v>14</v>
      </c>
      <c r="C1522">
        <v>2004</v>
      </c>
      <c r="D1522">
        <v>9</v>
      </c>
      <c r="E1522" s="18">
        <v>38231</v>
      </c>
      <c r="F1522">
        <v>0</v>
      </c>
      <c r="G1522">
        <v>0</v>
      </c>
    </row>
    <row r="1523" spans="1:7" x14ac:dyDescent="0.3">
      <c r="A1523" t="s">
        <v>7</v>
      </c>
      <c r="B1523" t="s">
        <v>14</v>
      </c>
      <c r="C1523">
        <v>2004</v>
      </c>
      <c r="D1523">
        <v>10</v>
      </c>
      <c r="E1523" s="18">
        <v>38261</v>
      </c>
      <c r="F1523">
        <v>32.4</v>
      </c>
      <c r="G1523">
        <v>17.198</v>
      </c>
    </row>
    <row r="1524" spans="1:7" x14ac:dyDescent="0.3">
      <c r="A1524" t="s">
        <v>7</v>
      </c>
      <c r="B1524" t="s">
        <v>14</v>
      </c>
      <c r="C1524">
        <v>2004</v>
      </c>
      <c r="D1524">
        <v>11</v>
      </c>
      <c r="E1524" s="18">
        <v>38292</v>
      </c>
      <c r="F1524">
        <v>84.3</v>
      </c>
      <c r="G1524">
        <v>124.953</v>
      </c>
    </row>
    <row r="1525" spans="1:7" x14ac:dyDescent="0.3">
      <c r="A1525" t="s">
        <v>7</v>
      </c>
      <c r="B1525" t="s">
        <v>14</v>
      </c>
      <c r="C1525">
        <v>2004</v>
      </c>
      <c r="D1525">
        <v>12</v>
      </c>
      <c r="E1525" s="18">
        <v>38322</v>
      </c>
      <c r="F1525">
        <v>183.5</v>
      </c>
      <c r="G1525">
        <v>143.93700000000001</v>
      </c>
    </row>
    <row r="1526" spans="1:7" x14ac:dyDescent="0.3">
      <c r="A1526" t="s">
        <v>7</v>
      </c>
      <c r="B1526" t="s">
        <v>14</v>
      </c>
      <c r="C1526">
        <v>2005</v>
      </c>
      <c r="D1526">
        <v>1</v>
      </c>
      <c r="E1526" s="18">
        <v>38353</v>
      </c>
      <c r="F1526">
        <v>163.69999999999999</v>
      </c>
      <c r="G1526">
        <v>152.91399999999999</v>
      </c>
    </row>
    <row r="1527" spans="1:7" x14ac:dyDescent="0.3">
      <c r="A1527" t="s">
        <v>7</v>
      </c>
      <c r="B1527" t="s">
        <v>14</v>
      </c>
      <c r="C1527">
        <v>2005</v>
      </c>
      <c r="D1527">
        <v>2</v>
      </c>
      <c r="E1527" s="18">
        <v>38384</v>
      </c>
      <c r="F1527">
        <v>88.6</v>
      </c>
      <c r="G1527">
        <v>82.89</v>
      </c>
    </row>
    <row r="1528" spans="1:7" x14ac:dyDescent="0.3">
      <c r="A1528" t="s">
        <v>7</v>
      </c>
      <c r="B1528" t="s">
        <v>14</v>
      </c>
      <c r="C1528">
        <v>2005</v>
      </c>
      <c r="D1528">
        <v>3</v>
      </c>
      <c r="E1528" s="18">
        <v>38412</v>
      </c>
      <c r="F1528">
        <v>31.5</v>
      </c>
      <c r="G1528">
        <v>67.912000000000006</v>
      </c>
    </row>
    <row r="1529" spans="1:7" x14ac:dyDescent="0.3">
      <c r="A1529" t="s">
        <v>7</v>
      </c>
      <c r="B1529" t="s">
        <v>14</v>
      </c>
      <c r="C1529">
        <v>2005</v>
      </c>
      <c r="D1529">
        <v>4</v>
      </c>
      <c r="E1529" s="18">
        <v>38443</v>
      </c>
      <c r="F1529">
        <v>89.1</v>
      </c>
      <c r="G1529">
        <v>62.19</v>
      </c>
    </row>
    <row r="1530" spans="1:7" x14ac:dyDescent="0.3">
      <c r="A1530" t="s">
        <v>7</v>
      </c>
      <c r="B1530" t="s">
        <v>14</v>
      </c>
      <c r="C1530">
        <v>2005</v>
      </c>
      <c r="D1530">
        <v>5</v>
      </c>
      <c r="E1530" s="18">
        <v>38473</v>
      </c>
      <c r="F1530">
        <v>0</v>
      </c>
      <c r="G1530">
        <v>0</v>
      </c>
    </row>
    <row r="1531" spans="1:7" x14ac:dyDescent="0.3">
      <c r="A1531" t="s">
        <v>7</v>
      </c>
      <c r="B1531" t="s">
        <v>14</v>
      </c>
      <c r="C1531">
        <v>2005</v>
      </c>
      <c r="D1531">
        <v>6</v>
      </c>
      <c r="E1531" s="18">
        <v>38504</v>
      </c>
      <c r="F1531">
        <v>0</v>
      </c>
      <c r="G1531">
        <v>0</v>
      </c>
    </row>
    <row r="1532" spans="1:7" x14ac:dyDescent="0.3">
      <c r="A1532" t="s">
        <v>7</v>
      </c>
      <c r="B1532" t="s">
        <v>14</v>
      </c>
      <c r="C1532">
        <v>2005</v>
      </c>
      <c r="D1532">
        <v>7</v>
      </c>
      <c r="E1532" s="18">
        <v>38534</v>
      </c>
      <c r="F1532">
        <v>0</v>
      </c>
      <c r="G1532">
        <v>0</v>
      </c>
    </row>
    <row r="1533" spans="1:7" x14ac:dyDescent="0.3">
      <c r="A1533" t="s">
        <v>7</v>
      </c>
      <c r="B1533" t="s">
        <v>14</v>
      </c>
      <c r="C1533">
        <v>2005</v>
      </c>
      <c r="D1533">
        <v>8</v>
      </c>
      <c r="E1533" s="18">
        <v>38565</v>
      </c>
      <c r="F1533">
        <v>0</v>
      </c>
      <c r="G1533">
        <v>0</v>
      </c>
    </row>
    <row r="1534" spans="1:7" x14ac:dyDescent="0.3">
      <c r="A1534" t="s">
        <v>7</v>
      </c>
      <c r="B1534" t="s">
        <v>14</v>
      </c>
      <c r="C1534">
        <v>2005</v>
      </c>
      <c r="D1534">
        <v>9</v>
      </c>
      <c r="E1534" s="18">
        <v>38596</v>
      </c>
      <c r="F1534">
        <v>0</v>
      </c>
      <c r="G1534">
        <v>6.1669999999999998</v>
      </c>
    </row>
    <row r="1535" spans="1:7" x14ac:dyDescent="0.3">
      <c r="A1535" t="s">
        <v>7</v>
      </c>
      <c r="B1535" t="s">
        <v>14</v>
      </c>
      <c r="C1535">
        <v>2005</v>
      </c>
      <c r="D1535">
        <v>10</v>
      </c>
      <c r="E1535" s="18">
        <v>38626</v>
      </c>
      <c r="F1535">
        <v>11.9</v>
      </c>
      <c r="G1535">
        <v>17.521000000000001</v>
      </c>
    </row>
    <row r="1536" spans="1:7" x14ac:dyDescent="0.3">
      <c r="A1536" t="s">
        <v>7</v>
      </c>
      <c r="B1536" t="s">
        <v>14</v>
      </c>
      <c r="C1536">
        <v>2005</v>
      </c>
      <c r="D1536">
        <v>11</v>
      </c>
      <c r="E1536" s="18">
        <v>38657</v>
      </c>
      <c r="F1536">
        <v>68</v>
      </c>
      <c r="G1536">
        <v>86.207999999999998</v>
      </c>
    </row>
    <row r="1537" spans="1:7" x14ac:dyDescent="0.3">
      <c r="A1537" t="s">
        <v>7</v>
      </c>
      <c r="B1537" t="s">
        <v>14</v>
      </c>
      <c r="C1537">
        <v>2005</v>
      </c>
      <c r="D1537">
        <v>12</v>
      </c>
      <c r="E1537" s="18">
        <v>38687</v>
      </c>
      <c r="F1537">
        <v>45.4</v>
      </c>
      <c r="G1537">
        <v>110.56</v>
      </c>
    </row>
    <row r="1538" spans="1:7" x14ac:dyDescent="0.3">
      <c r="A1538" t="s">
        <v>7</v>
      </c>
      <c r="B1538" t="s">
        <v>14</v>
      </c>
      <c r="C1538">
        <v>2006</v>
      </c>
      <c r="D1538">
        <v>1</v>
      </c>
      <c r="E1538" s="18">
        <v>38718</v>
      </c>
      <c r="F1538">
        <v>283</v>
      </c>
      <c r="G1538">
        <v>202.52799999999999</v>
      </c>
    </row>
    <row r="1539" spans="1:7" x14ac:dyDescent="0.3">
      <c r="A1539" t="s">
        <v>7</v>
      </c>
      <c r="B1539" t="s">
        <v>14</v>
      </c>
      <c r="C1539">
        <v>2006</v>
      </c>
      <c r="D1539">
        <v>2</v>
      </c>
      <c r="E1539" s="18">
        <v>38749</v>
      </c>
      <c r="F1539">
        <v>199.9</v>
      </c>
      <c r="G1539">
        <v>142.94499999999999</v>
      </c>
    </row>
    <row r="1540" spans="1:7" x14ac:dyDescent="0.3">
      <c r="A1540" t="s">
        <v>7</v>
      </c>
      <c r="B1540" t="s">
        <v>14</v>
      </c>
      <c r="C1540">
        <v>2006</v>
      </c>
      <c r="D1540">
        <v>3</v>
      </c>
      <c r="E1540" s="18">
        <v>38777</v>
      </c>
      <c r="F1540">
        <v>108.6</v>
      </c>
      <c r="G1540">
        <v>88.475999999999999</v>
      </c>
    </row>
    <row r="1541" spans="1:7" x14ac:dyDescent="0.3">
      <c r="A1541" t="s">
        <v>7</v>
      </c>
      <c r="B1541" t="s">
        <v>14</v>
      </c>
      <c r="C1541">
        <v>2006</v>
      </c>
      <c r="D1541">
        <v>5</v>
      </c>
      <c r="E1541" s="18">
        <v>38838</v>
      </c>
      <c r="F1541">
        <v>5.8</v>
      </c>
      <c r="G1541">
        <v>0</v>
      </c>
    </row>
    <row r="1542" spans="1:7" x14ac:dyDescent="0.3">
      <c r="A1542" t="s">
        <v>7</v>
      </c>
      <c r="B1542" t="s">
        <v>14</v>
      </c>
      <c r="C1542">
        <v>2006</v>
      </c>
      <c r="D1542">
        <v>6</v>
      </c>
      <c r="E1542" s="18">
        <v>38869</v>
      </c>
      <c r="F1542">
        <v>0</v>
      </c>
      <c r="G1542">
        <v>0</v>
      </c>
    </row>
    <row r="1543" spans="1:7" x14ac:dyDescent="0.3">
      <c r="A1543" t="s">
        <v>7</v>
      </c>
      <c r="B1543" t="s">
        <v>14</v>
      </c>
      <c r="C1543">
        <v>2006</v>
      </c>
      <c r="D1543">
        <v>7</v>
      </c>
      <c r="E1543" s="18">
        <v>38899</v>
      </c>
      <c r="F1543">
        <v>0</v>
      </c>
      <c r="G1543">
        <v>0</v>
      </c>
    </row>
    <row r="1544" spans="1:7" x14ac:dyDescent="0.3">
      <c r="A1544" t="s">
        <v>7</v>
      </c>
      <c r="B1544" t="s">
        <v>14</v>
      </c>
      <c r="C1544">
        <v>2006</v>
      </c>
      <c r="D1544">
        <v>8</v>
      </c>
      <c r="E1544" s="18">
        <v>38930</v>
      </c>
      <c r="F1544">
        <v>41.7</v>
      </c>
      <c r="G1544">
        <v>5.0279999999999996</v>
      </c>
    </row>
    <row r="1545" spans="1:7" x14ac:dyDescent="0.3">
      <c r="A1545" t="s">
        <v>7</v>
      </c>
      <c r="B1545" t="s">
        <v>14</v>
      </c>
      <c r="C1545">
        <v>2006</v>
      </c>
      <c r="D1545">
        <v>9</v>
      </c>
      <c r="E1545" s="18">
        <v>38961</v>
      </c>
      <c r="F1545">
        <v>0</v>
      </c>
      <c r="G1545">
        <v>6.58</v>
      </c>
    </row>
    <row r="1546" spans="1:7" x14ac:dyDescent="0.3">
      <c r="A1546" t="s">
        <v>7</v>
      </c>
      <c r="B1546" t="s">
        <v>14</v>
      </c>
      <c r="C1546">
        <v>2006</v>
      </c>
      <c r="D1546">
        <v>10</v>
      </c>
      <c r="E1546" s="18">
        <v>38991</v>
      </c>
      <c r="F1546">
        <v>15.6</v>
      </c>
      <c r="G1546">
        <v>35.323999999999998</v>
      </c>
    </row>
    <row r="1547" spans="1:7" x14ac:dyDescent="0.3">
      <c r="A1547" t="s">
        <v>7</v>
      </c>
      <c r="B1547" t="s">
        <v>14</v>
      </c>
      <c r="C1547">
        <v>2006</v>
      </c>
      <c r="D1547">
        <v>11</v>
      </c>
      <c r="E1547" s="18">
        <v>39022</v>
      </c>
      <c r="F1547">
        <v>74.599999999999994</v>
      </c>
      <c r="G1547">
        <v>108.518</v>
      </c>
    </row>
    <row r="1548" spans="1:7" x14ac:dyDescent="0.3">
      <c r="A1548" t="s">
        <v>7</v>
      </c>
      <c r="B1548" t="s">
        <v>14</v>
      </c>
      <c r="C1548">
        <v>2006</v>
      </c>
      <c r="D1548">
        <v>12</v>
      </c>
      <c r="E1548" s="18">
        <v>39052</v>
      </c>
      <c r="F1548">
        <v>90</v>
      </c>
      <c r="G1548">
        <v>137.88999999999999</v>
      </c>
    </row>
    <row r="1549" spans="1:7" x14ac:dyDescent="0.3">
      <c r="A1549" t="s">
        <v>7</v>
      </c>
      <c r="B1549" t="s">
        <v>14</v>
      </c>
      <c r="C1549">
        <v>2007</v>
      </c>
      <c r="D1549">
        <v>1</v>
      </c>
      <c r="E1549" s="18">
        <v>39083</v>
      </c>
      <c r="F1549">
        <v>106.4</v>
      </c>
      <c r="G1549">
        <v>68.468000000000004</v>
      </c>
    </row>
    <row r="1550" spans="1:7" x14ac:dyDescent="0.3">
      <c r="A1550" t="s">
        <v>7</v>
      </c>
      <c r="B1550" t="s">
        <v>14</v>
      </c>
      <c r="C1550">
        <v>2007</v>
      </c>
      <c r="D1550">
        <v>2</v>
      </c>
      <c r="E1550" s="18">
        <v>39114</v>
      </c>
      <c r="F1550">
        <v>54.7</v>
      </c>
      <c r="G1550">
        <v>22.587</v>
      </c>
    </row>
    <row r="1551" spans="1:7" x14ac:dyDescent="0.3">
      <c r="A1551" t="s">
        <v>7</v>
      </c>
      <c r="B1551" t="s">
        <v>14</v>
      </c>
      <c r="C1551">
        <v>2007</v>
      </c>
      <c r="D1551">
        <v>3</v>
      </c>
      <c r="E1551" s="18">
        <v>39142</v>
      </c>
      <c r="F1551">
        <v>7.7</v>
      </c>
      <c r="G1551">
        <v>55.375</v>
      </c>
    </row>
    <row r="1552" spans="1:7" x14ac:dyDescent="0.3">
      <c r="A1552" t="s">
        <v>7</v>
      </c>
      <c r="B1552" t="s">
        <v>14</v>
      </c>
      <c r="C1552">
        <v>2007</v>
      </c>
      <c r="D1552">
        <v>4</v>
      </c>
      <c r="E1552" s="18">
        <v>39173</v>
      </c>
      <c r="F1552">
        <v>23.7</v>
      </c>
      <c r="G1552">
        <v>47.850999999999999</v>
      </c>
    </row>
    <row r="1553" spans="1:7" x14ac:dyDescent="0.3">
      <c r="A1553" t="s">
        <v>7</v>
      </c>
      <c r="B1553" t="s">
        <v>14</v>
      </c>
      <c r="C1553">
        <v>2007</v>
      </c>
      <c r="D1553">
        <v>5</v>
      </c>
      <c r="E1553" s="18">
        <v>39203</v>
      </c>
      <c r="F1553">
        <v>0</v>
      </c>
      <c r="G1553">
        <v>0</v>
      </c>
    </row>
    <row r="1554" spans="1:7" x14ac:dyDescent="0.3">
      <c r="A1554" t="s">
        <v>7</v>
      </c>
      <c r="B1554" t="s">
        <v>14</v>
      </c>
      <c r="C1554">
        <v>2007</v>
      </c>
      <c r="D1554">
        <v>6</v>
      </c>
      <c r="E1554" s="18">
        <v>39234</v>
      </c>
      <c r="F1554">
        <v>32</v>
      </c>
      <c r="G1554">
        <v>7.74</v>
      </c>
    </row>
    <row r="1555" spans="1:7" x14ac:dyDescent="0.3">
      <c r="A1555" t="s">
        <v>7</v>
      </c>
      <c r="B1555" t="s">
        <v>14</v>
      </c>
      <c r="C1555">
        <v>2007</v>
      </c>
      <c r="D1555">
        <v>7</v>
      </c>
      <c r="E1555" s="18">
        <v>39264</v>
      </c>
      <c r="F1555">
        <v>2.8</v>
      </c>
      <c r="G1555">
        <v>0</v>
      </c>
    </row>
    <row r="1556" spans="1:7" x14ac:dyDescent="0.3">
      <c r="A1556" t="s">
        <v>7</v>
      </c>
      <c r="B1556" t="s">
        <v>14</v>
      </c>
      <c r="C1556">
        <v>2007</v>
      </c>
      <c r="D1556">
        <v>8</v>
      </c>
      <c r="E1556" s="18">
        <v>39295</v>
      </c>
      <c r="F1556">
        <v>0</v>
      </c>
      <c r="G1556">
        <v>0</v>
      </c>
    </row>
    <row r="1557" spans="1:7" x14ac:dyDescent="0.3">
      <c r="A1557" t="s">
        <v>7</v>
      </c>
      <c r="B1557" t="s">
        <v>14</v>
      </c>
      <c r="C1557">
        <v>2007</v>
      </c>
      <c r="D1557">
        <v>9</v>
      </c>
      <c r="E1557" s="18">
        <v>39326</v>
      </c>
      <c r="F1557">
        <v>44.6</v>
      </c>
      <c r="G1557">
        <v>32.058999999999997</v>
      </c>
    </row>
    <row r="1558" spans="1:7" x14ac:dyDescent="0.3">
      <c r="A1558" t="s">
        <v>7</v>
      </c>
      <c r="B1558" t="s">
        <v>14</v>
      </c>
      <c r="C1558">
        <v>2007</v>
      </c>
      <c r="D1558">
        <v>10</v>
      </c>
      <c r="E1558" s="18">
        <v>39356</v>
      </c>
      <c r="F1558">
        <v>144.1</v>
      </c>
      <c r="G1558">
        <v>172.929</v>
      </c>
    </row>
    <row r="1559" spans="1:7" x14ac:dyDescent="0.3">
      <c r="A1559" t="s">
        <v>7</v>
      </c>
      <c r="B1559" t="s">
        <v>14</v>
      </c>
      <c r="C1559">
        <v>2007</v>
      </c>
      <c r="D1559">
        <v>11</v>
      </c>
      <c r="E1559" s="18">
        <v>39387</v>
      </c>
      <c r="F1559">
        <v>54.5</v>
      </c>
      <c r="G1559">
        <v>67.701999999999998</v>
      </c>
    </row>
    <row r="1560" spans="1:7" x14ac:dyDescent="0.3">
      <c r="A1560" t="s">
        <v>7</v>
      </c>
      <c r="B1560" t="s">
        <v>14</v>
      </c>
      <c r="C1560">
        <v>2007</v>
      </c>
      <c r="D1560">
        <v>12</v>
      </c>
      <c r="E1560" s="18">
        <v>39417</v>
      </c>
      <c r="F1560">
        <v>179.5</v>
      </c>
      <c r="G1560">
        <v>126.199</v>
      </c>
    </row>
    <row r="1561" spans="1:7" x14ac:dyDescent="0.3">
      <c r="A1561" t="s">
        <v>7</v>
      </c>
      <c r="B1561" t="s">
        <v>14</v>
      </c>
      <c r="C1561">
        <v>2008</v>
      </c>
      <c r="D1561">
        <v>1</v>
      </c>
      <c r="E1561" s="18">
        <v>39448</v>
      </c>
      <c r="F1561">
        <v>330.7</v>
      </c>
      <c r="G1561">
        <v>164.179</v>
      </c>
    </row>
    <row r="1562" spans="1:7" x14ac:dyDescent="0.3">
      <c r="A1562" t="s">
        <v>7</v>
      </c>
      <c r="B1562" t="s">
        <v>14</v>
      </c>
      <c r="C1562">
        <v>2008</v>
      </c>
      <c r="D1562">
        <v>2</v>
      </c>
      <c r="E1562" s="18">
        <v>39479</v>
      </c>
      <c r="F1562">
        <v>31.2</v>
      </c>
      <c r="G1562">
        <v>57.609000000000002</v>
      </c>
    </row>
    <row r="1563" spans="1:7" x14ac:dyDescent="0.3">
      <c r="A1563" t="s">
        <v>7</v>
      </c>
      <c r="B1563" t="s">
        <v>14</v>
      </c>
      <c r="C1563">
        <v>2008</v>
      </c>
      <c r="D1563">
        <v>3</v>
      </c>
      <c r="E1563" s="18">
        <v>39508</v>
      </c>
      <c r="F1563">
        <v>189.7</v>
      </c>
      <c r="G1563">
        <v>111.017</v>
      </c>
    </row>
    <row r="1564" spans="1:7" x14ac:dyDescent="0.3">
      <c r="A1564" t="s">
        <v>7</v>
      </c>
      <c r="B1564" t="s">
        <v>14</v>
      </c>
      <c r="C1564">
        <v>2008</v>
      </c>
      <c r="D1564">
        <v>4</v>
      </c>
      <c r="E1564" s="18">
        <v>39539</v>
      </c>
      <c r="F1564">
        <v>16.8</v>
      </c>
      <c r="G1564">
        <v>14.212999999999999</v>
      </c>
    </row>
    <row r="1565" spans="1:7" x14ac:dyDescent="0.3">
      <c r="A1565" t="s">
        <v>7</v>
      </c>
      <c r="B1565" t="s">
        <v>14</v>
      </c>
      <c r="C1565">
        <v>2008</v>
      </c>
      <c r="D1565">
        <v>5</v>
      </c>
      <c r="E1565" s="18">
        <v>39569</v>
      </c>
      <c r="F1565">
        <v>43</v>
      </c>
      <c r="G1565">
        <v>20.257000000000001</v>
      </c>
    </row>
    <row r="1566" spans="1:7" x14ac:dyDescent="0.3">
      <c r="A1566" t="s">
        <v>7</v>
      </c>
      <c r="B1566" t="s">
        <v>14</v>
      </c>
      <c r="C1566">
        <v>2008</v>
      </c>
      <c r="D1566">
        <v>6</v>
      </c>
      <c r="E1566" s="18">
        <v>39600</v>
      </c>
      <c r="F1566">
        <v>5.5</v>
      </c>
      <c r="G1566">
        <v>5.13</v>
      </c>
    </row>
    <row r="1567" spans="1:7" x14ac:dyDescent="0.3">
      <c r="A1567" t="s">
        <v>7</v>
      </c>
      <c r="B1567" t="s">
        <v>14</v>
      </c>
      <c r="C1567">
        <v>2008</v>
      </c>
      <c r="D1567">
        <v>7</v>
      </c>
      <c r="E1567" s="18">
        <v>39630</v>
      </c>
      <c r="F1567">
        <v>2.1</v>
      </c>
      <c r="G1567">
        <v>0</v>
      </c>
    </row>
    <row r="1568" spans="1:7" x14ac:dyDescent="0.3">
      <c r="A1568" t="s">
        <v>7</v>
      </c>
      <c r="B1568" t="s">
        <v>14</v>
      </c>
      <c r="C1568">
        <v>2008</v>
      </c>
      <c r="D1568">
        <v>8</v>
      </c>
      <c r="E1568" s="18">
        <v>39661</v>
      </c>
      <c r="F1568">
        <v>0</v>
      </c>
      <c r="G1568">
        <v>0</v>
      </c>
    </row>
    <row r="1569" spans="1:7" x14ac:dyDescent="0.3">
      <c r="A1569" t="s">
        <v>7</v>
      </c>
      <c r="B1569" t="s">
        <v>14</v>
      </c>
      <c r="C1569">
        <v>2008</v>
      </c>
      <c r="D1569">
        <v>9</v>
      </c>
      <c r="E1569" s="18">
        <v>39692</v>
      </c>
      <c r="F1569">
        <v>0</v>
      </c>
      <c r="G1569">
        <v>9.1739999999999995</v>
      </c>
    </row>
    <row r="1570" spans="1:7" x14ac:dyDescent="0.3">
      <c r="A1570" t="s">
        <v>7</v>
      </c>
      <c r="B1570" t="s">
        <v>14</v>
      </c>
      <c r="C1570">
        <v>2008</v>
      </c>
      <c r="D1570">
        <v>10</v>
      </c>
      <c r="E1570" s="18">
        <v>39722</v>
      </c>
      <c r="F1570">
        <v>44.7</v>
      </c>
      <c r="G1570">
        <v>62.143000000000001</v>
      </c>
    </row>
    <row r="1571" spans="1:7" x14ac:dyDescent="0.3">
      <c r="A1571" t="s">
        <v>7</v>
      </c>
      <c r="B1571" t="s">
        <v>14</v>
      </c>
      <c r="C1571">
        <v>2008</v>
      </c>
      <c r="D1571">
        <v>11</v>
      </c>
      <c r="E1571" s="18">
        <v>39753</v>
      </c>
      <c r="F1571">
        <v>123.3</v>
      </c>
      <c r="G1571">
        <v>119.572</v>
      </c>
    </row>
    <row r="1572" spans="1:7" x14ac:dyDescent="0.3">
      <c r="A1572" t="s">
        <v>7</v>
      </c>
      <c r="B1572" t="s">
        <v>14</v>
      </c>
      <c r="C1572">
        <v>2008</v>
      </c>
      <c r="D1572">
        <v>12</v>
      </c>
      <c r="E1572" s="18">
        <v>39783</v>
      </c>
      <c r="F1572">
        <v>135.5</v>
      </c>
      <c r="G1572">
        <v>97.001999999999995</v>
      </c>
    </row>
    <row r="1573" spans="1:7" x14ac:dyDescent="0.3">
      <c r="A1573" t="s">
        <v>7</v>
      </c>
      <c r="B1573" t="s">
        <v>14</v>
      </c>
      <c r="C1573">
        <v>2009</v>
      </c>
      <c r="D1573">
        <v>1</v>
      </c>
      <c r="E1573" s="18">
        <v>39814</v>
      </c>
      <c r="F1573">
        <v>250.1</v>
      </c>
      <c r="G1573">
        <v>154.34399999999999</v>
      </c>
    </row>
    <row r="1574" spans="1:7" x14ac:dyDescent="0.3">
      <c r="A1574" t="s">
        <v>7</v>
      </c>
      <c r="B1574" t="s">
        <v>14</v>
      </c>
      <c r="C1574">
        <v>2009</v>
      </c>
      <c r="D1574">
        <v>2</v>
      </c>
      <c r="E1574" s="18">
        <v>39845</v>
      </c>
      <c r="F1574">
        <v>223.8</v>
      </c>
      <c r="G1574">
        <v>134.483</v>
      </c>
    </row>
    <row r="1575" spans="1:7" x14ac:dyDescent="0.3">
      <c r="A1575" t="s">
        <v>7</v>
      </c>
      <c r="B1575" t="s">
        <v>14</v>
      </c>
      <c r="C1575">
        <v>2009</v>
      </c>
      <c r="D1575">
        <v>3</v>
      </c>
      <c r="E1575" s="18">
        <v>39873</v>
      </c>
      <c r="F1575">
        <v>83.5</v>
      </c>
      <c r="G1575">
        <v>78.069999999999993</v>
      </c>
    </row>
    <row r="1576" spans="1:7" x14ac:dyDescent="0.3">
      <c r="A1576" t="s">
        <v>7</v>
      </c>
      <c r="B1576" t="s">
        <v>14</v>
      </c>
      <c r="C1576">
        <v>2009</v>
      </c>
      <c r="D1576">
        <v>4</v>
      </c>
      <c r="E1576" s="18">
        <v>39904</v>
      </c>
      <c r="F1576">
        <v>3.9</v>
      </c>
      <c r="G1576">
        <v>10.795</v>
      </c>
    </row>
    <row r="1577" spans="1:7" x14ac:dyDescent="0.3">
      <c r="A1577" t="s">
        <v>7</v>
      </c>
      <c r="B1577" t="s">
        <v>14</v>
      </c>
      <c r="C1577">
        <v>2009</v>
      </c>
      <c r="D1577">
        <v>5</v>
      </c>
      <c r="E1577" s="18">
        <v>39934</v>
      </c>
      <c r="F1577">
        <v>0.2</v>
      </c>
      <c r="G1577">
        <v>10.585000000000001</v>
      </c>
    </row>
    <row r="1578" spans="1:7" x14ac:dyDescent="0.3">
      <c r="A1578" t="s">
        <v>7</v>
      </c>
      <c r="B1578" t="s">
        <v>14</v>
      </c>
      <c r="C1578">
        <v>2009</v>
      </c>
      <c r="D1578">
        <v>6</v>
      </c>
      <c r="E1578" s="18">
        <v>39965</v>
      </c>
      <c r="F1578">
        <v>42.8</v>
      </c>
      <c r="G1578">
        <v>16.774999999999999</v>
      </c>
    </row>
    <row r="1579" spans="1:7" x14ac:dyDescent="0.3">
      <c r="A1579" t="s">
        <v>7</v>
      </c>
      <c r="B1579" t="s">
        <v>14</v>
      </c>
      <c r="C1579">
        <v>2009</v>
      </c>
      <c r="D1579">
        <v>7</v>
      </c>
      <c r="E1579" s="18">
        <v>39995</v>
      </c>
      <c r="F1579">
        <v>5</v>
      </c>
      <c r="G1579">
        <v>0</v>
      </c>
    </row>
    <row r="1580" spans="1:7" x14ac:dyDescent="0.3">
      <c r="A1580" t="s">
        <v>7</v>
      </c>
      <c r="B1580" t="s">
        <v>14</v>
      </c>
      <c r="C1580">
        <v>2009</v>
      </c>
      <c r="D1580">
        <v>8</v>
      </c>
      <c r="E1580" s="18">
        <v>40026</v>
      </c>
      <c r="F1580">
        <v>6.5</v>
      </c>
      <c r="G1580">
        <v>0</v>
      </c>
    </row>
    <row r="1581" spans="1:7" x14ac:dyDescent="0.3">
      <c r="A1581" t="s">
        <v>7</v>
      </c>
      <c r="B1581" t="s">
        <v>14</v>
      </c>
      <c r="C1581">
        <v>2009</v>
      </c>
      <c r="D1581">
        <v>9</v>
      </c>
      <c r="E1581" s="18">
        <v>40057</v>
      </c>
      <c r="F1581">
        <v>57.5</v>
      </c>
      <c r="G1581">
        <v>54.148000000000003</v>
      </c>
    </row>
    <row r="1582" spans="1:7" x14ac:dyDescent="0.3">
      <c r="A1582" t="s">
        <v>7</v>
      </c>
      <c r="B1582" t="s">
        <v>14</v>
      </c>
      <c r="C1582">
        <v>2009</v>
      </c>
      <c r="D1582">
        <v>10</v>
      </c>
      <c r="E1582" s="18">
        <v>40087</v>
      </c>
      <c r="F1582">
        <v>100</v>
      </c>
      <c r="G1582">
        <v>110.807</v>
      </c>
    </row>
    <row r="1583" spans="1:7" x14ac:dyDescent="0.3">
      <c r="A1583" t="s">
        <v>7</v>
      </c>
      <c r="B1583" t="s">
        <v>14</v>
      </c>
      <c r="C1583">
        <v>2009</v>
      </c>
      <c r="D1583">
        <v>11</v>
      </c>
      <c r="E1583" s="18">
        <v>40118</v>
      </c>
      <c r="F1583">
        <v>120.4</v>
      </c>
      <c r="G1583">
        <v>73.933999999999997</v>
      </c>
    </row>
    <row r="1584" spans="1:7" x14ac:dyDescent="0.3">
      <c r="A1584" t="s">
        <v>7</v>
      </c>
      <c r="B1584" t="s">
        <v>14</v>
      </c>
      <c r="C1584">
        <v>2009</v>
      </c>
      <c r="D1584">
        <v>12</v>
      </c>
      <c r="E1584" s="18">
        <v>40148</v>
      </c>
      <c r="F1584">
        <v>155.9</v>
      </c>
      <c r="G1584">
        <v>133.989</v>
      </c>
    </row>
    <row r="1585" spans="1:7" x14ac:dyDescent="0.3">
      <c r="A1585" t="s">
        <v>7</v>
      </c>
      <c r="B1585" t="s">
        <v>14</v>
      </c>
      <c r="C1585">
        <v>2010</v>
      </c>
      <c r="D1585">
        <v>1</v>
      </c>
      <c r="E1585" s="18">
        <v>40179</v>
      </c>
      <c r="F1585">
        <v>200.5</v>
      </c>
      <c r="G1585">
        <v>141.31700000000001</v>
      </c>
    </row>
    <row r="1586" spans="1:7" x14ac:dyDescent="0.3">
      <c r="A1586" t="s">
        <v>7</v>
      </c>
      <c r="B1586" t="s">
        <v>14</v>
      </c>
      <c r="C1586">
        <v>2010</v>
      </c>
      <c r="D1586">
        <v>2</v>
      </c>
      <c r="E1586" s="18">
        <v>40210</v>
      </c>
      <c r="F1586">
        <v>84</v>
      </c>
      <c r="G1586">
        <v>121.25700000000001</v>
      </c>
    </row>
    <row r="1587" spans="1:7" x14ac:dyDescent="0.3">
      <c r="A1587" t="s">
        <v>7</v>
      </c>
      <c r="B1587" t="s">
        <v>14</v>
      </c>
      <c r="C1587">
        <v>2010</v>
      </c>
      <c r="D1587">
        <v>3</v>
      </c>
      <c r="E1587" s="18">
        <v>40238</v>
      </c>
      <c r="F1587">
        <v>79.8</v>
      </c>
      <c r="G1587">
        <v>43.677</v>
      </c>
    </row>
    <row r="1588" spans="1:7" x14ac:dyDescent="0.3">
      <c r="A1588" t="s">
        <v>7</v>
      </c>
      <c r="B1588" t="s">
        <v>14</v>
      </c>
      <c r="C1588">
        <v>2010</v>
      </c>
      <c r="D1588">
        <v>4</v>
      </c>
      <c r="E1588" s="18">
        <v>40269</v>
      </c>
      <c r="F1588">
        <v>128.9</v>
      </c>
      <c r="G1588">
        <v>80.328000000000003</v>
      </c>
    </row>
    <row r="1589" spans="1:7" x14ac:dyDescent="0.3">
      <c r="A1589" t="s">
        <v>7</v>
      </c>
      <c r="B1589" t="s">
        <v>14</v>
      </c>
      <c r="C1589">
        <v>2010</v>
      </c>
      <c r="D1589">
        <v>5</v>
      </c>
      <c r="E1589" s="18">
        <v>40299</v>
      </c>
      <c r="F1589">
        <v>60.8</v>
      </c>
      <c r="G1589">
        <v>31.047999999999998</v>
      </c>
    </row>
    <row r="1590" spans="1:7" x14ac:dyDescent="0.3">
      <c r="A1590" t="s">
        <v>7</v>
      </c>
      <c r="B1590" t="s">
        <v>14</v>
      </c>
      <c r="C1590">
        <v>2010</v>
      </c>
      <c r="D1590">
        <v>6</v>
      </c>
      <c r="E1590" s="18">
        <v>40330</v>
      </c>
      <c r="F1590">
        <v>0</v>
      </c>
      <c r="G1590">
        <v>0</v>
      </c>
    </row>
    <row r="1591" spans="1:7" x14ac:dyDescent="0.3">
      <c r="A1591" t="s">
        <v>7</v>
      </c>
      <c r="B1591" t="s">
        <v>14</v>
      </c>
      <c r="C1591">
        <v>2010</v>
      </c>
      <c r="D1591">
        <v>7</v>
      </c>
      <c r="E1591" s="18">
        <v>40360</v>
      </c>
      <c r="F1591">
        <v>0</v>
      </c>
      <c r="G1591">
        <v>0</v>
      </c>
    </row>
    <row r="1592" spans="1:7" x14ac:dyDescent="0.3">
      <c r="A1592" t="s">
        <v>7</v>
      </c>
      <c r="B1592" t="s">
        <v>14</v>
      </c>
      <c r="C1592">
        <v>2010</v>
      </c>
      <c r="D1592">
        <v>8</v>
      </c>
      <c r="E1592" s="18">
        <v>40391</v>
      </c>
      <c r="F1592">
        <v>0</v>
      </c>
      <c r="G1592">
        <v>0</v>
      </c>
    </row>
    <row r="1593" spans="1:7" x14ac:dyDescent="0.3">
      <c r="A1593" t="s">
        <v>7</v>
      </c>
      <c r="B1593" t="s">
        <v>14</v>
      </c>
      <c r="C1593">
        <v>2010</v>
      </c>
      <c r="D1593">
        <v>9</v>
      </c>
      <c r="E1593" s="18">
        <v>40422</v>
      </c>
      <c r="F1593">
        <v>0</v>
      </c>
      <c r="G1593">
        <v>0</v>
      </c>
    </row>
    <row r="1594" spans="1:7" x14ac:dyDescent="0.3">
      <c r="A1594" t="s">
        <v>7</v>
      </c>
      <c r="B1594" t="s">
        <v>14</v>
      </c>
      <c r="C1594">
        <v>2010</v>
      </c>
      <c r="D1594">
        <v>10</v>
      </c>
      <c r="E1594" s="18">
        <v>40452</v>
      </c>
      <c r="F1594">
        <v>18</v>
      </c>
      <c r="G1594">
        <v>31.596</v>
      </c>
    </row>
    <row r="1595" spans="1:7" x14ac:dyDescent="0.3">
      <c r="A1595" t="s">
        <v>7</v>
      </c>
      <c r="B1595" t="s">
        <v>14</v>
      </c>
      <c r="C1595">
        <v>2010</v>
      </c>
      <c r="D1595">
        <v>11</v>
      </c>
      <c r="E1595" s="18">
        <v>40483</v>
      </c>
      <c r="F1595">
        <v>52.8</v>
      </c>
      <c r="G1595">
        <v>71.808000000000007</v>
      </c>
    </row>
    <row r="1596" spans="1:7" x14ac:dyDescent="0.3">
      <c r="A1596" t="s">
        <v>7</v>
      </c>
      <c r="B1596" t="s">
        <v>14</v>
      </c>
      <c r="C1596">
        <v>2010</v>
      </c>
      <c r="D1596">
        <v>12</v>
      </c>
      <c r="E1596" s="18">
        <v>40513</v>
      </c>
      <c r="F1596">
        <v>252.1</v>
      </c>
      <c r="G1596">
        <v>132.233</v>
      </c>
    </row>
    <row r="1597" spans="1:7" x14ac:dyDescent="0.3">
      <c r="A1597" t="s">
        <v>7</v>
      </c>
      <c r="B1597" t="s">
        <v>14</v>
      </c>
      <c r="C1597">
        <v>2011</v>
      </c>
      <c r="D1597">
        <v>1</v>
      </c>
      <c r="E1597" s="18">
        <v>40544</v>
      </c>
      <c r="F1597">
        <v>235.7</v>
      </c>
      <c r="G1597">
        <v>104.126</v>
      </c>
    </row>
    <row r="1598" spans="1:7" x14ac:dyDescent="0.3">
      <c r="A1598" t="s">
        <v>7</v>
      </c>
      <c r="B1598" t="s">
        <v>14</v>
      </c>
      <c r="C1598">
        <v>2011</v>
      </c>
      <c r="D1598">
        <v>2</v>
      </c>
      <c r="E1598" s="18">
        <v>40575</v>
      </c>
      <c r="F1598">
        <v>34.4</v>
      </c>
      <c r="G1598">
        <v>70.932000000000002</v>
      </c>
    </row>
    <row r="1599" spans="1:7" x14ac:dyDescent="0.3">
      <c r="A1599" t="s">
        <v>7</v>
      </c>
      <c r="B1599" t="s">
        <v>14</v>
      </c>
      <c r="C1599">
        <v>2011</v>
      </c>
      <c r="D1599">
        <v>3</v>
      </c>
      <c r="E1599" s="18">
        <v>40603</v>
      </c>
      <c r="F1599">
        <v>146.30000000000001</v>
      </c>
      <c r="G1599">
        <v>86.069000000000003</v>
      </c>
    </row>
    <row r="1600" spans="1:7" x14ac:dyDescent="0.3">
      <c r="A1600" t="s">
        <v>7</v>
      </c>
      <c r="B1600" t="s">
        <v>14</v>
      </c>
      <c r="C1600">
        <v>2011</v>
      </c>
      <c r="D1600">
        <v>4</v>
      </c>
      <c r="E1600" s="18">
        <v>40634</v>
      </c>
      <c r="F1600">
        <v>0</v>
      </c>
      <c r="G1600">
        <v>31.341999999999999</v>
      </c>
    </row>
    <row r="1601" spans="1:7" x14ac:dyDescent="0.3">
      <c r="A1601" t="s">
        <v>7</v>
      </c>
      <c r="B1601" t="s">
        <v>14</v>
      </c>
      <c r="C1601">
        <v>2011</v>
      </c>
      <c r="D1601">
        <v>5</v>
      </c>
      <c r="E1601" s="18">
        <v>40664</v>
      </c>
      <c r="F1601">
        <v>0</v>
      </c>
      <c r="G1601">
        <v>10.513999999999999</v>
      </c>
    </row>
    <row r="1602" spans="1:7" x14ac:dyDescent="0.3">
      <c r="A1602" t="s">
        <v>7</v>
      </c>
      <c r="B1602" t="s">
        <v>14</v>
      </c>
      <c r="C1602">
        <v>2011</v>
      </c>
      <c r="D1602">
        <v>6</v>
      </c>
      <c r="E1602" s="18">
        <v>40695</v>
      </c>
      <c r="F1602">
        <v>17.899999999999999</v>
      </c>
      <c r="G1602">
        <v>0</v>
      </c>
    </row>
    <row r="1603" spans="1:7" x14ac:dyDescent="0.3">
      <c r="A1603" t="s">
        <v>7</v>
      </c>
      <c r="B1603" t="s">
        <v>14</v>
      </c>
      <c r="C1603">
        <v>2011</v>
      </c>
      <c r="D1603">
        <v>7</v>
      </c>
      <c r="E1603" s="18">
        <v>40725</v>
      </c>
      <c r="F1603">
        <v>0</v>
      </c>
      <c r="G1603">
        <v>0</v>
      </c>
    </row>
    <row r="1604" spans="1:7" x14ac:dyDescent="0.3">
      <c r="A1604" t="s">
        <v>7</v>
      </c>
      <c r="B1604" t="s">
        <v>14</v>
      </c>
      <c r="C1604">
        <v>2011</v>
      </c>
      <c r="D1604">
        <v>8</v>
      </c>
      <c r="E1604" s="18">
        <v>40756</v>
      </c>
      <c r="F1604">
        <v>9.6999999999999993</v>
      </c>
      <c r="G1604">
        <v>0</v>
      </c>
    </row>
    <row r="1605" spans="1:7" x14ac:dyDescent="0.3">
      <c r="A1605" t="s">
        <v>7</v>
      </c>
      <c r="B1605" t="s">
        <v>14</v>
      </c>
      <c r="C1605">
        <v>2011</v>
      </c>
      <c r="D1605">
        <v>9</v>
      </c>
      <c r="E1605" s="18">
        <v>40787</v>
      </c>
      <c r="F1605">
        <v>4.7</v>
      </c>
      <c r="G1605">
        <v>5.57</v>
      </c>
    </row>
    <row r="1606" spans="1:7" x14ac:dyDescent="0.3">
      <c r="A1606" t="s">
        <v>7</v>
      </c>
      <c r="B1606" t="s">
        <v>14</v>
      </c>
      <c r="C1606">
        <v>2011</v>
      </c>
      <c r="D1606">
        <v>10</v>
      </c>
      <c r="E1606" s="18">
        <v>40817</v>
      </c>
      <c r="F1606">
        <v>94.3</v>
      </c>
      <c r="G1606">
        <v>56.204999999999998</v>
      </c>
    </row>
    <row r="1607" spans="1:7" x14ac:dyDescent="0.3">
      <c r="A1607" t="s">
        <v>7</v>
      </c>
      <c r="B1607" t="s">
        <v>14</v>
      </c>
      <c r="C1607">
        <v>2011</v>
      </c>
      <c r="D1607">
        <v>11</v>
      </c>
      <c r="E1607" s="18">
        <v>40848</v>
      </c>
      <c r="F1607">
        <v>76.599999999999994</v>
      </c>
      <c r="G1607">
        <v>52.18</v>
      </c>
    </row>
    <row r="1608" spans="1:7" x14ac:dyDescent="0.3">
      <c r="A1608" t="s">
        <v>7</v>
      </c>
      <c r="B1608" t="s">
        <v>14</v>
      </c>
      <c r="C1608">
        <v>2011</v>
      </c>
      <c r="D1608">
        <v>12</v>
      </c>
      <c r="E1608" s="18">
        <v>40878</v>
      </c>
      <c r="F1608">
        <v>106.3</v>
      </c>
      <c r="G1608">
        <v>82.477999999999994</v>
      </c>
    </row>
    <row r="1609" spans="1:7" x14ac:dyDescent="0.3">
      <c r="A1609" t="s">
        <v>7</v>
      </c>
      <c r="B1609" t="s">
        <v>14</v>
      </c>
      <c r="C1609">
        <v>2012</v>
      </c>
      <c r="D1609">
        <v>1</v>
      </c>
      <c r="E1609" s="18">
        <v>40909</v>
      </c>
      <c r="F1609">
        <v>32.6</v>
      </c>
      <c r="G1609">
        <v>101.995</v>
      </c>
    </row>
    <row r="1610" spans="1:7" x14ac:dyDescent="0.3">
      <c r="A1610" t="s">
        <v>7</v>
      </c>
      <c r="B1610" t="s">
        <v>14</v>
      </c>
      <c r="C1610">
        <v>2012</v>
      </c>
      <c r="D1610">
        <v>2</v>
      </c>
      <c r="E1610" s="18">
        <v>40940</v>
      </c>
      <c r="F1610">
        <v>2.6</v>
      </c>
      <c r="G1610">
        <v>57.701000000000001</v>
      </c>
    </row>
    <row r="1611" spans="1:7" x14ac:dyDescent="0.3">
      <c r="A1611" t="s">
        <v>7</v>
      </c>
      <c r="B1611" t="s">
        <v>14</v>
      </c>
      <c r="C1611">
        <v>2012</v>
      </c>
      <c r="D1611">
        <v>3</v>
      </c>
      <c r="E1611" s="18">
        <v>40969</v>
      </c>
      <c r="F1611">
        <v>0.6</v>
      </c>
      <c r="G1611">
        <v>61.84</v>
      </c>
    </row>
    <row r="1612" spans="1:7" x14ac:dyDescent="0.3">
      <c r="A1612" t="s">
        <v>7</v>
      </c>
      <c r="B1612" t="s">
        <v>14</v>
      </c>
      <c r="C1612">
        <v>2012</v>
      </c>
      <c r="D1612">
        <v>4</v>
      </c>
      <c r="E1612" s="18">
        <v>41000</v>
      </c>
      <c r="F1612">
        <v>0</v>
      </c>
      <c r="G1612">
        <v>18.701000000000001</v>
      </c>
    </row>
    <row r="1613" spans="1:7" x14ac:dyDescent="0.3">
      <c r="A1613" t="s">
        <v>7</v>
      </c>
      <c r="B1613" t="s">
        <v>14</v>
      </c>
      <c r="C1613">
        <v>2012</v>
      </c>
      <c r="D1613">
        <v>5</v>
      </c>
      <c r="E1613" s="18">
        <v>41030</v>
      </c>
      <c r="F1613">
        <v>0</v>
      </c>
      <c r="G1613">
        <v>0</v>
      </c>
    </row>
    <row r="1614" spans="1:7" x14ac:dyDescent="0.3">
      <c r="A1614" t="s">
        <v>7</v>
      </c>
      <c r="B1614" t="s">
        <v>14</v>
      </c>
      <c r="C1614">
        <v>2012</v>
      </c>
      <c r="D1614">
        <v>6</v>
      </c>
      <c r="E1614" s="18">
        <v>41061</v>
      </c>
      <c r="F1614">
        <v>1.2</v>
      </c>
      <c r="G1614">
        <v>0</v>
      </c>
    </row>
    <row r="1615" spans="1:7" x14ac:dyDescent="0.3">
      <c r="A1615" t="s">
        <v>7</v>
      </c>
      <c r="B1615" t="s">
        <v>14</v>
      </c>
      <c r="C1615">
        <v>2012</v>
      </c>
      <c r="D1615">
        <v>7</v>
      </c>
      <c r="E1615" s="18">
        <v>41091</v>
      </c>
      <c r="F1615">
        <v>0.8</v>
      </c>
      <c r="G1615">
        <v>0</v>
      </c>
    </row>
    <row r="1616" spans="1:7" x14ac:dyDescent="0.3">
      <c r="A1616" t="s">
        <v>7</v>
      </c>
      <c r="B1616" t="s">
        <v>14</v>
      </c>
      <c r="C1616">
        <v>2012</v>
      </c>
      <c r="D1616">
        <v>8</v>
      </c>
      <c r="E1616" s="18">
        <v>41122</v>
      </c>
      <c r="F1616">
        <v>0</v>
      </c>
      <c r="G1616">
        <v>0</v>
      </c>
    </row>
    <row r="1617" spans="1:7" x14ac:dyDescent="0.3">
      <c r="A1617" t="s">
        <v>7</v>
      </c>
      <c r="B1617" t="s">
        <v>14</v>
      </c>
      <c r="C1617">
        <v>2012</v>
      </c>
      <c r="D1617">
        <v>9</v>
      </c>
      <c r="E1617" s="18">
        <v>41153</v>
      </c>
      <c r="F1617">
        <v>0</v>
      </c>
      <c r="G1617">
        <v>38.895000000000003</v>
      </c>
    </row>
    <row r="1618" spans="1:7" x14ac:dyDescent="0.3">
      <c r="A1618" t="s">
        <v>7</v>
      </c>
      <c r="B1618" t="s">
        <v>14</v>
      </c>
      <c r="C1618">
        <v>2012</v>
      </c>
      <c r="D1618">
        <v>10</v>
      </c>
      <c r="E1618" s="18">
        <v>41183</v>
      </c>
      <c r="F1618">
        <v>0</v>
      </c>
      <c r="G1618">
        <v>85.287999999999997</v>
      </c>
    </row>
    <row r="1619" spans="1:7" x14ac:dyDescent="0.3">
      <c r="A1619" t="s">
        <v>7</v>
      </c>
      <c r="B1619" t="s">
        <v>14</v>
      </c>
      <c r="C1619">
        <v>2012</v>
      </c>
      <c r="D1619">
        <v>11</v>
      </c>
      <c r="E1619" s="18">
        <v>41214</v>
      </c>
      <c r="F1619">
        <v>86.4</v>
      </c>
      <c r="G1619">
        <v>103.2</v>
      </c>
    </row>
    <row r="1620" spans="1:7" x14ac:dyDescent="0.3">
      <c r="A1620" t="s">
        <v>7</v>
      </c>
      <c r="B1620" t="s">
        <v>14</v>
      </c>
      <c r="C1620">
        <v>2012</v>
      </c>
      <c r="D1620">
        <v>12</v>
      </c>
      <c r="E1620" s="18">
        <v>41244</v>
      </c>
      <c r="F1620">
        <v>16.2</v>
      </c>
      <c r="G1620">
        <v>129.79499999999999</v>
      </c>
    </row>
    <row r="1621" spans="1:7" x14ac:dyDescent="0.3">
      <c r="A1621" t="s">
        <v>7</v>
      </c>
      <c r="B1621" t="s">
        <v>14</v>
      </c>
      <c r="C1621">
        <v>2013</v>
      </c>
      <c r="D1621">
        <v>1</v>
      </c>
      <c r="E1621" s="18">
        <v>41275</v>
      </c>
      <c r="F1621">
        <v>5.8</v>
      </c>
      <c r="G1621">
        <v>80.819000000000003</v>
      </c>
    </row>
    <row r="1622" spans="1:7" x14ac:dyDescent="0.3">
      <c r="A1622" t="s">
        <v>7</v>
      </c>
      <c r="B1622" t="s">
        <v>14</v>
      </c>
      <c r="C1622">
        <v>2013</v>
      </c>
      <c r="D1622">
        <v>2</v>
      </c>
      <c r="E1622" s="18">
        <v>41306</v>
      </c>
      <c r="F1622">
        <v>37.200000000000003</v>
      </c>
      <c r="G1622">
        <v>42.356000000000002</v>
      </c>
    </row>
    <row r="1623" spans="1:7" x14ac:dyDescent="0.3">
      <c r="A1623" t="s">
        <v>7</v>
      </c>
      <c r="B1623" t="s">
        <v>14</v>
      </c>
      <c r="C1623">
        <v>2013</v>
      </c>
      <c r="D1623">
        <v>3</v>
      </c>
      <c r="E1623" s="18">
        <v>41334</v>
      </c>
      <c r="F1623">
        <v>98</v>
      </c>
      <c r="G1623">
        <v>80.055999999999997</v>
      </c>
    </row>
    <row r="1624" spans="1:7" x14ac:dyDescent="0.3">
      <c r="A1624" t="s">
        <v>7</v>
      </c>
      <c r="B1624" t="s">
        <v>14</v>
      </c>
      <c r="C1624">
        <v>2013</v>
      </c>
      <c r="D1624">
        <v>4</v>
      </c>
      <c r="E1624" s="18">
        <v>41365</v>
      </c>
      <c r="F1624">
        <v>20.2</v>
      </c>
      <c r="G1624">
        <v>40.685000000000002</v>
      </c>
    </row>
    <row r="1625" spans="1:7" x14ac:dyDescent="0.3">
      <c r="A1625" t="s">
        <v>7</v>
      </c>
      <c r="B1625" t="s">
        <v>14</v>
      </c>
      <c r="C1625">
        <v>2013</v>
      </c>
      <c r="D1625">
        <v>5</v>
      </c>
      <c r="E1625" s="18">
        <v>41395</v>
      </c>
      <c r="F1625">
        <v>5.4</v>
      </c>
      <c r="G1625">
        <v>5.3840000000000003</v>
      </c>
    </row>
    <row r="1626" spans="1:7" x14ac:dyDescent="0.3">
      <c r="A1626" t="s">
        <v>7</v>
      </c>
      <c r="B1626" t="s">
        <v>14</v>
      </c>
      <c r="C1626">
        <v>2013</v>
      </c>
      <c r="D1626">
        <v>6</v>
      </c>
      <c r="E1626" s="18">
        <v>41426</v>
      </c>
      <c r="F1626">
        <v>0.8</v>
      </c>
      <c r="G1626">
        <v>0</v>
      </c>
    </row>
    <row r="1627" spans="1:7" x14ac:dyDescent="0.3">
      <c r="A1627" t="s">
        <v>7</v>
      </c>
      <c r="B1627" t="s">
        <v>14</v>
      </c>
      <c r="C1627">
        <v>2013</v>
      </c>
      <c r="D1627">
        <v>7</v>
      </c>
      <c r="E1627" s="18">
        <v>41456</v>
      </c>
      <c r="F1627">
        <v>5.8</v>
      </c>
      <c r="G1627">
        <v>0</v>
      </c>
    </row>
    <row r="1628" spans="1:7" x14ac:dyDescent="0.3">
      <c r="A1628" t="s">
        <v>7</v>
      </c>
      <c r="B1628" t="s">
        <v>14</v>
      </c>
      <c r="C1628">
        <v>2013</v>
      </c>
      <c r="D1628">
        <v>8</v>
      </c>
      <c r="E1628" s="18">
        <v>41487</v>
      </c>
      <c r="F1628">
        <v>5.6</v>
      </c>
      <c r="G1628">
        <v>0</v>
      </c>
    </row>
    <row r="1629" spans="1:7" x14ac:dyDescent="0.3">
      <c r="A1629" t="s">
        <v>7</v>
      </c>
      <c r="B1629" t="s">
        <v>14</v>
      </c>
      <c r="C1629">
        <v>2013</v>
      </c>
      <c r="D1629">
        <v>9</v>
      </c>
      <c r="E1629" s="18">
        <v>41518</v>
      </c>
      <c r="F1629">
        <v>12.4</v>
      </c>
      <c r="G1629">
        <v>9.077</v>
      </c>
    </row>
    <row r="1630" spans="1:7" x14ac:dyDescent="0.3">
      <c r="A1630" t="s">
        <v>7</v>
      </c>
      <c r="B1630" t="s">
        <v>14</v>
      </c>
      <c r="C1630">
        <v>2013</v>
      </c>
      <c r="D1630">
        <v>10</v>
      </c>
      <c r="E1630" s="18">
        <v>41548</v>
      </c>
      <c r="F1630">
        <v>17.2</v>
      </c>
      <c r="G1630">
        <v>52.029000000000003</v>
      </c>
    </row>
    <row r="1631" spans="1:7" x14ac:dyDescent="0.3">
      <c r="A1631" t="s">
        <v>7</v>
      </c>
      <c r="B1631" t="s">
        <v>14</v>
      </c>
      <c r="C1631">
        <v>2015</v>
      </c>
      <c r="D1631">
        <v>8</v>
      </c>
      <c r="E1631" s="18">
        <v>42217</v>
      </c>
      <c r="F1631">
        <v>0</v>
      </c>
      <c r="G1631">
        <v>0</v>
      </c>
    </row>
    <row r="1632" spans="1:7" x14ac:dyDescent="0.3">
      <c r="A1632" t="s">
        <v>7</v>
      </c>
      <c r="B1632" t="s">
        <v>14</v>
      </c>
      <c r="C1632">
        <v>2015</v>
      </c>
      <c r="D1632">
        <v>9</v>
      </c>
      <c r="E1632" s="18">
        <v>42248</v>
      </c>
      <c r="F1632">
        <v>103.6</v>
      </c>
      <c r="G1632">
        <v>18.678000000000001</v>
      </c>
    </row>
    <row r="1633" spans="1:7" x14ac:dyDescent="0.3">
      <c r="A1633" t="s">
        <v>7</v>
      </c>
      <c r="B1633" t="s">
        <v>14</v>
      </c>
      <c r="C1633">
        <v>2015</v>
      </c>
      <c r="D1633">
        <v>10</v>
      </c>
      <c r="E1633" s="18">
        <v>42278</v>
      </c>
      <c r="F1633">
        <v>0</v>
      </c>
      <c r="G1633">
        <v>22.016999999999999</v>
      </c>
    </row>
    <row r="1634" spans="1:7" x14ac:dyDescent="0.3">
      <c r="A1634" t="s">
        <v>7</v>
      </c>
      <c r="B1634" t="s">
        <v>14</v>
      </c>
      <c r="C1634">
        <v>2015</v>
      </c>
      <c r="D1634">
        <v>11</v>
      </c>
      <c r="E1634" s="18">
        <v>42309</v>
      </c>
      <c r="F1634">
        <v>0</v>
      </c>
      <c r="G1634">
        <v>59.183</v>
      </c>
    </row>
    <row r="1635" spans="1:7" x14ac:dyDescent="0.3">
      <c r="A1635" t="s">
        <v>7</v>
      </c>
      <c r="B1635" t="s">
        <v>14</v>
      </c>
      <c r="C1635">
        <v>2015</v>
      </c>
      <c r="D1635">
        <v>12</v>
      </c>
      <c r="E1635" s="18">
        <v>42339</v>
      </c>
      <c r="F1635">
        <v>42.8</v>
      </c>
      <c r="G1635">
        <v>73.334999999999994</v>
      </c>
    </row>
    <row r="1636" spans="1:7" x14ac:dyDescent="0.3">
      <c r="A1636" t="s">
        <v>7</v>
      </c>
      <c r="B1636" t="s">
        <v>14</v>
      </c>
      <c r="C1636">
        <v>2016</v>
      </c>
      <c r="D1636">
        <v>2</v>
      </c>
      <c r="E1636" s="18">
        <v>42401</v>
      </c>
      <c r="F1636">
        <v>114.6</v>
      </c>
      <c r="G1636">
        <v>82.251999999999995</v>
      </c>
    </row>
    <row r="1637" spans="1:7" x14ac:dyDescent="0.3">
      <c r="A1637" t="s">
        <v>7</v>
      </c>
      <c r="B1637" t="s">
        <v>14</v>
      </c>
      <c r="C1637">
        <v>2016</v>
      </c>
      <c r="D1637">
        <v>3</v>
      </c>
      <c r="E1637" s="18">
        <v>42430</v>
      </c>
      <c r="F1637">
        <v>302.8</v>
      </c>
      <c r="G1637">
        <v>137.267</v>
      </c>
    </row>
    <row r="1638" spans="1:7" x14ac:dyDescent="0.3">
      <c r="A1638" t="s">
        <v>7</v>
      </c>
      <c r="B1638" t="s">
        <v>14</v>
      </c>
      <c r="C1638">
        <v>2016</v>
      </c>
      <c r="D1638">
        <v>4</v>
      </c>
      <c r="E1638" s="18">
        <v>42461</v>
      </c>
      <c r="F1638">
        <v>16.8</v>
      </c>
      <c r="G1638">
        <v>18.146999999999998</v>
      </c>
    </row>
    <row r="1639" spans="1:7" x14ac:dyDescent="0.3">
      <c r="A1639" t="s">
        <v>7</v>
      </c>
      <c r="B1639" t="s">
        <v>14</v>
      </c>
      <c r="C1639">
        <v>2016</v>
      </c>
      <c r="D1639">
        <v>5</v>
      </c>
      <c r="E1639" s="18">
        <v>42491</v>
      </c>
      <c r="F1639">
        <v>0</v>
      </c>
      <c r="G1639">
        <v>13.371</v>
      </c>
    </row>
    <row r="1640" spans="1:7" x14ac:dyDescent="0.3">
      <c r="A1640" t="s">
        <v>7</v>
      </c>
      <c r="B1640" t="s">
        <v>14</v>
      </c>
      <c r="C1640">
        <v>2016</v>
      </c>
      <c r="D1640">
        <v>6</v>
      </c>
      <c r="E1640" s="18">
        <v>42522</v>
      </c>
      <c r="F1640">
        <v>0</v>
      </c>
      <c r="G1640">
        <v>6.3230000000000004</v>
      </c>
    </row>
    <row r="1641" spans="1:7" x14ac:dyDescent="0.3">
      <c r="A1641" t="s">
        <v>7</v>
      </c>
      <c r="B1641" t="s">
        <v>14</v>
      </c>
      <c r="C1641">
        <v>2016</v>
      </c>
      <c r="D1641">
        <v>7</v>
      </c>
      <c r="E1641" s="18">
        <v>42552</v>
      </c>
      <c r="F1641">
        <v>0</v>
      </c>
      <c r="G1641">
        <v>1.4159999999999999</v>
      </c>
    </row>
    <row r="1642" spans="1:7" x14ac:dyDescent="0.3">
      <c r="A1642" t="s">
        <v>7</v>
      </c>
      <c r="B1642" t="s">
        <v>14</v>
      </c>
      <c r="C1642">
        <v>2016</v>
      </c>
      <c r="D1642">
        <v>8</v>
      </c>
      <c r="E1642" s="18">
        <v>42583</v>
      </c>
      <c r="F1642">
        <v>3.6</v>
      </c>
      <c r="G1642">
        <v>0</v>
      </c>
    </row>
    <row r="1643" spans="1:7" x14ac:dyDescent="0.3">
      <c r="A1643" t="s">
        <v>7</v>
      </c>
      <c r="B1643" t="s">
        <v>14</v>
      </c>
      <c r="C1643">
        <v>2016</v>
      </c>
      <c r="D1643">
        <v>9</v>
      </c>
      <c r="E1643" s="18">
        <v>42614</v>
      </c>
      <c r="F1643">
        <v>3.6</v>
      </c>
      <c r="G1643">
        <v>5.782</v>
      </c>
    </row>
    <row r="1644" spans="1:7" x14ac:dyDescent="0.3">
      <c r="A1644" t="s">
        <v>7</v>
      </c>
      <c r="B1644" t="s">
        <v>14</v>
      </c>
      <c r="C1644">
        <v>2016</v>
      </c>
      <c r="D1644">
        <v>10</v>
      </c>
      <c r="E1644" s="18">
        <v>42644</v>
      </c>
      <c r="F1644">
        <v>73.2</v>
      </c>
      <c r="G1644">
        <v>60.350999999999999</v>
      </c>
    </row>
    <row r="1645" spans="1:7" x14ac:dyDescent="0.3">
      <c r="A1645" t="s">
        <v>7</v>
      </c>
      <c r="B1645" t="s">
        <v>14</v>
      </c>
      <c r="C1645">
        <v>2016</v>
      </c>
      <c r="D1645">
        <v>11</v>
      </c>
      <c r="E1645" s="18">
        <v>42675</v>
      </c>
      <c r="F1645">
        <v>168.8</v>
      </c>
      <c r="G1645">
        <v>96.263999999999996</v>
      </c>
    </row>
    <row r="1646" spans="1:7" x14ac:dyDescent="0.3">
      <c r="A1646" t="s">
        <v>7</v>
      </c>
      <c r="B1646" t="s">
        <v>14</v>
      </c>
      <c r="C1646">
        <v>2016</v>
      </c>
      <c r="D1646">
        <v>12</v>
      </c>
      <c r="E1646" s="18">
        <v>42705</v>
      </c>
      <c r="F1646">
        <v>81.599999999999994</v>
      </c>
      <c r="G1646">
        <v>101.012</v>
      </c>
    </row>
    <row r="1647" spans="1:7" x14ac:dyDescent="0.3">
      <c r="A1647" t="s">
        <v>7</v>
      </c>
      <c r="B1647" t="s">
        <v>14</v>
      </c>
      <c r="C1647">
        <v>2017</v>
      </c>
      <c r="D1647">
        <v>1</v>
      </c>
      <c r="E1647" s="18">
        <v>42736</v>
      </c>
      <c r="F1647">
        <v>203.2</v>
      </c>
      <c r="G1647">
        <v>228.45699999999999</v>
      </c>
    </row>
    <row r="1648" spans="1:7" x14ac:dyDescent="0.3">
      <c r="A1648" t="s">
        <v>7</v>
      </c>
      <c r="B1648" t="s">
        <v>14</v>
      </c>
      <c r="C1648">
        <v>2017</v>
      </c>
      <c r="D1648">
        <v>2</v>
      </c>
      <c r="E1648" s="18">
        <v>42767</v>
      </c>
      <c r="F1648">
        <v>0.2</v>
      </c>
      <c r="G1648">
        <v>136.40299999999999</v>
      </c>
    </row>
    <row r="1649" spans="1:7" x14ac:dyDescent="0.3">
      <c r="A1649" t="s">
        <v>7</v>
      </c>
      <c r="B1649" t="s">
        <v>14</v>
      </c>
      <c r="C1649">
        <v>2017</v>
      </c>
      <c r="D1649">
        <v>3</v>
      </c>
      <c r="E1649" s="18">
        <v>42795</v>
      </c>
      <c r="F1649">
        <v>0</v>
      </c>
      <c r="G1649">
        <v>46.847999999999999</v>
      </c>
    </row>
    <row r="1650" spans="1:7" x14ac:dyDescent="0.3">
      <c r="A1650" t="s">
        <v>7</v>
      </c>
      <c r="B1650" t="s">
        <v>14</v>
      </c>
      <c r="C1650">
        <v>2017</v>
      </c>
      <c r="D1650">
        <v>4</v>
      </c>
      <c r="E1650" s="18">
        <v>42826</v>
      </c>
      <c r="F1650">
        <v>74.400000000000006</v>
      </c>
      <c r="G1650">
        <v>79.287000000000006</v>
      </c>
    </row>
    <row r="1651" spans="1:7" x14ac:dyDescent="0.3">
      <c r="A1651" t="s">
        <v>7</v>
      </c>
      <c r="B1651" t="s">
        <v>14</v>
      </c>
      <c r="C1651">
        <v>2017</v>
      </c>
      <c r="D1651">
        <v>5</v>
      </c>
      <c r="E1651" s="18">
        <v>42856</v>
      </c>
      <c r="F1651">
        <v>9.4</v>
      </c>
      <c r="G1651">
        <v>12.432</v>
      </c>
    </row>
    <row r="1652" spans="1:7" x14ac:dyDescent="0.3">
      <c r="A1652" t="s">
        <v>7</v>
      </c>
      <c r="B1652" t="s">
        <v>14</v>
      </c>
      <c r="C1652">
        <v>2017</v>
      </c>
      <c r="D1652">
        <v>7</v>
      </c>
      <c r="E1652" s="18">
        <v>42917</v>
      </c>
      <c r="F1652">
        <v>0</v>
      </c>
      <c r="G1652">
        <v>0</v>
      </c>
    </row>
    <row r="1653" spans="1:7" x14ac:dyDescent="0.3">
      <c r="A1653" t="s">
        <v>7</v>
      </c>
      <c r="B1653" t="s">
        <v>14</v>
      </c>
      <c r="C1653">
        <v>2017</v>
      </c>
      <c r="D1653">
        <v>8</v>
      </c>
      <c r="E1653" s="18">
        <v>42948</v>
      </c>
      <c r="F1653">
        <v>0</v>
      </c>
      <c r="G1653">
        <v>0</v>
      </c>
    </row>
    <row r="1654" spans="1:7" x14ac:dyDescent="0.3">
      <c r="A1654" t="s">
        <v>7</v>
      </c>
      <c r="B1654" t="s">
        <v>14</v>
      </c>
      <c r="C1654">
        <v>2017</v>
      </c>
      <c r="D1654">
        <v>9</v>
      </c>
      <c r="E1654" s="18">
        <v>42979</v>
      </c>
      <c r="F1654">
        <v>36.200000000000003</v>
      </c>
      <c r="G1654">
        <v>10.757</v>
      </c>
    </row>
    <row r="1655" spans="1:7" x14ac:dyDescent="0.3">
      <c r="A1655" t="s">
        <v>7</v>
      </c>
      <c r="B1655" t="s">
        <v>14</v>
      </c>
      <c r="C1655">
        <v>2017</v>
      </c>
      <c r="D1655">
        <v>10</v>
      </c>
      <c r="E1655" s="18">
        <v>43009</v>
      </c>
      <c r="F1655">
        <v>82.6</v>
      </c>
      <c r="G1655">
        <v>71.289000000000001</v>
      </c>
    </row>
    <row r="1656" spans="1:7" x14ac:dyDescent="0.3">
      <c r="A1656" t="s">
        <v>7</v>
      </c>
      <c r="B1656" t="s">
        <v>14</v>
      </c>
      <c r="C1656">
        <v>2017</v>
      </c>
      <c r="D1656">
        <v>11</v>
      </c>
      <c r="E1656" s="18">
        <v>43040</v>
      </c>
      <c r="F1656">
        <v>86</v>
      </c>
      <c r="G1656">
        <v>65.433000000000007</v>
      </c>
    </row>
    <row r="1657" spans="1:7" x14ac:dyDescent="0.3">
      <c r="A1657" t="s">
        <v>7</v>
      </c>
      <c r="B1657" t="s">
        <v>14</v>
      </c>
      <c r="C1657">
        <v>2017</v>
      </c>
      <c r="D1657">
        <v>12</v>
      </c>
      <c r="E1657" s="18">
        <v>43070</v>
      </c>
      <c r="F1657">
        <v>185.2</v>
      </c>
      <c r="G1657">
        <v>86.015000000000001</v>
      </c>
    </row>
    <row r="1658" spans="1:7" x14ac:dyDescent="0.3">
      <c r="A1658" t="s">
        <v>7</v>
      </c>
      <c r="B1658" t="s">
        <v>14</v>
      </c>
      <c r="C1658">
        <v>2018</v>
      </c>
      <c r="D1658">
        <v>1</v>
      </c>
      <c r="E1658" s="18">
        <v>43101</v>
      </c>
      <c r="F1658">
        <v>46.4</v>
      </c>
      <c r="G1658">
        <v>123.35899999999999</v>
      </c>
    </row>
    <row r="1659" spans="1:7" x14ac:dyDescent="0.3">
      <c r="A1659" t="s">
        <v>7</v>
      </c>
      <c r="B1659" t="s">
        <v>14</v>
      </c>
      <c r="C1659">
        <v>2018</v>
      </c>
      <c r="D1659">
        <v>2</v>
      </c>
      <c r="E1659" s="18">
        <v>43132</v>
      </c>
      <c r="F1659">
        <v>213.2</v>
      </c>
      <c r="G1659">
        <v>75.680000000000007</v>
      </c>
    </row>
    <row r="1660" spans="1:7" x14ac:dyDescent="0.3">
      <c r="A1660" t="s">
        <v>7</v>
      </c>
      <c r="B1660" t="s">
        <v>14</v>
      </c>
      <c r="C1660">
        <v>2018</v>
      </c>
      <c r="D1660">
        <v>3</v>
      </c>
      <c r="E1660" s="18">
        <v>43160</v>
      </c>
      <c r="F1660">
        <v>418.4</v>
      </c>
      <c r="G1660">
        <v>142.24299999999999</v>
      </c>
    </row>
    <row r="1661" spans="1:7" x14ac:dyDescent="0.3">
      <c r="A1661" t="s">
        <v>7</v>
      </c>
      <c r="B1661" t="s">
        <v>14</v>
      </c>
      <c r="C1661">
        <v>2018</v>
      </c>
      <c r="D1661">
        <v>4</v>
      </c>
      <c r="E1661" s="18">
        <v>43191</v>
      </c>
      <c r="F1661">
        <v>122.2</v>
      </c>
      <c r="G1661">
        <v>42.277000000000001</v>
      </c>
    </row>
    <row r="1662" spans="1:7" x14ac:dyDescent="0.3">
      <c r="A1662" t="s">
        <v>7</v>
      </c>
      <c r="B1662" t="s">
        <v>14</v>
      </c>
      <c r="C1662">
        <v>2018</v>
      </c>
      <c r="D1662">
        <v>5</v>
      </c>
      <c r="E1662" s="18">
        <v>43221</v>
      </c>
      <c r="F1662">
        <v>21.8</v>
      </c>
      <c r="G1662">
        <v>8.3849999999999998</v>
      </c>
    </row>
    <row r="1663" spans="1:7" x14ac:dyDescent="0.3">
      <c r="A1663" t="s">
        <v>7</v>
      </c>
      <c r="B1663" t="s">
        <v>14</v>
      </c>
      <c r="C1663">
        <v>2018</v>
      </c>
      <c r="D1663">
        <v>6</v>
      </c>
      <c r="E1663" s="18">
        <v>43252</v>
      </c>
      <c r="F1663">
        <v>0.4</v>
      </c>
      <c r="G1663">
        <v>0</v>
      </c>
    </row>
    <row r="1664" spans="1:7" x14ac:dyDescent="0.3">
      <c r="A1664" t="s">
        <v>7</v>
      </c>
      <c r="B1664" t="s">
        <v>14</v>
      </c>
      <c r="C1664">
        <v>2018</v>
      </c>
      <c r="D1664">
        <v>7</v>
      </c>
      <c r="E1664" s="18">
        <v>43282</v>
      </c>
      <c r="F1664">
        <v>1.2</v>
      </c>
      <c r="G1664">
        <v>7.0960000000000001</v>
      </c>
    </row>
    <row r="1665" spans="1:7" x14ac:dyDescent="0.3">
      <c r="A1665" t="s">
        <v>7</v>
      </c>
      <c r="B1665" t="s">
        <v>14</v>
      </c>
      <c r="C1665">
        <v>2018</v>
      </c>
      <c r="D1665">
        <v>8</v>
      </c>
      <c r="E1665" s="18">
        <v>43313</v>
      </c>
      <c r="F1665">
        <v>15</v>
      </c>
      <c r="G1665">
        <v>1.9710000000000001</v>
      </c>
    </row>
    <row r="1666" spans="1:7" x14ac:dyDescent="0.3">
      <c r="A1666" t="s">
        <v>7</v>
      </c>
      <c r="B1666" t="s">
        <v>14</v>
      </c>
      <c r="C1666">
        <v>2018</v>
      </c>
      <c r="D1666">
        <v>9</v>
      </c>
      <c r="E1666" s="18">
        <v>43344</v>
      </c>
      <c r="F1666">
        <v>18.2</v>
      </c>
      <c r="G1666">
        <v>16.440000000000001</v>
      </c>
    </row>
    <row r="1667" spans="1:7" x14ac:dyDescent="0.3">
      <c r="A1667" t="s">
        <v>7</v>
      </c>
      <c r="B1667" t="s">
        <v>14</v>
      </c>
      <c r="C1667">
        <v>2018</v>
      </c>
      <c r="D1667">
        <v>10</v>
      </c>
      <c r="E1667" s="18">
        <v>43374</v>
      </c>
      <c r="F1667">
        <v>110</v>
      </c>
      <c r="G1667">
        <v>37.912999999999997</v>
      </c>
    </row>
    <row r="1668" spans="1:7" x14ac:dyDescent="0.3">
      <c r="A1668" t="s">
        <v>7</v>
      </c>
      <c r="B1668" t="s">
        <v>14</v>
      </c>
      <c r="C1668">
        <v>2018</v>
      </c>
      <c r="D1668">
        <v>11</v>
      </c>
      <c r="E1668" s="18">
        <v>43405</v>
      </c>
      <c r="F1668">
        <v>35</v>
      </c>
      <c r="G1668">
        <v>46.255000000000003</v>
      </c>
    </row>
    <row r="1669" spans="1:7" x14ac:dyDescent="0.3">
      <c r="A1669" t="s">
        <v>7</v>
      </c>
      <c r="B1669" t="s">
        <v>14</v>
      </c>
      <c r="C1669">
        <v>2018</v>
      </c>
      <c r="D1669">
        <v>12</v>
      </c>
      <c r="E1669" s="18">
        <v>43435</v>
      </c>
      <c r="F1669">
        <v>24.6</v>
      </c>
      <c r="G1669">
        <v>122.86199999999999</v>
      </c>
    </row>
    <row r="1670" spans="1:7" x14ac:dyDescent="0.3">
      <c r="A1670" t="s">
        <v>7</v>
      </c>
      <c r="B1670" t="s">
        <v>14</v>
      </c>
      <c r="C1670">
        <v>2019</v>
      </c>
      <c r="D1670">
        <v>1</v>
      </c>
      <c r="E1670" s="18">
        <v>43466</v>
      </c>
      <c r="F1670">
        <v>1.8</v>
      </c>
      <c r="G1670">
        <v>152.55000000000001</v>
      </c>
    </row>
    <row r="1671" spans="1:7" x14ac:dyDescent="0.3">
      <c r="A1671" t="s">
        <v>7</v>
      </c>
      <c r="B1671" t="s">
        <v>14</v>
      </c>
      <c r="C1671">
        <v>2019</v>
      </c>
      <c r="D1671">
        <v>2</v>
      </c>
      <c r="E1671" s="18">
        <v>43497</v>
      </c>
      <c r="F1671">
        <v>17</v>
      </c>
      <c r="G1671">
        <v>101.962</v>
      </c>
    </row>
    <row r="1672" spans="1:7" x14ac:dyDescent="0.3">
      <c r="A1672" t="s">
        <v>7</v>
      </c>
      <c r="B1672" t="s">
        <v>14</v>
      </c>
      <c r="C1672">
        <v>2019</v>
      </c>
      <c r="D1672">
        <v>10</v>
      </c>
      <c r="E1672" s="18">
        <v>43739</v>
      </c>
      <c r="F1672">
        <v>6.6</v>
      </c>
      <c r="G1672">
        <v>9.8490000000000002</v>
      </c>
    </row>
    <row r="1673" spans="1:7" x14ac:dyDescent="0.3">
      <c r="A1673" t="s">
        <v>7</v>
      </c>
      <c r="B1673" t="s">
        <v>14</v>
      </c>
      <c r="C1673">
        <v>2019</v>
      </c>
      <c r="D1673">
        <v>11</v>
      </c>
      <c r="E1673" s="18">
        <v>43770</v>
      </c>
      <c r="F1673">
        <v>229.8</v>
      </c>
      <c r="G1673">
        <v>107.042</v>
      </c>
    </row>
    <row r="1674" spans="1:7" x14ac:dyDescent="0.3">
      <c r="A1674" t="s">
        <v>7</v>
      </c>
      <c r="B1674" t="s">
        <v>14</v>
      </c>
      <c r="C1674">
        <v>2019</v>
      </c>
      <c r="D1674">
        <v>12</v>
      </c>
      <c r="E1674" s="18">
        <v>43800</v>
      </c>
      <c r="F1674">
        <v>436.6</v>
      </c>
      <c r="G1674">
        <v>95.856999999999999</v>
      </c>
    </row>
    <row r="1675" spans="1:7" x14ac:dyDescent="0.3">
      <c r="A1675" t="s">
        <v>7</v>
      </c>
      <c r="B1675" t="s">
        <v>14</v>
      </c>
      <c r="C1675">
        <v>2020</v>
      </c>
      <c r="D1675">
        <v>1</v>
      </c>
      <c r="E1675" s="18">
        <v>43831</v>
      </c>
      <c r="F1675">
        <v>233.4</v>
      </c>
      <c r="G1675">
        <v>85.034999999999997</v>
      </c>
    </row>
    <row r="1676" spans="1:7" x14ac:dyDescent="0.3">
      <c r="A1676" t="s">
        <v>7</v>
      </c>
      <c r="B1676" t="s">
        <v>14</v>
      </c>
      <c r="C1676">
        <v>2020</v>
      </c>
      <c r="D1676">
        <v>2</v>
      </c>
      <c r="E1676" s="18">
        <v>43862</v>
      </c>
      <c r="F1676">
        <v>120.4</v>
      </c>
      <c r="G1676">
        <v>75.271000000000001</v>
      </c>
    </row>
    <row r="1677" spans="1:7" x14ac:dyDescent="0.3">
      <c r="A1677" t="s">
        <v>7</v>
      </c>
      <c r="B1677" t="s">
        <v>14</v>
      </c>
      <c r="C1677">
        <v>2020</v>
      </c>
      <c r="D1677">
        <v>3</v>
      </c>
      <c r="E1677" s="18">
        <v>43891</v>
      </c>
      <c r="F1677">
        <v>113.6</v>
      </c>
      <c r="G1677">
        <v>63.683</v>
      </c>
    </row>
    <row r="1678" spans="1:7" x14ac:dyDescent="0.3">
      <c r="A1678" t="s">
        <v>7</v>
      </c>
      <c r="B1678" t="s">
        <v>14</v>
      </c>
      <c r="C1678">
        <v>2020</v>
      </c>
      <c r="D1678">
        <v>4</v>
      </c>
      <c r="E1678" s="18">
        <v>43922</v>
      </c>
      <c r="F1678">
        <v>203.2</v>
      </c>
      <c r="G1678">
        <v>84.326999999999998</v>
      </c>
    </row>
    <row r="1679" spans="1:7" x14ac:dyDescent="0.3">
      <c r="A1679" t="s">
        <v>7</v>
      </c>
      <c r="B1679" t="s">
        <v>14</v>
      </c>
      <c r="C1679">
        <v>2020</v>
      </c>
      <c r="D1679">
        <v>5</v>
      </c>
      <c r="E1679" s="18">
        <v>43952</v>
      </c>
      <c r="F1679">
        <v>0</v>
      </c>
      <c r="G1679">
        <v>2.8809999999999998</v>
      </c>
    </row>
    <row r="1680" spans="1:7" x14ac:dyDescent="0.3">
      <c r="A1680" t="s">
        <v>7</v>
      </c>
      <c r="B1680" t="s">
        <v>14</v>
      </c>
      <c r="C1680">
        <v>2020</v>
      </c>
      <c r="D1680">
        <v>6</v>
      </c>
      <c r="E1680" s="18">
        <v>43983</v>
      </c>
      <c r="F1680">
        <v>0</v>
      </c>
      <c r="G1680">
        <v>5.1379999999999999</v>
      </c>
    </row>
    <row r="1681" spans="1:7" x14ac:dyDescent="0.3">
      <c r="A1681" t="s">
        <v>7</v>
      </c>
      <c r="B1681" t="s">
        <v>14</v>
      </c>
      <c r="C1681">
        <v>2020</v>
      </c>
      <c r="D1681">
        <v>7</v>
      </c>
      <c r="E1681" s="18">
        <v>44013</v>
      </c>
      <c r="F1681">
        <v>0</v>
      </c>
      <c r="G1681">
        <v>1.008</v>
      </c>
    </row>
    <row r="1682" spans="1:7" x14ac:dyDescent="0.3">
      <c r="A1682" t="s">
        <v>7</v>
      </c>
      <c r="B1682" t="s">
        <v>14</v>
      </c>
      <c r="C1682">
        <v>2020</v>
      </c>
      <c r="D1682">
        <v>8</v>
      </c>
      <c r="E1682" s="18">
        <v>44044</v>
      </c>
      <c r="F1682">
        <v>0</v>
      </c>
      <c r="G1682">
        <v>0</v>
      </c>
    </row>
    <row r="1683" spans="1:7" x14ac:dyDescent="0.3">
      <c r="A1683" t="s">
        <v>7</v>
      </c>
      <c r="B1683" t="s">
        <v>14</v>
      </c>
      <c r="C1683">
        <v>2020</v>
      </c>
      <c r="D1683">
        <v>9</v>
      </c>
      <c r="E1683" s="18">
        <v>44075</v>
      </c>
      <c r="F1683">
        <v>8.1999999999999993</v>
      </c>
      <c r="G1683">
        <v>7.3529999999999998</v>
      </c>
    </row>
    <row r="1684" spans="1:7" x14ac:dyDescent="0.3">
      <c r="A1684" t="s">
        <v>7</v>
      </c>
      <c r="B1684" t="s">
        <v>14</v>
      </c>
      <c r="C1684">
        <v>2020</v>
      </c>
      <c r="D1684">
        <v>10</v>
      </c>
      <c r="E1684" s="18">
        <v>44105</v>
      </c>
      <c r="F1684">
        <v>0.4</v>
      </c>
      <c r="G1684">
        <v>85.546000000000006</v>
      </c>
    </row>
    <row r="1685" spans="1:7" x14ac:dyDescent="0.3">
      <c r="A1685" t="s">
        <v>7</v>
      </c>
      <c r="B1685" t="s">
        <v>14</v>
      </c>
      <c r="C1685">
        <v>2020</v>
      </c>
      <c r="D1685">
        <v>11</v>
      </c>
      <c r="E1685" s="18">
        <v>44136</v>
      </c>
      <c r="F1685">
        <v>102.2</v>
      </c>
      <c r="G1685">
        <v>194.72200000000001</v>
      </c>
    </row>
    <row r="1686" spans="1:7" x14ac:dyDescent="0.3">
      <c r="A1686" t="s">
        <v>7</v>
      </c>
      <c r="B1686" t="s">
        <v>14</v>
      </c>
      <c r="C1686">
        <v>2020</v>
      </c>
      <c r="D1686">
        <v>12</v>
      </c>
      <c r="E1686" s="18">
        <v>44166</v>
      </c>
      <c r="F1686">
        <v>181.8</v>
      </c>
      <c r="G1686">
        <v>104.816</v>
      </c>
    </row>
    <row r="1687" spans="1:7" x14ac:dyDescent="0.3">
      <c r="A1687" t="s">
        <v>7</v>
      </c>
      <c r="B1687" t="s">
        <v>14</v>
      </c>
      <c r="C1687">
        <v>2021</v>
      </c>
      <c r="D1687">
        <v>1</v>
      </c>
      <c r="E1687" s="18">
        <v>44197</v>
      </c>
      <c r="F1687">
        <v>195.4</v>
      </c>
      <c r="G1687">
        <v>200.33099999999999</v>
      </c>
    </row>
    <row r="1688" spans="1:7" x14ac:dyDescent="0.3">
      <c r="A1688" t="s">
        <v>7</v>
      </c>
      <c r="B1688" t="s">
        <v>14</v>
      </c>
      <c r="C1688">
        <v>2021</v>
      </c>
      <c r="D1688">
        <v>2</v>
      </c>
      <c r="E1688" s="18">
        <v>44228</v>
      </c>
      <c r="F1688">
        <v>148.19999999999999</v>
      </c>
      <c r="G1688">
        <v>114.633</v>
      </c>
    </row>
    <row r="1689" spans="1:7" x14ac:dyDescent="0.3">
      <c r="A1689" t="s">
        <v>7</v>
      </c>
      <c r="B1689" t="s">
        <v>14</v>
      </c>
      <c r="C1689">
        <v>2021</v>
      </c>
      <c r="D1689">
        <v>3</v>
      </c>
      <c r="E1689" s="18">
        <v>44256</v>
      </c>
      <c r="F1689">
        <v>74.400000000000006</v>
      </c>
      <c r="G1689">
        <v>75.149000000000001</v>
      </c>
    </row>
    <row r="1690" spans="1:7" x14ac:dyDescent="0.3">
      <c r="A1690" t="s">
        <v>7</v>
      </c>
      <c r="B1690" t="s">
        <v>14</v>
      </c>
      <c r="C1690">
        <v>2021</v>
      </c>
      <c r="D1690">
        <v>4</v>
      </c>
      <c r="E1690" s="18">
        <v>44287</v>
      </c>
      <c r="F1690">
        <v>58.4</v>
      </c>
      <c r="G1690">
        <v>35.716999999999999</v>
      </c>
    </row>
    <row r="1691" spans="1:7" x14ac:dyDescent="0.3">
      <c r="A1691" t="s">
        <v>7</v>
      </c>
      <c r="B1691" t="s">
        <v>14</v>
      </c>
      <c r="C1691">
        <v>2021</v>
      </c>
      <c r="D1691">
        <v>5</v>
      </c>
      <c r="E1691" s="18">
        <v>44317</v>
      </c>
      <c r="F1691">
        <v>2.6</v>
      </c>
      <c r="G1691">
        <v>6.1109999999999998</v>
      </c>
    </row>
    <row r="1692" spans="1:7" x14ac:dyDescent="0.3">
      <c r="A1692" t="s">
        <v>7</v>
      </c>
      <c r="B1692" t="s">
        <v>14</v>
      </c>
      <c r="C1692">
        <v>2021</v>
      </c>
      <c r="D1692">
        <v>6</v>
      </c>
      <c r="E1692" s="18">
        <v>44348</v>
      </c>
      <c r="F1692">
        <v>0</v>
      </c>
      <c r="G1692">
        <v>0</v>
      </c>
    </row>
    <row r="1693" spans="1:7" x14ac:dyDescent="0.3">
      <c r="A1693" t="s">
        <v>7</v>
      </c>
      <c r="B1693" t="s">
        <v>14</v>
      </c>
      <c r="C1693">
        <v>2021</v>
      </c>
      <c r="D1693">
        <v>10</v>
      </c>
      <c r="E1693" s="18">
        <v>44470</v>
      </c>
      <c r="F1693">
        <v>44.4</v>
      </c>
      <c r="G1693">
        <v>64.753</v>
      </c>
    </row>
    <row r="1694" spans="1:7" x14ac:dyDescent="0.3">
      <c r="A1694" t="s">
        <v>7</v>
      </c>
      <c r="B1694" t="s">
        <v>14</v>
      </c>
      <c r="C1694">
        <v>2021</v>
      </c>
      <c r="D1694">
        <v>11</v>
      </c>
      <c r="E1694" s="18">
        <v>44501</v>
      </c>
      <c r="F1694">
        <v>235.4</v>
      </c>
      <c r="G1694">
        <v>120.148</v>
      </c>
    </row>
    <row r="1695" spans="1:7" x14ac:dyDescent="0.3">
      <c r="A1695" t="s">
        <v>7</v>
      </c>
      <c r="B1695" t="s">
        <v>14</v>
      </c>
      <c r="C1695">
        <v>2021</v>
      </c>
      <c r="D1695">
        <v>12</v>
      </c>
      <c r="E1695" s="18">
        <v>44531</v>
      </c>
      <c r="F1695">
        <v>20</v>
      </c>
      <c r="G1695">
        <v>154.56800000000001</v>
      </c>
    </row>
    <row r="1696" spans="1:7" x14ac:dyDescent="0.3">
      <c r="A1696" t="s">
        <v>7</v>
      </c>
      <c r="B1696" t="s">
        <v>15</v>
      </c>
      <c r="C1696">
        <v>2000</v>
      </c>
      <c r="D1696">
        <v>1</v>
      </c>
      <c r="E1696" s="18">
        <v>36526</v>
      </c>
      <c r="F1696">
        <v>22.6</v>
      </c>
      <c r="G1696">
        <v>122.9</v>
      </c>
    </row>
    <row r="1697" spans="1:7" x14ac:dyDescent="0.3">
      <c r="A1697" t="s">
        <v>7</v>
      </c>
      <c r="B1697" t="s">
        <v>15</v>
      </c>
      <c r="C1697">
        <v>2000</v>
      </c>
      <c r="D1697">
        <v>4</v>
      </c>
      <c r="E1697" s="18">
        <v>36617</v>
      </c>
      <c r="F1697">
        <v>0</v>
      </c>
      <c r="G1697">
        <v>49.354999999999997</v>
      </c>
    </row>
    <row r="1698" spans="1:7" x14ac:dyDescent="0.3">
      <c r="A1698" t="s">
        <v>7</v>
      </c>
      <c r="B1698" t="s">
        <v>15</v>
      </c>
      <c r="C1698">
        <v>2000</v>
      </c>
      <c r="D1698">
        <v>5</v>
      </c>
      <c r="E1698" s="18">
        <v>36647</v>
      </c>
      <c r="F1698">
        <v>0</v>
      </c>
      <c r="G1698">
        <v>13.266999999999999</v>
      </c>
    </row>
    <row r="1699" spans="1:7" x14ac:dyDescent="0.3">
      <c r="A1699" t="s">
        <v>7</v>
      </c>
      <c r="B1699" t="s">
        <v>15</v>
      </c>
      <c r="C1699">
        <v>2000</v>
      </c>
      <c r="D1699">
        <v>8</v>
      </c>
      <c r="E1699" s="18">
        <v>36739</v>
      </c>
      <c r="F1699">
        <v>0</v>
      </c>
      <c r="G1699">
        <v>0</v>
      </c>
    </row>
    <row r="1700" spans="1:7" x14ac:dyDescent="0.3">
      <c r="A1700" t="s">
        <v>7</v>
      </c>
      <c r="B1700" t="s">
        <v>15</v>
      </c>
      <c r="C1700">
        <v>2000</v>
      </c>
      <c r="D1700">
        <v>9</v>
      </c>
      <c r="E1700" s="18">
        <v>36770</v>
      </c>
      <c r="F1700">
        <v>0</v>
      </c>
      <c r="G1700">
        <v>10.105</v>
      </c>
    </row>
    <row r="1701" spans="1:7" x14ac:dyDescent="0.3">
      <c r="A1701" t="s">
        <v>7</v>
      </c>
      <c r="B1701" t="s">
        <v>15</v>
      </c>
      <c r="C1701">
        <v>2000</v>
      </c>
      <c r="D1701">
        <v>10</v>
      </c>
      <c r="E1701" s="18">
        <v>36800</v>
      </c>
      <c r="F1701">
        <v>0</v>
      </c>
      <c r="G1701">
        <v>174.66800000000001</v>
      </c>
    </row>
    <row r="1702" spans="1:7" x14ac:dyDescent="0.3">
      <c r="A1702" t="s">
        <v>7</v>
      </c>
      <c r="B1702" t="s">
        <v>15</v>
      </c>
      <c r="C1702">
        <v>2000</v>
      </c>
      <c r="D1702">
        <v>11</v>
      </c>
      <c r="E1702" s="18">
        <v>36831</v>
      </c>
      <c r="F1702">
        <v>35.799999999999997</v>
      </c>
      <c r="G1702">
        <v>118.70099999999999</v>
      </c>
    </row>
    <row r="1703" spans="1:7" x14ac:dyDescent="0.3">
      <c r="A1703" t="s">
        <v>7</v>
      </c>
      <c r="B1703" t="s">
        <v>15</v>
      </c>
      <c r="C1703">
        <v>2000</v>
      </c>
      <c r="D1703">
        <v>12</v>
      </c>
      <c r="E1703" s="18">
        <v>36861</v>
      </c>
      <c r="F1703">
        <v>68.599999999999994</v>
      </c>
      <c r="G1703">
        <v>98.152000000000001</v>
      </c>
    </row>
    <row r="1704" spans="1:7" x14ac:dyDescent="0.3">
      <c r="A1704" t="s">
        <v>7</v>
      </c>
      <c r="B1704" t="s">
        <v>15</v>
      </c>
      <c r="C1704">
        <v>2001</v>
      </c>
      <c r="D1704">
        <v>1</v>
      </c>
      <c r="E1704" s="18">
        <v>36892</v>
      </c>
      <c r="F1704">
        <v>88</v>
      </c>
      <c r="G1704">
        <v>82.424999999999997</v>
      </c>
    </row>
    <row r="1705" spans="1:7" x14ac:dyDescent="0.3">
      <c r="A1705" t="s">
        <v>7</v>
      </c>
      <c r="B1705" t="s">
        <v>15</v>
      </c>
      <c r="C1705">
        <v>2001</v>
      </c>
      <c r="D1705">
        <v>2</v>
      </c>
      <c r="E1705" s="18">
        <v>36923</v>
      </c>
      <c r="F1705">
        <v>62.4</v>
      </c>
      <c r="G1705">
        <v>83.418999999999997</v>
      </c>
    </row>
    <row r="1706" spans="1:7" x14ac:dyDescent="0.3">
      <c r="A1706" t="s">
        <v>7</v>
      </c>
      <c r="B1706" t="s">
        <v>15</v>
      </c>
      <c r="C1706">
        <v>2001</v>
      </c>
      <c r="D1706">
        <v>3</v>
      </c>
      <c r="E1706" s="18">
        <v>36951</v>
      </c>
      <c r="F1706">
        <v>21.6</v>
      </c>
      <c r="G1706">
        <v>49.534999999999997</v>
      </c>
    </row>
    <row r="1707" spans="1:7" x14ac:dyDescent="0.3">
      <c r="A1707" t="s">
        <v>7</v>
      </c>
      <c r="B1707" t="s">
        <v>15</v>
      </c>
      <c r="C1707">
        <v>2001</v>
      </c>
      <c r="D1707">
        <v>7</v>
      </c>
      <c r="E1707" s="18">
        <v>37073</v>
      </c>
      <c r="F1707">
        <v>0</v>
      </c>
      <c r="G1707">
        <v>0</v>
      </c>
    </row>
    <row r="1708" spans="1:7" x14ac:dyDescent="0.3">
      <c r="A1708" t="s">
        <v>7</v>
      </c>
      <c r="B1708" t="s">
        <v>15</v>
      </c>
      <c r="C1708">
        <v>2001</v>
      </c>
      <c r="D1708">
        <v>8</v>
      </c>
      <c r="E1708" s="18">
        <v>37104</v>
      </c>
      <c r="F1708">
        <v>0</v>
      </c>
      <c r="G1708">
        <v>6.7009999999999996</v>
      </c>
    </row>
    <row r="1709" spans="1:7" x14ac:dyDescent="0.3">
      <c r="A1709" t="s">
        <v>7</v>
      </c>
      <c r="B1709" t="s">
        <v>15</v>
      </c>
      <c r="C1709">
        <v>2001</v>
      </c>
      <c r="D1709">
        <v>9</v>
      </c>
      <c r="E1709" s="18">
        <v>37135</v>
      </c>
      <c r="F1709">
        <v>18</v>
      </c>
      <c r="G1709">
        <v>9.6880000000000006</v>
      </c>
    </row>
    <row r="1710" spans="1:7" x14ac:dyDescent="0.3">
      <c r="A1710" t="s">
        <v>7</v>
      </c>
      <c r="B1710" t="s">
        <v>15</v>
      </c>
      <c r="C1710">
        <v>2001</v>
      </c>
      <c r="D1710">
        <v>10</v>
      </c>
      <c r="E1710" s="18">
        <v>37165</v>
      </c>
      <c r="F1710">
        <v>70.8</v>
      </c>
      <c r="G1710">
        <v>84.103999999999999</v>
      </c>
    </row>
    <row r="1711" spans="1:7" x14ac:dyDescent="0.3">
      <c r="A1711" t="s">
        <v>7</v>
      </c>
      <c r="B1711" t="s">
        <v>15</v>
      </c>
      <c r="C1711">
        <v>2001</v>
      </c>
      <c r="D1711">
        <v>11</v>
      </c>
      <c r="E1711" s="18">
        <v>37196</v>
      </c>
      <c r="F1711">
        <v>125</v>
      </c>
      <c r="G1711">
        <v>123.09399999999999</v>
      </c>
    </row>
    <row r="1712" spans="1:7" x14ac:dyDescent="0.3">
      <c r="A1712" t="s">
        <v>7</v>
      </c>
      <c r="B1712" t="s">
        <v>15</v>
      </c>
      <c r="C1712">
        <v>2001</v>
      </c>
      <c r="D1712">
        <v>12</v>
      </c>
      <c r="E1712" s="18">
        <v>37226</v>
      </c>
      <c r="F1712">
        <v>100.6</v>
      </c>
      <c r="G1712">
        <v>109.916</v>
      </c>
    </row>
    <row r="1713" spans="1:7" x14ac:dyDescent="0.3">
      <c r="A1713" t="s">
        <v>7</v>
      </c>
      <c r="B1713" t="s">
        <v>15</v>
      </c>
      <c r="C1713">
        <v>2002</v>
      </c>
      <c r="D1713">
        <v>1</v>
      </c>
      <c r="E1713" s="18">
        <v>37257</v>
      </c>
      <c r="F1713">
        <v>49</v>
      </c>
      <c r="G1713">
        <v>100.82</v>
      </c>
    </row>
    <row r="1714" spans="1:7" x14ac:dyDescent="0.3">
      <c r="A1714" t="s">
        <v>7</v>
      </c>
      <c r="B1714" t="s">
        <v>15</v>
      </c>
      <c r="C1714">
        <v>2002</v>
      </c>
      <c r="D1714">
        <v>2</v>
      </c>
      <c r="E1714" s="18">
        <v>37288</v>
      </c>
      <c r="F1714">
        <v>78.2</v>
      </c>
      <c r="G1714">
        <v>89.125</v>
      </c>
    </row>
    <row r="1715" spans="1:7" x14ac:dyDescent="0.3">
      <c r="A1715" t="s">
        <v>7</v>
      </c>
      <c r="B1715" t="s">
        <v>15</v>
      </c>
      <c r="C1715">
        <v>2002</v>
      </c>
      <c r="D1715">
        <v>3</v>
      </c>
      <c r="E1715" s="18">
        <v>37316</v>
      </c>
      <c r="F1715">
        <v>33.6</v>
      </c>
      <c r="G1715">
        <v>54.418999999999997</v>
      </c>
    </row>
    <row r="1716" spans="1:7" x14ac:dyDescent="0.3">
      <c r="A1716" t="s">
        <v>7</v>
      </c>
      <c r="B1716" t="s">
        <v>15</v>
      </c>
      <c r="C1716">
        <v>2002</v>
      </c>
      <c r="D1716">
        <v>4</v>
      </c>
      <c r="E1716" s="18">
        <v>37347</v>
      </c>
      <c r="F1716">
        <v>30</v>
      </c>
      <c r="G1716">
        <v>34.347999999999999</v>
      </c>
    </row>
    <row r="1717" spans="1:7" x14ac:dyDescent="0.3">
      <c r="A1717" t="s">
        <v>7</v>
      </c>
      <c r="B1717" t="s">
        <v>15</v>
      </c>
      <c r="C1717">
        <v>2002</v>
      </c>
      <c r="D1717">
        <v>5</v>
      </c>
      <c r="E1717" s="18">
        <v>37377</v>
      </c>
      <c r="F1717">
        <v>13.2</v>
      </c>
      <c r="G1717">
        <v>16.648</v>
      </c>
    </row>
    <row r="1718" spans="1:7" x14ac:dyDescent="0.3">
      <c r="A1718" t="s">
        <v>7</v>
      </c>
      <c r="B1718" t="s">
        <v>15</v>
      </c>
      <c r="C1718">
        <v>2002</v>
      </c>
      <c r="D1718">
        <v>6</v>
      </c>
      <c r="E1718" s="18">
        <v>37408</v>
      </c>
      <c r="F1718">
        <v>5.4</v>
      </c>
      <c r="G1718">
        <v>16.119</v>
      </c>
    </row>
    <row r="1719" spans="1:7" x14ac:dyDescent="0.3">
      <c r="A1719" t="s">
        <v>7</v>
      </c>
      <c r="B1719" t="s">
        <v>15</v>
      </c>
      <c r="C1719">
        <v>2002</v>
      </c>
      <c r="D1719">
        <v>7</v>
      </c>
      <c r="E1719" s="18">
        <v>37438</v>
      </c>
      <c r="F1719">
        <v>0</v>
      </c>
      <c r="G1719">
        <v>1.181</v>
      </c>
    </row>
    <row r="1720" spans="1:7" x14ac:dyDescent="0.3">
      <c r="A1720" t="s">
        <v>7</v>
      </c>
      <c r="B1720" t="s">
        <v>15</v>
      </c>
      <c r="C1720">
        <v>2002</v>
      </c>
      <c r="D1720">
        <v>8</v>
      </c>
      <c r="E1720" s="18">
        <v>37469</v>
      </c>
      <c r="F1720">
        <v>19.600000000000001</v>
      </c>
      <c r="G1720">
        <v>11.03</v>
      </c>
    </row>
    <row r="1721" spans="1:7" x14ac:dyDescent="0.3">
      <c r="A1721" t="s">
        <v>7</v>
      </c>
      <c r="B1721" t="s">
        <v>15</v>
      </c>
      <c r="C1721">
        <v>2002</v>
      </c>
      <c r="D1721">
        <v>9</v>
      </c>
      <c r="E1721" s="18">
        <v>37500</v>
      </c>
      <c r="F1721">
        <v>0.8</v>
      </c>
      <c r="G1721">
        <v>11.476000000000001</v>
      </c>
    </row>
    <row r="1722" spans="1:7" x14ac:dyDescent="0.3">
      <c r="A1722" t="s">
        <v>7</v>
      </c>
      <c r="B1722" t="s">
        <v>15</v>
      </c>
      <c r="C1722">
        <v>2002</v>
      </c>
      <c r="D1722">
        <v>10</v>
      </c>
      <c r="E1722" s="18">
        <v>37530</v>
      </c>
      <c r="F1722">
        <v>75</v>
      </c>
      <c r="G1722">
        <v>58.612000000000002</v>
      </c>
    </row>
    <row r="1723" spans="1:7" x14ac:dyDescent="0.3">
      <c r="A1723" t="s">
        <v>7</v>
      </c>
      <c r="B1723" t="s">
        <v>15</v>
      </c>
      <c r="C1723">
        <v>2002</v>
      </c>
      <c r="D1723">
        <v>11</v>
      </c>
      <c r="E1723" s="18">
        <v>37561</v>
      </c>
      <c r="F1723">
        <v>22.6</v>
      </c>
      <c r="G1723">
        <v>38.704999999999998</v>
      </c>
    </row>
    <row r="1724" spans="1:7" x14ac:dyDescent="0.3">
      <c r="A1724" t="s">
        <v>7</v>
      </c>
      <c r="B1724" t="s">
        <v>15</v>
      </c>
      <c r="C1724">
        <v>2002</v>
      </c>
      <c r="D1724">
        <v>12</v>
      </c>
      <c r="E1724" s="18">
        <v>37591</v>
      </c>
      <c r="F1724">
        <v>120.4</v>
      </c>
      <c r="G1724">
        <v>126.599</v>
      </c>
    </row>
    <row r="1725" spans="1:7" x14ac:dyDescent="0.3">
      <c r="A1725" t="s">
        <v>7</v>
      </c>
      <c r="B1725" t="s">
        <v>15</v>
      </c>
      <c r="C1725">
        <v>2003</v>
      </c>
      <c r="D1725">
        <v>1</v>
      </c>
      <c r="E1725" s="18">
        <v>37622</v>
      </c>
      <c r="F1725">
        <v>142.19999999999999</v>
      </c>
      <c r="G1725">
        <v>139.66</v>
      </c>
    </row>
    <row r="1726" spans="1:7" x14ac:dyDescent="0.3">
      <c r="A1726" t="s">
        <v>7</v>
      </c>
      <c r="B1726" t="s">
        <v>15</v>
      </c>
      <c r="C1726">
        <v>2003</v>
      </c>
      <c r="D1726">
        <v>2</v>
      </c>
      <c r="E1726" s="18">
        <v>37653</v>
      </c>
      <c r="F1726">
        <v>144</v>
      </c>
      <c r="G1726">
        <v>88.902000000000001</v>
      </c>
    </row>
    <row r="1727" spans="1:7" x14ac:dyDescent="0.3">
      <c r="A1727" t="s">
        <v>7</v>
      </c>
      <c r="B1727" t="s">
        <v>15</v>
      </c>
      <c r="C1727">
        <v>2003</v>
      </c>
      <c r="D1727">
        <v>3</v>
      </c>
      <c r="E1727" s="18">
        <v>37681</v>
      </c>
      <c r="F1727">
        <v>60.8</v>
      </c>
      <c r="G1727">
        <v>71.191999999999993</v>
      </c>
    </row>
    <row r="1728" spans="1:7" x14ac:dyDescent="0.3">
      <c r="A1728" t="s">
        <v>7</v>
      </c>
      <c r="B1728" t="s">
        <v>15</v>
      </c>
      <c r="C1728">
        <v>2003</v>
      </c>
      <c r="D1728">
        <v>4</v>
      </c>
      <c r="E1728" s="18">
        <v>37712</v>
      </c>
      <c r="F1728">
        <v>3</v>
      </c>
      <c r="G1728">
        <v>11.795</v>
      </c>
    </row>
    <row r="1729" spans="1:7" x14ac:dyDescent="0.3">
      <c r="A1729" t="s">
        <v>7</v>
      </c>
      <c r="B1729" t="s">
        <v>15</v>
      </c>
      <c r="C1729">
        <v>2003</v>
      </c>
      <c r="D1729">
        <v>5</v>
      </c>
      <c r="E1729" s="18">
        <v>37742</v>
      </c>
      <c r="F1729">
        <v>0</v>
      </c>
      <c r="G1729">
        <v>4.7249999999999996</v>
      </c>
    </row>
    <row r="1730" spans="1:7" x14ac:dyDescent="0.3">
      <c r="A1730" t="s">
        <v>7</v>
      </c>
      <c r="B1730" t="s">
        <v>15</v>
      </c>
      <c r="C1730">
        <v>2003</v>
      </c>
      <c r="D1730">
        <v>6</v>
      </c>
      <c r="E1730" s="18">
        <v>37773</v>
      </c>
      <c r="F1730">
        <v>8.1999999999999993</v>
      </c>
      <c r="G1730">
        <v>9.6340000000000003</v>
      </c>
    </row>
    <row r="1731" spans="1:7" x14ac:dyDescent="0.3">
      <c r="A1731" t="s">
        <v>7</v>
      </c>
      <c r="B1731" t="s">
        <v>15</v>
      </c>
      <c r="C1731">
        <v>2003</v>
      </c>
      <c r="D1731">
        <v>7</v>
      </c>
      <c r="E1731" s="18">
        <v>37803</v>
      </c>
      <c r="F1731">
        <v>0</v>
      </c>
      <c r="G1731">
        <v>0</v>
      </c>
    </row>
    <row r="1732" spans="1:7" x14ac:dyDescent="0.3">
      <c r="A1732" t="s">
        <v>7</v>
      </c>
      <c r="B1732" t="s">
        <v>15</v>
      </c>
      <c r="C1732">
        <v>2003</v>
      </c>
      <c r="D1732">
        <v>8</v>
      </c>
      <c r="E1732" s="18">
        <v>37834</v>
      </c>
      <c r="F1732">
        <v>0.6</v>
      </c>
      <c r="G1732">
        <v>0</v>
      </c>
    </row>
    <row r="1733" spans="1:7" x14ac:dyDescent="0.3">
      <c r="A1733" t="s">
        <v>7</v>
      </c>
      <c r="B1733" t="s">
        <v>15</v>
      </c>
      <c r="C1733">
        <v>2003</v>
      </c>
      <c r="D1733">
        <v>9</v>
      </c>
      <c r="E1733" s="18">
        <v>37865</v>
      </c>
      <c r="F1733">
        <v>1.8</v>
      </c>
      <c r="G1733">
        <v>7.68</v>
      </c>
    </row>
    <row r="1734" spans="1:7" x14ac:dyDescent="0.3">
      <c r="A1734" t="s">
        <v>7</v>
      </c>
      <c r="B1734" t="s">
        <v>15</v>
      </c>
      <c r="C1734">
        <v>2003</v>
      </c>
      <c r="D1734">
        <v>10</v>
      </c>
      <c r="E1734" s="18">
        <v>37895</v>
      </c>
      <c r="F1734">
        <v>59.6</v>
      </c>
      <c r="G1734">
        <v>65.686999999999998</v>
      </c>
    </row>
    <row r="1735" spans="1:7" x14ac:dyDescent="0.3">
      <c r="A1735" t="s">
        <v>7</v>
      </c>
      <c r="B1735" t="s">
        <v>15</v>
      </c>
      <c r="C1735">
        <v>2003</v>
      </c>
      <c r="D1735">
        <v>11</v>
      </c>
      <c r="E1735" s="18">
        <v>37926</v>
      </c>
      <c r="F1735">
        <v>49</v>
      </c>
      <c r="G1735">
        <v>66.659000000000006</v>
      </c>
    </row>
    <row r="1736" spans="1:7" x14ac:dyDescent="0.3">
      <c r="A1736" t="s">
        <v>7</v>
      </c>
      <c r="B1736" t="s">
        <v>15</v>
      </c>
      <c r="C1736">
        <v>2003</v>
      </c>
      <c r="D1736">
        <v>12</v>
      </c>
      <c r="E1736" s="18">
        <v>37956</v>
      </c>
      <c r="F1736">
        <v>9.8000000000000007</v>
      </c>
      <c r="G1736">
        <v>63.347999999999999</v>
      </c>
    </row>
    <row r="1737" spans="1:7" x14ac:dyDescent="0.3">
      <c r="A1737" t="s">
        <v>7</v>
      </c>
      <c r="B1737" t="s">
        <v>15</v>
      </c>
      <c r="C1737">
        <v>2004</v>
      </c>
      <c r="D1737">
        <v>1</v>
      </c>
      <c r="E1737" s="18">
        <v>37987</v>
      </c>
      <c r="F1737">
        <v>73</v>
      </c>
      <c r="G1737">
        <v>76.674999999999997</v>
      </c>
    </row>
    <row r="1738" spans="1:7" x14ac:dyDescent="0.3">
      <c r="A1738" t="s">
        <v>7</v>
      </c>
      <c r="B1738" t="s">
        <v>15</v>
      </c>
      <c r="C1738">
        <v>2004</v>
      </c>
      <c r="D1738">
        <v>2</v>
      </c>
      <c r="E1738" s="18">
        <v>38018</v>
      </c>
      <c r="F1738">
        <v>182.8</v>
      </c>
      <c r="G1738">
        <v>177.00299999999999</v>
      </c>
    </row>
    <row r="1739" spans="1:7" x14ac:dyDescent="0.3">
      <c r="A1739" t="s">
        <v>7</v>
      </c>
      <c r="B1739" t="s">
        <v>15</v>
      </c>
      <c r="C1739">
        <v>2004</v>
      </c>
      <c r="D1739">
        <v>3</v>
      </c>
      <c r="E1739" s="18">
        <v>38047</v>
      </c>
      <c r="F1739">
        <v>194</v>
      </c>
      <c r="G1739">
        <v>114.815</v>
      </c>
    </row>
    <row r="1740" spans="1:7" x14ac:dyDescent="0.3">
      <c r="A1740" t="s">
        <v>7</v>
      </c>
      <c r="B1740" t="s">
        <v>15</v>
      </c>
      <c r="C1740">
        <v>2004</v>
      </c>
      <c r="D1740">
        <v>4</v>
      </c>
      <c r="E1740" s="18">
        <v>38078</v>
      </c>
      <c r="F1740">
        <v>45.8</v>
      </c>
      <c r="G1740">
        <v>47.743000000000002</v>
      </c>
    </row>
    <row r="1741" spans="1:7" x14ac:dyDescent="0.3">
      <c r="A1741" t="s">
        <v>7</v>
      </c>
      <c r="B1741" t="s">
        <v>15</v>
      </c>
      <c r="C1741">
        <v>2004</v>
      </c>
      <c r="D1741">
        <v>5</v>
      </c>
      <c r="E1741" s="18">
        <v>38108</v>
      </c>
      <c r="F1741">
        <v>12.2</v>
      </c>
      <c r="G1741">
        <v>9.4540000000000006</v>
      </c>
    </row>
    <row r="1742" spans="1:7" x14ac:dyDescent="0.3">
      <c r="A1742" t="s">
        <v>7</v>
      </c>
      <c r="B1742" t="s">
        <v>15</v>
      </c>
      <c r="C1742">
        <v>2004</v>
      </c>
      <c r="D1742">
        <v>6</v>
      </c>
      <c r="E1742" s="18">
        <v>38139</v>
      </c>
      <c r="F1742">
        <v>3.2</v>
      </c>
      <c r="G1742">
        <v>7.2320000000000002</v>
      </c>
    </row>
    <row r="1743" spans="1:7" x14ac:dyDescent="0.3">
      <c r="A1743" t="s">
        <v>7</v>
      </c>
      <c r="B1743" t="s">
        <v>15</v>
      </c>
      <c r="C1743">
        <v>2004</v>
      </c>
      <c r="D1743">
        <v>7</v>
      </c>
      <c r="E1743" s="18">
        <v>38169</v>
      </c>
      <c r="F1743">
        <v>0.8</v>
      </c>
      <c r="G1743">
        <v>0</v>
      </c>
    </row>
    <row r="1744" spans="1:7" x14ac:dyDescent="0.3">
      <c r="A1744" t="s">
        <v>7</v>
      </c>
      <c r="B1744" t="s">
        <v>15</v>
      </c>
      <c r="C1744">
        <v>2004</v>
      </c>
      <c r="D1744">
        <v>8</v>
      </c>
      <c r="E1744" s="18">
        <v>38200</v>
      </c>
      <c r="F1744">
        <v>0.4</v>
      </c>
      <c r="G1744">
        <v>0</v>
      </c>
    </row>
    <row r="1745" spans="1:7" x14ac:dyDescent="0.3">
      <c r="A1745" t="s">
        <v>7</v>
      </c>
      <c r="B1745" t="s">
        <v>15</v>
      </c>
      <c r="C1745">
        <v>2004</v>
      </c>
      <c r="D1745">
        <v>9</v>
      </c>
      <c r="E1745" s="18">
        <v>38231</v>
      </c>
      <c r="F1745">
        <v>1.4</v>
      </c>
      <c r="G1745">
        <v>0</v>
      </c>
    </row>
    <row r="1746" spans="1:7" x14ac:dyDescent="0.3">
      <c r="A1746" t="s">
        <v>7</v>
      </c>
      <c r="B1746" t="s">
        <v>15</v>
      </c>
      <c r="C1746">
        <v>2004</v>
      </c>
      <c r="D1746">
        <v>10</v>
      </c>
      <c r="E1746" s="18">
        <v>38261</v>
      </c>
      <c r="F1746">
        <v>16.2</v>
      </c>
      <c r="G1746">
        <v>22.030999999999999</v>
      </c>
    </row>
    <row r="1747" spans="1:7" x14ac:dyDescent="0.3">
      <c r="A1747" t="s">
        <v>7</v>
      </c>
      <c r="B1747" t="s">
        <v>15</v>
      </c>
      <c r="C1747">
        <v>2004</v>
      </c>
      <c r="D1747">
        <v>11</v>
      </c>
      <c r="E1747" s="18">
        <v>38292</v>
      </c>
      <c r="F1747">
        <v>102.6</v>
      </c>
      <c r="G1747">
        <v>122.80200000000001</v>
      </c>
    </row>
    <row r="1748" spans="1:7" x14ac:dyDescent="0.3">
      <c r="A1748" t="s">
        <v>7</v>
      </c>
      <c r="B1748" t="s">
        <v>15</v>
      </c>
      <c r="C1748">
        <v>2004</v>
      </c>
      <c r="D1748">
        <v>12</v>
      </c>
      <c r="E1748" s="18">
        <v>38322</v>
      </c>
      <c r="F1748">
        <v>118.4</v>
      </c>
      <c r="G1748">
        <v>153.88399999999999</v>
      </c>
    </row>
    <row r="1749" spans="1:7" x14ac:dyDescent="0.3">
      <c r="A1749" t="s">
        <v>7</v>
      </c>
      <c r="B1749" t="s">
        <v>15</v>
      </c>
      <c r="C1749">
        <v>2005</v>
      </c>
      <c r="D1749">
        <v>1</v>
      </c>
      <c r="E1749" s="18">
        <v>38353</v>
      </c>
      <c r="F1749">
        <v>233.2</v>
      </c>
      <c r="G1749">
        <v>177.37200000000001</v>
      </c>
    </row>
    <row r="1750" spans="1:7" x14ac:dyDescent="0.3">
      <c r="A1750" t="s">
        <v>7</v>
      </c>
      <c r="B1750" t="s">
        <v>15</v>
      </c>
      <c r="C1750">
        <v>2005</v>
      </c>
      <c r="D1750">
        <v>2</v>
      </c>
      <c r="E1750" s="18">
        <v>38384</v>
      </c>
      <c r="F1750">
        <v>60.2</v>
      </c>
      <c r="G1750">
        <v>81.352999999999994</v>
      </c>
    </row>
    <row r="1751" spans="1:7" x14ac:dyDescent="0.3">
      <c r="A1751" t="s">
        <v>7</v>
      </c>
      <c r="B1751" t="s">
        <v>15</v>
      </c>
      <c r="C1751">
        <v>2005</v>
      </c>
      <c r="D1751">
        <v>3</v>
      </c>
      <c r="E1751" s="18">
        <v>38412</v>
      </c>
      <c r="F1751">
        <v>62.8</v>
      </c>
      <c r="G1751">
        <v>71.352000000000004</v>
      </c>
    </row>
    <row r="1752" spans="1:7" x14ac:dyDescent="0.3">
      <c r="A1752" t="s">
        <v>7</v>
      </c>
      <c r="B1752" t="s">
        <v>15</v>
      </c>
      <c r="C1752">
        <v>2005</v>
      </c>
      <c r="D1752">
        <v>4</v>
      </c>
      <c r="E1752" s="18">
        <v>38443</v>
      </c>
      <c r="F1752">
        <v>65.599999999999994</v>
      </c>
      <c r="G1752">
        <v>68.894999999999996</v>
      </c>
    </row>
    <row r="1753" spans="1:7" x14ac:dyDescent="0.3">
      <c r="A1753" t="s">
        <v>7</v>
      </c>
      <c r="B1753" t="s">
        <v>15</v>
      </c>
      <c r="C1753">
        <v>2005</v>
      </c>
      <c r="D1753">
        <v>5</v>
      </c>
      <c r="E1753" s="18">
        <v>38473</v>
      </c>
      <c r="F1753">
        <v>0.2</v>
      </c>
      <c r="G1753">
        <v>0</v>
      </c>
    </row>
    <row r="1754" spans="1:7" x14ac:dyDescent="0.3">
      <c r="A1754" t="s">
        <v>7</v>
      </c>
      <c r="B1754" t="s">
        <v>15</v>
      </c>
      <c r="C1754">
        <v>2005</v>
      </c>
      <c r="D1754">
        <v>6</v>
      </c>
      <c r="E1754" s="18">
        <v>38504</v>
      </c>
      <c r="F1754">
        <v>0</v>
      </c>
      <c r="G1754">
        <v>0</v>
      </c>
    </row>
    <row r="1755" spans="1:7" x14ac:dyDescent="0.3">
      <c r="A1755" t="s">
        <v>7</v>
      </c>
      <c r="B1755" t="s">
        <v>15</v>
      </c>
      <c r="C1755">
        <v>2005</v>
      </c>
      <c r="D1755">
        <v>7</v>
      </c>
      <c r="E1755" s="18">
        <v>38534</v>
      </c>
      <c r="F1755">
        <v>0</v>
      </c>
      <c r="G1755">
        <v>0</v>
      </c>
    </row>
    <row r="1756" spans="1:7" x14ac:dyDescent="0.3">
      <c r="A1756" t="s">
        <v>7</v>
      </c>
      <c r="B1756" t="s">
        <v>15</v>
      </c>
      <c r="C1756">
        <v>2005</v>
      </c>
      <c r="D1756">
        <v>8</v>
      </c>
      <c r="E1756" s="18">
        <v>38565</v>
      </c>
      <c r="F1756">
        <v>0.4</v>
      </c>
      <c r="G1756">
        <v>3.3690000000000002</v>
      </c>
    </row>
    <row r="1757" spans="1:7" x14ac:dyDescent="0.3">
      <c r="A1757" t="s">
        <v>7</v>
      </c>
      <c r="B1757" t="s">
        <v>15</v>
      </c>
      <c r="C1757">
        <v>2005</v>
      </c>
      <c r="D1757">
        <v>9</v>
      </c>
      <c r="E1757" s="18">
        <v>38596</v>
      </c>
      <c r="F1757">
        <v>0.4</v>
      </c>
      <c r="G1757">
        <v>6.7990000000000004</v>
      </c>
    </row>
    <row r="1758" spans="1:7" x14ac:dyDescent="0.3">
      <c r="A1758" t="s">
        <v>7</v>
      </c>
      <c r="B1758" t="s">
        <v>15</v>
      </c>
      <c r="C1758">
        <v>2005</v>
      </c>
      <c r="D1758">
        <v>10</v>
      </c>
      <c r="E1758" s="18">
        <v>38626</v>
      </c>
      <c r="F1758">
        <v>10.6</v>
      </c>
      <c r="G1758">
        <v>22.698</v>
      </c>
    </row>
    <row r="1759" spans="1:7" x14ac:dyDescent="0.3">
      <c r="A1759" t="s">
        <v>7</v>
      </c>
      <c r="B1759" t="s">
        <v>15</v>
      </c>
      <c r="C1759">
        <v>2005</v>
      </c>
      <c r="D1759">
        <v>11</v>
      </c>
      <c r="E1759" s="18">
        <v>38657</v>
      </c>
      <c r="F1759">
        <v>104.8</v>
      </c>
      <c r="G1759">
        <v>85.126999999999995</v>
      </c>
    </row>
    <row r="1760" spans="1:7" x14ac:dyDescent="0.3">
      <c r="A1760" t="s">
        <v>7</v>
      </c>
      <c r="B1760" t="s">
        <v>15</v>
      </c>
      <c r="C1760">
        <v>2005</v>
      </c>
      <c r="D1760">
        <v>12</v>
      </c>
      <c r="E1760" s="18">
        <v>38687</v>
      </c>
      <c r="F1760">
        <v>42</v>
      </c>
      <c r="G1760">
        <v>121.688</v>
      </c>
    </row>
    <row r="1761" spans="1:7" x14ac:dyDescent="0.3">
      <c r="A1761" t="s">
        <v>7</v>
      </c>
      <c r="B1761" t="s">
        <v>15</v>
      </c>
      <c r="C1761">
        <v>2006</v>
      </c>
      <c r="D1761">
        <v>1</v>
      </c>
      <c r="E1761" s="18">
        <v>38718</v>
      </c>
      <c r="F1761">
        <v>328.6</v>
      </c>
      <c r="G1761">
        <v>214.209</v>
      </c>
    </row>
    <row r="1762" spans="1:7" x14ac:dyDescent="0.3">
      <c r="A1762" t="s">
        <v>7</v>
      </c>
      <c r="B1762" t="s">
        <v>15</v>
      </c>
      <c r="C1762">
        <v>2006</v>
      </c>
      <c r="D1762">
        <v>2</v>
      </c>
      <c r="E1762" s="18">
        <v>38749</v>
      </c>
      <c r="F1762">
        <v>150</v>
      </c>
      <c r="G1762">
        <v>126.161</v>
      </c>
    </row>
    <row r="1763" spans="1:7" x14ac:dyDescent="0.3">
      <c r="A1763" t="s">
        <v>7</v>
      </c>
      <c r="B1763" t="s">
        <v>15</v>
      </c>
      <c r="C1763">
        <v>2006</v>
      </c>
      <c r="D1763">
        <v>3</v>
      </c>
      <c r="E1763" s="18">
        <v>38777</v>
      </c>
      <c r="F1763">
        <v>48.4</v>
      </c>
      <c r="G1763">
        <v>95.701999999999998</v>
      </c>
    </row>
    <row r="1764" spans="1:7" x14ac:dyDescent="0.3">
      <c r="A1764" t="s">
        <v>7</v>
      </c>
      <c r="B1764" t="s">
        <v>15</v>
      </c>
      <c r="C1764">
        <v>2006</v>
      </c>
      <c r="D1764">
        <v>4</v>
      </c>
      <c r="E1764" s="18">
        <v>38808</v>
      </c>
      <c r="F1764">
        <v>27.2</v>
      </c>
      <c r="G1764">
        <v>21.571999999999999</v>
      </c>
    </row>
    <row r="1765" spans="1:7" x14ac:dyDescent="0.3">
      <c r="A1765" t="s">
        <v>7</v>
      </c>
      <c r="B1765" t="s">
        <v>15</v>
      </c>
      <c r="C1765">
        <v>2006</v>
      </c>
      <c r="D1765">
        <v>5</v>
      </c>
      <c r="E1765" s="18">
        <v>38838</v>
      </c>
      <c r="F1765">
        <v>2.8</v>
      </c>
      <c r="G1765">
        <v>0</v>
      </c>
    </row>
    <row r="1766" spans="1:7" x14ac:dyDescent="0.3">
      <c r="A1766" t="s">
        <v>7</v>
      </c>
      <c r="B1766" t="s">
        <v>15</v>
      </c>
      <c r="C1766">
        <v>2006</v>
      </c>
      <c r="D1766">
        <v>6</v>
      </c>
      <c r="E1766" s="18">
        <v>38869</v>
      </c>
      <c r="F1766">
        <v>0</v>
      </c>
      <c r="G1766">
        <v>0</v>
      </c>
    </row>
    <row r="1767" spans="1:7" x14ac:dyDescent="0.3">
      <c r="A1767" t="s">
        <v>7</v>
      </c>
      <c r="B1767" t="s">
        <v>15</v>
      </c>
      <c r="C1767">
        <v>2006</v>
      </c>
      <c r="D1767">
        <v>7</v>
      </c>
      <c r="E1767" s="18">
        <v>38899</v>
      </c>
      <c r="F1767">
        <v>0</v>
      </c>
      <c r="G1767">
        <v>0</v>
      </c>
    </row>
    <row r="1768" spans="1:7" x14ac:dyDescent="0.3">
      <c r="A1768" t="s">
        <v>7</v>
      </c>
      <c r="B1768" t="s">
        <v>15</v>
      </c>
      <c r="C1768">
        <v>2006</v>
      </c>
      <c r="D1768">
        <v>8</v>
      </c>
      <c r="E1768" s="18">
        <v>38930</v>
      </c>
      <c r="F1768">
        <v>33.6</v>
      </c>
      <c r="G1768">
        <v>0</v>
      </c>
    </row>
    <row r="1769" spans="1:7" x14ac:dyDescent="0.3">
      <c r="A1769" t="s">
        <v>7</v>
      </c>
      <c r="B1769" t="s">
        <v>15</v>
      </c>
      <c r="C1769">
        <v>2006</v>
      </c>
      <c r="D1769">
        <v>9</v>
      </c>
      <c r="E1769" s="18">
        <v>38961</v>
      </c>
      <c r="F1769">
        <v>0.8</v>
      </c>
      <c r="G1769">
        <v>6.4290000000000003</v>
      </c>
    </row>
    <row r="1770" spans="1:7" x14ac:dyDescent="0.3">
      <c r="A1770" t="s">
        <v>7</v>
      </c>
      <c r="B1770" t="s">
        <v>15</v>
      </c>
      <c r="C1770">
        <v>2006</v>
      </c>
      <c r="D1770">
        <v>10</v>
      </c>
      <c r="E1770" s="18">
        <v>38991</v>
      </c>
      <c r="F1770">
        <v>17.2</v>
      </c>
      <c r="G1770">
        <v>39.801000000000002</v>
      </c>
    </row>
    <row r="1771" spans="1:7" x14ac:dyDescent="0.3">
      <c r="A1771" t="s">
        <v>7</v>
      </c>
      <c r="B1771" t="s">
        <v>15</v>
      </c>
      <c r="C1771">
        <v>2006</v>
      </c>
      <c r="D1771">
        <v>11</v>
      </c>
      <c r="E1771" s="18">
        <v>39022</v>
      </c>
      <c r="F1771">
        <v>73.8</v>
      </c>
      <c r="G1771">
        <v>104.762</v>
      </c>
    </row>
    <row r="1772" spans="1:7" x14ac:dyDescent="0.3">
      <c r="A1772" t="s">
        <v>7</v>
      </c>
      <c r="B1772" t="s">
        <v>15</v>
      </c>
      <c r="C1772">
        <v>2006</v>
      </c>
      <c r="D1772">
        <v>12</v>
      </c>
      <c r="E1772" s="18">
        <v>39052</v>
      </c>
      <c r="F1772">
        <v>102.6</v>
      </c>
      <c r="G1772">
        <v>145.38499999999999</v>
      </c>
    </row>
    <row r="1773" spans="1:7" x14ac:dyDescent="0.3">
      <c r="A1773" t="s">
        <v>7</v>
      </c>
      <c r="B1773" t="s">
        <v>15</v>
      </c>
      <c r="C1773">
        <v>2007</v>
      </c>
      <c r="D1773">
        <v>1</v>
      </c>
      <c r="E1773" s="18">
        <v>39083</v>
      </c>
      <c r="F1773">
        <v>84.4</v>
      </c>
      <c r="G1773">
        <v>77.132000000000005</v>
      </c>
    </row>
    <row r="1774" spans="1:7" x14ac:dyDescent="0.3">
      <c r="A1774" t="s">
        <v>7</v>
      </c>
      <c r="B1774" t="s">
        <v>15</v>
      </c>
      <c r="C1774">
        <v>2007</v>
      </c>
      <c r="D1774">
        <v>2</v>
      </c>
      <c r="E1774" s="18">
        <v>39114</v>
      </c>
      <c r="F1774">
        <v>25.4</v>
      </c>
      <c r="G1774">
        <v>24.626000000000001</v>
      </c>
    </row>
    <row r="1775" spans="1:7" x14ac:dyDescent="0.3">
      <c r="A1775" t="s">
        <v>7</v>
      </c>
      <c r="B1775" t="s">
        <v>15</v>
      </c>
      <c r="C1775">
        <v>2007</v>
      </c>
      <c r="D1775">
        <v>3</v>
      </c>
      <c r="E1775" s="18">
        <v>39142</v>
      </c>
      <c r="F1775">
        <v>7.2</v>
      </c>
      <c r="G1775">
        <v>58.74</v>
      </c>
    </row>
    <row r="1776" spans="1:7" x14ac:dyDescent="0.3">
      <c r="A1776" t="s">
        <v>7</v>
      </c>
      <c r="B1776" t="s">
        <v>15</v>
      </c>
      <c r="C1776">
        <v>2007</v>
      </c>
      <c r="D1776">
        <v>4</v>
      </c>
      <c r="E1776" s="18">
        <v>39173</v>
      </c>
      <c r="F1776">
        <v>16</v>
      </c>
      <c r="G1776">
        <v>49.622</v>
      </c>
    </row>
    <row r="1777" spans="1:7" x14ac:dyDescent="0.3">
      <c r="A1777" t="s">
        <v>7</v>
      </c>
      <c r="B1777" t="s">
        <v>15</v>
      </c>
      <c r="C1777">
        <v>2007</v>
      </c>
      <c r="D1777">
        <v>5</v>
      </c>
      <c r="E1777" s="18">
        <v>39203</v>
      </c>
      <c r="F1777">
        <v>0</v>
      </c>
      <c r="G1777">
        <v>0</v>
      </c>
    </row>
    <row r="1778" spans="1:7" x14ac:dyDescent="0.3">
      <c r="A1778" t="s">
        <v>7</v>
      </c>
      <c r="B1778" t="s">
        <v>15</v>
      </c>
      <c r="C1778">
        <v>2007</v>
      </c>
      <c r="D1778">
        <v>6</v>
      </c>
      <c r="E1778" s="18">
        <v>39234</v>
      </c>
      <c r="F1778">
        <v>27.6</v>
      </c>
      <c r="G1778">
        <v>10.31</v>
      </c>
    </row>
    <row r="1779" spans="1:7" x14ac:dyDescent="0.3">
      <c r="A1779" t="s">
        <v>7</v>
      </c>
      <c r="B1779" t="s">
        <v>15</v>
      </c>
      <c r="C1779">
        <v>2007</v>
      </c>
      <c r="D1779">
        <v>7</v>
      </c>
      <c r="E1779" s="18">
        <v>39264</v>
      </c>
      <c r="F1779">
        <v>4.5999999999999996</v>
      </c>
      <c r="G1779">
        <v>0</v>
      </c>
    </row>
    <row r="1780" spans="1:7" x14ac:dyDescent="0.3">
      <c r="A1780" t="s">
        <v>7</v>
      </c>
      <c r="B1780" t="s">
        <v>15</v>
      </c>
      <c r="C1780">
        <v>2007</v>
      </c>
      <c r="D1780">
        <v>8</v>
      </c>
      <c r="E1780" s="18">
        <v>39295</v>
      </c>
      <c r="F1780">
        <v>0</v>
      </c>
      <c r="G1780">
        <v>0</v>
      </c>
    </row>
    <row r="1781" spans="1:7" x14ac:dyDescent="0.3">
      <c r="A1781" t="s">
        <v>7</v>
      </c>
      <c r="B1781" t="s">
        <v>15</v>
      </c>
      <c r="C1781">
        <v>2007</v>
      </c>
      <c r="D1781">
        <v>9</v>
      </c>
      <c r="E1781" s="18">
        <v>39326</v>
      </c>
      <c r="F1781">
        <v>37</v>
      </c>
      <c r="G1781">
        <v>33.75</v>
      </c>
    </row>
    <row r="1782" spans="1:7" x14ac:dyDescent="0.3">
      <c r="A1782" t="s">
        <v>7</v>
      </c>
      <c r="B1782" t="s">
        <v>15</v>
      </c>
      <c r="C1782">
        <v>2007</v>
      </c>
      <c r="D1782">
        <v>10</v>
      </c>
      <c r="E1782" s="18">
        <v>39356</v>
      </c>
      <c r="F1782">
        <v>148.4</v>
      </c>
      <c r="G1782">
        <v>173.655</v>
      </c>
    </row>
    <row r="1783" spans="1:7" x14ac:dyDescent="0.3">
      <c r="A1783" t="s">
        <v>7</v>
      </c>
      <c r="B1783" t="s">
        <v>15</v>
      </c>
      <c r="C1783">
        <v>2007</v>
      </c>
      <c r="D1783">
        <v>11</v>
      </c>
      <c r="E1783" s="18">
        <v>39387</v>
      </c>
      <c r="F1783">
        <v>39.6</v>
      </c>
      <c r="G1783">
        <v>65.804000000000002</v>
      </c>
    </row>
    <row r="1784" spans="1:7" x14ac:dyDescent="0.3">
      <c r="A1784" t="s">
        <v>7</v>
      </c>
      <c r="B1784" t="s">
        <v>15</v>
      </c>
      <c r="C1784">
        <v>2007</v>
      </c>
      <c r="D1784">
        <v>12</v>
      </c>
      <c r="E1784" s="18">
        <v>39417</v>
      </c>
      <c r="F1784">
        <v>97.8</v>
      </c>
      <c r="G1784">
        <v>130.869</v>
      </c>
    </row>
    <row r="1785" spans="1:7" x14ac:dyDescent="0.3">
      <c r="A1785" t="s">
        <v>7</v>
      </c>
      <c r="B1785" t="s">
        <v>15</v>
      </c>
      <c r="C1785">
        <v>2008</v>
      </c>
      <c r="D1785">
        <v>1</v>
      </c>
      <c r="E1785" s="18">
        <v>39448</v>
      </c>
      <c r="F1785">
        <v>222.4</v>
      </c>
      <c r="G1785">
        <v>186.02799999999999</v>
      </c>
    </row>
    <row r="1786" spans="1:7" x14ac:dyDescent="0.3">
      <c r="A1786" t="s">
        <v>7</v>
      </c>
      <c r="B1786" t="s">
        <v>15</v>
      </c>
      <c r="C1786">
        <v>2008</v>
      </c>
      <c r="D1786">
        <v>2</v>
      </c>
      <c r="E1786" s="18">
        <v>39479</v>
      </c>
      <c r="F1786">
        <v>52.8</v>
      </c>
      <c r="G1786">
        <v>61.546999999999997</v>
      </c>
    </row>
    <row r="1787" spans="1:7" x14ac:dyDescent="0.3">
      <c r="A1787" t="s">
        <v>7</v>
      </c>
      <c r="B1787" t="s">
        <v>15</v>
      </c>
      <c r="C1787">
        <v>2008</v>
      </c>
      <c r="D1787">
        <v>3</v>
      </c>
      <c r="E1787" s="18">
        <v>39508</v>
      </c>
      <c r="F1787">
        <v>207.6</v>
      </c>
      <c r="G1787">
        <v>111.58</v>
      </c>
    </row>
    <row r="1788" spans="1:7" x14ac:dyDescent="0.3">
      <c r="A1788" t="s">
        <v>7</v>
      </c>
      <c r="B1788" t="s">
        <v>15</v>
      </c>
      <c r="C1788">
        <v>2008</v>
      </c>
      <c r="D1788">
        <v>4</v>
      </c>
      <c r="E1788" s="18">
        <v>39539</v>
      </c>
      <c r="F1788">
        <v>13.2</v>
      </c>
      <c r="G1788">
        <v>14.933999999999999</v>
      </c>
    </row>
    <row r="1789" spans="1:7" x14ac:dyDescent="0.3">
      <c r="A1789" t="s">
        <v>7</v>
      </c>
      <c r="B1789" t="s">
        <v>15</v>
      </c>
      <c r="C1789">
        <v>2008</v>
      </c>
      <c r="D1789">
        <v>5</v>
      </c>
      <c r="E1789" s="18">
        <v>39569</v>
      </c>
      <c r="F1789">
        <v>38.4</v>
      </c>
      <c r="G1789">
        <v>20.731000000000002</v>
      </c>
    </row>
    <row r="1790" spans="1:7" x14ac:dyDescent="0.3">
      <c r="A1790" t="s">
        <v>7</v>
      </c>
      <c r="B1790" t="s">
        <v>15</v>
      </c>
      <c r="C1790">
        <v>2008</v>
      </c>
      <c r="D1790">
        <v>6</v>
      </c>
      <c r="E1790" s="18">
        <v>39600</v>
      </c>
      <c r="F1790">
        <v>8</v>
      </c>
      <c r="G1790">
        <v>7.5629999999999997</v>
      </c>
    </row>
    <row r="1791" spans="1:7" x14ac:dyDescent="0.3">
      <c r="A1791" t="s">
        <v>7</v>
      </c>
      <c r="B1791" t="s">
        <v>15</v>
      </c>
      <c r="C1791">
        <v>2008</v>
      </c>
      <c r="D1791">
        <v>7</v>
      </c>
      <c r="E1791" s="18">
        <v>39630</v>
      </c>
      <c r="F1791">
        <v>3.7</v>
      </c>
      <c r="G1791">
        <v>0</v>
      </c>
    </row>
    <row r="1792" spans="1:7" x14ac:dyDescent="0.3">
      <c r="A1792" t="s">
        <v>7</v>
      </c>
      <c r="B1792" t="s">
        <v>15</v>
      </c>
      <c r="C1792">
        <v>2008</v>
      </c>
      <c r="D1792">
        <v>8</v>
      </c>
      <c r="E1792" s="18">
        <v>39661</v>
      </c>
      <c r="F1792">
        <v>0</v>
      </c>
      <c r="G1792">
        <v>0</v>
      </c>
    </row>
    <row r="1793" spans="1:7" x14ac:dyDescent="0.3">
      <c r="A1793" t="s">
        <v>7</v>
      </c>
      <c r="B1793" t="s">
        <v>15</v>
      </c>
      <c r="C1793">
        <v>2008</v>
      </c>
      <c r="D1793">
        <v>9</v>
      </c>
      <c r="E1793" s="18">
        <v>39692</v>
      </c>
      <c r="F1793">
        <v>0</v>
      </c>
      <c r="G1793">
        <v>8.6660000000000004</v>
      </c>
    </row>
    <row r="1794" spans="1:7" x14ac:dyDescent="0.3">
      <c r="A1794" t="s">
        <v>7</v>
      </c>
      <c r="B1794" t="s">
        <v>15</v>
      </c>
      <c r="C1794">
        <v>2008</v>
      </c>
      <c r="D1794">
        <v>10</v>
      </c>
      <c r="E1794" s="18">
        <v>39722</v>
      </c>
      <c r="F1794">
        <v>37.4</v>
      </c>
      <c r="G1794">
        <v>69.736000000000004</v>
      </c>
    </row>
    <row r="1795" spans="1:7" x14ac:dyDescent="0.3">
      <c r="A1795" t="s">
        <v>7</v>
      </c>
      <c r="B1795" t="s">
        <v>15</v>
      </c>
      <c r="C1795">
        <v>2008</v>
      </c>
      <c r="D1795">
        <v>11</v>
      </c>
      <c r="E1795" s="18">
        <v>39753</v>
      </c>
      <c r="F1795">
        <v>109.6</v>
      </c>
      <c r="G1795">
        <v>116.9</v>
      </c>
    </row>
    <row r="1796" spans="1:7" x14ac:dyDescent="0.3">
      <c r="A1796" t="s">
        <v>7</v>
      </c>
      <c r="B1796" t="s">
        <v>15</v>
      </c>
      <c r="C1796">
        <v>2008</v>
      </c>
      <c r="D1796">
        <v>12</v>
      </c>
      <c r="E1796" s="18">
        <v>39783</v>
      </c>
      <c r="F1796">
        <v>72.400000000000006</v>
      </c>
      <c r="G1796">
        <v>99.42</v>
      </c>
    </row>
    <row r="1797" spans="1:7" x14ac:dyDescent="0.3">
      <c r="A1797" t="s">
        <v>7</v>
      </c>
      <c r="B1797" t="s">
        <v>15</v>
      </c>
      <c r="C1797">
        <v>2009</v>
      </c>
      <c r="D1797">
        <v>1</v>
      </c>
      <c r="E1797" s="18">
        <v>39814</v>
      </c>
      <c r="F1797">
        <v>224</v>
      </c>
      <c r="G1797">
        <v>169.178</v>
      </c>
    </row>
    <row r="1798" spans="1:7" x14ac:dyDescent="0.3">
      <c r="A1798" t="s">
        <v>7</v>
      </c>
      <c r="B1798" t="s">
        <v>15</v>
      </c>
      <c r="C1798">
        <v>2009</v>
      </c>
      <c r="D1798">
        <v>2</v>
      </c>
      <c r="E1798" s="18">
        <v>39845</v>
      </c>
      <c r="F1798">
        <v>158.80000000000001</v>
      </c>
      <c r="G1798">
        <v>129.584</v>
      </c>
    </row>
    <row r="1799" spans="1:7" x14ac:dyDescent="0.3">
      <c r="A1799" t="s">
        <v>7</v>
      </c>
      <c r="B1799" t="s">
        <v>15</v>
      </c>
      <c r="C1799">
        <v>2009</v>
      </c>
      <c r="D1799">
        <v>3</v>
      </c>
      <c r="E1799" s="18">
        <v>39873</v>
      </c>
      <c r="F1799">
        <v>106.2</v>
      </c>
      <c r="G1799">
        <v>78.879000000000005</v>
      </c>
    </row>
    <row r="1800" spans="1:7" x14ac:dyDescent="0.3">
      <c r="A1800" t="s">
        <v>7</v>
      </c>
      <c r="B1800" t="s">
        <v>15</v>
      </c>
      <c r="C1800">
        <v>2009</v>
      </c>
      <c r="D1800">
        <v>4</v>
      </c>
      <c r="E1800" s="18">
        <v>39904</v>
      </c>
      <c r="F1800">
        <v>6.4</v>
      </c>
      <c r="G1800">
        <v>10.782</v>
      </c>
    </row>
    <row r="1801" spans="1:7" x14ac:dyDescent="0.3">
      <c r="A1801" t="s">
        <v>7</v>
      </c>
      <c r="B1801" t="s">
        <v>15</v>
      </c>
      <c r="C1801">
        <v>2009</v>
      </c>
      <c r="D1801">
        <v>5</v>
      </c>
      <c r="E1801" s="18">
        <v>39934</v>
      </c>
      <c r="F1801">
        <v>10.6</v>
      </c>
      <c r="G1801">
        <v>10.497999999999999</v>
      </c>
    </row>
    <row r="1802" spans="1:7" x14ac:dyDescent="0.3">
      <c r="A1802" t="s">
        <v>7</v>
      </c>
      <c r="B1802" t="s">
        <v>15</v>
      </c>
      <c r="C1802">
        <v>2009</v>
      </c>
      <c r="D1802">
        <v>6</v>
      </c>
      <c r="E1802" s="18">
        <v>39965</v>
      </c>
      <c r="F1802">
        <v>31.2</v>
      </c>
      <c r="G1802">
        <v>20.731999999999999</v>
      </c>
    </row>
    <row r="1803" spans="1:7" x14ac:dyDescent="0.3">
      <c r="A1803" t="s">
        <v>7</v>
      </c>
      <c r="B1803" t="s">
        <v>15</v>
      </c>
      <c r="C1803">
        <v>2009</v>
      </c>
      <c r="D1803">
        <v>7</v>
      </c>
      <c r="E1803" s="18">
        <v>39995</v>
      </c>
      <c r="F1803">
        <v>3.2</v>
      </c>
      <c r="G1803">
        <v>0</v>
      </c>
    </row>
    <row r="1804" spans="1:7" x14ac:dyDescent="0.3">
      <c r="A1804" t="s">
        <v>7</v>
      </c>
      <c r="B1804" t="s">
        <v>15</v>
      </c>
      <c r="C1804">
        <v>2009</v>
      </c>
      <c r="D1804">
        <v>8</v>
      </c>
      <c r="E1804" s="18">
        <v>40026</v>
      </c>
      <c r="F1804">
        <v>9.8000000000000007</v>
      </c>
      <c r="G1804">
        <v>0</v>
      </c>
    </row>
    <row r="1805" spans="1:7" x14ac:dyDescent="0.3">
      <c r="A1805" t="s">
        <v>7</v>
      </c>
      <c r="B1805" t="s">
        <v>15</v>
      </c>
      <c r="C1805">
        <v>2009</v>
      </c>
      <c r="D1805">
        <v>9</v>
      </c>
      <c r="E1805" s="18">
        <v>40057</v>
      </c>
      <c r="F1805">
        <v>50.8</v>
      </c>
      <c r="G1805">
        <v>56.664999999999999</v>
      </c>
    </row>
    <row r="1806" spans="1:7" x14ac:dyDescent="0.3">
      <c r="A1806" t="s">
        <v>7</v>
      </c>
      <c r="B1806" t="s">
        <v>15</v>
      </c>
      <c r="C1806">
        <v>2009</v>
      </c>
      <c r="D1806">
        <v>10</v>
      </c>
      <c r="E1806" s="18">
        <v>40087</v>
      </c>
      <c r="F1806">
        <v>96.6</v>
      </c>
      <c r="G1806">
        <v>110.764</v>
      </c>
    </row>
    <row r="1807" spans="1:7" x14ac:dyDescent="0.3">
      <c r="A1807" t="s">
        <v>7</v>
      </c>
      <c r="B1807" t="s">
        <v>15</v>
      </c>
      <c r="C1807">
        <v>2009</v>
      </c>
      <c r="D1807">
        <v>11</v>
      </c>
      <c r="E1807" s="18">
        <v>40118</v>
      </c>
      <c r="F1807">
        <v>141.80000000000001</v>
      </c>
      <c r="G1807">
        <v>74.138999999999996</v>
      </c>
    </row>
    <row r="1808" spans="1:7" x14ac:dyDescent="0.3">
      <c r="A1808" t="s">
        <v>7</v>
      </c>
      <c r="B1808" t="s">
        <v>15</v>
      </c>
      <c r="C1808">
        <v>2009</v>
      </c>
      <c r="D1808">
        <v>12</v>
      </c>
      <c r="E1808" s="18">
        <v>40148</v>
      </c>
      <c r="F1808">
        <v>118.6</v>
      </c>
      <c r="G1808">
        <v>139.06700000000001</v>
      </c>
    </row>
    <row r="1809" spans="1:7" x14ac:dyDescent="0.3">
      <c r="A1809" t="s">
        <v>7</v>
      </c>
      <c r="B1809" t="s">
        <v>15</v>
      </c>
      <c r="C1809">
        <v>2010</v>
      </c>
      <c r="D1809">
        <v>1</v>
      </c>
      <c r="E1809" s="18">
        <v>40179</v>
      </c>
      <c r="F1809">
        <v>170.6</v>
      </c>
      <c r="G1809">
        <v>161.91200000000001</v>
      </c>
    </row>
    <row r="1810" spans="1:7" x14ac:dyDescent="0.3">
      <c r="A1810" t="s">
        <v>7</v>
      </c>
      <c r="B1810" t="s">
        <v>15</v>
      </c>
      <c r="C1810">
        <v>2010</v>
      </c>
      <c r="D1810">
        <v>2</v>
      </c>
      <c r="E1810" s="18">
        <v>40210</v>
      </c>
      <c r="F1810">
        <v>70.599999999999994</v>
      </c>
      <c r="G1810">
        <v>119.562</v>
      </c>
    </row>
    <row r="1811" spans="1:7" x14ac:dyDescent="0.3">
      <c r="A1811" t="s">
        <v>7</v>
      </c>
      <c r="B1811" t="s">
        <v>15</v>
      </c>
      <c r="C1811">
        <v>2010</v>
      </c>
      <c r="D1811">
        <v>3</v>
      </c>
      <c r="E1811" s="18">
        <v>40238</v>
      </c>
      <c r="F1811">
        <v>21.6</v>
      </c>
      <c r="G1811">
        <v>47.113999999999997</v>
      </c>
    </row>
    <row r="1812" spans="1:7" x14ac:dyDescent="0.3">
      <c r="A1812" t="s">
        <v>7</v>
      </c>
      <c r="B1812" t="s">
        <v>15</v>
      </c>
      <c r="C1812">
        <v>2010</v>
      </c>
      <c r="D1812">
        <v>4</v>
      </c>
      <c r="E1812" s="18">
        <v>40269</v>
      </c>
      <c r="F1812">
        <v>23.2</v>
      </c>
      <c r="G1812">
        <v>85.052000000000007</v>
      </c>
    </row>
    <row r="1813" spans="1:7" x14ac:dyDescent="0.3">
      <c r="A1813" t="s">
        <v>7</v>
      </c>
      <c r="B1813" t="s">
        <v>15</v>
      </c>
      <c r="C1813">
        <v>2010</v>
      </c>
      <c r="D1813">
        <v>5</v>
      </c>
      <c r="E1813" s="18">
        <v>40299</v>
      </c>
      <c r="F1813">
        <v>8.6</v>
      </c>
      <c r="G1813">
        <v>29.151</v>
      </c>
    </row>
    <row r="1814" spans="1:7" x14ac:dyDescent="0.3">
      <c r="A1814" t="s">
        <v>7</v>
      </c>
      <c r="B1814" t="s">
        <v>15</v>
      </c>
      <c r="C1814">
        <v>2010</v>
      </c>
      <c r="D1814">
        <v>6</v>
      </c>
      <c r="E1814" s="18">
        <v>40330</v>
      </c>
      <c r="F1814">
        <v>0</v>
      </c>
      <c r="G1814">
        <v>0</v>
      </c>
    </row>
    <row r="1815" spans="1:7" x14ac:dyDescent="0.3">
      <c r="A1815" t="s">
        <v>7</v>
      </c>
      <c r="B1815" t="s">
        <v>15</v>
      </c>
      <c r="C1815">
        <v>2010</v>
      </c>
      <c r="D1815">
        <v>7</v>
      </c>
      <c r="E1815" s="18">
        <v>40360</v>
      </c>
      <c r="F1815">
        <v>0</v>
      </c>
      <c r="G1815">
        <v>0</v>
      </c>
    </row>
    <row r="1816" spans="1:7" x14ac:dyDescent="0.3">
      <c r="A1816" t="s">
        <v>7</v>
      </c>
      <c r="B1816" t="s">
        <v>15</v>
      </c>
      <c r="C1816">
        <v>2010</v>
      </c>
      <c r="D1816">
        <v>8</v>
      </c>
      <c r="E1816" s="18">
        <v>40391</v>
      </c>
      <c r="F1816">
        <v>0</v>
      </c>
      <c r="G1816">
        <v>0</v>
      </c>
    </row>
    <row r="1817" spans="1:7" x14ac:dyDescent="0.3">
      <c r="A1817" t="s">
        <v>7</v>
      </c>
      <c r="B1817" t="s">
        <v>15</v>
      </c>
      <c r="C1817">
        <v>2010</v>
      </c>
      <c r="D1817">
        <v>9</v>
      </c>
      <c r="E1817" s="18">
        <v>40422</v>
      </c>
      <c r="F1817">
        <v>0</v>
      </c>
      <c r="G1817">
        <v>0</v>
      </c>
    </row>
    <row r="1818" spans="1:7" x14ac:dyDescent="0.3">
      <c r="A1818" t="s">
        <v>7</v>
      </c>
      <c r="B1818" t="s">
        <v>15</v>
      </c>
      <c r="C1818">
        <v>2010</v>
      </c>
      <c r="D1818">
        <v>10</v>
      </c>
      <c r="E1818" s="18">
        <v>40452</v>
      </c>
      <c r="F1818">
        <v>19.600000000000001</v>
      </c>
      <c r="G1818">
        <v>35.366999999999997</v>
      </c>
    </row>
    <row r="1819" spans="1:7" x14ac:dyDescent="0.3">
      <c r="A1819" t="s">
        <v>7</v>
      </c>
      <c r="B1819" t="s">
        <v>15</v>
      </c>
      <c r="C1819">
        <v>2010</v>
      </c>
      <c r="D1819">
        <v>11</v>
      </c>
      <c r="E1819" s="18">
        <v>40483</v>
      </c>
      <c r="F1819">
        <v>73.2</v>
      </c>
      <c r="G1819">
        <v>75.113</v>
      </c>
    </row>
    <row r="1820" spans="1:7" x14ac:dyDescent="0.3">
      <c r="A1820" t="s">
        <v>7</v>
      </c>
      <c r="B1820" t="s">
        <v>15</v>
      </c>
      <c r="C1820">
        <v>2010</v>
      </c>
      <c r="D1820">
        <v>12</v>
      </c>
      <c r="E1820" s="18">
        <v>40513</v>
      </c>
      <c r="F1820">
        <v>207.6</v>
      </c>
      <c r="G1820">
        <v>145.75700000000001</v>
      </c>
    </row>
    <row r="1821" spans="1:7" x14ac:dyDescent="0.3">
      <c r="A1821" t="s">
        <v>7</v>
      </c>
      <c r="B1821" t="s">
        <v>15</v>
      </c>
      <c r="C1821">
        <v>2011</v>
      </c>
      <c r="D1821">
        <v>1</v>
      </c>
      <c r="E1821" s="18">
        <v>40544</v>
      </c>
      <c r="F1821">
        <v>203.2</v>
      </c>
      <c r="G1821">
        <v>118.01300000000001</v>
      </c>
    </row>
    <row r="1822" spans="1:7" x14ac:dyDescent="0.3">
      <c r="A1822" t="s">
        <v>7</v>
      </c>
      <c r="B1822" t="s">
        <v>15</v>
      </c>
      <c r="C1822">
        <v>2011</v>
      </c>
      <c r="D1822">
        <v>2</v>
      </c>
      <c r="E1822" s="18">
        <v>40575</v>
      </c>
      <c r="F1822">
        <v>35.200000000000003</v>
      </c>
      <c r="G1822">
        <v>75.563000000000002</v>
      </c>
    </row>
    <row r="1823" spans="1:7" x14ac:dyDescent="0.3">
      <c r="A1823" t="s">
        <v>7</v>
      </c>
      <c r="B1823" t="s">
        <v>15</v>
      </c>
      <c r="C1823">
        <v>2011</v>
      </c>
      <c r="D1823">
        <v>3</v>
      </c>
      <c r="E1823" s="18">
        <v>40603</v>
      </c>
      <c r="F1823">
        <v>113.6</v>
      </c>
      <c r="G1823">
        <v>91.697999999999993</v>
      </c>
    </row>
    <row r="1824" spans="1:7" x14ac:dyDescent="0.3">
      <c r="A1824" t="s">
        <v>7</v>
      </c>
      <c r="B1824" t="s">
        <v>15</v>
      </c>
      <c r="C1824">
        <v>2011</v>
      </c>
      <c r="D1824">
        <v>4</v>
      </c>
      <c r="E1824" s="18">
        <v>40634</v>
      </c>
      <c r="F1824">
        <v>57.6</v>
      </c>
      <c r="G1824">
        <v>35.968000000000004</v>
      </c>
    </row>
    <row r="1825" spans="1:7" x14ac:dyDescent="0.3">
      <c r="A1825" t="s">
        <v>7</v>
      </c>
      <c r="B1825" t="s">
        <v>15</v>
      </c>
      <c r="C1825">
        <v>2011</v>
      </c>
      <c r="D1825">
        <v>5</v>
      </c>
      <c r="E1825" s="18">
        <v>40664</v>
      </c>
      <c r="F1825">
        <v>0.4</v>
      </c>
      <c r="G1825">
        <v>10.901999999999999</v>
      </c>
    </row>
    <row r="1826" spans="1:7" x14ac:dyDescent="0.3">
      <c r="A1826" t="s">
        <v>7</v>
      </c>
      <c r="B1826" t="s">
        <v>15</v>
      </c>
      <c r="C1826">
        <v>2011</v>
      </c>
      <c r="D1826">
        <v>6</v>
      </c>
      <c r="E1826" s="18">
        <v>40695</v>
      </c>
      <c r="F1826">
        <v>13.8</v>
      </c>
      <c r="G1826">
        <v>8.4090000000000007</v>
      </c>
    </row>
    <row r="1827" spans="1:7" x14ac:dyDescent="0.3">
      <c r="A1827" t="s">
        <v>7</v>
      </c>
      <c r="B1827" t="s">
        <v>15</v>
      </c>
      <c r="C1827">
        <v>2011</v>
      </c>
      <c r="D1827">
        <v>7</v>
      </c>
      <c r="E1827" s="18">
        <v>40725</v>
      </c>
      <c r="F1827">
        <v>0</v>
      </c>
      <c r="G1827">
        <v>0</v>
      </c>
    </row>
    <row r="1828" spans="1:7" x14ac:dyDescent="0.3">
      <c r="A1828" t="s">
        <v>7</v>
      </c>
      <c r="B1828" t="s">
        <v>15</v>
      </c>
      <c r="C1828">
        <v>2011</v>
      </c>
      <c r="D1828">
        <v>8</v>
      </c>
      <c r="E1828" s="18">
        <v>40756</v>
      </c>
      <c r="F1828">
        <v>6.2</v>
      </c>
      <c r="G1828">
        <v>5.5190000000000001</v>
      </c>
    </row>
    <row r="1829" spans="1:7" x14ac:dyDescent="0.3">
      <c r="A1829" t="s">
        <v>7</v>
      </c>
      <c r="B1829" t="s">
        <v>15</v>
      </c>
      <c r="C1829">
        <v>2011</v>
      </c>
      <c r="D1829">
        <v>9</v>
      </c>
      <c r="E1829" s="18">
        <v>40787</v>
      </c>
      <c r="F1829">
        <v>0.2</v>
      </c>
      <c r="G1829">
        <v>5.7519999999999998</v>
      </c>
    </row>
    <row r="1830" spans="1:7" x14ac:dyDescent="0.3">
      <c r="A1830" t="s">
        <v>7</v>
      </c>
      <c r="B1830" t="s">
        <v>15</v>
      </c>
      <c r="C1830">
        <v>2011</v>
      </c>
      <c r="D1830">
        <v>10</v>
      </c>
      <c r="E1830" s="18">
        <v>40817</v>
      </c>
      <c r="F1830">
        <v>47.6</v>
      </c>
      <c r="G1830">
        <v>61.567999999999998</v>
      </c>
    </row>
    <row r="1831" spans="1:7" x14ac:dyDescent="0.3">
      <c r="A1831" t="s">
        <v>7</v>
      </c>
      <c r="B1831" t="s">
        <v>15</v>
      </c>
      <c r="C1831">
        <v>2011</v>
      </c>
      <c r="D1831">
        <v>11</v>
      </c>
      <c r="E1831" s="18">
        <v>40848</v>
      </c>
      <c r="F1831">
        <v>96.4</v>
      </c>
      <c r="G1831">
        <v>51.316000000000003</v>
      </c>
    </row>
    <row r="1832" spans="1:7" x14ac:dyDescent="0.3">
      <c r="A1832" t="s">
        <v>7</v>
      </c>
      <c r="B1832" t="s">
        <v>15</v>
      </c>
      <c r="C1832">
        <v>2011</v>
      </c>
      <c r="D1832">
        <v>12</v>
      </c>
      <c r="E1832" s="18">
        <v>40878</v>
      </c>
      <c r="F1832">
        <v>114.2</v>
      </c>
      <c r="G1832">
        <v>89.680999999999997</v>
      </c>
    </row>
    <row r="1833" spans="1:7" x14ac:dyDescent="0.3">
      <c r="A1833" t="s">
        <v>7</v>
      </c>
      <c r="B1833" t="s">
        <v>15</v>
      </c>
      <c r="C1833">
        <v>2012</v>
      </c>
      <c r="D1833">
        <v>1</v>
      </c>
      <c r="E1833" s="18">
        <v>40909</v>
      </c>
      <c r="F1833">
        <v>81.599999999999994</v>
      </c>
      <c r="G1833">
        <v>114.401</v>
      </c>
    </row>
    <row r="1834" spans="1:7" x14ac:dyDescent="0.3">
      <c r="A1834" t="s">
        <v>7</v>
      </c>
      <c r="B1834" t="s">
        <v>15</v>
      </c>
      <c r="C1834">
        <v>2012</v>
      </c>
      <c r="D1834">
        <v>2</v>
      </c>
      <c r="E1834" s="18">
        <v>40940</v>
      </c>
      <c r="F1834">
        <v>46.8</v>
      </c>
      <c r="G1834">
        <v>55.079000000000001</v>
      </c>
    </row>
    <row r="1835" spans="1:7" x14ac:dyDescent="0.3">
      <c r="A1835" t="s">
        <v>7</v>
      </c>
      <c r="B1835" t="s">
        <v>15</v>
      </c>
      <c r="C1835">
        <v>2012</v>
      </c>
      <c r="D1835">
        <v>3</v>
      </c>
      <c r="E1835" s="18">
        <v>40969</v>
      </c>
      <c r="F1835">
        <v>18.399999999999999</v>
      </c>
      <c r="G1835">
        <v>69.293999999999997</v>
      </c>
    </row>
    <row r="1836" spans="1:7" x14ac:dyDescent="0.3">
      <c r="A1836" t="s">
        <v>7</v>
      </c>
      <c r="B1836" t="s">
        <v>15</v>
      </c>
      <c r="C1836">
        <v>2012</v>
      </c>
      <c r="D1836">
        <v>4</v>
      </c>
      <c r="E1836" s="18">
        <v>41000</v>
      </c>
      <c r="F1836">
        <v>4.2</v>
      </c>
      <c r="G1836">
        <v>23.715</v>
      </c>
    </row>
    <row r="1837" spans="1:7" x14ac:dyDescent="0.3">
      <c r="A1837" t="s">
        <v>7</v>
      </c>
      <c r="B1837" t="s">
        <v>15</v>
      </c>
      <c r="C1837">
        <v>2012</v>
      </c>
      <c r="D1837">
        <v>5</v>
      </c>
      <c r="E1837" s="18">
        <v>41030</v>
      </c>
      <c r="F1837">
        <v>0</v>
      </c>
      <c r="G1837">
        <v>0</v>
      </c>
    </row>
    <row r="1838" spans="1:7" x14ac:dyDescent="0.3">
      <c r="A1838" t="s">
        <v>7</v>
      </c>
      <c r="B1838" t="s">
        <v>15</v>
      </c>
      <c r="C1838">
        <v>2012</v>
      </c>
      <c r="D1838">
        <v>6</v>
      </c>
      <c r="E1838" s="18">
        <v>41061</v>
      </c>
      <c r="F1838">
        <v>0</v>
      </c>
      <c r="G1838">
        <v>8.5020000000000007</v>
      </c>
    </row>
    <row r="1839" spans="1:7" x14ac:dyDescent="0.3">
      <c r="A1839" t="s">
        <v>7</v>
      </c>
      <c r="B1839" t="s">
        <v>15</v>
      </c>
      <c r="C1839">
        <v>2012</v>
      </c>
      <c r="D1839">
        <v>7</v>
      </c>
      <c r="E1839" s="18">
        <v>41091</v>
      </c>
      <c r="F1839">
        <v>0</v>
      </c>
      <c r="G1839">
        <v>0</v>
      </c>
    </row>
    <row r="1840" spans="1:7" x14ac:dyDescent="0.3">
      <c r="A1840" t="s">
        <v>7</v>
      </c>
      <c r="B1840" t="s">
        <v>15</v>
      </c>
      <c r="C1840">
        <v>2012</v>
      </c>
      <c r="D1840">
        <v>8</v>
      </c>
      <c r="E1840" s="18">
        <v>41122</v>
      </c>
      <c r="F1840">
        <v>0</v>
      </c>
      <c r="G1840">
        <v>0</v>
      </c>
    </row>
    <row r="1841" spans="1:7" x14ac:dyDescent="0.3">
      <c r="A1841" t="s">
        <v>7</v>
      </c>
      <c r="B1841" t="s">
        <v>15</v>
      </c>
      <c r="C1841">
        <v>2012</v>
      </c>
      <c r="D1841">
        <v>9</v>
      </c>
      <c r="E1841" s="18">
        <v>41153</v>
      </c>
      <c r="F1841">
        <v>61.6</v>
      </c>
      <c r="G1841">
        <v>40.601999999999997</v>
      </c>
    </row>
    <row r="1842" spans="1:7" x14ac:dyDescent="0.3">
      <c r="A1842" t="s">
        <v>7</v>
      </c>
      <c r="B1842" t="s">
        <v>15</v>
      </c>
      <c r="C1842">
        <v>2012</v>
      </c>
      <c r="D1842">
        <v>10</v>
      </c>
      <c r="E1842" s="18">
        <v>41183</v>
      </c>
      <c r="F1842">
        <v>78</v>
      </c>
      <c r="G1842">
        <v>85.1</v>
      </c>
    </row>
    <row r="1843" spans="1:7" x14ac:dyDescent="0.3">
      <c r="A1843" t="s">
        <v>7</v>
      </c>
      <c r="B1843" t="s">
        <v>15</v>
      </c>
      <c r="C1843">
        <v>2012</v>
      </c>
      <c r="D1843">
        <v>11</v>
      </c>
      <c r="E1843" s="18">
        <v>41214</v>
      </c>
      <c r="F1843">
        <v>81.400000000000006</v>
      </c>
      <c r="G1843">
        <v>101.60899999999999</v>
      </c>
    </row>
    <row r="1844" spans="1:7" x14ac:dyDescent="0.3">
      <c r="A1844" t="s">
        <v>7</v>
      </c>
      <c r="B1844" t="s">
        <v>15</v>
      </c>
      <c r="C1844">
        <v>2012</v>
      </c>
      <c r="D1844">
        <v>12</v>
      </c>
      <c r="E1844" s="18">
        <v>41244</v>
      </c>
      <c r="F1844">
        <v>143.19999999999999</v>
      </c>
      <c r="G1844">
        <v>131.779</v>
      </c>
    </row>
    <row r="1845" spans="1:7" x14ac:dyDescent="0.3">
      <c r="A1845" t="s">
        <v>7</v>
      </c>
      <c r="B1845" t="s">
        <v>15</v>
      </c>
      <c r="C1845">
        <v>2013</v>
      </c>
      <c r="D1845">
        <v>1</v>
      </c>
      <c r="E1845" s="18">
        <v>41275</v>
      </c>
      <c r="F1845">
        <v>48</v>
      </c>
      <c r="G1845">
        <v>87.44</v>
      </c>
    </row>
    <row r="1846" spans="1:7" x14ac:dyDescent="0.3">
      <c r="A1846" t="s">
        <v>7</v>
      </c>
      <c r="B1846" t="s">
        <v>15</v>
      </c>
      <c r="C1846">
        <v>2013</v>
      </c>
      <c r="D1846">
        <v>2</v>
      </c>
      <c r="E1846" s="18">
        <v>41306</v>
      </c>
      <c r="F1846">
        <v>45.8</v>
      </c>
      <c r="G1846">
        <v>46.72</v>
      </c>
    </row>
    <row r="1847" spans="1:7" x14ac:dyDescent="0.3">
      <c r="A1847" t="s">
        <v>7</v>
      </c>
      <c r="B1847" t="s">
        <v>15</v>
      </c>
      <c r="C1847">
        <v>2013</v>
      </c>
      <c r="D1847">
        <v>3</v>
      </c>
      <c r="E1847" s="18">
        <v>41334</v>
      </c>
      <c r="F1847">
        <v>40.200000000000003</v>
      </c>
      <c r="G1847">
        <v>79.150999999999996</v>
      </c>
    </row>
    <row r="1848" spans="1:7" x14ac:dyDescent="0.3">
      <c r="A1848" t="s">
        <v>7</v>
      </c>
      <c r="B1848" t="s">
        <v>15</v>
      </c>
      <c r="C1848">
        <v>2013</v>
      </c>
      <c r="D1848">
        <v>4</v>
      </c>
      <c r="E1848" s="18">
        <v>41365</v>
      </c>
      <c r="F1848">
        <v>70.400000000000006</v>
      </c>
      <c r="G1848">
        <v>55.351999999999997</v>
      </c>
    </row>
    <row r="1849" spans="1:7" x14ac:dyDescent="0.3">
      <c r="A1849" t="s">
        <v>7</v>
      </c>
      <c r="B1849" t="s">
        <v>15</v>
      </c>
      <c r="C1849">
        <v>2013</v>
      </c>
      <c r="D1849">
        <v>5</v>
      </c>
      <c r="E1849" s="18">
        <v>41395</v>
      </c>
      <c r="F1849">
        <v>0</v>
      </c>
      <c r="G1849">
        <v>5.4859999999999998</v>
      </c>
    </row>
    <row r="1850" spans="1:7" x14ac:dyDescent="0.3">
      <c r="A1850" t="s">
        <v>7</v>
      </c>
      <c r="B1850" t="s">
        <v>15</v>
      </c>
      <c r="C1850">
        <v>2013</v>
      </c>
      <c r="D1850">
        <v>6</v>
      </c>
      <c r="E1850" s="18">
        <v>41426</v>
      </c>
      <c r="F1850">
        <v>0</v>
      </c>
      <c r="G1850">
        <v>0</v>
      </c>
    </row>
    <row r="1851" spans="1:7" x14ac:dyDescent="0.3">
      <c r="A1851" t="s">
        <v>7</v>
      </c>
      <c r="B1851" t="s">
        <v>15</v>
      </c>
      <c r="C1851">
        <v>2013</v>
      </c>
      <c r="D1851">
        <v>7</v>
      </c>
      <c r="E1851" s="18">
        <v>41456</v>
      </c>
      <c r="F1851">
        <v>0</v>
      </c>
      <c r="G1851">
        <v>0</v>
      </c>
    </row>
    <row r="1852" spans="1:7" x14ac:dyDescent="0.3">
      <c r="A1852" t="s">
        <v>7</v>
      </c>
      <c r="B1852" t="s">
        <v>15</v>
      </c>
      <c r="C1852">
        <v>2013</v>
      </c>
      <c r="D1852">
        <v>8</v>
      </c>
      <c r="E1852" s="18">
        <v>41487</v>
      </c>
      <c r="F1852">
        <v>3.2</v>
      </c>
      <c r="G1852">
        <v>0</v>
      </c>
    </row>
    <row r="1853" spans="1:7" x14ac:dyDescent="0.3">
      <c r="A1853" t="s">
        <v>7</v>
      </c>
      <c r="B1853" t="s">
        <v>15</v>
      </c>
      <c r="C1853">
        <v>2013</v>
      </c>
      <c r="D1853">
        <v>9</v>
      </c>
      <c r="E1853" s="18">
        <v>41518</v>
      </c>
      <c r="F1853">
        <v>5</v>
      </c>
      <c r="G1853">
        <v>9.3539999999999992</v>
      </c>
    </row>
    <row r="1854" spans="1:7" x14ac:dyDescent="0.3">
      <c r="A1854" t="s">
        <v>7</v>
      </c>
      <c r="B1854" t="s">
        <v>15</v>
      </c>
      <c r="C1854">
        <v>2013</v>
      </c>
      <c r="D1854">
        <v>10</v>
      </c>
      <c r="E1854" s="18">
        <v>41548</v>
      </c>
      <c r="F1854">
        <v>81.8</v>
      </c>
      <c r="G1854">
        <v>59.048999999999999</v>
      </c>
    </row>
    <row r="1855" spans="1:7" x14ac:dyDescent="0.3">
      <c r="A1855" t="s">
        <v>7</v>
      </c>
      <c r="B1855" t="s">
        <v>15</v>
      </c>
      <c r="C1855">
        <v>2013</v>
      </c>
      <c r="D1855">
        <v>11</v>
      </c>
      <c r="E1855" s="18">
        <v>41579</v>
      </c>
      <c r="F1855">
        <v>83.8</v>
      </c>
      <c r="G1855">
        <v>105.63500000000001</v>
      </c>
    </row>
    <row r="1856" spans="1:7" x14ac:dyDescent="0.3">
      <c r="A1856" t="s">
        <v>7</v>
      </c>
      <c r="B1856" t="s">
        <v>15</v>
      </c>
      <c r="C1856">
        <v>2013</v>
      </c>
      <c r="D1856">
        <v>12</v>
      </c>
      <c r="E1856" s="18">
        <v>41609</v>
      </c>
      <c r="F1856">
        <v>128.19999999999999</v>
      </c>
      <c r="G1856">
        <v>143.58000000000001</v>
      </c>
    </row>
    <row r="1857" spans="1:7" x14ac:dyDescent="0.3">
      <c r="A1857" t="s">
        <v>7</v>
      </c>
      <c r="B1857" t="s">
        <v>15</v>
      </c>
      <c r="C1857">
        <v>2014</v>
      </c>
      <c r="D1857">
        <v>1</v>
      </c>
      <c r="E1857" s="18">
        <v>41640</v>
      </c>
      <c r="F1857">
        <v>79</v>
      </c>
      <c r="G1857">
        <v>89.611999999999995</v>
      </c>
    </row>
    <row r="1858" spans="1:7" x14ac:dyDescent="0.3">
      <c r="A1858" t="s">
        <v>7</v>
      </c>
      <c r="B1858" t="s">
        <v>15</v>
      </c>
      <c r="C1858">
        <v>2014</v>
      </c>
      <c r="D1858">
        <v>2</v>
      </c>
      <c r="E1858" s="18">
        <v>41671</v>
      </c>
      <c r="F1858">
        <v>146.4</v>
      </c>
      <c r="G1858">
        <v>151.46799999999999</v>
      </c>
    </row>
    <row r="1859" spans="1:7" x14ac:dyDescent="0.3">
      <c r="A1859" t="s">
        <v>7</v>
      </c>
      <c r="B1859" t="s">
        <v>15</v>
      </c>
      <c r="C1859">
        <v>2014</v>
      </c>
      <c r="D1859">
        <v>3</v>
      </c>
      <c r="E1859" s="18">
        <v>41699</v>
      </c>
      <c r="F1859">
        <v>282.39999999999998</v>
      </c>
      <c r="G1859">
        <v>216.29400000000001</v>
      </c>
    </row>
    <row r="1860" spans="1:7" x14ac:dyDescent="0.3">
      <c r="A1860" t="s">
        <v>7</v>
      </c>
      <c r="B1860" t="s">
        <v>15</v>
      </c>
      <c r="C1860">
        <v>2014</v>
      </c>
      <c r="D1860">
        <v>4</v>
      </c>
      <c r="E1860" s="18">
        <v>41730</v>
      </c>
      <c r="F1860">
        <v>12.2</v>
      </c>
      <c r="G1860">
        <v>21.405999999999999</v>
      </c>
    </row>
    <row r="1861" spans="1:7" x14ac:dyDescent="0.3">
      <c r="A1861" t="s">
        <v>7</v>
      </c>
      <c r="B1861" t="s">
        <v>15</v>
      </c>
      <c r="C1861">
        <v>2014</v>
      </c>
      <c r="D1861">
        <v>5</v>
      </c>
      <c r="E1861" s="18">
        <v>41760</v>
      </c>
      <c r="F1861">
        <v>0.2</v>
      </c>
      <c r="G1861">
        <v>0</v>
      </c>
    </row>
    <row r="1862" spans="1:7" x14ac:dyDescent="0.3">
      <c r="A1862" t="s">
        <v>7</v>
      </c>
      <c r="B1862" t="s">
        <v>15</v>
      </c>
      <c r="C1862">
        <v>2014</v>
      </c>
      <c r="D1862">
        <v>6</v>
      </c>
      <c r="E1862" s="18">
        <v>41791</v>
      </c>
      <c r="F1862">
        <v>2.4</v>
      </c>
      <c r="G1862">
        <v>0</v>
      </c>
    </row>
    <row r="1863" spans="1:7" x14ac:dyDescent="0.3">
      <c r="A1863" t="s">
        <v>7</v>
      </c>
      <c r="B1863" t="s">
        <v>15</v>
      </c>
      <c r="C1863">
        <v>2014</v>
      </c>
      <c r="D1863">
        <v>7</v>
      </c>
      <c r="E1863" s="18">
        <v>41821</v>
      </c>
      <c r="F1863">
        <v>0.2</v>
      </c>
      <c r="G1863">
        <v>0</v>
      </c>
    </row>
    <row r="1864" spans="1:7" x14ac:dyDescent="0.3">
      <c r="A1864" t="s">
        <v>7</v>
      </c>
      <c r="B1864" t="s">
        <v>15</v>
      </c>
      <c r="C1864">
        <v>2014</v>
      </c>
      <c r="D1864">
        <v>8</v>
      </c>
      <c r="E1864" s="18">
        <v>41852</v>
      </c>
      <c r="F1864">
        <v>18.2</v>
      </c>
      <c r="G1864">
        <v>5.407</v>
      </c>
    </row>
    <row r="1865" spans="1:7" x14ac:dyDescent="0.3">
      <c r="A1865" t="s">
        <v>7</v>
      </c>
      <c r="B1865" t="s">
        <v>15</v>
      </c>
      <c r="C1865">
        <v>2014</v>
      </c>
      <c r="D1865">
        <v>9</v>
      </c>
      <c r="E1865" s="18">
        <v>41883</v>
      </c>
      <c r="F1865">
        <v>0.6</v>
      </c>
      <c r="G1865">
        <v>5.0380000000000003</v>
      </c>
    </row>
    <row r="1866" spans="1:7" x14ac:dyDescent="0.3">
      <c r="A1866" t="s">
        <v>7</v>
      </c>
      <c r="B1866" t="s">
        <v>15</v>
      </c>
      <c r="C1866">
        <v>2014</v>
      </c>
      <c r="D1866">
        <v>10</v>
      </c>
      <c r="E1866" s="18">
        <v>41913</v>
      </c>
      <c r="F1866">
        <v>36.6</v>
      </c>
      <c r="G1866">
        <v>27.041</v>
      </c>
    </row>
    <row r="1867" spans="1:7" x14ac:dyDescent="0.3">
      <c r="A1867" t="s">
        <v>7</v>
      </c>
      <c r="B1867" t="s">
        <v>15</v>
      </c>
      <c r="C1867">
        <v>2014</v>
      </c>
      <c r="D1867">
        <v>11</v>
      </c>
      <c r="E1867" s="18">
        <v>41944</v>
      </c>
      <c r="F1867">
        <v>101.2</v>
      </c>
      <c r="G1867">
        <v>104.41500000000001</v>
      </c>
    </row>
    <row r="1868" spans="1:7" x14ac:dyDescent="0.3">
      <c r="A1868" t="s">
        <v>7</v>
      </c>
      <c r="B1868" t="s">
        <v>15</v>
      </c>
      <c r="C1868">
        <v>2014</v>
      </c>
      <c r="D1868">
        <v>12</v>
      </c>
      <c r="E1868" s="18">
        <v>41974</v>
      </c>
      <c r="F1868">
        <v>241</v>
      </c>
      <c r="G1868">
        <v>186.01499999999999</v>
      </c>
    </row>
    <row r="1869" spans="1:7" x14ac:dyDescent="0.3">
      <c r="A1869" t="s">
        <v>7</v>
      </c>
      <c r="B1869" t="s">
        <v>15</v>
      </c>
      <c r="C1869">
        <v>2015</v>
      </c>
      <c r="D1869">
        <v>1</v>
      </c>
      <c r="E1869" s="18">
        <v>42005</v>
      </c>
      <c r="F1869">
        <v>73.400000000000006</v>
      </c>
      <c r="G1869">
        <v>100.05800000000001</v>
      </c>
    </row>
    <row r="1870" spans="1:7" x14ac:dyDescent="0.3">
      <c r="A1870" t="s">
        <v>7</v>
      </c>
      <c r="B1870" t="s">
        <v>15</v>
      </c>
      <c r="C1870">
        <v>2015</v>
      </c>
      <c r="D1870">
        <v>2</v>
      </c>
      <c r="E1870" s="18">
        <v>42036</v>
      </c>
      <c r="F1870">
        <v>25.6</v>
      </c>
      <c r="G1870">
        <v>39.493000000000002</v>
      </c>
    </row>
    <row r="1871" spans="1:7" x14ac:dyDescent="0.3">
      <c r="A1871" t="s">
        <v>7</v>
      </c>
      <c r="B1871" t="s">
        <v>15</v>
      </c>
      <c r="C1871">
        <v>2015</v>
      </c>
      <c r="D1871">
        <v>3</v>
      </c>
      <c r="E1871" s="18">
        <v>42064</v>
      </c>
      <c r="F1871">
        <v>75.400000000000006</v>
      </c>
      <c r="G1871">
        <v>83.840999999999994</v>
      </c>
    </row>
    <row r="1872" spans="1:7" x14ac:dyDescent="0.3">
      <c r="A1872" t="s">
        <v>7</v>
      </c>
      <c r="B1872" t="s">
        <v>15</v>
      </c>
      <c r="C1872">
        <v>2015</v>
      </c>
      <c r="D1872">
        <v>4</v>
      </c>
      <c r="E1872" s="18">
        <v>42095</v>
      </c>
      <c r="F1872">
        <v>38.799999999999997</v>
      </c>
      <c r="G1872">
        <v>30.510999999999999</v>
      </c>
    </row>
    <row r="1873" spans="1:7" x14ac:dyDescent="0.3">
      <c r="A1873" t="s">
        <v>7</v>
      </c>
      <c r="B1873" t="s">
        <v>15</v>
      </c>
      <c r="C1873">
        <v>2015</v>
      </c>
      <c r="D1873">
        <v>5</v>
      </c>
      <c r="E1873" s="18">
        <v>42125</v>
      </c>
      <c r="F1873">
        <v>0</v>
      </c>
      <c r="G1873">
        <v>0</v>
      </c>
    </row>
    <row r="1874" spans="1:7" x14ac:dyDescent="0.3">
      <c r="A1874" t="s">
        <v>7</v>
      </c>
      <c r="B1874" t="s">
        <v>15</v>
      </c>
      <c r="C1874">
        <v>2015</v>
      </c>
      <c r="D1874">
        <v>6</v>
      </c>
      <c r="E1874" s="18">
        <v>42156</v>
      </c>
      <c r="F1874">
        <v>0.8</v>
      </c>
      <c r="G1874">
        <v>0</v>
      </c>
    </row>
    <row r="1875" spans="1:7" x14ac:dyDescent="0.3">
      <c r="A1875" t="s">
        <v>7</v>
      </c>
      <c r="B1875" t="s">
        <v>15</v>
      </c>
      <c r="C1875">
        <v>2015</v>
      </c>
      <c r="D1875">
        <v>7</v>
      </c>
      <c r="E1875" s="18">
        <v>42186</v>
      </c>
      <c r="F1875">
        <v>9.4</v>
      </c>
      <c r="G1875">
        <v>0</v>
      </c>
    </row>
    <row r="1876" spans="1:7" x14ac:dyDescent="0.3">
      <c r="A1876" t="s">
        <v>7</v>
      </c>
      <c r="B1876" t="s">
        <v>15</v>
      </c>
      <c r="C1876">
        <v>2015</v>
      </c>
      <c r="D1876">
        <v>8</v>
      </c>
      <c r="E1876" s="18">
        <v>42217</v>
      </c>
      <c r="F1876">
        <v>0</v>
      </c>
      <c r="G1876">
        <v>0</v>
      </c>
    </row>
    <row r="1877" spans="1:7" x14ac:dyDescent="0.3">
      <c r="A1877" t="s">
        <v>7</v>
      </c>
      <c r="B1877" t="s">
        <v>15</v>
      </c>
      <c r="C1877">
        <v>2015</v>
      </c>
      <c r="D1877">
        <v>9</v>
      </c>
      <c r="E1877" s="18">
        <v>42248</v>
      </c>
      <c r="F1877">
        <v>52.8</v>
      </c>
      <c r="G1877">
        <v>18.890999999999998</v>
      </c>
    </row>
    <row r="1878" spans="1:7" x14ac:dyDescent="0.3">
      <c r="A1878" t="s">
        <v>7</v>
      </c>
      <c r="B1878" t="s">
        <v>15</v>
      </c>
      <c r="C1878">
        <v>2015</v>
      </c>
      <c r="D1878">
        <v>10</v>
      </c>
      <c r="E1878" s="18">
        <v>42278</v>
      </c>
      <c r="F1878">
        <v>10</v>
      </c>
      <c r="G1878">
        <v>25.867999999999999</v>
      </c>
    </row>
    <row r="1879" spans="1:7" x14ac:dyDescent="0.3">
      <c r="A1879" t="s">
        <v>7</v>
      </c>
      <c r="B1879" t="s">
        <v>15</v>
      </c>
      <c r="C1879">
        <v>2015</v>
      </c>
      <c r="D1879">
        <v>11</v>
      </c>
      <c r="E1879" s="18">
        <v>42309</v>
      </c>
      <c r="F1879">
        <v>49.6</v>
      </c>
      <c r="G1879">
        <v>59.988999999999997</v>
      </c>
    </row>
    <row r="1880" spans="1:7" x14ac:dyDescent="0.3">
      <c r="A1880" t="s">
        <v>7</v>
      </c>
      <c r="B1880" t="s">
        <v>15</v>
      </c>
      <c r="C1880">
        <v>2015</v>
      </c>
      <c r="D1880">
        <v>12</v>
      </c>
      <c r="E1880" s="18">
        <v>42339</v>
      </c>
      <c r="F1880">
        <v>56.6</v>
      </c>
      <c r="G1880">
        <v>69.820999999999998</v>
      </c>
    </row>
    <row r="1881" spans="1:7" x14ac:dyDescent="0.3">
      <c r="A1881" t="s">
        <v>7</v>
      </c>
      <c r="B1881" t="s">
        <v>15</v>
      </c>
      <c r="C1881">
        <v>2016</v>
      </c>
      <c r="D1881">
        <v>1</v>
      </c>
      <c r="E1881" s="18">
        <v>42370</v>
      </c>
      <c r="F1881">
        <v>127.6</v>
      </c>
      <c r="G1881">
        <v>167.43700000000001</v>
      </c>
    </row>
    <row r="1882" spans="1:7" x14ac:dyDescent="0.3">
      <c r="A1882" t="s">
        <v>7</v>
      </c>
      <c r="B1882" t="s">
        <v>15</v>
      </c>
      <c r="C1882">
        <v>2016</v>
      </c>
      <c r="D1882">
        <v>2</v>
      </c>
      <c r="E1882" s="18">
        <v>42401</v>
      </c>
      <c r="F1882">
        <v>40</v>
      </c>
      <c r="G1882">
        <v>94.323999999999998</v>
      </c>
    </row>
    <row r="1883" spans="1:7" x14ac:dyDescent="0.3">
      <c r="A1883" t="s">
        <v>7</v>
      </c>
      <c r="B1883" t="s">
        <v>15</v>
      </c>
      <c r="C1883">
        <v>2016</v>
      </c>
      <c r="D1883">
        <v>3</v>
      </c>
      <c r="E1883" s="18">
        <v>42430</v>
      </c>
      <c r="F1883">
        <v>199.8</v>
      </c>
      <c r="G1883">
        <v>143.78</v>
      </c>
    </row>
    <row r="1884" spans="1:7" x14ac:dyDescent="0.3">
      <c r="A1884" t="s">
        <v>7</v>
      </c>
      <c r="B1884" t="s">
        <v>15</v>
      </c>
      <c r="C1884">
        <v>2016</v>
      </c>
      <c r="D1884">
        <v>4</v>
      </c>
      <c r="E1884" s="18">
        <v>42461</v>
      </c>
      <c r="F1884">
        <v>14</v>
      </c>
      <c r="G1884">
        <v>19.885000000000002</v>
      </c>
    </row>
    <row r="1885" spans="1:7" x14ac:dyDescent="0.3">
      <c r="A1885" t="s">
        <v>7</v>
      </c>
      <c r="B1885" t="s">
        <v>15</v>
      </c>
      <c r="C1885">
        <v>2016</v>
      </c>
      <c r="D1885">
        <v>5</v>
      </c>
      <c r="E1885" s="18">
        <v>42491</v>
      </c>
      <c r="F1885">
        <v>38.4</v>
      </c>
      <c r="G1885">
        <v>12.795999999999999</v>
      </c>
    </row>
    <row r="1886" spans="1:7" x14ac:dyDescent="0.3">
      <c r="A1886" t="s">
        <v>7</v>
      </c>
      <c r="B1886" t="s">
        <v>15</v>
      </c>
      <c r="C1886">
        <v>2016</v>
      </c>
      <c r="D1886">
        <v>6</v>
      </c>
      <c r="E1886" s="18">
        <v>42522</v>
      </c>
      <c r="F1886">
        <v>11.2</v>
      </c>
      <c r="G1886">
        <v>6.1840000000000002</v>
      </c>
    </row>
    <row r="1887" spans="1:7" x14ac:dyDescent="0.3">
      <c r="A1887" t="s">
        <v>7</v>
      </c>
      <c r="B1887" t="s">
        <v>15</v>
      </c>
      <c r="C1887">
        <v>2016</v>
      </c>
      <c r="D1887">
        <v>7</v>
      </c>
      <c r="E1887" s="18">
        <v>42552</v>
      </c>
      <c r="F1887">
        <v>5</v>
      </c>
      <c r="G1887">
        <v>2.2959999999999998</v>
      </c>
    </row>
    <row r="1888" spans="1:7" x14ac:dyDescent="0.3">
      <c r="A1888" t="s">
        <v>7</v>
      </c>
      <c r="B1888" t="s">
        <v>15</v>
      </c>
      <c r="C1888">
        <v>2016</v>
      </c>
      <c r="D1888">
        <v>8</v>
      </c>
      <c r="E1888" s="18">
        <v>42583</v>
      </c>
      <c r="F1888">
        <v>0</v>
      </c>
      <c r="G1888">
        <v>0</v>
      </c>
    </row>
    <row r="1889" spans="1:7" x14ac:dyDescent="0.3">
      <c r="A1889" t="s">
        <v>7</v>
      </c>
      <c r="B1889" t="s">
        <v>15</v>
      </c>
      <c r="C1889">
        <v>2016</v>
      </c>
      <c r="D1889">
        <v>9</v>
      </c>
      <c r="E1889" s="18">
        <v>42614</v>
      </c>
      <c r="F1889">
        <v>4.8</v>
      </c>
      <c r="G1889">
        <v>5.5449999999999999</v>
      </c>
    </row>
    <row r="1890" spans="1:7" x14ac:dyDescent="0.3">
      <c r="A1890" t="s">
        <v>7</v>
      </c>
      <c r="B1890" t="s">
        <v>15</v>
      </c>
      <c r="C1890">
        <v>2016</v>
      </c>
      <c r="D1890">
        <v>10</v>
      </c>
      <c r="E1890" s="18">
        <v>42644</v>
      </c>
      <c r="F1890">
        <v>50.4</v>
      </c>
      <c r="G1890">
        <v>68.741</v>
      </c>
    </row>
    <row r="1891" spans="1:7" x14ac:dyDescent="0.3">
      <c r="A1891" t="s">
        <v>7</v>
      </c>
      <c r="B1891" t="s">
        <v>15</v>
      </c>
      <c r="C1891">
        <v>2016</v>
      </c>
      <c r="D1891">
        <v>11</v>
      </c>
      <c r="E1891" s="18">
        <v>42675</v>
      </c>
      <c r="F1891">
        <v>85.2</v>
      </c>
      <c r="G1891">
        <v>98.474000000000004</v>
      </c>
    </row>
    <row r="1892" spans="1:7" x14ac:dyDescent="0.3">
      <c r="A1892" t="s">
        <v>7</v>
      </c>
      <c r="B1892" t="s">
        <v>15</v>
      </c>
      <c r="C1892">
        <v>2016</v>
      </c>
      <c r="D1892">
        <v>12</v>
      </c>
      <c r="E1892" s="18">
        <v>42705</v>
      </c>
      <c r="F1892">
        <v>77.400000000000006</v>
      </c>
      <c r="G1892">
        <v>103.17</v>
      </c>
    </row>
    <row r="1893" spans="1:7" x14ac:dyDescent="0.3">
      <c r="A1893" t="s">
        <v>7</v>
      </c>
      <c r="B1893" t="s">
        <v>15</v>
      </c>
      <c r="C1893">
        <v>2017</v>
      </c>
      <c r="D1893">
        <v>1</v>
      </c>
      <c r="E1893" s="18">
        <v>42736</v>
      </c>
      <c r="F1893">
        <v>148.4</v>
      </c>
      <c r="G1893">
        <v>240.68299999999999</v>
      </c>
    </row>
    <row r="1894" spans="1:7" x14ac:dyDescent="0.3">
      <c r="A1894" t="s">
        <v>7</v>
      </c>
      <c r="B1894" t="s">
        <v>15</v>
      </c>
      <c r="C1894">
        <v>2017</v>
      </c>
      <c r="D1894">
        <v>2</v>
      </c>
      <c r="E1894" s="18">
        <v>42767</v>
      </c>
      <c r="F1894">
        <v>71</v>
      </c>
      <c r="G1894">
        <v>142.96299999999999</v>
      </c>
    </row>
    <row r="1895" spans="1:7" x14ac:dyDescent="0.3">
      <c r="A1895" t="s">
        <v>7</v>
      </c>
      <c r="B1895" t="s">
        <v>15</v>
      </c>
      <c r="C1895">
        <v>2017</v>
      </c>
      <c r="D1895">
        <v>3</v>
      </c>
      <c r="E1895" s="18">
        <v>42795</v>
      </c>
      <c r="F1895">
        <v>33</v>
      </c>
      <c r="G1895">
        <v>50.119</v>
      </c>
    </row>
    <row r="1896" spans="1:7" x14ac:dyDescent="0.3">
      <c r="A1896" t="s">
        <v>7</v>
      </c>
      <c r="B1896" t="s">
        <v>15</v>
      </c>
      <c r="C1896">
        <v>2017</v>
      </c>
      <c r="D1896">
        <v>4</v>
      </c>
      <c r="E1896" s="18">
        <v>42826</v>
      </c>
      <c r="F1896">
        <v>19.2</v>
      </c>
      <c r="G1896">
        <v>92.081999999999994</v>
      </c>
    </row>
    <row r="1897" spans="1:7" x14ac:dyDescent="0.3">
      <c r="A1897" t="s">
        <v>7</v>
      </c>
      <c r="B1897" t="s">
        <v>15</v>
      </c>
      <c r="C1897">
        <v>2017</v>
      </c>
      <c r="D1897">
        <v>5</v>
      </c>
      <c r="E1897" s="18">
        <v>42856</v>
      </c>
      <c r="F1897">
        <v>20.8</v>
      </c>
      <c r="G1897">
        <v>12.709</v>
      </c>
    </row>
    <row r="1898" spans="1:7" x14ac:dyDescent="0.3">
      <c r="A1898" t="s">
        <v>7</v>
      </c>
      <c r="B1898" t="s">
        <v>15</v>
      </c>
      <c r="C1898">
        <v>2017</v>
      </c>
      <c r="D1898">
        <v>6</v>
      </c>
      <c r="E1898" s="18">
        <v>42887</v>
      </c>
      <c r="F1898">
        <v>0</v>
      </c>
      <c r="G1898">
        <v>0</v>
      </c>
    </row>
    <row r="1899" spans="1:7" x14ac:dyDescent="0.3">
      <c r="A1899" t="s">
        <v>7</v>
      </c>
      <c r="B1899" t="s">
        <v>15</v>
      </c>
      <c r="C1899">
        <v>2017</v>
      </c>
      <c r="D1899">
        <v>7</v>
      </c>
      <c r="E1899" s="18">
        <v>42917</v>
      </c>
      <c r="F1899">
        <v>0.2</v>
      </c>
      <c r="G1899">
        <v>0</v>
      </c>
    </row>
    <row r="1900" spans="1:7" x14ac:dyDescent="0.3">
      <c r="A1900" t="s">
        <v>7</v>
      </c>
      <c r="B1900" t="s">
        <v>15</v>
      </c>
      <c r="C1900">
        <v>2017</v>
      </c>
      <c r="D1900">
        <v>8</v>
      </c>
      <c r="E1900" s="18">
        <v>42948</v>
      </c>
      <c r="F1900">
        <v>0</v>
      </c>
      <c r="G1900">
        <v>0</v>
      </c>
    </row>
    <row r="1901" spans="1:7" x14ac:dyDescent="0.3">
      <c r="A1901" t="s">
        <v>7</v>
      </c>
      <c r="B1901" t="s">
        <v>15</v>
      </c>
      <c r="C1901">
        <v>2017</v>
      </c>
      <c r="D1901">
        <v>9</v>
      </c>
      <c r="E1901" s="18">
        <v>42979</v>
      </c>
      <c r="F1901">
        <v>28.4</v>
      </c>
      <c r="G1901">
        <v>11.337</v>
      </c>
    </row>
    <row r="1902" spans="1:7" x14ac:dyDescent="0.3">
      <c r="A1902" t="s">
        <v>7</v>
      </c>
      <c r="B1902" t="s">
        <v>15</v>
      </c>
      <c r="C1902">
        <v>2017</v>
      </c>
      <c r="D1902">
        <v>10</v>
      </c>
      <c r="E1902" s="18">
        <v>43009</v>
      </c>
      <c r="F1902">
        <v>69.8</v>
      </c>
      <c r="G1902">
        <v>79.326999999999998</v>
      </c>
    </row>
    <row r="1903" spans="1:7" x14ac:dyDescent="0.3">
      <c r="A1903" t="s">
        <v>7</v>
      </c>
      <c r="B1903" t="s">
        <v>15</v>
      </c>
      <c r="C1903">
        <v>2017</v>
      </c>
      <c r="D1903">
        <v>11</v>
      </c>
      <c r="E1903" s="18">
        <v>43040</v>
      </c>
      <c r="F1903">
        <v>56.6</v>
      </c>
      <c r="G1903">
        <v>67.343000000000004</v>
      </c>
    </row>
    <row r="1904" spans="1:7" x14ac:dyDescent="0.3">
      <c r="A1904" t="s">
        <v>7</v>
      </c>
      <c r="B1904" t="s">
        <v>15</v>
      </c>
      <c r="C1904">
        <v>2017</v>
      </c>
      <c r="D1904">
        <v>12</v>
      </c>
      <c r="E1904" s="18">
        <v>43070</v>
      </c>
      <c r="F1904">
        <v>111.4</v>
      </c>
      <c r="G1904">
        <v>90.412999999999997</v>
      </c>
    </row>
    <row r="1905" spans="1:7" x14ac:dyDescent="0.3">
      <c r="A1905" t="s">
        <v>7</v>
      </c>
      <c r="B1905" t="s">
        <v>15</v>
      </c>
      <c r="C1905">
        <v>2018</v>
      </c>
      <c r="D1905">
        <v>1</v>
      </c>
      <c r="E1905" s="18">
        <v>43101</v>
      </c>
      <c r="F1905">
        <v>78.400000000000006</v>
      </c>
      <c r="G1905">
        <v>134.77699999999999</v>
      </c>
    </row>
    <row r="1906" spans="1:7" x14ac:dyDescent="0.3">
      <c r="A1906" t="s">
        <v>7</v>
      </c>
      <c r="B1906" t="s">
        <v>15</v>
      </c>
      <c r="C1906">
        <v>2018</v>
      </c>
      <c r="D1906">
        <v>2</v>
      </c>
      <c r="E1906" s="18">
        <v>43132</v>
      </c>
      <c r="F1906">
        <v>39</v>
      </c>
      <c r="G1906">
        <v>81.671999999999997</v>
      </c>
    </row>
    <row r="1907" spans="1:7" x14ac:dyDescent="0.3">
      <c r="A1907" t="s">
        <v>7</v>
      </c>
      <c r="B1907" t="s">
        <v>15</v>
      </c>
      <c r="C1907">
        <v>2018</v>
      </c>
      <c r="D1907">
        <v>3</v>
      </c>
      <c r="E1907" s="18">
        <v>43160</v>
      </c>
      <c r="F1907">
        <v>224.4</v>
      </c>
      <c r="G1907">
        <v>129.41399999999999</v>
      </c>
    </row>
    <row r="1908" spans="1:7" x14ac:dyDescent="0.3">
      <c r="A1908" t="s">
        <v>7</v>
      </c>
      <c r="B1908" t="s">
        <v>15</v>
      </c>
      <c r="C1908">
        <v>2018</v>
      </c>
      <c r="D1908">
        <v>7</v>
      </c>
      <c r="E1908" s="18">
        <v>43282</v>
      </c>
      <c r="F1908">
        <v>13.2</v>
      </c>
      <c r="G1908">
        <v>6.4260000000000002</v>
      </c>
    </row>
    <row r="1909" spans="1:7" x14ac:dyDescent="0.3">
      <c r="A1909" t="s">
        <v>7</v>
      </c>
      <c r="B1909" t="s">
        <v>15</v>
      </c>
      <c r="C1909">
        <v>2018</v>
      </c>
      <c r="D1909">
        <v>8</v>
      </c>
      <c r="E1909" s="18">
        <v>43313</v>
      </c>
      <c r="F1909">
        <v>1.8</v>
      </c>
      <c r="G1909">
        <v>2.1349999999999998</v>
      </c>
    </row>
    <row r="1910" spans="1:7" x14ac:dyDescent="0.3">
      <c r="A1910" t="s">
        <v>7</v>
      </c>
      <c r="B1910" t="s">
        <v>15</v>
      </c>
      <c r="C1910">
        <v>2018</v>
      </c>
      <c r="D1910">
        <v>9</v>
      </c>
      <c r="E1910" s="18">
        <v>43344</v>
      </c>
      <c r="F1910">
        <v>16.399999999999999</v>
      </c>
      <c r="G1910">
        <v>17.41</v>
      </c>
    </row>
    <row r="1911" spans="1:7" x14ac:dyDescent="0.3">
      <c r="A1911" t="s">
        <v>7</v>
      </c>
      <c r="B1911" t="s">
        <v>15</v>
      </c>
      <c r="C1911">
        <v>2018</v>
      </c>
      <c r="D1911">
        <v>10</v>
      </c>
      <c r="E1911" s="18">
        <v>43374</v>
      </c>
      <c r="F1911">
        <v>58.2</v>
      </c>
      <c r="G1911">
        <v>45.415999999999997</v>
      </c>
    </row>
    <row r="1912" spans="1:7" x14ac:dyDescent="0.3">
      <c r="A1912" t="s">
        <v>7</v>
      </c>
      <c r="B1912" t="s">
        <v>15</v>
      </c>
      <c r="C1912">
        <v>2018</v>
      </c>
      <c r="D1912">
        <v>11</v>
      </c>
      <c r="E1912" s="18">
        <v>43405</v>
      </c>
      <c r="F1912">
        <v>25</v>
      </c>
      <c r="G1912">
        <v>47.908999999999999</v>
      </c>
    </row>
    <row r="1913" spans="1:7" x14ac:dyDescent="0.3">
      <c r="A1913" t="s">
        <v>7</v>
      </c>
      <c r="B1913" t="s">
        <v>15</v>
      </c>
      <c r="C1913">
        <v>2019</v>
      </c>
      <c r="D1913">
        <v>1</v>
      </c>
      <c r="E1913" s="18">
        <v>43466</v>
      </c>
      <c r="F1913">
        <v>42.8</v>
      </c>
      <c r="G1913">
        <v>165.18799999999999</v>
      </c>
    </row>
    <row r="1914" spans="1:7" x14ac:dyDescent="0.3">
      <c r="A1914" t="s">
        <v>7</v>
      </c>
      <c r="B1914" t="s">
        <v>15</v>
      </c>
      <c r="C1914">
        <v>2019</v>
      </c>
      <c r="D1914">
        <v>2</v>
      </c>
      <c r="E1914" s="18">
        <v>43497</v>
      </c>
      <c r="F1914">
        <v>0</v>
      </c>
      <c r="G1914">
        <v>107.974</v>
      </c>
    </row>
    <row r="1915" spans="1:7" x14ac:dyDescent="0.3">
      <c r="A1915" t="s">
        <v>7</v>
      </c>
      <c r="B1915" t="s">
        <v>15</v>
      </c>
      <c r="C1915">
        <v>2019</v>
      </c>
      <c r="D1915">
        <v>7</v>
      </c>
      <c r="E1915" s="18">
        <v>43647</v>
      </c>
      <c r="F1915">
        <v>0</v>
      </c>
      <c r="G1915">
        <v>0</v>
      </c>
    </row>
    <row r="1916" spans="1:7" x14ac:dyDescent="0.3">
      <c r="A1916" t="s">
        <v>7</v>
      </c>
      <c r="B1916" t="s">
        <v>15</v>
      </c>
      <c r="C1916">
        <v>2019</v>
      </c>
      <c r="D1916">
        <v>8</v>
      </c>
      <c r="E1916" s="18">
        <v>43678</v>
      </c>
      <c r="F1916">
        <v>0</v>
      </c>
      <c r="G1916">
        <v>0</v>
      </c>
    </row>
    <row r="1917" spans="1:7" x14ac:dyDescent="0.3">
      <c r="A1917" t="s">
        <v>7</v>
      </c>
      <c r="B1917" t="s">
        <v>15</v>
      </c>
      <c r="C1917">
        <v>2019</v>
      </c>
      <c r="D1917">
        <v>9</v>
      </c>
      <c r="E1917" s="18">
        <v>43709</v>
      </c>
      <c r="F1917">
        <v>0.6</v>
      </c>
      <c r="G1917">
        <v>5.4390000000000001</v>
      </c>
    </row>
    <row r="1918" spans="1:7" x14ac:dyDescent="0.3">
      <c r="A1918" t="s">
        <v>7</v>
      </c>
      <c r="B1918" t="s">
        <v>15</v>
      </c>
      <c r="C1918">
        <v>2019</v>
      </c>
      <c r="D1918">
        <v>10</v>
      </c>
      <c r="E1918" s="18">
        <v>43739</v>
      </c>
      <c r="F1918">
        <v>9.8000000000000007</v>
      </c>
      <c r="G1918">
        <v>11.066000000000001</v>
      </c>
    </row>
    <row r="1919" spans="1:7" x14ac:dyDescent="0.3">
      <c r="A1919" t="s">
        <v>7</v>
      </c>
      <c r="B1919" t="s">
        <v>15</v>
      </c>
      <c r="C1919">
        <v>2019</v>
      </c>
      <c r="D1919">
        <v>11</v>
      </c>
      <c r="E1919" s="18">
        <v>43770</v>
      </c>
      <c r="F1919">
        <v>142</v>
      </c>
      <c r="G1919">
        <v>104.485</v>
      </c>
    </row>
    <row r="1920" spans="1:7" x14ac:dyDescent="0.3">
      <c r="A1920" t="s">
        <v>7</v>
      </c>
      <c r="B1920" t="s">
        <v>15</v>
      </c>
      <c r="C1920">
        <v>2019</v>
      </c>
      <c r="D1920">
        <v>12</v>
      </c>
      <c r="E1920" s="18">
        <v>43800</v>
      </c>
      <c r="F1920">
        <v>326.8</v>
      </c>
      <c r="G1920">
        <v>97.662999999999997</v>
      </c>
    </row>
    <row r="1921" spans="1:7" x14ac:dyDescent="0.3">
      <c r="A1921" t="s">
        <v>7</v>
      </c>
      <c r="B1921" t="s">
        <v>15</v>
      </c>
      <c r="C1921">
        <v>2020</v>
      </c>
      <c r="D1921">
        <v>1</v>
      </c>
      <c r="E1921" s="18">
        <v>43831</v>
      </c>
      <c r="F1921">
        <v>91.8</v>
      </c>
      <c r="G1921">
        <v>92.781999999999996</v>
      </c>
    </row>
    <row r="1922" spans="1:7" x14ac:dyDescent="0.3">
      <c r="A1922" t="s">
        <v>7</v>
      </c>
      <c r="B1922" t="s">
        <v>15</v>
      </c>
      <c r="C1922">
        <v>2020</v>
      </c>
      <c r="D1922">
        <v>2</v>
      </c>
      <c r="E1922" s="18">
        <v>43862</v>
      </c>
      <c r="F1922">
        <v>49.6</v>
      </c>
      <c r="G1922">
        <v>79.677999999999997</v>
      </c>
    </row>
    <row r="1923" spans="1:7" x14ac:dyDescent="0.3">
      <c r="A1923" t="s">
        <v>7</v>
      </c>
      <c r="B1923" t="s">
        <v>15</v>
      </c>
      <c r="C1923">
        <v>2020</v>
      </c>
      <c r="D1923">
        <v>3</v>
      </c>
      <c r="E1923" s="18">
        <v>43891</v>
      </c>
      <c r="F1923">
        <v>55.4</v>
      </c>
      <c r="G1923">
        <v>72.543999999999997</v>
      </c>
    </row>
    <row r="1924" spans="1:7" x14ac:dyDescent="0.3">
      <c r="A1924" t="s">
        <v>7</v>
      </c>
      <c r="B1924" t="s">
        <v>15</v>
      </c>
      <c r="C1924">
        <v>2020</v>
      </c>
      <c r="D1924">
        <v>4</v>
      </c>
      <c r="E1924" s="18">
        <v>43922</v>
      </c>
      <c r="F1924">
        <v>145.19999999999999</v>
      </c>
      <c r="G1924">
        <v>96.807000000000002</v>
      </c>
    </row>
    <row r="1925" spans="1:7" x14ac:dyDescent="0.3">
      <c r="A1925" t="s">
        <v>7</v>
      </c>
      <c r="B1925" t="s">
        <v>15</v>
      </c>
      <c r="C1925">
        <v>2020</v>
      </c>
      <c r="D1925">
        <v>5</v>
      </c>
      <c r="E1925" s="18">
        <v>43952</v>
      </c>
      <c r="F1925">
        <v>0</v>
      </c>
      <c r="G1925">
        <v>2.5190000000000001</v>
      </c>
    </row>
    <row r="1926" spans="1:7" x14ac:dyDescent="0.3">
      <c r="A1926" t="s">
        <v>7</v>
      </c>
      <c r="B1926" t="s">
        <v>15</v>
      </c>
      <c r="C1926">
        <v>2020</v>
      </c>
      <c r="D1926">
        <v>6</v>
      </c>
      <c r="E1926" s="18">
        <v>43983</v>
      </c>
      <c r="F1926">
        <v>5.4</v>
      </c>
      <c r="G1926">
        <v>4.5389999999999997</v>
      </c>
    </row>
    <row r="1927" spans="1:7" x14ac:dyDescent="0.3">
      <c r="A1927" t="s">
        <v>7</v>
      </c>
      <c r="B1927" t="s">
        <v>15</v>
      </c>
      <c r="C1927">
        <v>2020</v>
      </c>
      <c r="D1927">
        <v>7</v>
      </c>
      <c r="E1927" s="18">
        <v>44013</v>
      </c>
      <c r="F1927">
        <v>0</v>
      </c>
      <c r="G1927">
        <v>0.90800000000000003</v>
      </c>
    </row>
    <row r="1928" spans="1:7" x14ac:dyDescent="0.3">
      <c r="A1928" t="s">
        <v>7</v>
      </c>
      <c r="B1928" t="s">
        <v>15</v>
      </c>
      <c r="C1928">
        <v>2020</v>
      </c>
      <c r="D1928">
        <v>8</v>
      </c>
      <c r="E1928" s="18">
        <v>44044</v>
      </c>
      <c r="F1928">
        <v>0</v>
      </c>
      <c r="G1928">
        <v>0</v>
      </c>
    </row>
    <row r="1929" spans="1:7" x14ac:dyDescent="0.3">
      <c r="A1929" t="s">
        <v>7</v>
      </c>
      <c r="B1929" t="s">
        <v>15</v>
      </c>
      <c r="C1929">
        <v>2020</v>
      </c>
      <c r="D1929">
        <v>9</v>
      </c>
      <c r="E1929" s="18">
        <v>44075</v>
      </c>
      <c r="F1929">
        <v>10.199999999999999</v>
      </c>
      <c r="G1929">
        <v>7.8410000000000002</v>
      </c>
    </row>
    <row r="1930" spans="1:7" x14ac:dyDescent="0.3">
      <c r="A1930" t="s">
        <v>7</v>
      </c>
      <c r="B1930" t="s">
        <v>15</v>
      </c>
      <c r="C1930">
        <v>2020</v>
      </c>
      <c r="D1930">
        <v>10</v>
      </c>
      <c r="E1930" s="18">
        <v>44105</v>
      </c>
      <c r="F1930">
        <v>93.8</v>
      </c>
      <c r="G1930">
        <v>90.739000000000004</v>
      </c>
    </row>
    <row r="1931" spans="1:7" x14ac:dyDescent="0.3">
      <c r="A1931" t="s">
        <v>7</v>
      </c>
      <c r="B1931" t="s">
        <v>15</v>
      </c>
      <c r="C1931">
        <v>2020</v>
      </c>
      <c r="D1931">
        <v>11</v>
      </c>
      <c r="E1931" s="18">
        <v>44136</v>
      </c>
      <c r="F1931">
        <v>238.2</v>
      </c>
      <c r="G1931">
        <v>195.31800000000001</v>
      </c>
    </row>
    <row r="1932" spans="1:7" x14ac:dyDescent="0.3">
      <c r="A1932" t="s">
        <v>7</v>
      </c>
      <c r="B1932" t="s">
        <v>15</v>
      </c>
      <c r="C1932">
        <v>2020</v>
      </c>
      <c r="D1932">
        <v>12</v>
      </c>
      <c r="E1932" s="18">
        <v>44166</v>
      </c>
      <c r="F1932">
        <v>117.4</v>
      </c>
      <c r="G1932">
        <v>110.251</v>
      </c>
    </row>
    <row r="1933" spans="1:7" x14ac:dyDescent="0.3">
      <c r="A1933" t="s">
        <v>7</v>
      </c>
      <c r="B1933" t="s">
        <v>15</v>
      </c>
      <c r="C1933">
        <v>2021</v>
      </c>
      <c r="D1933">
        <v>1</v>
      </c>
      <c r="E1933" s="18">
        <v>44197</v>
      </c>
      <c r="F1933">
        <v>148.80000000000001</v>
      </c>
      <c r="G1933">
        <v>221.39</v>
      </c>
    </row>
    <row r="1934" spans="1:7" x14ac:dyDescent="0.3">
      <c r="A1934" t="s">
        <v>7</v>
      </c>
      <c r="B1934" t="s">
        <v>15</v>
      </c>
      <c r="C1934">
        <v>2021</v>
      </c>
      <c r="D1934">
        <v>2</v>
      </c>
      <c r="E1934" s="18">
        <v>44228</v>
      </c>
      <c r="F1934">
        <v>65</v>
      </c>
      <c r="G1934">
        <v>108.035</v>
      </c>
    </row>
    <row r="1935" spans="1:7" x14ac:dyDescent="0.3">
      <c r="A1935" t="s">
        <v>7</v>
      </c>
      <c r="B1935" t="s">
        <v>15</v>
      </c>
      <c r="C1935">
        <v>2021</v>
      </c>
      <c r="D1935">
        <v>3</v>
      </c>
      <c r="E1935" s="18">
        <v>44256</v>
      </c>
      <c r="F1935">
        <v>73</v>
      </c>
      <c r="G1935">
        <v>77.073999999999998</v>
      </c>
    </row>
    <row r="1936" spans="1:7" x14ac:dyDescent="0.3">
      <c r="A1936" t="s">
        <v>7</v>
      </c>
      <c r="B1936" t="s">
        <v>15</v>
      </c>
      <c r="C1936">
        <v>2021</v>
      </c>
      <c r="D1936">
        <v>4</v>
      </c>
      <c r="E1936" s="18">
        <v>44287</v>
      </c>
      <c r="F1936">
        <v>41.2</v>
      </c>
      <c r="G1936">
        <v>38.643999999999998</v>
      </c>
    </row>
    <row r="1937" spans="1:7" x14ac:dyDescent="0.3">
      <c r="A1937" t="s">
        <v>7</v>
      </c>
      <c r="B1937" t="s">
        <v>15</v>
      </c>
      <c r="C1937">
        <v>2021</v>
      </c>
      <c r="D1937">
        <v>5</v>
      </c>
      <c r="E1937" s="18">
        <v>44317</v>
      </c>
      <c r="F1937">
        <v>0.8</v>
      </c>
      <c r="G1937">
        <v>5.8559999999999999</v>
      </c>
    </row>
    <row r="1938" spans="1:7" x14ac:dyDescent="0.3">
      <c r="A1938" t="s">
        <v>7</v>
      </c>
      <c r="B1938" t="s">
        <v>15</v>
      </c>
      <c r="C1938">
        <v>2021</v>
      </c>
      <c r="D1938">
        <v>6</v>
      </c>
      <c r="E1938" s="18">
        <v>44348</v>
      </c>
      <c r="F1938">
        <v>0</v>
      </c>
      <c r="G1938">
        <v>0</v>
      </c>
    </row>
    <row r="1939" spans="1:7" x14ac:dyDescent="0.3">
      <c r="A1939" t="s">
        <v>7</v>
      </c>
      <c r="B1939" t="s">
        <v>15</v>
      </c>
      <c r="C1939">
        <v>2021</v>
      </c>
      <c r="D1939">
        <v>7</v>
      </c>
      <c r="E1939" s="18">
        <v>44378</v>
      </c>
      <c r="F1939">
        <v>0</v>
      </c>
      <c r="G1939">
        <v>0</v>
      </c>
    </row>
    <row r="1940" spans="1:7" x14ac:dyDescent="0.3">
      <c r="A1940" t="s">
        <v>7</v>
      </c>
      <c r="B1940" t="s">
        <v>15</v>
      </c>
      <c r="C1940">
        <v>2021</v>
      </c>
      <c r="D1940">
        <v>8</v>
      </c>
      <c r="E1940" s="18">
        <v>44409</v>
      </c>
      <c r="F1940">
        <v>0.2</v>
      </c>
      <c r="G1940">
        <v>0</v>
      </c>
    </row>
    <row r="1941" spans="1:7" x14ac:dyDescent="0.3">
      <c r="A1941" t="s">
        <v>7</v>
      </c>
      <c r="B1941" t="s">
        <v>15</v>
      </c>
      <c r="C1941">
        <v>2021</v>
      </c>
      <c r="D1941">
        <v>9</v>
      </c>
      <c r="E1941" s="18">
        <v>44440</v>
      </c>
      <c r="F1941">
        <v>41.4</v>
      </c>
      <c r="G1941">
        <v>47.156999999999996</v>
      </c>
    </row>
    <row r="1942" spans="1:7" x14ac:dyDescent="0.3">
      <c r="A1942" t="s">
        <v>7</v>
      </c>
      <c r="B1942" t="s">
        <v>15</v>
      </c>
      <c r="C1942">
        <v>2021</v>
      </c>
      <c r="D1942">
        <v>10</v>
      </c>
      <c r="E1942" s="18">
        <v>44470</v>
      </c>
      <c r="F1942">
        <v>56.6</v>
      </c>
      <c r="G1942">
        <v>72.486000000000004</v>
      </c>
    </row>
    <row r="1943" spans="1:7" x14ac:dyDescent="0.3">
      <c r="A1943" t="s">
        <v>7</v>
      </c>
      <c r="B1943" t="s">
        <v>15</v>
      </c>
      <c r="C1943">
        <v>2021</v>
      </c>
      <c r="D1943">
        <v>11</v>
      </c>
      <c r="E1943" s="18">
        <v>44501</v>
      </c>
      <c r="F1943">
        <v>99.6</v>
      </c>
      <c r="G1943">
        <v>123.783</v>
      </c>
    </row>
    <row r="1944" spans="1:7" x14ac:dyDescent="0.3">
      <c r="A1944" t="s">
        <v>7</v>
      </c>
      <c r="B1944" t="s">
        <v>15</v>
      </c>
      <c r="C1944">
        <v>2021</v>
      </c>
      <c r="D1944">
        <v>12</v>
      </c>
      <c r="E1944" s="18">
        <v>44531</v>
      </c>
      <c r="F1944">
        <v>275.60000000000002</v>
      </c>
      <c r="G1944">
        <v>146.14599999999999</v>
      </c>
    </row>
    <row r="1945" spans="1:7" x14ac:dyDescent="0.3">
      <c r="A1945" t="s">
        <v>7</v>
      </c>
      <c r="B1945" t="s">
        <v>16</v>
      </c>
      <c r="C1945">
        <v>2000</v>
      </c>
      <c r="D1945">
        <v>1</v>
      </c>
      <c r="E1945" s="18">
        <v>36526</v>
      </c>
      <c r="F1945">
        <v>72.3</v>
      </c>
      <c r="G1945">
        <v>140.71199999999999</v>
      </c>
    </row>
    <row r="1946" spans="1:7" x14ac:dyDescent="0.3">
      <c r="A1946" t="s">
        <v>7</v>
      </c>
      <c r="B1946" t="s">
        <v>16</v>
      </c>
      <c r="C1946">
        <v>2000</v>
      </c>
      <c r="D1946">
        <v>2</v>
      </c>
      <c r="E1946" s="18">
        <v>36557</v>
      </c>
      <c r="F1946">
        <v>258</v>
      </c>
      <c r="G1946">
        <v>172.72200000000001</v>
      </c>
    </row>
    <row r="1947" spans="1:7" x14ac:dyDescent="0.3">
      <c r="A1947" t="s">
        <v>7</v>
      </c>
      <c r="B1947" t="s">
        <v>16</v>
      </c>
      <c r="C1947">
        <v>2000</v>
      </c>
      <c r="D1947">
        <v>3</v>
      </c>
      <c r="E1947" s="18">
        <v>36586</v>
      </c>
      <c r="F1947">
        <v>226.5</v>
      </c>
      <c r="G1947">
        <v>159.20699999999999</v>
      </c>
    </row>
    <row r="1948" spans="1:7" x14ac:dyDescent="0.3">
      <c r="A1948" t="s">
        <v>7</v>
      </c>
      <c r="B1948" t="s">
        <v>16</v>
      </c>
      <c r="C1948">
        <v>2000</v>
      </c>
      <c r="D1948">
        <v>4</v>
      </c>
      <c r="E1948" s="18">
        <v>36617</v>
      </c>
      <c r="F1948">
        <v>87</v>
      </c>
      <c r="G1948">
        <v>45.219000000000001</v>
      </c>
    </row>
    <row r="1949" spans="1:7" x14ac:dyDescent="0.3">
      <c r="A1949" t="s">
        <v>7</v>
      </c>
      <c r="B1949" t="s">
        <v>16</v>
      </c>
      <c r="C1949">
        <v>2000</v>
      </c>
      <c r="D1949">
        <v>5</v>
      </c>
      <c r="E1949" s="18">
        <v>36647</v>
      </c>
      <c r="F1949">
        <v>18</v>
      </c>
      <c r="G1949">
        <v>14.874000000000001</v>
      </c>
    </row>
    <row r="1950" spans="1:7" x14ac:dyDescent="0.3">
      <c r="A1950" t="s">
        <v>7</v>
      </c>
      <c r="B1950" t="s">
        <v>16</v>
      </c>
      <c r="C1950">
        <v>2000</v>
      </c>
      <c r="D1950">
        <v>6</v>
      </c>
      <c r="E1950" s="18">
        <v>36678</v>
      </c>
      <c r="F1950">
        <v>1</v>
      </c>
      <c r="G1950">
        <v>7.7629999999999999</v>
      </c>
    </row>
    <row r="1951" spans="1:7" x14ac:dyDescent="0.3">
      <c r="A1951" t="s">
        <v>7</v>
      </c>
      <c r="B1951" t="s">
        <v>16</v>
      </c>
      <c r="C1951">
        <v>2000</v>
      </c>
      <c r="D1951">
        <v>7</v>
      </c>
      <c r="E1951" s="18">
        <v>36708</v>
      </c>
      <c r="F1951">
        <v>0</v>
      </c>
      <c r="G1951">
        <v>0</v>
      </c>
    </row>
    <row r="1952" spans="1:7" x14ac:dyDescent="0.3">
      <c r="A1952" t="s">
        <v>7</v>
      </c>
      <c r="B1952" t="s">
        <v>16</v>
      </c>
      <c r="C1952">
        <v>2000</v>
      </c>
      <c r="D1952">
        <v>8</v>
      </c>
      <c r="E1952" s="18">
        <v>36739</v>
      </c>
      <c r="F1952">
        <v>0</v>
      </c>
      <c r="G1952">
        <v>0</v>
      </c>
    </row>
    <row r="1953" spans="1:7" x14ac:dyDescent="0.3">
      <c r="A1953" t="s">
        <v>7</v>
      </c>
      <c r="B1953" t="s">
        <v>16</v>
      </c>
      <c r="C1953">
        <v>2000</v>
      </c>
      <c r="D1953">
        <v>9</v>
      </c>
      <c r="E1953" s="18">
        <v>36770</v>
      </c>
      <c r="F1953">
        <v>10</v>
      </c>
      <c r="G1953">
        <v>11.260999999999999</v>
      </c>
    </row>
    <row r="1954" spans="1:7" x14ac:dyDescent="0.3">
      <c r="A1954" t="s">
        <v>7</v>
      </c>
      <c r="B1954" t="s">
        <v>16</v>
      </c>
      <c r="C1954">
        <v>2000</v>
      </c>
      <c r="D1954">
        <v>10</v>
      </c>
      <c r="E1954" s="18">
        <v>36800</v>
      </c>
      <c r="F1954">
        <v>170.6</v>
      </c>
      <c r="G1954">
        <v>174.11600000000001</v>
      </c>
    </row>
    <row r="1955" spans="1:7" x14ac:dyDescent="0.3">
      <c r="A1955" t="s">
        <v>7</v>
      </c>
      <c r="B1955" t="s">
        <v>16</v>
      </c>
      <c r="C1955">
        <v>2000</v>
      </c>
      <c r="D1955">
        <v>11</v>
      </c>
      <c r="E1955" s="18">
        <v>36831</v>
      </c>
      <c r="F1955">
        <v>265.5</v>
      </c>
      <c r="G1955">
        <v>125.953</v>
      </c>
    </row>
    <row r="1956" spans="1:7" x14ac:dyDescent="0.3">
      <c r="A1956" t="s">
        <v>7</v>
      </c>
      <c r="B1956" t="s">
        <v>16</v>
      </c>
      <c r="C1956">
        <v>2000</v>
      </c>
      <c r="D1956">
        <v>12</v>
      </c>
      <c r="E1956" s="18">
        <v>36861</v>
      </c>
      <c r="F1956">
        <v>0</v>
      </c>
      <c r="G1956">
        <v>104.61199999999999</v>
      </c>
    </row>
    <row r="1957" spans="1:7" x14ac:dyDescent="0.3">
      <c r="A1957" t="s">
        <v>7</v>
      </c>
      <c r="B1957" t="s">
        <v>16</v>
      </c>
      <c r="C1957">
        <v>2001</v>
      </c>
      <c r="D1957">
        <v>1</v>
      </c>
      <c r="E1957" s="18">
        <v>36892</v>
      </c>
      <c r="F1957">
        <v>35.9</v>
      </c>
      <c r="G1957">
        <v>94.855000000000004</v>
      </c>
    </row>
    <row r="1958" spans="1:7" x14ac:dyDescent="0.3">
      <c r="A1958" t="s">
        <v>7</v>
      </c>
      <c r="B1958" t="s">
        <v>16</v>
      </c>
      <c r="C1958">
        <v>2001</v>
      </c>
      <c r="D1958">
        <v>2</v>
      </c>
      <c r="E1958" s="18">
        <v>36923</v>
      </c>
      <c r="F1958">
        <v>104.3</v>
      </c>
      <c r="G1958">
        <v>99.68</v>
      </c>
    </row>
    <row r="1959" spans="1:7" x14ac:dyDescent="0.3">
      <c r="A1959" t="s">
        <v>7</v>
      </c>
      <c r="B1959" t="s">
        <v>16</v>
      </c>
      <c r="C1959">
        <v>2001</v>
      </c>
      <c r="D1959">
        <v>3</v>
      </c>
      <c r="E1959" s="18">
        <v>36951</v>
      </c>
      <c r="F1959">
        <v>20</v>
      </c>
      <c r="G1959">
        <v>54.386000000000003</v>
      </c>
    </row>
    <row r="1960" spans="1:7" x14ac:dyDescent="0.3">
      <c r="A1960" t="s">
        <v>7</v>
      </c>
      <c r="B1960" t="s">
        <v>16</v>
      </c>
      <c r="C1960">
        <v>2001</v>
      </c>
      <c r="D1960">
        <v>4</v>
      </c>
      <c r="E1960" s="18">
        <v>36982</v>
      </c>
      <c r="F1960">
        <v>64</v>
      </c>
      <c r="G1960">
        <v>27.448</v>
      </c>
    </row>
    <row r="1961" spans="1:7" x14ac:dyDescent="0.3">
      <c r="A1961" t="s">
        <v>7</v>
      </c>
      <c r="B1961" t="s">
        <v>16</v>
      </c>
      <c r="C1961">
        <v>2001</v>
      </c>
      <c r="D1961">
        <v>5</v>
      </c>
      <c r="E1961" s="18">
        <v>37012</v>
      </c>
      <c r="F1961">
        <v>66</v>
      </c>
      <c r="G1961">
        <v>19.765000000000001</v>
      </c>
    </row>
    <row r="1962" spans="1:7" x14ac:dyDescent="0.3">
      <c r="A1962" t="s">
        <v>7</v>
      </c>
      <c r="B1962" t="s">
        <v>16</v>
      </c>
      <c r="C1962">
        <v>2001</v>
      </c>
      <c r="D1962">
        <v>6</v>
      </c>
      <c r="E1962" s="18">
        <v>37043</v>
      </c>
      <c r="F1962">
        <v>1</v>
      </c>
      <c r="G1962">
        <v>10.824</v>
      </c>
    </row>
    <row r="1963" spans="1:7" x14ac:dyDescent="0.3">
      <c r="A1963" t="s">
        <v>7</v>
      </c>
      <c r="B1963" t="s">
        <v>16</v>
      </c>
      <c r="C1963">
        <v>2001</v>
      </c>
      <c r="D1963">
        <v>7</v>
      </c>
      <c r="E1963" s="18">
        <v>37073</v>
      </c>
      <c r="F1963">
        <v>0</v>
      </c>
      <c r="G1963">
        <v>0</v>
      </c>
    </row>
    <row r="1964" spans="1:7" x14ac:dyDescent="0.3">
      <c r="A1964" t="s">
        <v>7</v>
      </c>
      <c r="B1964" t="s">
        <v>16</v>
      </c>
      <c r="C1964">
        <v>2001</v>
      </c>
      <c r="D1964">
        <v>8</v>
      </c>
      <c r="E1964" s="18">
        <v>37104</v>
      </c>
      <c r="F1964">
        <v>0</v>
      </c>
      <c r="G1964">
        <v>6.952</v>
      </c>
    </row>
    <row r="1965" spans="1:7" x14ac:dyDescent="0.3">
      <c r="A1965" t="s">
        <v>7</v>
      </c>
      <c r="B1965" t="s">
        <v>16</v>
      </c>
      <c r="C1965">
        <v>2001</v>
      </c>
      <c r="D1965">
        <v>9</v>
      </c>
      <c r="E1965" s="18">
        <v>37135</v>
      </c>
      <c r="F1965">
        <v>0</v>
      </c>
      <c r="G1965">
        <v>11.423</v>
      </c>
    </row>
    <row r="1966" spans="1:7" x14ac:dyDescent="0.3">
      <c r="A1966" t="s">
        <v>7</v>
      </c>
      <c r="B1966" t="s">
        <v>16</v>
      </c>
      <c r="C1966">
        <v>2001</v>
      </c>
      <c r="D1966">
        <v>10</v>
      </c>
      <c r="E1966" s="18">
        <v>37165</v>
      </c>
      <c r="F1966">
        <v>75.5</v>
      </c>
      <c r="G1966">
        <v>84.668000000000006</v>
      </c>
    </row>
    <row r="1967" spans="1:7" x14ac:dyDescent="0.3">
      <c r="A1967" t="s">
        <v>7</v>
      </c>
      <c r="B1967" t="s">
        <v>16</v>
      </c>
      <c r="C1967">
        <v>2001</v>
      </c>
      <c r="D1967">
        <v>11</v>
      </c>
      <c r="E1967" s="18">
        <v>37196</v>
      </c>
      <c r="F1967">
        <v>113.7</v>
      </c>
      <c r="G1967">
        <v>128.845</v>
      </c>
    </row>
    <row r="1968" spans="1:7" x14ac:dyDescent="0.3">
      <c r="A1968" t="s">
        <v>7</v>
      </c>
      <c r="B1968" t="s">
        <v>16</v>
      </c>
      <c r="C1968">
        <v>2001</v>
      </c>
      <c r="D1968">
        <v>12</v>
      </c>
      <c r="E1968" s="18">
        <v>37226</v>
      </c>
      <c r="F1968">
        <v>87</v>
      </c>
      <c r="G1968">
        <v>114.934</v>
      </c>
    </row>
    <row r="1969" spans="1:7" x14ac:dyDescent="0.3">
      <c r="A1969" t="s">
        <v>7</v>
      </c>
      <c r="B1969" t="s">
        <v>16</v>
      </c>
      <c r="C1969">
        <v>2002</v>
      </c>
      <c r="D1969">
        <v>1</v>
      </c>
      <c r="E1969" s="18">
        <v>37257</v>
      </c>
      <c r="F1969">
        <v>50.9</v>
      </c>
      <c r="G1969">
        <v>110.723</v>
      </c>
    </row>
    <row r="1970" spans="1:7" x14ac:dyDescent="0.3">
      <c r="A1970" t="s">
        <v>7</v>
      </c>
      <c r="B1970" t="s">
        <v>16</v>
      </c>
      <c r="C1970">
        <v>2002</v>
      </c>
      <c r="D1970">
        <v>6</v>
      </c>
      <c r="E1970" s="18">
        <v>37408</v>
      </c>
      <c r="F1970">
        <v>0</v>
      </c>
      <c r="G1970">
        <v>18.068999999999999</v>
      </c>
    </row>
    <row r="1971" spans="1:7" x14ac:dyDescent="0.3">
      <c r="A1971" t="s">
        <v>7</v>
      </c>
      <c r="B1971" t="s">
        <v>16</v>
      </c>
      <c r="C1971">
        <v>2002</v>
      </c>
      <c r="D1971">
        <v>7</v>
      </c>
      <c r="E1971" s="18">
        <v>37438</v>
      </c>
      <c r="F1971">
        <v>0</v>
      </c>
      <c r="G1971">
        <v>1.353</v>
      </c>
    </row>
    <row r="1972" spans="1:7" x14ac:dyDescent="0.3">
      <c r="A1972" t="s">
        <v>7</v>
      </c>
      <c r="B1972" t="s">
        <v>16</v>
      </c>
      <c r="C1972">
        <v>2002</v>
      </c>
      <c r="D1972">
        <v>8</v>
      </c>
      <c r="E1972" s="18">
        <v>37469</v>
      </c>
      <c r="F1972">
        <v>0</v>
      </c>
      <c r="G1972">
        <v>11.686999999999999</v>
      </c>
    </row>
    <row r="1973" spans="1:7" x14ac:dyDescent="0.3">
      <c r="A1973" t="s">
        <v>7</v>
      </c>
      <c r="B1973" t="s">
        <v>16</v>
      </c>
      <c r="C1973">
        <v>2002</v>
      </c>
      <c r="D1973">
        <v>9</v>
      </c>
      <c r="E1973" s="18">
        <v>37500</v>
      </c>
      <c r="F1973">
        <v>0</v>
      </c>
      <c r="G1973">
        <v>12.542</v>
      </c>
    </row>
    <row r="1974" spans="1:7" x14ac:dyDescent="0.3">
      <c r="A1974" t="s">
        <v>7</v>
      </c>
      <c r="B1974" t="s">
        <v>16</v>
      </c>
      <c r="C1974">
        <v>2002</v>
      </c>
      <c r="D1974">
        <v>10</v>
      </c>
      <c r="E1974" s="18">
        <v>37530</v>
      </c>
      <c r="F1974">
        <v>46.5</v>
      </c>
      <c r="G1974">
        <v>58.616999999999997</v>
      </c>
    </row>
    <row r="1975" spans="1:7" x14ac:dyDescent="0.3">
      <c r="A1975" t="s">
        <v>7</v>
      </c>
      <c r="B1975" t="s">
        <v>16</v>
      </c>
      <c r="C1975">
        <v>2002</v>
      </c>
      <c r="D1975">
        <v>11</v>
      </c>
      <c r="E1975" s="18">
        <v>37561</v>
      </c>
      <c r="F1975">
        <v>14</v>
      </c>
      <c r="G1975">
        <v>41.704000000000001</v>
      </c>
    </row>
    <row r="1976" spans="1:7" x14ac:dyDescent="0.3">
      <c r="A1976" t="s">
        <v>7</v>
      </c>
      <c r="B1976" t="s">
        <v>16</v>
      </c>
      <c r="C1976">
        <v>2002</v>
      </c>
      <c r="D1976">
        <v>12</v>
      </c>
      <c r="E1976" s="18">
        <v>37591</v>
      </c>
      <c r="F1976">
        <v>111.7</v>
      </c>
      <c r="G1976">
        <v>139.33000000000001</v>
      </c>
    </row>
    <row r="1977" spans="1:7" x14ac:dyDescent="0.3">
      <c r="A1977" t="s">
        <v>7</v>
      </c>
      <c r="B1977" t="s">
        <v>16</v>
      </c>
      <c r="C1977">
        <v>2003</v>
      </c>
      <c r="D1977">
        <v>1</v>
      </c>
      <c r="E1977" s="18">
        <v>37622</v>
      </c>
      <c r="F1977">
        <v>107</v>
      </c>
      <c r="G1977">
        <v>154.57499999999999</v>
      </c>
    </row>
    <row r="1978" spans="1:7" x14ac:dyDescent="0.3">
      <c r="A1978" t="s">
        <v>7</v>
      </c>
      <c r="B1978" t="s">
        <v>16</v>
      </c>
      <c r="C1978">
        <v>2003</v>
      </c>
      <c r="D1978">
        <v>2</v>
      </c>
      <c r="E1978" s="18">
        <v>37653</v>
      </c>
      <c r="F1978">
        <v>105.3</v>
      </c>
      <c r="G1978">
        <v>107.739</v>
      </c>
    </row>
    <row r="1979" spans="1:7" x14ac:dyDescent="0.3">
      <c r="A1979" t="s">
        <v>7</v>
      </c>
      <c r="B1979" t="s">
        <v>16</v>
      </c>
      <c r="C1979">
        <v>2003</v>
      </c>
      <c r="D1979">
        <v>3</v>
      </c>
      <c r="E1979" s="18">
        <v>37681</v>
      </c>
      <c r="F1979">
        <v>99.5</v>
      </c>
      <c r="G1979">
        <v>77.694999999999993</v>
      </c>
    </row>
    <row r="1980" spans="1:7" x14ac:dyDescent="0.3">
      <c r="A1980" t="s">
        <v>7</v>
      </c>
      <c r="B1980" t="s">
        <v>16</v>
      </c>
      <c r="C1980">
        <v>2003</v>
      </c>
      <c r="D1980">
        <v>4</v>
      </c>
      <c r="E1980" s="18">
        <v>37712</v>
      </c>
      <c r="F1980">
        <v>3</v>
      </c>
      <c r="G1980">
        <v>11.212</v>
      </c>
    </row>
    <row r="1981" spans="1:7" x14ac:dyDescent="0.3">
      <c r="A1981" t="s">
        <v>7</v>
      </c>
      <c r="B1981" t="s">
        <v>16</v>
      </c>
      <c r="C1981">
        <v>2003</v>
      </c>
      <c r="D1981">
        <v>5</v>
      </c>
      <c r="E1981" s="18">
        <v>37742</v>
      </c>
      <c r="F1981">
        <v>0</v>
      </c>
      <c r="G1981">
        <v>5.7460000000000004</v>
      </c>
    </row>
    <row r="1982" spans="1:7" x14ac:dyDescent="0.3">
      <c r="A1982" t="s">
        <v>7</v>
      </c>
      <c r="B1982" t="s">
        <v>16</v>
      </c>
      <c r="C1982">
        <v>2003</v>
      </c>
      <c r="D1982">
        <v>6</v>
      </c>
      <c r="E1982" s="18">
        <v>37773</v>
      </c>
      <c r="F1982">
        <v>1.1000000000000001</v>
      </c>
      <c r="G1982">
        <v>10.804</v>
      </c>
    </row>
    <row r="1983" spans="1:7" x14ac:dyDescent="0.3">
      <c r="A1983" t="s">
        <v>7</v>
      </c>
      <c r="B1983" t="s">
        <v>16</v>
      </c>
      <c r="C1983">
        <v>2003</v>
      </c>
      <c r="D1983">
        <v>7</v>
      </c>
      <c r="E1983" s="18">
        <v>37803</v>
      </c>
      <c r="F1983">
        <v>0</v>
      </c>
      <c r="G1983">
        <v>0</v>
      </c>
    </row>
    <row r="1984" spans="1:7" x14ac:dyDescent="0.3">
      <c r="A1984" t="s">
        <v>7</v>
      </c>
      <c r="B1984" t="s">
        <v>16</v>
      </c>
      <c r="C1984">
        <v>2003</v>
      </c>
      <c r="D1984">
        <v>8</v>
      </c>
      <c r="E1984" s="18">
        <v>37834</v>
      </c>
      <c r="F1984">
        <v>0</v>
      </c>
      <c r="G1984">
        <v>0</v>
      </c>
    </row>
    <row r="1985" spans="1:7" x14ac:dyDescent="0.3">
      <c r="A1985" t="s">
        <v>7</v>
      </c>
      <c r="B1985" t="s">
        <v>16</v>
      </c>
      <c r="C1985">
        <v>2003</v>
      </c>
      <c r="D1985">
        <v>9</v>
      </c>
      <c r="E1985" s="18">
        <v>37865</v>
      </c>
      <c r="F1985">
        <v>0</v>
      </c>
      <c r="G1985">
        <v>9.0809999999999995</v>
      </c>
    </row>
    <row r="1986" spans="1:7" x14ac:dyDescent="0.3">
      <c r="A1986" t="s">
        <v>7</v>
      </c>
      <c r="B1986" t="s">
        <v>16</v>
      </c>
      <c r="C1986">
        <v>2003</v>
      </c>
      <c r="D1986">
        <v>10</v>
      </c>
      <c r="E1986" s="18">
        <v>37895</v>
      </c>
      <c r="F1986">
        <v>5.6</v>
      </c>
      <c r="G1986">
        <v>64.944000000000003</v>
      </c>
    </row>
    <row r="1987" spans="1:7" x14ac:dyDescent="0.3">
      <c r="A1987" t="s">
        <v>7</v>
      </c>
      <c r="B1987" t="s">
        <v>16</v>
      </c>
      <c r="C1987">
        <v>2003</v>
      </c>
      <c r="D1987">
        <v>11</v>
      </c>
      <c r="E1987" s="18">
        <v>37926</v>
      </c>
      <c r="F1987">
        <v>33.200000000000003</v>
      </c>
      <c r="G1987">
        <v>69.290999999999997</v>
      </c>
    </row>
    <row r="1988" spans="1:7" x14ac:dyDescent="0.3">
      <c r="A1988" t="s">
        <v>7</v>
      </c>
      <c r="B1988" t="s">
        <v>16</v>
      </c>
      <c r="C1988">
        <v>2003</v>
      </c>
      <c r="D1988">
        <v>12</v>
      </c>
      <c r="E1988" s="18">
        <v>37956</v>
      </c>
      <c r="F1988">
        <v>6</v>
      </c>
      <c r="G1988">
        <v>68.465999999999994</v>
      </c>
    </row>
    <row r="1989" spans="1:7" x14ac:dyDescent="0.3">
      <c r="A1989" t="s">
        <v>7</v>
      </c>
      <c r="B1989" t="s">
        <v>16</v>
      </c>
      <c r="C1989">
        <v>2004</v>
      </c>
      <c r="D1989">
        <v>1</v>
      </c>
      <c r="E1989" s="18">
        <v>37987</v>
      </c>
      <c r="F1989">
        <v>239</v>
      </c>
      <c r="G1989">
        <v>82.992999999999995</v>
      </c>
    </row>
    <row r="1990" spans="1:7" x14ac:dyDescent="0.3">
      <c r="A1990" t="s">
        <v>7</v>
      </c>
      <c r="B1990" t="s">
        <v>16</v>
      </c>
      <c r="C1990">
        <v>2004</v>
      </c>
      <c r="D1990">
        <v>2</v>
      </c>
      <c r="E1990" s="18">
        <v>38018</v>
      </c>
      <c r="F1990">
        <v>29.3</v>
      </c>
      <c r="G1990">
        <v>209.32900000000001</v>
      </c>
    </row>
    <row r="1991" spans="1:7" x14ac:dyDescent="0.3">
      <c r="A1991" t="s">
        <v>7</v>
      </c>
      <c r="B1991" t="s">
        <v>16</v>
      </c>
      <c r="C1991">
        <v>2004</v>
      </c>
      <c r="D1991">
        <v>3</v>
      </c>
      <c r="E1991" s="18">
        <v>38047</v>
      </c>
      <c r="F1991">
        <v>21.6</v>
      </c>
      <c r="G1991">
        <v>122.254</v>
      </c>
    </row>
    <row r="1992" spans="1:7" x14ac:dyDescent="0.3">
      <c r="A1992" t="s">
        <v>7</v>
      </c>
      <c r="B1992" t="s">
        <v>16</v>
      </c>
      <c r="C1992">
        <v>2004</v>
      </c>
      <c r="D1992">
        <v>4</v>
      </c>
      <c r="E1992" s="18">
        <v>38078</v>
      </c>
      <c r="F1992">
        <v>4.5999999999999996</v>
      </c>
      <c r="G1992">
        <v>43.932000000000002</v>
      </c>
    </row>
    <row r="1993" spans="1:7" x14ac:dyDescent="0.3">
      <c r="A1993" t="s">
        <v>7</v>
      </c>
      <c r="B1993" t="s">
        <v>16</v>
      </c>
      <c r="C1993">
        <v>2004</v>
      </c>
      <c r="D1993">
        <v>5</v>
      </c>
      <c r="E1993" s="18">
        <v>38108</v>
      </c>
      <c r="F1993">
        <v>3.4</v>
      </c>
      <c r="G1993">
        <v>11.478</v>
      </c>
    </row>
    <row r="1994" spans="1:7" x14ac:dyDescent="0.3">
      <c r="A1994" t="s">
        <v>7</v>
      </c>
      <c r="B1994" t="s">
        <v>16</v>
      </c>
      <c r="C1994">
        <v>2004</v>
      </c>
      <c r="D1994">
        <v>6</v>
      </c>
      <c r="E1994" s="18">
        <v>38139</v>
      </c>
      <c r="F1994">
        <v>8.5</v>
      </c>
      <c r="G1994">
        <v>8.1140000000000008</v>
      </c>
    </row>
    <row r="1995" spans="1:7" x14ac:dyDescent="0.3">
      <c r="A1995" t="s">
        <v>7</v>
      </c>
      <c r="B1995" t="s">
        <v>16</v>
      </c>
      <c r="C1995">
        <v>2004</v>
      </c>
      <c r="D1995">
        <v>7</v>
      </c>
      <c r="E1995" s="18">
        <v>38169</v>
      </c>
      <c r="F1995">
        <v>0</v>
      </c>
      <c r="G1995">
        <v>0</v>
      </c>
    </row>
    <row r="1996" spans="1:7" x14ac:dyDescent="0.3">
      <c r="A1996" t="s">
        <v>7</v>
      </c>
      <c r="B1996" t="s">
        <v>16</v>
      </c>
      <c r="C1996">
        <v>2004</v>
      </c>
      <c r="D1996">
        <v>8</v>
      </c>
      <c r="E1996" s="18">
        <v>38200</v>
      </c>
      <c r="F1996">
        <v>0</v>
      </c>
      <c r="G1996">
        <v>0</v>
      </c>
    </row>
    <row r="1997" spans="1:7" x14ac:dyDescent="0.3">
      <c r="A1997" t="s">
        <v>7</v>
      </c>
      <c r="B1997" t="s">
        <v>16</v>
      </c>
      <c r="C1997">
        <v>2004</v>
      </c>
      <c r="D1997">
        <v>9</v>
      </c>
      <c r="E1997" s="18">
        <v>38231</v>
      </c>
      <c r="F1997">
        <v>0</v>
      </c>
      <c r="G1997">
        <v>0</v>
      </c>
    </row>
    <row r="1998" spans="1:7" x14ac:dyDescent="0.3">
      <c r="A1998" t="s">
        <v>7</v>
      </c>
      <c r="B1998" t="s">
        <v>16</v>
      </c>
      <c r="C1998">
        <v>2004</v>
      </c>
      <c r="D1998">
        <v>10</v>
      </c>
      <c r="E1998" s="18">
        <v>38261</v>
      </c>
      <c r="F1998">
        <v>3.3</v>
      </c>
      <c r="G1998">
        <v>21.404</v>
      </c>
    </row>
    <row r="1999" spans="1:7" x14ac:dyDescent="0.3">
      <c r="A1999" t="s">
        <v>7</v>
      </c>
      <c r="B1999" t="s">
        <v>16</v>
      </c>
      <c r="C1999">
        <v>2004</v>
      </c>
      <c r="D1999">
        <v>11</v>
      </c>
      <c r="E1999" s="18">
        <v>38292</v>
      </c>
      <c r="F1999">
        <v>114</v>
      </c>
      <c r="G1999">
        <v>127.989</v>
      </c>
    </row>
    <row r="2000" spans="1:7" x14ac:dyDescent="0.3">
      <c r="A2000" t="s">
        <v>7</v>
      </c>
      <c r="B2000" t="s">
        <v>16</v>
      </c>
      <c r="C2000">
        <v>2004</v>
      </c>
      <c r="D2000">
        <v>12</v>
      </c>
      <c r="E2000" s="18">
        <v>38322</v>
      </c>
      <c r="F2000">
        <v>12.5</v>
      </c>
      <c r="G2000">
        <v>162.09399999999999</v>
      </c>
    </row>
    <row r="2001" spans="1:7" x14ac:dyDescent="0.3">
      <c r="A2001" t="s">
        <v>7</v>
      </c>
      <c r="B2001" t="s">
        <v>16</v>
      </c>
      <c r="C2001">
        <v>2005</v>
      </c>
      <c r="D2001">
        <v>2</v>
      </c>
      <c r="E2001" s="18">
        <v>38384</v>
      </c>
      <c r="F2001">
        <v>59</v>
      </c>
      <c r="G2001">
        <v>95.134</v>
      </c>
    </row>
    <row r="2002" spans="1:7" x14ac:dyDescent="0.3">
      <c r="A2002" t="s">
        <v>7</v>
      </c>
      <c r="B2002" t="s">
        <v>16</v>
      </c>
      <c r="C2002">
        <v>2005</v>
      </c>
      <c r="D2002">
        <v>3</v>
      </c>
      <c r="E2002" s="18">
        <v>38412</v>
      </c>
      <c r="F2002">
        <v>44.1</v>
      </c>
      <c r="G2002">
        <v>77.5</v>
      </c>
    </row>
    <row r="2003" spans="1:7" x14ac:dyDescent="0.3">
      <c r="A2003" t="s">
        <v>7</v>
      </c>
      <c r="B2003" t="s">
        <v>16</v>
      </c>
      <c r="C2003">
        <v>2005</v>
      </c>
      <c r="D2003">
        <v>4</v>
      </c>
      <c r="E2003" s="18">
        <v>38443</v>
      </c>
      <c r="F2003">
        <v>75</v>
      </c>
      <c r="G2003">
        <v>62.8</v>
      </c>
    </row>
    <row r="2004" spans="1:7" x14ac:dyDescent="0.3">
      <c r="A2004" t="s">
        <v>7</v>
      </c>
      <c r="B2004" t="s">
        <v>16</v>
      </c>
      <c r="C2004">
        <v>2005</v>
      </c>
      <c r="D2004">
        <v>8</v>
      </c>
      <c r="E2004" s="18">
        <v>38565</v>
      </c>
      <c r="F2004">
        <v>0</v>
      </c>
      <c r="G2004">
        <v>3.4620000000000002</v>
      </c>
    </row>
    <row r="2005" spans="1:7" x14ac:dyDescent="0.3">
      <c r="A2005" t="s">
        <v>7</v>
      </c>
      <c r="B2005" t="s">
        <v>16</v>
      </c>
      <c r="C2005">
        <v>2005</v>
      </c>
      <c r="D2005">
        <v>9</v>
      </c>
      <c r="E2005" s="18">
        <v>38596</v>
      </c>
      <c r="F2005">
        <v>0</v>
      </c>
      <c r="G2005">
        <v>7.2629999999999999</v>
      </c>
    </row>
    <row r="2006" spans="1:7" x14ac:dyDescent="0.3">
      <c r="A2006" t="s">
        <v>7</v>
      </c>
      <c r="B2006" t="s">
        <v>16</v>
      </c>
      <c r="C2006">
        <v>2005</v>
      </c>
      <c r="D2006">
        <v>10</v>
      </c>
      <c r="E2006" s="18">
        <v>38626</v>
      </c>
      <c r="F2006">
        <v>0</v>
      </c>
      <c r="G2006">
        <v>22.613</v>
      </c>
    </row>
    <row r="2007" spans="1:7" x14ac:dyDescent="0.3">
      <c r="A2007" t="s">
        <v>7</v>
      </c>
      <c r="B2007" t="s">
        <v>16</v>
      </c>
      <c r="C2007">
        <v>2005</v>
      </c>
      <c r="D2007">
        <v>11</v>
      </c>
      <c r="E2007" s="18">
        <v>38657</v>
      </c>
      <c r="F2007">
        <v>9.1</v>
      </c>
      <c r="G2007">
        <v>88.578000000000003</v>
      </c>
    </row>
    <row r="2008" spans="1:7" x14ac:dyDescent="0.3">
      <c r="A2008" t="s">
        <v>7</v>
      </c>
      <c r="B2008" t="s">
        <v>16</v>
      </c>
      <c r="C2008">
        <v>2005</v>
      </c>
      <c r="D2008">
        <v>12</v>
      </c>
      <c r="E2008" s="18">
        <v>38687</v>
      </c>
      <c r="F2008">
        <v>5.3</v>
      </c>
      <c r="G2008">
        <v>129.68799999999999</v>
      </c>
    </row>
    <row r="2009" spans="1:7" x14ac:dyDescent="0.3">
      <c r="A2009" t="s">
        <v>7</v>
      </c>
      <c r="B2009" t="s">
        <v>16</v>
      </c>
      <c r="C2009">
        <v>2006</v>
      </c>
      <c r="D2009">
        <v>1</v>
      </c>
      <c r="E2009" s="18">
        <v>38718</v>
      </c>
      <c r="F2009">
        <v>29.2</v>
      </c>
      <c r="G2009">
        <v>238.071</v>
      </c>
    </row>
    <row r="2010" spans="1:7" x14ac:dyDescent="0.3">
      <c r="A2010" t="s">
        <v>7</v>
      </c>
      <c r="B2010" t="s">
        <v>16</v>
      </c>
      <c r="C2010">
        <v>2006</v>
      </c>
      <c r="D2010">
        <v>2</v>
      </c>
      <c r="E2010" s="18">
        <v>38749</v>
      </c>
      <c r="F2010">
        <v>97.5</v>
      </c>
      <c r="G2010">
        <v>145.39400000000001</v>
      </c>
    </row>
    <row r="2011" spans="1:7" x14ac:dyDescent="0.3">
      <c r="A2011" t="s">
        <v>7</v>
      </c>
      <c r="B2011" t="s">
        <v>16</v>
      </c>
      <c r="C2011">
        <v>2006</v>
      </c>
      <c r="D2011">
        <v>3</v>
      </c>
      <c r="E2011" s="18">
        <v>38777</v>
      </c>
      <c r="F2011">
        <v>86</v>
      </c>
      <c r="G2011">
        <v>101.414</v>
      </c>
    </row>
    <row r="2012" spans="1:7" x14ac:dyDescent="0.3">
      <c r="A2012" t="s">
        <v>7</v>
      </c>
      <c r="B2012" t="s">
        <v>16</v>
      </c>
      <c r="C2012">
        <v>2006</v>
      </c>
      <c r="D2012">
        <v>4</v>
      </c>
      <c r="E2012" s="18">
        <v>38808</v>
      </c>
      <c r="F2012">
        <v>10.5</v>
      </c>
      <c r="G2012">
        <v>21.324000000000002</v>
      </c>
    </row>
    <row r="2013" spans="1:7" x14ac:dyDescent="0.3">
      <c r="A2013" t="s">
        <v>7</v>
      </c>
      <c r="B2013" t="s">
        <v>16</v>
      </c>
      <c r="C2013">
        <v>2006</v>
      </c>
      <c r="D2013">
        <v>5</v>
      </c>
      <c r="E2013" s="18">
        <v>38838</v>
      </c>
      <c r="F2013">
        <v>0.3</v>
      </c>
      <c r="G2013">
        <v>5.8650000000000002</v>
      </c>
    </row>
    <row r="2014" spans="1:7" x14ac:dyDescent="0.3">
      <c r="A2014" t="s">
        <v>7</v>
      </c>
      <c r="B2014" t="s">
        <v>16</v>
      </c>
      <c r="C2014">
        <v>2006</v>
      </c>
      <c r="D2014">
        <v>6</v>
      </c>
      <c r="E2014" s="18">
        <v>38869</v>
      </c>
      <c r="F2014">
        <v>0</v>
      </c>
      <c r="G2014">
        <v>5.5190000000000001</v>
      </c>
    </row>
    <row r="2015" spans="1:7" x14ac:dyDescent="0.3">
      <c r="A2015" t="s">
        <v>7</v>
      </c>
      <c r="B2015" t="s">
        <v>16</v>
      </c>
      <c r="C2015">
        <v>2006</v>
      </c>
      <c r="D2015">
        <v>7</v>
      </c>
      <c r="E2015" s="18">
        <v>38899</v>
      </c>
      <c r="F2015">
        <v>0</v>
      </c>
      <c r="G2015">
        <v>0</v>
      </c>
    </row>
    <row r="2016" spans="1:7" x14ac:dyDescent="0.3">
      <c r="A2016" t="s">
        <v>7</v>
      </c>
      <c r="B2016" t="s">
        <v>16</v>
      </c>
      <c r="C2016">
        <v>2006</v>
      </c>
      <c r="D2016">
        <v>8</v>
      </c>
      <c r="E2016" s="18">
        <v>38930</v>
      </c>
      <c r="F2016">
        <v>15.1</v>
      </c>
      <c r="G2016">
        <v>0</v>
      </c>
    </row>
    <row r="2017" spans="1:7" x14ac:dyDescent="0.3">
      <c r="A2017" t="s">
        <v>7</v>
      </c>
      <c r="B2017" t="s">
        <v>16</v>
      </c>
      <c r="C2017">
        <v>2006</v>
      </c>
      <c r="D2017">
        <v>9</v>
      </c>
      <c r="E2017" s="18">
        <v>38961</v>
      </c>
      <c r="F2017">
        <v>0</v>
      </c>
      <c r="G2017">
        <v>7.3239999999999998</v>
      </c>
    </row>
    <row r="2018" spans="1:7" x14ac:dyDescent="0.3">
      <c r="A2018" t="s">
        <v>7</v>
      </c>
      <c r="B2018" t="s">
        <v>16</v>
      </c>
      <c r="C2018">
        <v>2006</v>
      </c>
      <c r="D2018">
        <v>10</v>
      </c>
      <c r="E2018" s="18">
        <v>38991</v>
      </c>
      <c r="F2018">
        <v>2</v>
      </c>
      <c r="G2018">
        <v>42.418999999999997</v>
      </c>
    </row>
    <row r="2019" spans="1:7" x14ac:dyDescent="0.3">
      <c r="A2019" t="s">
        <v>7</v>
      </c>
      <c r="B2019" t="s">
        <v>16</v>
      </c>
      <c r="C2019">
        <v>2006</v>
      </c>
      <c r="D2019">
        <v>11</v>
      </c>
      <c r="E2019" s="18">
        <v>39022</v>
      </c>
      <c r="F2019">
        <v>81.099999999999994</v>
      </c>
      <c r="G2019">
        <v>113.357</v>
      </c>
    </row>
    <row r="2020" spans="1:7" x14ac:dyDescent="0.3">
      <c r="A2020" t="s">
        <v>7</v>
      </c>
      <c r="B2020" t="s">
        <v>16</v>
      </c>
      <c r="C2020">
        <v>2006</v>
      </c>
      <c r="D2020">
        <v>12</v>
      </c>
      <c r="E2020" s="18">
        <v>39052</v>
      </c>
      <c r="F2020">
        <v>12</v>
      </c>
      <c r="G2020">
        <v>157.11699999999999</v>
      </c>
    </row>
    <row r="2021" spans="1:7" x14ac:dyDescent="0.3">
      <c r="A2021" t="s">
        <v>7</v>
      </c>
      <c r="B2021" t="s">
        <v>16</v>
      </c>
      <c r="C2021">
        <v>2007</v>
      </c>
      <c r="D2021">
        <v>1</v>
      </c>
      <c r="E2021" s="18">
        <v>39083</v>
      </c>
      <c r="F2021">
        <v>71</v>
      </c>
      <c r="G2021">
        <v>81.99</v>
      </c>
    </row>
    <row r="2022" spans="1:7" x14ac:dyDescent="0.3">
      <c r="A2022" t="s">
        <v>7</v>
      </c>
      <c r="B2022" t="s">
        <v>16</v>
      </c>
      <c r="C2022">
        <v>2007</v>
      </c>
      <c r="D2022">
        <v>2</v>
      </c>
      <c r="E2022" s="18">
        <v>39114</v>
      </c>
      <c r="F2022">
        <v>22</v>
      </c>
      <c r="G2022">
        <v>29.576000000000001</v>
      </c>
    </row>
    <row r="2023" spans="1:7" x14ac:dyDescent="0.3">
      <c r="A2023" t="s">
        <v>7</v>
      </c>
      <c r="B2023" t="s">
        <v>16</v>
      </c>
      <c r="C2023">
        <v>2007</v>
      </c>
      <c r="D2023">
        <v>3</v>
      </c>
      <c r="E2023" s="18">
        <v>39142</v>
      </c>
      <c r="F2023">
        <v>0</v>
      </c>
      <c r="G2023">
        <v>60.973999999999997</v>
      </c>
    </row>
    <row r="2024" spans="1:7" x14ac:dyDescent="0.3">
      <c r="A2024" t="s">
        <v>7</v>
      </c>
      <c r="B2024" t="s">
        <v>16</v>
      </c>
      <c r="C2024">
        <v>2007</v>
      </c>
      <c r="D2024">
        <v>4</v>
      </c>
      <c r="E2024" s="18">
        <v>39173</v>
      </c>
      <c r="F2024">
        <v>1.7</v>
      </c>
      <c r="G2024">
        <v>48.441000000000003</v>
      </c>
    </row>
    <row r="2025" spans="1:7" x14ac:dyDescent="0.3">
      <c r="A2025" t="s">
        <v>7</v>
      </c>
      <c r="B2025" t="s">
        <v>16</v>
      </c>
      <c r="C2025">
        <v>2007</v>
      </c>
      <c r="D2025">
        <v>5</v>
      </c>
      <c r="E2025" s="18">
        <v>39203</v>
      </c>
      <c r="F2025">
        <v>0</v>
      </c>
      <c r="G2025">
        <v>5.1870000000000003</v>
      </c>
    </row>
    <row r="2026" spans="1:7" x14ac:dyDescent="0.3">
      <c r="A2026" t="s">
        <v>7</v>
      </c>
      <c r="B2026" t="s">
        <v>16</v>
      </c>
      <c r="C2026">
        <v>2007</v>
      </c>
      <c r="D2026">
        <v>6</v>
      </c>
      <c r="E2026" s="18">
        <v>39234</v>
      </c>
      <c r="F2026">
        <v>20</v>
      </c>
      <c r="G2026">
        <v>11.611000000000001</v>
      </c>
    </row>
    <row r="2027" spans="1:7" x14ac:dyDescent="0.3">
      <c r="A2027" t="s">
        <v>7</v>
      </c>
      <c r="B2027" t="s">
        <v>16</v>
      </c>
      <c r="C2027">
        <v>2007</v>
      </c>
      <c r="D2027">
        <v>7</v>
      </c>
      <c r="E2027" s="18">
        <v>39264</v>
      </c>
      <c r="F2027">
        <v>0.7</v>
      </c>
      <c r="G2027">
        <v>0</v>
      </c>
    </row>
    <row r="2028" spans="1:7" x14ac:dyDescent="0.3">
      <c r="A2028" t="s">
        <v>7</v>
      </c>
      <c r="B2028" t="s">
        <v>16</v>
      </c>
      <c r="C2028">
        <v>2007</v>
      </c>
      <c r="D2028">
        <v>8</v>
      </c>
      <c r="E2028" s="18">
        <v>39295</v>
      </c>
      <c r="F2028">
        <v>0</v>
      </c>
      <c r="G2028">
        <v>0</v>
      </c>
    </row>
    <row r="2029" spans="1:7" x14ac:dyDescent="0.3">
      <c r="A2029" t="s">
        <v>7</v>
      </c>
      <c r="B2029" t="s">
        <v>16</v>
      </c>
      <c r="C2029">
        <v>2007</v>
      </c>
      <c r="D2029">
        <v>9</v>
      </c>
      <c r="E2029" s="18">
        <v>39326</v>
      </c>
      <c r="F2029">
        <v>8.1</v>
      </c>
      <c r="G2029">
        <v>38.219000000000001</v>
      </c>
    </row>
    <row r="2030" spans="1:7" x14ac:dyDescent="0.3">
      <c r="A2030" t="s">
        <v>7</v>
      </c>
      <c r="B2030" t="s">
        <v>16</v>
      </c>
      <c r="C2030">
        <v>2007</v>
      </c>
      <c r="D2030">
        <v>10</v>
      </c>
      <c r="E2030" s="18">
        <v>39356</v>
      </c>
      <c r="F2030">
        <v>131</v>
      </c>
      <c r="G2030">
        <v>170.25700000000001</v>
      </c>
    </row>
    <row r="2031" spans="1:7" x14ac:dyDescent="0.3">
      <c r="A2031" t="s">
        <v>7</v>
      </c>
      <c r="B2031" t="s">
        <v>16</v>
      </c>
      <c r="C2031">
        <v>2007</v>
      </c>
      <c r="D2031">
        <v>11</v>
      </c>
      <c r="E2031" s="18">
        <v>39387</v>
      </c>
      <c r="F2031">
        <v>39</v>
      </c>
      <c r="G2031">
        <v>69.816000000000003</v>
      </c>
    </row>
    <row r="2032" spans="1:7" x14ac:dyDescent="0.3">
      <c r="A2032" t="s">
        <v>7</v>
      </c>
      <c r="B2032" t="s">
        <v>16</v>
      </c>
      <c r="C2032">
        <v>2007</v>
      </c>
      <c r="D2032">
        <v>12</v>
      </c>
      <c r="E2032" s="18">
        <v>39417</v>
      </c>
      <c r="F2032">
        <v>142.69999999999999</v>
      </c>
      <c r="G2032">
        <v>138.02199999999999</v>
      </c>
    </row>
    <row r="2033" spans="1:7" x14ac:dyDescent="0.3">
      <c r="A2033" t="s">
        <v>7</v>
      </c>
      <c r="B2033" t="s">
        <v>16</v>
      </c>
      <c r="C2033">
        <v>2008</v>
      </c>
      <c r="D2033">
        <v>1</v>
      </c>
      <c r="E2033" s="18">
        <v>39448</v>
      </c>
      <c r="F2033">
        <v>180.6</v>
      </c>
      <c r="G2033">
        <v>209.63200000000001</v>
      </c>
    </row>
    <row r="2034" spans="1:7" x14ac:dyDescent="0.3">
      <c r="A2034" t="s">
        <v>7</v>
      </c>
      <c r="B2034" t="s">
        <v>16</v>
      </c>
      <c r="C2034">
        <v>2008</v>
      </c>
      <c r="D2034">
        <v>2</v>
      </c>
      <c r="E2034" s="18">
        <v>39479</v>
      </c>
      <c r="F2034">
        <v>7.4</v>
      </c>
      <c r="G2034">
        <v>70.673000000000002</v>
      </c>
    </row>
    <row r="2035" spans="1:7" x14ac:dyDescent="0.3">
      <c r="A2035" t="s">
        <v>7</v>
      </c>
      <c r="B2035" t="s">
        <v>16</v>
      </c>
      <c r="C2035">
        <v>2008</v>
      </c>
      <c r="D2035">
        <v>3</v>
      </c>
      <c r="E2035" s="18">
        <v>39508</v>
      </c>
      <c r="F2035">
        <v>11.3</v>
      </c>
      <c r="G2035">
        <v>121.14700000000001</v>
      </c>
    </row>
    <row r="2036" spans="1:7" x14ac:dyDescent="0.3">
      <c r="A2036" t="s">
        <v>7</v>
      </c>
      <c r="B2036" t="s">
        <v>16</v>
      </c>
      <c r="C2036">
        <v>2008</v>
      </c>
      <c r="D2036">
        <v>4</v>
      </c>
      <c r="E2036" s="18">
        <v>39539</v>
      </c>
      <c r="F2036">
        <v>2.1</v>
      </c>
      <c r="G2036">
        <v>15.43</v>
      </c>
    </row>
    <row r="2037" spans="1:7" x14ac:dyDescent="0.3">
      <c r="A2037" t="s">
        <v>7</v>
      </c>
      <c r="B2037" t="s">
        <v>16</v>
      </c>
      <c r="C2037">
        <v>2008</v>
      </c>
      <c r="D2037">
        <v>5</v>
      </c>
      <c r="E2037" s="18">
        <v>39569</v>
      </c>
      <c r="F2037">
        <v>20</v>
      </c>
      <c r="G2037">
        <v>23.405000000000001</v>
      </c>
    </row>
    <row r="2038" spans="1:7" x14ac:dyDescent="0.3">
      <c r="A2038" t="s">
        <v>7</v>
      </c>
      <c r="B2038" t="s">
        <v>16</v>
      </c>
      <c r="C2038">
        <v>2008</v>
      </c>
      <c r="D2038">
        <v>6</v>
      </c>
      <c r="E2038" s="18">
        <v>39600</v>
      </c>
      <c r="F2038">
        <v>20</v>
      </c>
      <c r="G2038">
        <v>8.532</v>
      </c>
    </row>
    <row r="2039" spans="1:7" x14ac:dyDescent="0.3">
      <c r="A2039" t="s">
        <v>7</v>
      </c>
      <c r="B2039" t="s">
        <v>16</v>
      </c>
      <c r="C2039">
        <v>2008</v>
      </c>
      <c r="D2039">
        <v>7</v>
      </c>
      <c r="E2039" s="18">
        <v>39630</v>
      </c>
      <c r="F2039">
        <v>0</v>
      </c>
      <c r="G2039">
        <v>0</v>
      </c>
    </row>
    <row r="2040" spans="1:7" x14ac:dyDescent="0.3">
      <c r="A2040" t="s">
        <v>7</v>
      </c>
      <c r="B2040" t="s">
        <v>16</v>
      </c>
      <c r="C2040">
        <v>2008</v>
      </c>
      <c r="D2040">
        <v>8</v>
      </c>
      <c r="E2040" s="18">
        <v>39661</v>
      </c>
      <c r="F2040">
        <v>0</v>
      </c>
      <c r="G2040">
        <v>0</v>
      </c>
    </row>
    <row r="2041" spans="1:7" x14ac:dyDescent="0.3">
      <c r="A2041" t="s">
        <v>7</v>
      </c>
      <c r="B2041" t="s">
        <v>16</v>
      </c>
      <c r="C2041">
        <v>2008</v>
      </c>
      <c r="D2041">
        <v>9</v>
      </c>
      <c r="E2041" s="18">
        <v>39692</v>
      </c>
      <c r="F2041">
        <v>0</v>
      </c>
      <c r="G2041">
        <v>10.018000000000001</v>
      </c>
    </row>
    <row r="2042" spans="1:7" x14ac:dyDescent="0.3">
      <c r="A2042" t="s">
        <v>7</v>
      </c>
      <c r="B2042" t="s">
        <v>16</v>
      </c>
      <c r="C2042">
        <v>2008</v>
      </c>
      <c r="D2042">
        <v>10</v>
      </c>
      <c r="E2042" s="18">
        <v>39722</v>
      </c>
      <c r="F2042">
        <v>25.5</v>
      </c>
      <c r="G2042">
        <v>69.709999999999994</v>
      </c>
    </row>
    <row r="2043" spans="1:7" x14ac:dyDescent="0.3">
      <c r="A2043" t="s">
        <v>7</v>
      </c>
      <c r="B2043" t="s">
        <v>16</v>
      </c>
      <c r="C2043">
        <v>2008</v>
      </c>
      <c r="D2043">
        <v>11</v>
      </c>
      <c r="E2043" s="18">
        <v>39753</v>
      </c>
      <c r="F2043">
        <v>148</v>
      </c>
      <c r="G2043">
        <v>127.542</v>
      </c>
    </row>
    <row r="2044" spans="1:7" x14ac:dyDescent="0.3">
      <c r="A2044" t="s">
        <v>7</v>
      </c>
      <c r="B2044" t="s">
        <v>16</v>
      </c>
      <c r="C2044">
        <v>2008</v>
      </c>
      <c r="D2044">
        <v>12</v>
      </c>
      <c r="E2044" s="18">
        <v>39783</v>
      </c>
      <c r="F2044">
        <v>78</v>
      </c>
      <c r="G2044">
        <v>105.315</v>
      </c>
    </row>
    <row r="2045" spans="1:7" x14ac:dyDescent="0.3">
      <c r="A2045" t="s">
        <v>7</v>
      </c>
      <c r="B2045" t="s">
        <v>16</v>
      </c>
      <c r="C2045">
        <v>2009</v>
      </c>
      <c r="D2045">
        <v>1</v>
      </c>
      <c r="E2045" s="18">
        <v>39814</v>
      </c>
      <c r="F2045">
        <v>25.8</v>
      </c>
      <c r="G2045">
        <v>182.93600000000001</v>
      </c>
    </row>
    <row r="2046" spans="1:7" x14ac:dyDescent="0.3">
      <c r="A2046" t="s">
        <v>7</v>
      </c>
      <c r="B2046" t="s">
        <v>16</v>
      </c>
      <c r="C2046">
        <v>2009</v>
      </c>
      <c r="D2046">
        <v>2</v>
      </c>
      <c r="E2046" s="18">
        <v>39845</v>
      </c>
      <c r="F2046">
        <v>20.6</v>
      </c>
      <c r="G2046">
        <v>156.06700000000001</v>
      </c>
    </row>
    <row r="2047" spans="1:7" x14ac:dyDescent="0.3">
      <c r="A2047" t="s">
        <v>7</v>
      </c>
      <c r="B2047" t="s">
        <v>16</v>
      </c>
      <c r="C2047">
        <v>2009</v>
      </c>
      <c r="D2047">
        <v>3</v>
      </c>
      <c r="E2047" s="18">
        <v>39873</v>
      </c>
      <c r="F2047">
        <v>12.5</v>
      </c>
      <c r="G2047">
        <v>89.956999999999994</v>
      </c>
    </row>
    <row r="2048" spans="1:7" x14ac:dyDescent="0.3">
      <c r="A2048" t="s">
        <v>7</v>
      </c>
      <c r="B2048" t="s">
        <v>16</v>
      </c>
      <c r="C2048">
        <v>2009</v>
      </c>
      <c r="D2048">
        <v>4</v>
      </c>
      <c r="E2048" s="18">
        <v>39904</v>
      </c>
      <c r="F2048">
        <v>0</v>
      </c>
      <c r="G2048">
        <v>10.327</v>
      </c>
    </row>
    <row r="2049" spans="1:7" x14ac:dyDescent="0.3">
      <c r="A2049" t="s">
        <v>7</v>
      </c>
      <c r="B2049" t="s">
        <v>16</v>
      </c>
      <c r="C2049">
        <v>2009</v>
      </c>
      <c r="D2049">
        <v>5</v>
      </c>
      <c r="E2049" s="18">
        <v>39934</v>
      </c>
      <c r="F2049">
        <v>0</v>
      </c>
      <c r="G2049">
        <v>11.59</v>
      </c>
    </row>
    <row r="2050" spans="1:7" x14ac:dyDescent="0.3">
      <c r="A2050" t="s">
        <v>7</v>
      </c>
      <c r="B2050" t="s">
        <v>16</v>
      </c>
      <c r="C2050">
        <v>2010</v>
      </c>
      <c r="D2050">
        <v>2</v>
      </c>
      <c r="E2050" s="18">
        <v>40210</v>
      </c>
      <c r="F2050">
        <v>10.4</v>
      </c>
      <c r="G2050">
        <v>144.911</v>
      </c>
    </row>
    <row r="2051" spans="1:7" x14ac:dyDescent="0.3">
      <c r="A2051" t="s">
        <v>7</v>
      </c>
      <c r="B2051" t="s">
        <v>16</v>
      </c>
      <c r="C2051">
        <v>2010</v>
      </c>
      <c r="D2051">
        <v>3</v>
      </c>
      <c r="E2051" s="18">
        <v>40238</v>
      </c>
      <c r="F2051">
        <v>66.599999999999994</v>
      </c>
      <c r="G2051">
        <v>50.576000000000001</v>
      </c>
    </row>
    <row r="2052" spans="1:7" x14ac:dyDescent="0.3">
      <c r="A2052" t="s">
        <v>7</v>
      </c>
      <c r="B2052" t="s">
        <v>16</v>
      </c>
      <c r="C2052">
        <v>2010</v>
      </c>
      <c r="D2052">
        <v>4</v>
      </c>
      <c r="E2052" s="18">
        <v>40269</v>
      </c>
      <c r="F2052">
        <v>110.4</v>
      </c>
      <c r="G2052">
        <v>87.76</v>
      </c>
    </row>
    <row r="2053" spans="1:7" x14ac:dyDescent="0.3">
      <c r="A2053" t="s">
        <v>7</v>
      </c>
      <c r="B2053" t="s">
        <v>16</v>
      </c>
      <c r="C2053">
        <v>2010</v>
      </c>
      <c r="D2053">
        <v>5</v>
      </c>
      <c r="E2053" s="18">
        <v>40299</v>
      </c>
      <c r="F2053">
        <v>61</v>
      </c>
      <c r="G2053">
        <v>33.53</v>
      </c>
    </row>
    <row r="2054" spans="1:7" x14ac:dyDescent="0.3">
      <c r="A2054" t="s">
        <v>7</v>
      </c>
      <c r="B2054" t="s">
        <v>16</v>
      </c>
      <c r="C2054">
        <v>2010</v>
      </c>
      <c r="D2054">
        <v>6</v>
      </c>
      <c r="E2054" s="18">
        <v>40330</v>
      </c>
      <c r="F2054">
        <v>0</v>
      </c>
      <c r="G2054">
        <v>5.5190000000000001</v>
      </c>
    </row>
    <row r="2055" spans="1:7" x14ac:dyDescent="0.3">
      <c r="A2055" t="s">
        <v>7</v>
      </c>
      <c r="B2055" t="s">
        <v>16</v>
      </c>
      <c r="C2055">
        <v>2010</v>
      </c>
      <c r="D2055">
        <v>7</v>
      </c>
      <c r="E2055" s="18">
        <v>40360</v>
      </c>
      <c r="F2055">
        <v>0.8</v>
      </c>
      <c r="G2055">
        <v>0</v>
      </c>
    </row>
    <row r="2056" spans="1:7" x14ac:dyDescent="0.3">
      <c r="A2056" t="s">
        <v>7</v>
      </c>
      <c r="B2056" t="s">
        <v>16</v>
      </c>
      <c r="C2056">
        <v>2010</v>
      </c>
      <c r="D2056">
        <v>8</v>
      </c>
      <c r="E2056" s="18">
        <v>40391</v>
      </c>
      <c r="F2056">
        <v>13</v>
      </c>
      <c r="G2056">
        <v>0</v>
      </c>
    </row>
    <row r="2057" spans="1:7" x14ac:dyDescent="0.3">
      <c r="A2057" t="s">
        <v>7</v>
      </c>
      <c r="B2057" t="s">
        <v>16</v>
      </c>
      <c r="C2057">
        <v>2010</v>
      </c>
      <c r="D2057">
        <v>9</v>
      </c>
      <c r="E2057" s="18">
        <v>40422</v>
      </c>
      <c r="F2057">
        <v>0</v>
      </c>
      <c r="G2057">
        <v>5.0609999999999999</v>
      </c>
    </row>
    <row r="2058" spans="1:7" x14ac:dyDescent="0.3">
      <c r="A2058" t="s">
        <v>7</v>
      </c>
      <c r="B2058" t="s">
        <v>16</v>
      </c>
      <c r="C2058">
        <v>2011</v>
      </c>
      <c r="D2058">
        <v>1</v>
      </c>
      <c r="E2058" s="18">
        <v>40544</v>
      </c>
      <c r="F2058">
        <v>167.2</v>
      </c>
      <c r="G2058">
        <v>129.93700000000001</v>
      </c>
    </row>
    <row r="2059" spans="1:7" x14ac:dyDescent="0.3">
      <c r="A2059" t="s">
        <v>7</v>
      </c>
      <c r="B2059" t="s">
        <v>16</v>
      </c>
      <c r="C2059">
        <v>2011</v>
      </c>
      <c r="D2059">
        <v>2</v>
      </c>
      <c r="E2059" s="18">
        <v>40575</v>
      </c>
      <c r="F2059">
        <v>32.4</v>
      </c>
      <c r="G2059">
        <v>99.47</v>
      </c>
    </row>
    <row r="2060" spans="1:7" x14ac:dyDescent="0.3">
      <c r="A2060" t="s">
        <v>7</v>
      </c>
      <c r="B2060" t="s">
        <v>16</v>
      </c>
      <c r="C2060">
        <v>2011</v>
      </c>
      <c r="D2060">
        <v>3</v>
      </c>
      <c r="E2060" s="18">
        <v>40603</v>
      </c>
      <c r="F2060">
        <v>215.4</v>
      </c>
      <c r="G2060">
        <v>100.682</v>
      </c>
    </row>
    <row r="2061" spans="1:7" x14ac:dyDescent="0.3">
      <c r="A2061" t="s">
        <v>7</v>
      </c>
      <c r="B2061" t="s">
        <v>16</v>
      </c>
      <c r="C2061">
        <v>2011</v>
      </c>
      <c r="D2061">
        <v>4</v>
      </c>
      <c r="E2061" s="18">
        <v>40634</v>
      </c>
      <c r="F2061">
        <v>46.6</v>
      </c>
      <c r="G2061">
        <v>34.881</v>
      </c>
    </row>
    <row r="2062" spans="1:7" x14ac:dyDescent="0.3">
      <c r="A2062" t="s">
        <v>7</v>
      </c>
      <c r="B2062" t="s">
        <v>16</v>
      </c>
      <c r="C2062">
        <v>2011</v>
      </c>
      <c r="D2062">
        <v>5</v>
      </c>
      <c r="E2062" s="18">
        <v>40664</v>
      </c>
      <c r="F2062">
        <v>1</v>
      </c>
      <c r="G2062">
        <v>13.204000000000001</v>
      </c>
    </row>
    <row r="2063" spans="1:7" x14ac:dyDescent="0.3">
      <c r="A2063" t="s">
        <v>7</v>
      </c>
      <c r="B2063" t="s">
        <v>16</v>
      </c>
      <c r="C2063">
        <v>2011</v>
      </c>
      <c r="D2063">
        <v>6</v>
      </c>
      <c r="E2063" s="18">
        <v>40695</v>
      </c>
      <c r="F2063">
        <v>10.8</v>
      </c>
      <c r="G2063">
        <v>9.4260000000000002</v>
      </c>
    </row>
    <row r="2064" spans="1:7" x14ac:dyDescent="0.3">
      <c r="A2064" t="s">
        <v>7</v>
      </c>
      <c r="B2064" t="s">
        <v>16</v>
      </c>
      <c r="C2064">
        <v>2011</v>
      </c>
      <c r="D2064">
        <v>7</v>
      </c>
      <c r="E2064" s="18">
        <v>40725</v>
      </c>
      <c r="F2064">
        <v>0</v>
      </c>
      <c r="G2064">
        <v>0</v>
      </c>
    </row>
    <row r="2065" spans="1:7" x14ac:dyDescent="0.3">
      <c r="A2065" t="s">
        <v>7</v>
      </c>
      <c r="B2065" t="s">
        <v>16</v>
      </c>
      <c r="C2065">
        <v>2011</v>
      </c>
      <c r="D2065">
        <v>10</v>
      </c>
      <c r="E2065" s="18">
        <v>40817</v>
      </c>
      <c r="F2065">
        <v>32</v>
      </c>
      <c r="G2065">
        <v>59.405999999999999</v>
      </c>
    </row>
    <row r="2066" spans="1:7" x14ac:dyDescent="0.3">
      <c r="A2066" t="s">
        <v>7</v>
      </c>
      <c r="B2066" t="s">
        <v>16</v>
      </c>
      <c r="C2066">
        <v>2011</v>
      </c>
      <c r="D2066">
        <v>11</v>
      </c>
      <c r="E2066" s="18">
        <v>40848</v>
      </c>
      <c r="F2066">
        <v>73.400000000000006</v>
      </c>
      <c r="G2066">
        <v>55.152000000000001</v>
      </c>
    </row>
    <row r="2067" spans="1:7" x14ac:dyDescent="0.3">
      <c r="A2067" t="s">
        <v>7</v>
      </c>
      <c r="B2067" t="s">
        <v>16</v>
      </c>
      <c r="C2067">
        <v>2011</v>
      </c>
      <c r="D2067">
        <v>12</v>
      </c>
      <c r="E2067" s="18">
        <v>40878</v>
      </c>
      <c r="F2067">
        <v>82.6</v>
      </c>
      <c r="G2067">
        <v>95.29</v>
      </c>
    </row>
    <row r="2068" spans="1:7" x14ac:dyDescent="0.3">
      <c r="A2068" t="s">
        <v>7</v>
      </c>
      <c r="B2068" t="s">
        <v>16</v>
      </c>
      <c r="C2068">
        <v>2012</v>
      </c>
      <c r="D2068">
        <v>2</v>
      </c>
      <c r="E2068" s="18">
        <v>40940</v>
      </c>
      <c r="F2068">
        <v>0.8</v>
      </c>
      <c r="G2068">
        <v>67.078999999999994</v>
      </c>
    </row>
    <row r="2069" spans="1:7" x14ac:dyDescent="0.3">
      <c r="A2069" t="s">
        <v>7</v>
      </c>
      <c r="B2069" t="s">
        <v>16</v>
      </c>
      <c r="C2069">
        <v>2012</v>
      </c>
      <c r="D2069">
        <v>3</v>
      </c>
      <c r="E2069" s="18">
        <v>40969</v>
      </c>
      <c r="F2069">
        <v>1.2</v>
      </c>
      <c r="G2069">
        <v>77.003</v>
      </c>
    </row>
    <row r="2070" spans="1:7" x14ac:dyDescent="0.3">
      <c r="A2070" t="s">
        <v>7</v>
      </c>
      <c r="B2070" t="s">
        <v>16</v>
      </c>
      <c r="C2070">
        <v>2012</v>
      </c>
      <c r="D2070">
        <v>4</v>
      </c>
      <c r="E2070" s="18">
        <v>41000</v>
      </c>
      <c r="F2070">
        <v>7.8</v>
      </c>
      <c r="G2070">
        <v>22.658999999999999</v>
      </c>
    </row>
    <row r="2071" spans="1:7" x14ac:dyDescent="0.3">
      <c r="A2071" t="s">
        <v>7</v>
      </c>
      <c r="B2071" t="s">
        <v>16</v>
      </c>
      <c r="C2071">
        <v>2012</v>
      </c>
      <c r="D2071">
        <v>5</v>
      </c>
      <c r="E2071" s="18">
        <v>41030</v>
      </c>
      <c r="F2071">
        <v>0</v>
      </c>
      <c r="G2071">
        <v>5.0890000000000004</v>
      </c>
    </row>
    <row r="2072" spans="1:7" x14ac:dyDescent="0.3">
      <c r="A2072" t="s">
        <v>7</v>
      </c>
      <c r="B2072" t="s">
        <v>16</v>
      </c>
      <c r="C2072">
        <v>2012</v>
      </c>
      <c r="D2072">
        <v>6</v>
      </c>
      <c r="E2072" s="18">
        <v>41061</v>
      </c>
      <c r="F2072">
        <v>0</v>
      </c>
      <c r="G2072">
        <v>9.6189999999999998</v>
      </c>
    </row>
    <row r="2073" spans="1:7" x14ac:dyDescent="0.3">
      <c r="A2073" t="s">
        <v>7</v>
      </c>
      <c r="B2073" t="s">
        <v>16</v>
      </c>
      <c r="C2073">
        <v>2012</v>
      </c>
      <c r="D2073">
        <v>7</v>
      </c>
      <c r="E2073" s="18">
        <v>41091</v>
      </c>
      <c r="F2073">
        <v>0</v>
      </c>
      <c r="G2073">
        <v>0</v>
      </c>
    </row>
    <row r="2074" spans="1:7" x14ac:dyDescent="0.3">
      <c r="A2074" t="s">
        <v>7</v>
      </c>
      <c r="B2074" t="s">
        <v>16</v>
      </c>
      <c r="C2074">
        <v>2012</v>
      </c>
      <c r="D2074">
        <v>8</v>
      </c>
      <c r="E2074" s="18">
        <v>41122</v>
      </c>
      <c r="F2074">
        <v>0</v>
      </c>
      <c r="G2074">
        <v>0</v>
      </c>
    </row>
    <row r="2075" spans="1:7" x14ac:dyDescent="0.3">
      <c r="A2075" t="s">
        <v>7</v>
      </c>
      <c r="B2075" t="s">
        <v>16</v>
      </c>
      <c r="C2075">
        <v>2012</v>
      </c>
      <c r="D2075">
        <v>9</v>
      </c>
      <c r="E2075" s="18">
        <v>41153</v>
      </c>
      <c r="F2075">
        <v>0</v>
      </c>
      <c r="G2075">
        <v>47.944000000000003</v>
      </c>
    </row>
    <row r="2076" spans="1:7" x14ac:dyDescent="0.3">
      <c r="A2076" t="s">
        <v>7</v>
      </c>
      <c r="B2076" t="s">
        <v>16</v>
      </c>
      <c r="C2076">
        <v>2012</v>
      </c>
      <c r="D2076">
        <v>10</v>
      </c>
      <c r="E2076" s="18">
        <v>41183</v>
      </c>
      <c r="F2076">
        <v>0.6</v>
      </c>
      <c r="G2076">
        <v>85.638999999999996</v>
      </c>
    </row>
    <row r="2077" spans="1:7" x14ac:dyDescent="0.3">
      <c r="A2077" t="s">
        <v>7</v>
      </c>
      <c r="B2077" t="s">
        <v>16</v>
      </c>
      <c r="C2077">
        <v>2012</v>
      </c>
      <c r="D2077">
        <v>11</v>
      </c>
      <c r="E2077" s="18">
        <v>41214</v>
      </c>
      <c r="F2077">
        <v>0.2</v>
      </c>
      <c r="G2077">
        <v>109.869</v>
      </c>
    </row>
    <row r="2078" spans="1:7" x14ac:dyDescent="0.3">
      <c r="A2078" t="s">
        <v>7</v>
      </c>
      <c r="B2078" t="s">
        <v>16</v>
      </c>
      <c r="C2078">
        <v>2012</v>
      </c>
      <c r="D2078">
        <v>12</v>
      </c>
      <c r="E2078" s="18">
        <v>41244</v>
      </c>
      <c r="F2078">
        <v>0.4</v>
      </c>
      <c r="G2078">
        <v>142.20500000000001</v>
      </c>
    </row>
    <row r="2079" spans="1:7" x14ac:dyDescent="0.3">
      <c r="A2079" t="s">
        <v>7</v>
      </c>
      <c r="B2079" t="s">
        <v>16</v>
      </c>
      <c r="C2079">
        <v>2013</v>
      </c>
      <c r="D2079">
        <v>1</v>
      </c>
      <c r="E2079" s="18">
        <v>41275</v>
      </c>
      <c r="F2079">
        <v>1.2</v>
      </c>
      <c r="G2079">
        <v>96.832999999999998</v>
      </c>
    </row>
    <row r="2080" spans="1:7" x14ac:dyDescent="0.3">
      <c r="A2080" t="s">
        <v>7</v>
      </c>
      <c r="B2080" t="s">
        <v>16</v>
      </c>
      <c r="C2080">
        <v>2013</v>
      </c>
      <c r="D2080">
        <v>2</v>
      </c>
      <c r="E2080" s="18">
        <v>41306</v>
      </c>
      <c r="F2080">
        <v>0</v>
      </c>
      <c r="G2080">
        <v>54.97</v>
      </c>
    </row>
    <row r="2081" spans="1:7" x14ac:dyDescent="0.3">
      <c r="A2081" t="s">
        <v>7</v>
      </c>
      <c r="B2081" t="s">
        <v>16</v>
      </c>
      <c r="C2081">
        <v>2013</v>
      </c>
      <c r="D2081">
        <v>4</v>
      </c>
      <c r="E2081" s="18">
        <v>41365</v>
      </c>
      <c r="F2081">
        <v>0.6</v>
      </c>
      <c r="G2081">
        <v>46.533000000000001</v>
      </c>
    </row>
    <row r="2082" spans="1:7" x14ac:dyDescent="0.3">
      <c r="A2082" t="s">
        <v>7</v>
      </c>
      <c r="B2082" t="s">
        <v>16</v>
      </c>
      <c r="C2082">
        <v>2013</v>
      </c>
      <c r="D2082">
        <v>5</v>
      </c>
      <c r="E2082" s="18">
        <v>41395</v>
      </c>
      <c r="F2082">
        <v>0</v>
      </c>
      <c r="G2082">
        <v>6.3479999999999999</v>
      </c>
    </row>
    <row r="2083" spans="1:7" x14ac:dyDescent="0.3">
      <c r="A2083" t="s">
        <v>7</v>
      </c>
      <c r="B2083" t="s">
        <v>16</v>
      </c>
      <c r="C2083">
        <v>2013</v>
      </c>
      <c r="D2083">
        <v>6</v>
      </c>
      <c r="E2083" s="18">
        <v>41426</v>
      </c>
      <c r="F2083">
        <v>0</v>
      </c>
      <c r="G2083">
        <v>0</v>
      </c>
    </row>
    <row r="2084" spans="1:7" x14ac:dyDescent="0.3">
      <c r="A2084" t="s">
        <v>7</v>
      </c>
      <c r="B2084" t="s">
        <v>16</v>
      </c>
      <c r="C2084">
        <v>2013</v>
      </c>
      <c r="D2084">
        <v>7</v>
      </c>
      <c r="E2084" s="18">
        <v>41456</v>
      </c>
      <c r="F2084">
        <v>0</v>
      </c>
      <c r="G2084">
        <v>0</v>
      </c>
    </row>
    <row r="2085" spans="1:7" x14ac:dyDescent="0.3">
      <c r="A2085" t="s">
        <v>7</v>
      </c>
      <c r="B2085" t="s">
        <v>16</v>
      </c>
      <c r="C2085">
        <v>2013</v>
      </c>
      <c r="D2085">
        <v>8</v>
      </c>
      <c r="E2085" s="18">
        <v>41487</v>
      </c>
      <c r="F2085">
        <v>4</v>
      </c>
      <c r="G2085">
        <v>0</v>
      </c>
    </row>
    <row r="2086" spans="1:7" x14ac:dyDescent="0.3">
      <c r="A2086" t="s">
        <v>7</v>
      </c>
      <c r="B2086" t="s">
        <v>16</v>
      </c>
      <c r="C2086">
        <v>2013</v>
      </c>
      <c r="D2086">
        <v>9</v>
      </c>
      <c r="E2086" s="18">
        <v>41518</v>
      </c>
      <c r="F2086">
        <v>5</v>
      </c>
      <c r="G2086">
        <v>10.587</v>
      </c>
    </row>
    <row r="2087" spans="1:7" x14ac:dyDescent="0.3">
      <c r="A2087" t="s">
        <v>7</v>
      </c>
      <c r="B2087" t="s">
        <v>16</v>
      </c>
      <c r="C2087">
        <v>2013</v>
      </c>
      <c r="D2087">
        <v>10</v>
      </c>
      <c r="E2087" s="18">
        <v>41548</v>
      </c>
      <c r="F2087">
        <v>23.8</v>
      </c>
      <c r="G2087">
        <v>57.716999999999999</v>
      </c>
    </row>
    <row r="2088" spans="1:7" x14ac:dyDescent="0.3">
      <c r="A2088" t="s">
        <v>7</v>
      </c>
      <c r="B2088" t="s">
        <v>16</v>
      </c>
      <c r="C2088">
        <v>2013</v>
      </c>
      <c r="D2088">
        <v>11</v>
      </c>
      <c r="E2088" s="18">
        <v>41579</v>
      </c>
      <c r="F2088">
        <v>0</v>
      </c>
      <c r="G2088">
        <v>112.676</v>
      </c>
    </row>
    <row r="2089" spans="1:7" x14ac:dyDescent="0.3">
      <c r="A2089" t="s">
        <v>7</v>
      </c>
      <c r="B2089" t="s">
        <v>16</v>
      </c>
      <c r="C2089">
        <v>2015</v>
      </c>
      <c r="D2089">
        <v>12</v>
      </c>
      <c r="E2089" s="18">
        <v>42339</v>
      </c>
      <c r="F2089">
        <v>8</v>
      </c>
      <c r="G2089">
        <v>78.793999999999997</v>
      </c>
    </row>
    <row r="2090" spans="1:7" x14ac:dyDescent="0.3">
      <c r="A2090" t="s">
        <v>7</v>
      </c>
      <c r="B2090" t="s">
        <v>16</v>
      </c>
      <c r="C2090">
        <v>2016</v>
      </c>
      <c r="D2090">
        <v>1</v>
      </c>
      <c r="E2090" s="18">
        <v>42370</v>
      </c>
      <c r="F2090">
        <v>116.4</v>
      </c>
      <c r="G2090">
        <v>178.82599999999999</v>
      </c>
    </row>
    <row r="2091" spans="1:7" x14ac:dyDescent="0.3">
      <c r="A2091" t="s">
        <v>7</v>
      </c>
      <c r="B2091" t="s">
        <v>16</v>
      </c>
      <c r="C2091">
        <v>2016</v>
      </c>
      <c r="D2091">
        <v>2</v>
      </c>
      <c r="E2091" s="18">
        <v>42401</v>
      </c>
      <c r="F2091">
        <v>51.4</v>
      </c>
      <c r="G2091">
        <v>115.214</v>
      </c>
    </row>
    <row r="2092" spans="1:7" x14ac:dyDescent="0.3">
      <c r="A2092" t="s">
        <v>7</v>
      </c>
      <c r="B2092" t="s">
        <v>16</v>
      </c>
      <c r="C2092">
        <v>2016</v>
      </c>
      <c r="D2092">
        <v>3</v>
      </c>
      <c r="E2092" s="18">
        <v>42430</v>
      </c>
      <c r="F2092">
        <v>222.8</v>
      </c>
      <c r="G2092">
        <v>158.98099999999999</v>
      </c>
    </row>
    <row r="2093" spans="1:7" x14ac:dyDescent="0.3">
      <c r="A2093" t="s">
        <v>7</v>
      </c>
      <c r="B2093" t="s">
        <v>16</v>
      </c>
      <c r="C2093">
        <v>2016</v>
      </c>
      <c r="D2093">
        <v>4</v>
      </c>
      <c r="E2093" s="18">
        <v>42461</v>
      </c>
      <c r="F2093">
        <v>13.2</v>
      </c>
      <c r="G2093">
        <v>20.579000000000001</v>
      </c>
    </row>
    <row r="2094" spans="1:7" x14ac:dyDescent="0.3">
      <c r="A2094" t="s">
        <v>7</v>
      </c>
      <c r="B2094" t="s">
        <v>16</v>
      </c>
      <c r="C2094">
        <v>2016</v>
      </c>
      <c r="D2094">
        <v>5</v>
      </c>
      <c r="E2094" s="18">
        <v>42491</v>
      </c>
      <c r="F2094">
        <v>49.4</v>
      </c>
      <c r="G2094">
        <v>15.519</v>
      </c>
    </row>
    <row r="2095" spans="1:7" x14ac:dyDescent="0.3">
      <c r="A2095" t="s">
        <v>7</v>
      </c>
      <c r="B2095" t="s">
        <v>16</v>
      </c>
      <c r="C2095">
        <v>2016</v>
      </c>
      <c r="D2095">
        <v>6</v>
      </c>
      <c r="E2095" s="18">
        <v>42522</v>
      </c>
      <c r="F2095">
        <v>13</v>
      </c>
      <c r="G2095">
        <v>6.7850000000000001</v>
      </c>
    </row>
    <row r="2096" spans="1:7" x14ac:dyDescent="0.3">
      <c r="A2096" t="s">
        <v>7</v>
      </c>
      <c r="B2096" t="s">
        <v>16</v>
      </c>
      <c r="C2096">
        <v>2016</v>
      </c>
      <c r="D2096">
        <v>7</v>
      </c>
      <c r="E2096" s="18">
        <v>42552</v>
      </c>
      <c r="F2096">
        <v>3.8</v>
      </c>
      <c r="G2096">
        <v>2.6389999999999998</v>
      </c>
    </row>
    <row r="2097" spans="1:7" x14ac:dyDescent="0.3">
      <c r="A2097" t="s">
        <v>7</v>
      </c>
      <c r="B2097" t="s">
        <v>16</v>
      </c>
      <c r="C2097">
        <v>2016</v>
      </c>
      <c r="D2097">
        <v>8</v>
      </c>
      <c r="E2097" s="18">
        <v>42583</v>
      </c>
      <c r="F2097">
        <v>0</v>
      </c>
      <c r="G2097">
        <v>0</v>
      </c>
    </row>
    <row r="2098" spans="1:7" x14ac:dyDescent="0.3">
      <c r="A2098" t="s">
        <v>7</v>
      </c>
      <c r="B2098" t="s">
        <v>16</v>
      </c>
      <c r="C2098">
        <v>2016</v>
      </c>
      <c r="D2098">
        <v>9</v>
      </c>
      <c r="E2098" s="18">
        <v>42614</v>
      </c>
      <c r="F2098">
        <v>3.2</v>
      </c>
      <c r="G2098">
        <v>5.9480000000000004</v>
      </c>
    </row>
    <row r="2099" spans="1:7" x14ac:dyDescent="0.3">
      <c r="A2099" t="s">
        <v>7</v>
      </c>
      <c r="B2099" t="s">
        <v>16</v>
      </c>
      <c r="C2099">
        <v>2016</v>
      </c>
      <c r="D2099">
        <v>10</v>
      </c>
      <c r="E2099" s="18">
        <v>42644</v>
      </c>
      <c r="F2099">
        <v>58.6</v>
      </c>
      <c r="G2099">
        <v>64.7</v>
      </c>
    </row>
    <row r="2100" spans="1:7" x14ac:dyDescent="0.3">
      <c r="A2100" t="s">
        <v>7</v>
      </c>
      <c r="B2100" t="s">
        <v>16</v>
      </c>
      <c r="C2100">
        <v>2016</v>
      </c>
      <c r="D2100">
        <v>11</v>
      </c>
      <c r="E2100" s="18">
        <v>42675</v>
      </c>
      <c r="F2100">
        <v>122</v>
      </c>
      <c r="G2100">
        <v>106.848</v>
      </c>
    </row>
    <row r="2101" spans="1:7" x14ac:dyDescent="0.3">
      <c r="A2101" t="s">
        <v>7</v>
      </c>
      <c r="B2101" t="s">
        <v>16</v>
      </c>
      <c r="C2101">
        <v>2016</v>
      </c>
      <c r="D2101">
        <v>12</v>
      </c>
      <c r="E2101" s="18">
        <v>42705</v>
      </c>
      <c r="F2101">
        <v>66.8</v>
      </c>
      <c r="G2101">
        <v>112.928</v>
      </c>
    </row>
    <row r="2102" spans="1:7" x14ac:dyDescent="0.3">
      <c r="A2102" t="s">
        <v>7</v>
      </c>
      <c r="B2102" t="s">
        <v>16</v>
      </c>
      <c r="C2102">
        <v>2017</v>
      </c>
      <c r="D2102">
        <v>1</v>
      </c>
      <c r="E2102" s="18">
        <v>42736</v>
      </c>
      <c r="F2102">
        <v>233</v>
      </c>
      <c r="G2102">
        <v>269.18900000000002</v>
      </c>
    </row>
    <row r="2103" spans="1:7" x14ac:dyDescent="0.3">
      <c r="A2103" t="s">
        <v>7</v>
      </c>
      <c r="B2103" t="s">
        <v>16</v>
      </c>
      <c r="C2103">
        <v>2017</v>
      </c>
      <c r="D2103">
        <v>2</v>
      </c>
      <c r="E2103" s="18">
        <v>42767</v>
      </c>
      <c r="F2103">
        <v>165.8</v>
      </c>
      <c r="G2103">
        <v>164.05500000000001</v>
      </c>
    </row>
    <row r="2104" spans="1:7" x14ac:dyDescent="0.3">
      <c r="A2104" t="s">
        <v>7</v>
      </c>
      <c r="B2104" t="s">
        <v>16</v>
      </c>
      <c r="C2104">
        <v>2017</v>
      </c>
      <c r="D2104">
        <v>3</v>
      </c>
      <c r="E2104" s="18">
        <v>42795</v>
      </c>
      <c r="F2104">
        <v>22.6</v>
      </c>
      <c r="G2104">
        <v>53.031999999999996</v>
      </c>
    </row>
    <row r="2105" spans="1:7" x14ac:dyDescent="0.3">
      <c r="A2105" t="s">
        <v>7</v>
      </c>
      <c r="B2105" t="s">
        <v>16</v>
      </c>
      <c r="C2105">
        <v>2017</v>
      </c>
      <c r="D2105">
        <v>4</v>
      </c>
      <c r="E2105" s="18">
        <v>42826</v>
      </c>
      <c r="F2105">
        <v>67.2</v>
      </c>
      <c r="G2105">
        <v>89.203999999999994</v>
      </c>
    </row>
    <row r="2106" spans="1:7" x14ac:dyDescent="0.3">
      <c r="A2106" t="s">
        <v>7</v>
      </c>
      <c r="B2106" t="s">
        <v>16</v>
      </c>
      <c r="C2106">
        <v>2017</v>
      </c>
      <c r="D2106">
        <v>5</v>
      </c>
      <c r="E2106" s="18">
        <v>42856</v>
      </c>
      <c r="F2106">
        <v>23.6</v>
      </c>
      <c r="G2106">
        <v>16.204000000000001</v>
      </c>
    </row>
    <row r="2107" spans="1:7" x14ac:dyDescent="0.3">
      <c r="A2107" t="s">
        <v>7</v>
      </c>
      <c r="B2107" t="s">
        <v>16</v>
      </c>
      <c r="C2107">
        <v>2017</v>
      </c>
      <c r="D2107">
        <v>6</v>
      </c>
      <c r="E2107" s="18">
        <v>42887</v>
      </c>
      <c r="F2107">
        <v>0</v>
      </c>
      <c r="G2107">
        <v>0</v>
      </c>
    </row>
    <row r="2108" spans="1:7" x14ac:dyDescent="0.3">
      <c r="A2108" t="s">
        <v>7</v>
      </c>
      <c r="B2108" t="s">
        <v>16</v>
      </c>
      <c r="C2108">
        <v>2017</v>
      </c>
      <c r="D2108">
        <v>7</v>
      </c>
      <c r="E2108" s="18">
        <v>42917</v>
      </c>
      <c r="F2108">
        <v>0</v>
      </c>
      <c r="G2108">
        <v>0</v>
      </c>
    </row>
    <row r="2109" spans="1:7" x14ac:dyDescent="0.3">
      <c r="A2109" t="s">
        <v>7</v>
      </c>
      <c r="B2109" t="s">
        <v>16</v>
      </c>
      <c r="C2109">
        <v>2017</v>
      </c>
      <c r="D2109">
        <v>8</v>
      </c>
      <c r="E2109" s="18">
        <v>42948</v>
      </c>
      <c r="F2109">
        <v>0</v>
      </c>
      <c r="G2109">
        <v>0</v>
      </c>
    </row>
    <row r="2110" spans="1:7" x14ac:dyDescent="0.3">
      <c r="A2110" t="s">
        <v>7</v>
      </c>
      <c r="B2110" t="s">
        <v>16</v>
      </c>
      <c r="C2110">
        <v>2017</v>
      </c>
      <c r="D2110">
        <v>9</v>
      </c>
      <c r="E2110" s="18">
        <v>42979</v>
      </c>
      <c r="F2110">
        <v>23.8</v>
      </c>
      <c r="G2110">
        <v>11.942</v>
      </c>
    </row>
    <row r="2111" spans="1:7" x14ac:dyDescent="0.3">
      <c r="A2111" t="s">
        <v>7</v>
      </c>
      <c r="B2111" t="s">
        <v>16</v>
      </c>
      <c r="C2111">
        <v>2017</v>
      </c>
      <c r="D2111">
        <v>10</v>
      </c>
      <c r="E2111" s="18">
        <v>43009</v>
      </c>
      <c r="F2111">
        <v>77</v>
      </c>
      <c r="G2111">
        <v>76.441000000000003</v>
      </c>
    </row>
    <row r="2112" spans="1:7" x14ac:dyDescent="0.3">
      <c r="A2112" t="s">
        <v>7</v>
      </c>
      <c r="B2112" t="s">
        <v>16</v>
      </c>
      <c r="C2112">
        <v>2017</v>
      </c>
      <c r="D2112">
        <v>11</v>
      </c>
      <c r="E2112" s="18">
        <v>43040</v>
      </c>
      <c r="F2112">
        <v>82</v>
      </c>
      <c r="G2112">
        <v>74.734999999999999</v>
      </c>
    </row>
    <row r="2113" spans="1:7" x14ac:dyDescent="0.3">
      <c r="A2113" t="s">
        <v>7</v>
      </c>
      <c r="B2113" t="s">
        <v>16</v>
      </c>
      <c r="C2113">
        <v>2017</v>
      </c>
      <c r="D2113">
        <v>12</v>
      </c>
      <c r="E2113" s="18">
        <v>43070</v>
      </c>
      <c r="F2113">
        <v>128</v>
      </c>
      <c r="G2113">
        <v>95.876000000000005</v>
      </c>
    </row>
    <row r="2114" spans="1:7" x14ac:dyDescent="0.3">
      <c r="A2114" t="s">
        <v>7</v>
      </c>
      <c r="B2114" t="s">
        <v>16</v>
      </c>
      <c r="C2114">
        <v>2018</v>
      </c>
      <c r="D2114">
        <v>1</v>
      </c>
      <c r="E2114" s="18">
        <v>43101</v>
      </c>
      <c r="F2114">
        <v>61.2</v>
      </c>
      <c r="G2114">
        <v>148.18299999999999</v>
      </c>
    </row>
    <row r="2115" spans="1:7" x14ac:dyDescent="0.3">
      <c r="A2115" t="s">
        <v>7</v>
      </c>
      <c r="B2115" t="s">
        <v>16</v>
      </c>
      <c r="C2115">
        <v>2018</v>
      </c>
      <c r="D2115">
        <v>2</v>
      </c>
      <c r="E2115" s="18">
        <v>43132</v>
      </c>
      <c r="F2115">
        <v>112</v>
      </c>
      <c r="G2115">
        <v>104.197</v>
      </c>
    </row>
    <row r="2116" spans="1:7" x14ac:dyDescent="0.3">
      <c r="A2116" t="s">
        <v>7</v>
      </c>
      <c r="B2116" t="s">
        <v>16</v>
      </c>
      <c r="C2116">
        <v>2018</v>
      </c>
      <c r="D2116">
        <v>3</v>
      </c>
      <c r="E2116" s="18">
        <v>43160</v>
      </c>
      <c r="F2116">
        <v>222.8</v>
      </c>
      <c r="G2116">
        <v>146.261</v>
      </c>
    </row>
    <row r="2117" spans="1:7" x14ac:dyDescent="0.3">
      <c r="A2117" t="s">
        <v>7</v>
      </c>
      <c r="B2117" t="s">
        <v>16</v>
      </c>
      <c r="C2117">
        <v>2018</v>
      </c>
      <c r="D2117">
        <v>4</v>
      </c>
      <c r="E2117" s="18">
        <v>43191</v>
      </c>
      <c r="F2117">
        <v>97.8</v>
      </c>
      <c r="G2117">
        <v>41.828000000000003</v>
      </c>
    </row>
    <row r="2118" spans="1:7" x14ac:dyDescent="0.3">
      <c r="A2118" t="s">
        <v>7</v>
      </c>
      <c r="B2118" t="s">
        <v>16</v>
      </c>
      <c r="C2118">
        <v>2018</v>
      </c>
      <c r="D2118">
        <v>5</v>
      </c>
      <c r="E2118" s="18">
        <v>43221</v>
      </c>
      <c r="F2118">
        <v>15.6</v>
      </c>
      <c r="G2118">
        <v>10.292</v>
      </c>
    </row>
    <row r="2119" spans="1:7" x14ac:dyDescent="0.3">
      <c r="A2119" t="s">
        <v>7</v>
      </c>
      <c r="B2119" t="s">
        <v>16</v>
      </c>
      <c r="C2119">
        <v>2018</v>
      </c>
      <c r="D2119">
        <v>6</v>
      </c>
      <c r="E2119" s="18">
        <v>43252</v>
      </c>
      <c r="F2119">
        <v>0</v>
      </c>
      <c r="G2119">
        <v>0</v>
      </c>
    </row>
    <row r="2120" spans="1:7" x14ac:dyDescent="0.3">
      <c r="A2120" t="s">
        <v>7</v>
      </c>
      <c r="B2120" t="s">
        <v>16</v>
      </c>
      <c r="C2120">
        <v>2018</v>
      </c>
      <c r="D2120">
        <v>7</v>
      </c>
      <c r="E2120" s="18">
        <v>43282</v>
      </c>
      <c r="F2120">
        <v>3.6</v>
      </c>
      <c r="G2120">
        <v>7.1660000000000004</v>
      </c>
    </row>
    <row r="2121" spans="1:7" x14ac:dyDescent="0.3">
      <c r="A2121" t="s">
        <v>7</v>
      </c>
      <c r="B2121" t="s">
        <v>16</v>
      </c>
      <c r="C2121">
        <v>2018</v>
      </c>
      <c r="D2121">
        <v>8</v>
      </c>
      <c r="E2121" s="18">
        <v>43313</v>
      </c>
      <c r="F2121">
        <v>1.2</v>
      </c>
      <c r="G2121">
        <v>2.11</v>
      </c>
    </row>
    <row r="2122" spans="1:7" x14ac:dyDescent="0.3">
      <c r="A2122" t="s">
        <v>7</v>
      </c>
      <c r="B2122" t="s">
        <v>16</v>
      </c>
      <c r="C2122">
        <v>2018</v>
      </c>
      <c r="D2122">
        <v>9</v>
      </c>
      <c r="E2122" s="18">
        <v>43344</v>
      </c>
      <c r="F2122">
        <v>10.6</v>
      </c>
      <c r="G2122">
        <v>18.501000000000001</v>
      </c>
    </row>
    <row r="2123" spans="1:7" x14ac:dyDescent="0.3">
      <c r="A2123" t="s">
        <v>7</v>
      </c>
      <c r="B2123" t="s">
        <v>16</v>
      </c>
      <c r="C2123">
        <v>2018</v>
      </c>
      <c r="D2123">
        <v>10</v>
      </c>
      <c r="E2123" s="18">
        <v>43374</v>
      </c>
      <c r="F2123">
        <v>88.2</v>
      </c>
      <c r="G2123">
        <v>47.378999999999998</v>
      </c>
    </row>
    <row r="2124" spans="1:7" x14ac:dyDescent="0.3">
      <c r="A2124" t="s">
        <v>7</v>
      </c>
      <c r="B2124" t="s">
        <v>16</v>
      </c>
      <c r="C2124">
        <v>2018</v>
      </c>
      <c r="D2124">
        <v>11</v>
      </c>
      <c r="E2124" s="18">
        <v>43405</v>
      </c>
      <c r="F2124">
        <v>31.4</v>
      </c>
      <c r="G2124">
        <v>51.155999999999999</v>
      </c>
    </row>
    <row r="2125" spans="1:7" x14ac:dyDescent="0.3">
      <c r="A2125" t="s">
        <v>7</v>
      </c>
      <c r="B2125" t="s">
        <v>16</v>
      </c>
      <c r="C2125">
        <v>2018</v>
      </c>
      <c r="D2125">
        <v>12</v>
      </c>
      <c r="E2125" s="18">
        <v>43435</v>
      </c>
      <c r="F2125">
        <v>91</v>
      </c>
      <c r="G2125">
        <v>130.13800000000001</v>
      </c>
    </row>
    <row r="2126" spans="1:7" x14ac:dyDescent="0.3">
      <c r="A2126" t="s">
        <v>7</v>
      </c>
      <c r="B2126" t="s">
        <v>16</v>
      </c>
      <c r="C2126">
        <v>2019</v>
      </c>
      <c r="D2126">
        <v>1</v>
      </c>
      <c r="E2126" s="18">
        <v>43466</v>
      </c>
      <c r="F2126">
        <v>60.4</v>
      </c>
      <c r="G2126">
        <v>192.102</v>
      </c>
    </row>
    <row r="2127" spans="1:7" x14ac:dyDescent="0.3">
      <c r="A2127" t="s">
        <v>7</v>
      </c>
      <c r="B2127" t="s">
        <v>16</v>
      </c>
      <c r="C2127">
        <v>2019</v>
      </c>
      <c r="D2127">
        <v>2</v>
      </c>
      <c r="E2127" s="18">
        <v>43497</v>
      </c>
      <c r="F2127">
        <v>0</v>
      </c>
      <c r="G2127">
        <v>137.43700000000001</v>
      </c>
    </row>
    <row r="2128" spans="1:7" x14ac:dyDescent="0.3">
      <c r="A2128" t="s">
        <v>7</v>
      </c>
      <c r="B2128" t="s">
        <v>16</v>
      </c>
      <c r="C2128">
        <v>2019</v>
      </c>
      <c r="D2128">
        <v>3</v>
      </c>
      <c r="E2128" s="18">
        <v>43525</v>
      </c>
      <c r="F2128">
        <v>0</v>
      </c>
      <c r="G2128">
        <v>41.164000000000001</v>
      </c>
    </row>
    <row r="2129" spans="1:7" x14ac:dyDescent="0.3">
      <c r="A2129" t="s">
        <v>7</v>
      </c>
      <c r="B2129" t="s">
        <v>16</v>
      </c>
      <c r="C2129">
        <v>2019</v>
      </c>
      <c r="D2129">
        <v>6</v>
      </c>
      <c r="E2129" s="18">
        <v>43617</v>
      </c>
      <c r="F2129">
        <v>0</v>
      </c>
      <c r="G2129">
        <v>2.7349999999999999</v>
      </c>
    </row>
    <row r="2130" spans="1:7" x14ac:dyDescent="0.3">
      <c r="A2130" t="s">
        <v>7</v>
      </c>
      <c r="B2130" t="s">
        <v>16</v>
      </c>
      <c r="C2130">
        <v>2019</v>
      </c>
      <c r="D2130">
        <v>7</v>
      </c>
      <c r="E2130" s="18">
        <v>43647</v>
      </c>
      <c r="F2130">
        <v>0</v>
      </c>
      <c r="G2130">
        <v>0</v>
      </c>
    </row>
    <row r="2131" spans="1:7" x14ac:dyDescent="0.3">
      <c r="A2131" t="s">
        <v>7</v>
      </c>
      <c r="B2131" t="s">
        <v>16</v>
      </c>
      <c r="C2131">
        <v>2019</v>
      </c>
      <c r="D2131">
        <v>8</v>
      </c>
      <c r="E2131" s="18">
        <v>43678</v>
      </c>
      <c r="F2131">
        <v>0</v>
      </c>
      <c r="G2131">
        <v>0</v>
      </c>
    </row>
    <row r="2132" spans="1:7" x14ac:dyDescent="0.3">
      <c r="A2132" t="s">
        <v>7</v>
      </c>
      <c r="B2132" t="s">
        <v>16</v>
      </c>
      <c r="C2132">
        <v>2019</v>
      </c>
      <c r="D2132">
        <v>9</v>
      </c>
      <c r="E2132" s="18">
        <v>43709</v>
      </c>
      <c r="F2132">
        <v>0.2</v>
      </c>
      <c r="G2132">
        <v>5.9180000000000001</v>
      </c>
    </row>
    <row r="2133" spans="1:7" x14ac:dyDescent="0.3">
      <c r="A2133" t="s">
        <v>7</v>
      </c>
      <c r="B2133" t="s">
        <v>16</v>
      </c>
      <c r="C2133">
        <v>2019</v>
      </c>
      <c r="D2133">
        <v>10</v>
      </c>
      <c r="E2133" s="18">
        <v>43739</v>
      </c>
      <c r="F2133">
        <v>20</v>
      </c>
      <c r="G2133">
        <v>10.785</v>
      </c>
    </row>
    <row r="2134" spans="1:7" x14ac:dyDescent="0.3">
      <c r="A2134" t="s">
        <v>7</v>
      </c>
      <c r="B2134" t="s">
        <v>16</v>
      </c>
      <c r="C2134">
        <v>2019</v>
      </c>
      <c r="D2134">
        <v>11</v>
      </c>
      <c r="E2134" s="18">
        <v>43770</v>
      </c>
      <c r="F2134">
        <v>137</v>
      </c>
      <c r="G2134">
        <v>113.277</v>
      </c>
    </row>
    <row r="2135" spans="1:7" x14ac:dyDescent="0.3">
      <c r="A2135" t="s">
        <v>7</v>
      </c>
      <c r="B2135" t="s">
        <v>16</v>
      </c>
      <c r="C2135">
        <v>2019</v>
      </c>
      <c r="D2135">
        <v>12</v>
      </c>
      <c r="E2135" s="18">
        <v>43800</v>
      </c>
      <c r="F2135">
        <v>283.39999999999998</v>
      </c>
      <c r="G2135">
        <v>108.782</v>
      </c>
    </row>
    <row r="2136" spans="1:7" x14ac:dyDescent="0.3">
      <c r="A2136" t="s">
        <v>7</v>
      </c>
      <c r="B2136" t="s">
        <v>16</v>
      </c>
      <c r="C2136">
        <v>2020</v>
      </c>
      <c r="D2136">
        <v>1</v>
      </c>
      <c r="E2136" s="18">
        <v>43831</v>
      </c>
      <c r="F2136">
        <v>50.6</v>
      </c>
      <c r="G2136">
        <v>99.688000000000002</v>
      </c>
    </row>
    <row r="2137" spans="1:7" x14ac:dyDescent="0.3">
      <c r="A2137" t="s">
        <v>7</v>
      </c>
      <c r="B2137" t="s">
        <v>16</v>
      </c>
      <c r="C2137">
        <v>2020</v>
      </c>
      <c r="D2137">
        <v>2</v>
      </c>
      <c r="E2137" s="18">
        <v>43862</v>
      </c>
      <c r="F2137">
        <v>51.4</v>
      </c>
      <c r="G2137">
        <v>91.21</v>
      </c>
    </row>
    <row r="2138" spans="1:7" x14ac:dyDescent="0.3">
      <c r="A2138" t="s">
        <v>7</v>
      </c>
      <c r="B2138" t="s">
        <v>16</v>
      </c>
      <c r="C2138">
        <v>2020</v>
      </c>
      <c r="D2138">
        <v>3</v>
      </c>
      <c r="E2138" s="18">
        <v>43891</v>
      </c>
      <c r="F2138">
        <v>67</v>
      </c>
      <c r="G2138">
        <v>76.742000000000004</v>
      </c>
    </row>
    <row r="2139" spans="1:7" x14ac:dyDescent="0.3">
      <c r="A2139" t="s">
        <v>7</v>
      </c>
      <c r="B2139" t="s">
        <v>16</v>
      </c>
      <c r="C2139">
        <v>2020</v>
      </c>
      <c r="D2139">
        <v>4</v>
      </c>
      <c r="E2139" s="18">
        <v>43922</v>
      </c>
      <c r="F2139">
        <v>130.6</v>
      </c>
      <c r="G2139">
        <v>91.379000000000005</v>
      </c>
    </row>
    <row r="2140" spans="1:7" x14ac:dyDescent="0.3">
      <c r="A2140" t="s">
        <v>7</v>
      </c>
      <c r="B2140" t="s">
        <v>16</v>
      </c>
      <c r="C2140">
        <v>2020</v>
      </c>
      <c r="D2140">
        <v>5</v>
      </c>
      <c r="E2140" s="18">
        <v>43952</v>
      </c>
      <c r="F2140">
        <v>0</v>
      </c>
      <c r="G2140">
        <v>3.21</v>
      </c>
    </row>
    <row r="2141" spans="1:7" x14ac:dyDescent="0.3">
      <c r="A2141" t="s">
        <v>7</v>
      </c>
      <c r="B2141" t="s">
        <v>16</v>
      </c>
      <c r="C2141">
        <v>2020</v>
      </c>
      <c r="D2141">
        <v>6</v>
      </c>
      <c r="E2141" s="18">
        <v>43983</v>
      </c>
      <c r="F2141">
        <v>1.6</v>
      </c>
      <c r="G2141">
        <v>5.1280000000000001</v>
      </c>
    </row>
    <row r="2142" spans="1:7" x14ac:dyDescent="0.3">
      <c r="A2142" t="s">
        <v>7</v>
      </c>
      <c r="B2142" t="s">
        <v>16</v>
      </c>
      <c r="C2142">
        <v>2020</v>
      </c>
      <c r="D2142">
        <v>7</v>
      </c>
      <c r="E2142" s="18">
        <v>44013</v>
      </c>
      <c r="F2142">
        <v>0</v>
      </c>
      <c r="G2142">
        <v>1.038</v>
      </c>
    </row>
    <row r="2143" spans="1:7" x14ac:dyDescent="0.3">
      <c r="A2143" t="s">
        <v>7</v>
      </c>
      <c r="B2143" t="s">
        <v>16</v>
      </c>
      <c r="C2143">
        <v>2020</v>
      </c>
      <c r="D2143">
        <v>8</v>
      </c>
      <c r="E2143" s="18">
        <v>44044</v>
      </c>
      <c r="F2143">
        <v>0</v>
      </c>
      <c r="G2143">
        <v>0</v>
      </c>
    </row>
    <row r="2144" spans="1:7" x14ac:dyDescent="0.3">
      <c r="A2144" t="s">
        <v>7</v>
      </c>
      <c r="B2144" t="s">
        <v>16</v>
      </c>
      <c r="C2144">
        <v>2020</v>
      </c>
      <c r="D2144">
        <v>9</v>
      </c>
      <c r="E2144" s="18">
        <v>44075</v>
      </c>
      <c r="F2144">
        <v>8</v>
      </c>
      <c r="G2144">
        <v>8.7620000000000005</v>
      </c>
    </row>
    <row r="2145" spans="1:7" x14ac:dyDescent="0.3">
      <c r="A2145" t="s">
        <v>7</v>
      </c>
      <c r="B2145" t="s">
        <v>16</v>
      </c>
      <c r="C2145">
        <v>2020</v>
      </c>
      <c r="D2145">
        <v>10</v>
      </c>
      <c r="E2145" s="18">
        <v>44105</v>
      </c>
      <c r="F2145">
        <v>21.4</v>
      </c>
      <c r="G2145">
        <v>92.164000000000001</v>
      </c>
    </row>
    <row r="2146" spans="1:7" x14ac:dyDescent="0.3">
      <c r="A2146" t="s">
        <v>7</v>
      </c>
      <c r="B2146" t="s">
        <v>16</v>
      </c>
      <c r="C2146">
        <v>2020</v>
      </c>
      <c r="D2146">
        <v>11</v>
      </c>
      <c r="E2146" s="18">
        <v>44136</v>
      </c>
      <c r="F2146">
        <v>9.6</v>
      </c>
      <c r="G2146">
        <v>203.83699999999999</v>
      </c>
    </row>
    <row r="2147" spans="1:7" x14ac:dyDescent="0.3">
      <c r="A2147" t="s">
        <v>7</v>
      </c>
      <c r="B2147" t="s">
        <v>16</v>
      </c>
      <c r="C2147">
        <v>2020</v>
      </c>
      <c r="D2147">
        <v>12</v>
      </c>
      <c r="E2147" s="18">
        <v>44166</v>
      </c>
      <c r="F2147">
        <v>133.6</v>
      </c>
      <c r="G2147">
        <v>117.075</v>
      </c>
    </row>
    <row r="2148" spans="1:7" x14ac:dyDescent="0.3">
      <c r="A2148" t="s">
        <v>7</v>
      </c>
      <c r="B2148" t="s">
        <v>16</v>
      </c>
      <c r="C2148">
        <v>2021</v>
      </c>
      <c r="D2148">
        <v>1</v>
      </c>
      <c r="E2148" s="18">
        <v>44197</v>
      </c>
      <c r="F2148">
        <v>199.4</v>
      </c>
      <c r="G2148">
        <v>241.55699999999999</v>
      </c>
    </row>
    <row r="2149" spans="1:7" x14ac:dyDescent="0.3">
      <c r="A2149" t="s">
        <v>7</v>
      </c>
      <c r="B2149" t="s">
        <v>16</v>
      </c>
      <c r="C2149">
        <v>2021</v>
      </c>
      <c r="D2149">
        <v>2</v>
      </c>
      <c r="E2149" s="18">
        <v>44228</v>
      </c>
      <c r="F2149">
        <v>72.599999999999994</v>
      </c>
      <c r="G2149">
        <v>126.54600000000001</v>
      </c>
    </row>
    <row r="2150" spans="1:7" x14ac:dyDescent="0.3">
      <c r="A2150" t="s">
        <v>7</v>
      </c>
      <c r="B2150" t="s">
        <v>16</v>
      </c>
      <c r="C2150">
        <v>2021</v>
      </c>
      <c r="D2150">
        <v>3</v>
      </c>
      <c r="E2150" s="18">
        <v>44256</v>
      </c>
      <c r="F2150">
        <v>8.1999999999999993</v>
      </c>
      <c r="G2150">
        <v>85.909000000000006</v>
      </c>
    </row>
    <row r="2151" spans="1:7" x14ac:dyDescent="0.3">
      <c r="A2151" t="s">
        <v>7</v>
      </c>
      <c r="B2151" t="s">
        <v>16</v>
      </c>
      <c r="C2151">
        <v>2021</v>
      </c>
      <c r="D2151">
        <v>4</v>
      </c>
      <c r="E2151" s="18">
        <v>44287</v>
      </c>
      <c r="F2151">
        <v>0.6</v>
      </c>
      <c r="G2151">
        <v>38.908000000000001</v>
      </c>
    </row>
    <row r="2152" spans="1:7" x14ac:dyDescent="0.3">
      <c r="A2152" t="s">
        <v>7</v>
      </c>
      <c r="B2152" t="s">
        <v>16</v>
      </c>
      <c r="C2152">
        <v>2021</v>
      </c>
      <c r="D2152">
        <v>6</v>
      </c>
      <c r="E2152" s="18">
        <v>44348</v>
      </c>
      <c r="F2152">
        <v>0</v>
      </c>
      <c r="G2152">
        <v>0</v>
      </c>
    </row>
    <row r="2153" spans="1:7" x14ac:dyDescent="0.3">
      <c r="A2153" t="s">
        <v>7</v>
      </c>
      <c r="B2153" t="s">
        <v>16</v>
      </c>
      <c r="C2153">
        <v>2021</v>
      </c>
      <c r="D2153">
        <v>7</v>
      </c>
      <c r="E2153" s="18">
        <v>44378</v>
      </c>
      <c r="F2153">
        <v>0</v>
      </c>
      <c r="G2153">
        <v>0</v>
      </c>
    </row>
    <row r="2154" spans="1:7" x14ac:dyDescent="0.3">
      <c r="A2154" t="s">
        <v>7</v>
      </c>
      <c r="B2154" t="s">
        <v>16</v>
      </c>
      <c r="C2154">
        <v>2021</v>
      </c>
      <c r="D2154">
        <v>8</v>
      </c>
      <c r="E2154" s="18">
        <v>44409</v>
      </c>
      <c r="F2154">
        <v>0.2</v>
      </c>
      <c r="G2154">
        <v>0</v>
      </c>
    </row>
    <row r="2155" spans="1:7" x14ac:dyDescent="0.3">
      <c r="A2155" t="s">
        <v>7</v>
      </c>
      <c r="B2155" t="s">
        <v>16</v>
      </c>
      <c r="C2155">
        <v>2021</v>
      </c>
      <c r="D2155">
        <v>9</v>
      </c>
      <c r="E2155" s="18">
        <v>44440</v>
      </c>
      <c r="F2155">
        <v>1</v>
      </c>
      <c r="G2155">
        <v>48.012999999999998</v>
      </c>
    </row>
    <row r="2156" spans="1:7" x14ac:dyDescent="0.3">
      <c r="A2156" t="s">
        <v>7</v>
      </c>
      <c r="B2156" t="s">
        <v>16</v>
      </c>
      <c r="C2156">
        <v>2021</v>
      </c>
      <c r="D2156">
        <v>10</v>
      </c>
      <c r="E2156" s="18">
        <v>44470</v>
      </c>
      <c r="F2156">
        <v>59</v>
      </c>
      <c r="G2156">
        <v>67.259</v>
      </c>
    </row>
    <row r="2157" spans="1:7" x14ac:dyDescent="0.3">
      <c r="A2157" t="s">
        <v>7</v>
      </c>
      <c r="B2157" t="s">
        <v>16</v>
      </c>
      <c r="C2157">
        <v>2021</v>
      </c>
      <c r="D2157">
        <v>11</v>
      </c>
      <c r="E2157" s="18">
        <v>44501</v>
      </c>
      <c r="F2157">
        <v>154.6</v>
      </c>
      <c r="G2157">
        <v>134.88300000000001</v>
      </c>
    </row>
    <row r="2158" spans="1:7" x14ac:dyDescent="0.3">
      <c r="A2158" t="s">
        <v>7</v>
      </c>
      <c r="B2158" t="s">
        <v>16</v>
      </c>
      <c r="C2158">
        <v>2021</v>
      </c>
      <c r="D2158">
        <v>12</v>
      </c>
      <c r="E2158" s="18">
        <v>44531</v>
      </c>
      <c r="F2158">
        <v>302.39999999999998</v>
      </c>
      <c r="G2158">
        <v>157.35400000000001</v>
      </c>
    </row>
    <row r="2159" spans="1:7" x14ac:dyDescent="0.3">
      <c r="A2159" t="s">
        <v>7</v>
      </c>
      <c r="B2159" t="s">
        <v>17</v>
      </c>
      <c r="C2159">
        <v>2000</v>
      </c>
      <c r="D2159">
        <v>1</v>
      </c>
      <c r="E2159" s="18">
        <v>36526</v>
      </c>
      <c r="F2159">
        <v>224.4</v>
      </c>
      <c r="G2159">
        <v>121.65600000000001</v>
      </c>
    </row>
    <row r="2160" spans="1:7" x14ac:dyDescent="0.3">
      <c r="A2160" t="s">
        <v>7</v>
      </c>
      <c r="B2160" t="s">
        <v>17</v>
      </c>
      <c r="C2160">
        <v>2000</v>
      </c>
      <c r="D2160">
        <v>2</v>
      </c>
      <c r="E2160" s="18">
        <v>36557</v>
      </c>
      <c r="F2160">
        <v>237.3</v>
      </c>
      <c r="G2160">
        <v>171.16200000000001</v>
      </c>
    </row>
    <row r="2161" spans="1:7" x14ac:dyDescent="0.3">
      <c r="A2161" t="s">
        <v>7</v>
      </c>
      <c r="B2161" t="s">
        <v>17</v>
      </c>
      <c r="C2161">
        <v>2000</v>
      </c>
      <c r="D2161">
        <v>3</v>
      </c>
      <c r="E2161" s="18">
        <v>36586</v>
      </c>
      <c r="F2161">
        <v>182.8</v>
      </c>
      <c r="G2161">
        <v>150.542</v>
      </c>
    </row>
    <row r="2162" spans="1:7" x14ac:dyDescent="0.3">
      <c r="A2162" t="s">
        <v>7</v>
      </c>
      <c r="B2162" t="s">
        <v>17</v>
      </c>
      <c r="C2162">
        <v>2000</v>
      </c>
      <c r="D2162">
        <v>4</v>
      </c>
      <c r="E2162" s="18">
        <v>36617</v>
      </c>
      <c r="F2162">
        <v>78.5</v>
      </c>
      <c r="G2162">
        <v>42.128999999999998</v>
      </c>
    </row>
    <row r="2163" spans="1:7" x14ac:dyDescent="0.3">
      <c r="A2163" t="s">
        <v>7</v>
      </c>
      <c r="B2163" t="s">
        <v>17</v>
      </c>
      <c r="C2163">
        <v>2000</v>
      </c>
      <c r="D2163">
        <v>5</v>
      </c>
      <c r="E2163" s="18">
        <v>36647</v>
      </c>
      <c r="F2163">
        <v>14.7</v>
      </c>
      <c r="G2163">
        <v>15.57</v>
      </c>
    </row>
    <row r="2164" spans="1:7" x14ac:dyDescent="0.3">
      <c r="A2164" t="s">
        <v>7</v>
      </c>
      <c r="B2164" t="s">
        <v>17</v>
      </c>
      <c r="C2164">
        <v>2000</v>
      </c>
      <c r="D2164">
        <v>6</v>
      </c>
      <c r="E2164" s="18">
        <v>36678</v>
      </c>
      <c r="F2164">
        <v>19.399999999999999</v>
      </c>
      <c r="G2164">
        <v>0</v>
      </c>
    </row>
    <row r="2165" spans="1:7" x14ac:dyDescent="0.3">
      <c r="A2165" t="s">
        <v>7</v>
      </c>
      <c r="B2165" t="s">
        <v>17</v>
      </c>
      <c r="C2165">
        <v>2000</v>
      </c>
      <c r="D2165">
        <v>7</v>
      </c>
      <c r="E2165" s="18">
        <v>36708</v>
      </c>
      <c r="F2165">
        <v>0</v>
      </c>
      <c r="G2165">
        <v>0</v>
      </c>
    </row>
    <row r="2166" spans="1:7" x14ac:dyDescent="0.3">
      <c r="A2166" t="s">
        <v>7</v>
      </c>
      <c r="B2166" t="s">
        <v>17</v>
      </c>
      <c r="C2166">
        <v>2000</v>
      </c>
      <c r="D2166">
        <v>8</v>
      </c>
      <c r="E2166" s="18">
        <v>36739</v>
      </c>
      <c r="F2166">
        <v>0.9</v>
      </c>
      <c r="G2166">
        <v>0</v>
      </c>
    </row>
    <row r="2167" spans="1:7" x14ac:dyDescent="0.3">
      <c r="A2167" t="s">
        <v>7</v>
      </c>
      <c r="B2167" t="s">
        <v>17</v>
      </c>
      <c r="C2167">
        <v>2000</v>
      </c>
      <c r="D2167">
        <v>9</v>
      </c>
      <c r="E2167" s="18">
        <v>36770</v>
      </c>
      <c r="F2167">
        <v>26.7</v>
      </c>
      <c r="G2167">
        <v>10.724</v>
      </c>
    </row>
    <row r="2168" spans="1:7" x14ac:dyDescent="0.3">
      <c r="A2168" t="s">
        <v>7</v>
      </c>
      <c r="B2168" t="s">
        <v>17</v>
      </c>
      <c r="C2168">
        <v>2000</v>
      </c>
      <c r="D2168">
        <v>10</v>
      </c>
      <c r="E2168" s="18">
        <v>36800</v>
      </c>
      <c r="F2168">
        <v>184.7</v>
      </c>
      <c r="G2168">
        <v>167.44</v>
      </c>
    </row>
    <row r="2169" spans="1:7" x14ac:dyDescent="0.3">
      <c r="A2169" t="s">
        <v>7</v>
      </c>
      <c r="B2169" t="s">
        <v>17</v>
      </c>
      <c r="C2169">
        <v>2000</v>
      </c>
      <c r="D2169">
        <v>11</v>
      </c>
      <c r="E2169" s="18">
        <v>36831</v>
      </c>
      <c r="F2169">
        <v>123.9</v>
      </c>
      <c r="G2169">
        <v>131.77199999999999</v>
      </c>
    </row>
    <row r="2170" spans="1:7" x14ac:dyDescent="0.3">
      <c r="A2170" t="s">
        <v>7</v>
      </c>
      <c r="B2170" t="s">
        <v>17</v>
      </c>
      <c r="C2170">
        <v>2000</v>
      </c>
      <c r="D2170">
        <v>12</v>
      </c>
      <c r="E2170" s="18">
        <v>36861</v>
      </c>
      <c r="F2170">
        <v>101.2</v>
      </c>
      <c r="G2170">
        <v>104.947</v>
      </c>
    </row>
    <row r="2171" spans="1:7" x14ac:dyDescent="0.3">
      <c r="A2171" t="s">
        <v>7</v>
      </c>
      <c r="B2171" t="s">
        <v>17</v>
      </c>
      <c r="C2171">
        <v>2001</v>
      </c>
      <c r="D2171">
        <v>1</v>
      </c>
      <c r="E2171" s="18">
        <v>36892</v>
      </c>
      <c r="F2171">
        <v>50.6</v>
      </c>
      <c r="G2171">
        <v>90.984999999999999</v>
      </c>
    </row>
    <row r="2172" spans="1:7" x14ac:dyDescent="0.3">
      <c r="A2172" t="s">
        <v>7</v>
      </c>
      <c r="B2172" t="s">
        <v>17</v>
      </c>
      <c r="C2172">
        <v>2001</v>
      </c>
      <c r="D2172">
        <v>2</v>
      </c>
      <c r="E2172" s="18">
        <v>36923</v>
      </c>
      <c r="F2172">
        <v>116.5</v>
      </c>
      <c r="G2172">
        <v>101.80200000000001</v>
      </c>
    </row>
    <row r="2173" spans="1:7" x14ac:dyDescent="0.3">
      <c r="A2173" t="s">
        <v>7</v>
      </c>
      <c r="B2173" t="s">
        <v>17</v>
      </c>
      <c r="C2173">
        <v>2001</v>
      </c>
      <c r="D2173">
        <v>3</v>
      </c>
      <c r="E2173" s="18">
        <v>36951</v>
      </c>
      <c r="F2173">
        <v>19.2</v>
      </c>
      <c r="G2173">
        <v>46.534999999999997</v>
      </c>
    </row>
    <row r="2174" spans="1:7" x14ac:dyDescent="0.3">
      <c r="A2174" t="s">
        <v>7</v>
      </c>
      <c r="B2174" t="s">
        <v>17</v>
      </c>
      <c r="C2174">
        <v>2001</v>
      </c>
      <c r="D2174">
        <v>4</v>
      </c>
      <c r="E2174" s="18">
        <v>36982</v>
      </c>
      <c r="F2174">
        <v>20.100000000000001</v>
      </c>
      <c r="G2174">
        <v>26.042999999999999</v>
      </c>
    </row>
    <row r="2175" spans="1:7" x14ac:dyDescent="0.3">
      <c r="A2175" t="s">
        <v>7</v>
      </c>
      <c r="B2175" t="s">
        <v>17</v>
      </c>
      <c r="C2175">
        <v>2001</v>
      </c>
      <c r="D2175">
        <v>5</v>
      </c>
      <c r="E2175" s="18">
        <v>37012</v>
      </c>
      <c r="F2175">
        <v>47</v>
      </c>
      <c r="G2175">
        <v>20.302</v>
      </c>
    </row>
    <row r="2176" spans="1:7" x14ac:dyDescent="0.3">
      <c r="A2176" t="s">
        <v>7</v>
      </c>
      <c r="B2176" t="s">
        <v>17</v>
      </c>
      <c r="C2176">
        <v>2001</v>
      </c>
      <c r="D2176">
        <v>6</v>
      </c>
      <c r="E2176" s="18">
        <v>37043</v>
      </c>
      <c r="F2176">
        <v>6</v>
      </c>
      <c r="G2176">
        <v>6.38</v>
      </c>
    </row>
    <row r="2177" spans="1:7" x14ac:dyDescent="0.3">
      <c r="A2177" t="s">
        <v>7</v>
      </c>
      <c r="B2177" t="s">
        <v>17</v>
      </c>
      <c r="C2177">
        <v>2001</v>
      </c>
      <c r="D2177">
        <v>7</v>
      </c>
      <c r="E2177" s="18">
        <v>37073</v>
      </c>
      <c r="F2177">
        <v>0</v>
      </c>
      <c r="G2177">
        <v>0</v>
      </c>
    </row>
    <row r="2178" spans="1:7" x14ac:dyDescent="0.3">
      <c r="A2178" t="s">
        <v>7</v>
      </c>
      <c r="B2178" t="s">
        <v>17</v>
      </c>
      <c r="C2178">
        <v>2001</v>
      </c>
      <c r="D2178">
        <v>8</v>
      </c>
      <c r="E2178" s="18">
        <v>37104</v>
      </c>
      <c r="F2178">
        <v>0</v>
      </c>
      <c r="G2178">
        <v>5.8540000000000001</v>
      </c>
    </row>
    <row r="2179" spans="1:7" x14ac:dyDescent="0.3">
      <c r="A2179" t="s">
        <v>7</v>
      </c>
      <c r="B2179" t="s">
        <v>17</v>
      </c>
      <c r="C2179">
        <v>2001</v>
      </c>
      <c r="D2179">
        <v>9</v>
      </c>
      <c r="E2179" s="18">
        <v>37135</v>
      </c>
      <c r="F2179">
        <v>6.5</v>
      </c>
      <c r="G2179">
        <v>10.972</v>
      </c>
    </row>
    <row r="2180" spans="1:7" x14ac:dyDescent="0.3">
      <c r="A2180" t="s">
        <v>7</v>
      </c>
      <c r="B2180" t="s">
        <v>17</v>
      </c>
      <c r="C2180">
        <v>2001</v>
      </c>
      <c r="D2180">
        <v>10</v>
      </c>
      <c r="E2180" s="18">
        <v>37165</v>
      </c>
      <c r="F2180">
        <v>76.7</v>
      </c>
      <c r="G2180">
        <v>85.278000000000006</v>
      </c>
    </row>
    <row r="2181" spans="1:7" x14ac:dyDescent="0.3">
      <c r="A2181" t="s">
        <v>7</v>
      </c>
      <c r="B2181" t="s">
        <v>17</v>
      </c>
      <c r="C2181">
        <v>2001</v>
      </c>
      <c r="D2181">
        <v>11</v>
      </c>
      <c r="E2181" s="18">
        <v>37196</v>
      </c>
      <c r="F2181">
        <v>133.6</v>
      </c>
      <c r="G2181">
        <v>133.18100000000001</v>
      </c>
    </row>
    <row r="2182" spans="1:7" x14ac:dyDescent="0.3">
      <c r="A2182" t="s">
        <v>7</v>
      </c>
      <c r="B2182" t="s">
        <v>17</v>
      </c>
      <c r="C2182">
        <v>2001</v>
      </c>
      <c r="D2182">
        <v>12</v>
      </c>
      <c r="E2182" s="18">
        <v>37226</v>
      </c>
      <c r="F2182">
        <v>103</v>
      </c>
      <c r="G2182">
        <v>111.33199999999999</v>
      </c>
    </row>
    <row r="2183" spans="1:7" x14ac:dyDescent="0.3">
      <c r="A2183" t="s">
        <v>7</v>
      </c>
      <c r="B2183" t="s">
        <v>17</v>
      </c>
      <c r="C2183">
        <v>2002</v>
      </c>
      <c r="D2183">
        <v>1</v>
      </c>
      <c r="E2183" s="18">
        <v>37257</v>
      </c>
      <c r="F2183">
        <v>61.2</v>
      </c>
      <c r="G2183">
        <v>109.71599999999999</v>
      </c>
    </row>
    <row r="2184" spans="1:7" x14ac:dyDescent="0.3">
      <c r="A2184" t="s">
        <v>7</v>
      </c>
      <c r="B2184" t="s">
        <v>17</v>
      </c>
      <c r="C2184">
        <v>2002</v>
      </c>
      <c r="D2184">
        <v>2</v>
      </c>
      <c r="E2184" s="18">
        <v>37288</v>
      </c>
      <c r="F2184">
        <v>92.6</v>
      </c>
      <c r="G2184">
        <v>109.042</v>
      </c>
    </row>
    <row r="2185" spans="1:7" x14ac:dyDescent="0.3">
      <c r="A2185" t="s">
        <v>7</v>
      </c>
      <c r="B2185" t="s">
        <v>17</v>
      </c>
      <c r="C2185">
        <v>2002</v>
      </c>
      <c r="D2185">
        <v>3</v>
      </c>
      <c r="E2185" s="18">
        <v>37316</v>
      </c>
      <c r="F2185">
        <v>44.1</v>
      </c>
      <c r="G2185">
        <v>57.204000000000001</v>
      </c>
    </row>
    <row r="2186" spans="1:7" x14ac:dyDescent="0.3">
      <c r="A2186" t="s">
        <v>7</v>
      </c>
      <c r="B2186" t="s">
        <v>17</v>
      </c>
      <c r="C2186">
        <v>2002</v>
      </c>
      <c r="D2186">
        <v>4</v>
      </c>
      <c r="E2186" s="18">
        <v>37347</v>
      </c>
      <c r="F2186">
        <v>19.2</v>
      </c>
      <c r="G2186">
        <v>29.071999999999999</v>
      </c>
    </row>
    <row r="2187" spans="1:7" x14ac:dyDescent="0.3">
      <c r="A2187" t="s">
        <v>7</v>
      </c>
      <c r="B2187" t="s">
        <v>17</v>
      </c>
      <c r="C2187">
        <v>2002</v>
      </c>
      <c r="D2187">
        <v>5</v>
      </c>
      <c r="E2187" s="18">
        <v>37377</v>
      </c>
      <c r="F2187">
        <v>27.8</v>
      </c>
      <c r="G2187">
        <v>22.164000000000001</v>
      </c>
    </row>
    <row r="2188" spans="1:7" x14ac:dyDescent="0.3">
      <c r="A2188" t="s">
        <v>7</v>
      </c>
      <c r="B2188" t="s">
        <v>17</v>
      </c>
      <c r="C2188">
        <v>2002</v>
      </c>
      <c r="D2188">
        <v>6</v>
      </c>
      <c r="E2188" s="18">
        <v>37408</v>
      </c>
      <c r="F2188">
        <v>6</v>
      </c>
      <c r="G2188">
        <v>10.439</v>
      </c>
    </row>
    <row r="2189" spans="1:7" x14ac:dyDescent="0.3">
      <c r="A2189" t="s">
        <v>7</v>
      </c>
      <c r="B2189" t="s">
        <v>17</v>
      </c>
      <c r="C2189">
        <v>2002</v>
      </c>
      <c r="D2189">
        <v>7</v>
      </c>
      <c r="E2189" s="18">
        <v>37438</v>
      </c>
      <c r="F2189">
        <v>0</v>
      </c>
      <c r="G2189">
        <v>1.581</v>
      </c>
    </row>
    <row r="2190" spans="1:7" x14ac:dyDescent="0.3">
      <c r="A2190" t="s">
        <v>7</v>
      </c>
      <c r="B2190" t="s">
        <v>17</v>
      </c>
      <c r="C2190">
        <v>2002</v>
      </c>
      <c r="D2190">
        <v>8</v>
      </c>
      <c r="E2190" s="18">
        <v>37469</v>
      </c>
      <c r="F2190">
        <v>16.100000000000001</v>
      </c>
      <c r="G2190">
        <v>9.4030000000000005</v>
      </c>
    </row>
    <row r="2191" spans="1:7" x14ac:dyDescent="0.3">
      <c r="A2191" t="s">
        <v>7</v>
      </c>
      <c r="B2191" t="s">
        <v>17</v>
      </c>
      <c r="C2191">
        <v>2002</v>
      </c>
      <c r="D2191">
        <v>9</v>
      </c>
      <c r="E2191" s="18">
        <v>37500</v>
      </c>
      <c r="F2191">
        <v>3.3</v>
      </c>
      <c r="G2191">
        <v>12.218999999999999</v>
      </c>
    </row>
    <row r="2192" spans="1:7" x14ac:dyDescent="0.3">
      <c r="A2192" t="s">
        <v>7</v>
      </c>
      <c r="B2192" t="s">
        <v>17</v>
      </c>
      <c r="C2192">
        <v>2002</v>
      </c>
      <c r="D2192">
        <v>10</v>
      </c>
      <c r="E2192" s="18">
        <v>37530</v>
      </c>
      <c r="F2192">
        <v>57.9</v>
      </c>
      <c r="G2192">
        <v>52.268000000000001</v>
      </c>
    </row>
    <row r="2193" spans="1:7" x14ac:dyDescent="0.3">
      <c r="A2193" t="s">
        <v>7</v>
      </c>
      <c r="B2193" t="s">
        <v>17</v>
      </c>
      <c r="C2193">
        <v>2002</v>
      </c>
      <c r="D2193">
        <v>11</v>
      </c>
      <c r="E2193" s="18">
        <v>37561</v>
      </c>
      <c r="F2193">
        <v>21.6</v>
      </c>
      <c r="G2193">
        <v>41.595999999999997</v>
      </c>
    </row>
    <row r="2194" spans="1:7" x14ac:dyDescent="0.3">
      <c r="A2194" t="s">
        <v>7</v>
      </c>
      <c r="B2194" t="s">
        <v>17</v>
      </c>
      <c r="C2194">
        <v>2002</v>
      </c>
      <c r="D2194">
        <v>12</v>
      </c>
      <c r="E2194" s="18">
        <v>37591</v>
      </c>
      <c r="F2194">
        <v>125.2</v>
      </c>
      <c r="G2194">
        <v>142.386</v>
      </c>
    </row>
    <row r="2195" spans="1:7" x14ac:dyDescent="0.3">
      <c r="A2195" t="s">
        <v>7</v>
      </c>
      <c r="B2195" t="s">
        <v>17</v>
      </c>
      <c r="C2195">
        <v>2003</v>
      </c>
      <c r="D2195">
        <v>1</v>
      </c>
      <c r="E2195" s="18">
        <v>37622</v>
      </c>
      <c r="F2195">
        <v>97.7</v>
      </c>
      <c r="G2195">
        <v>148.68799999999999</v>
      </c>
    </row>
    <row r="2196" spans="1:7" x14ac:dyDescent="0.3">
      <c r="A2196" t="s">
        <v>7</v>
      </c>
      <c r="B2196" t="s">
        <v>17</v>
      </c>
      <c r="C2196">
        <v>2003</v>
      </c>
      <c r="D2196">
        <v>2</v>
      </c>
      <c r="E2196" s="18">
        <v>37653</v>
      </c>
      <c r="F2196">
        <v>136.5</v>
      </c>
      <c r="G2196">
        <v>108.10299999999999</v>
      </c>
    </row>
    <row r="2197" spans="1:7" x14ac:dyDescent="0.3">
      <c r="A2197" t="s">
        <v>7</v>
      </c>
      <c r="B2197" t="s">
        <v>17</v>
      </c>
      <c r="C2197">
        <v>2003</v>
      </c>
      <c r="D2197">
        <v>3</v>
      </c>
      <c r="E2197" s="18">
        <v>37681</v>
      </c>
      <c r="F2197">
        <v>70.2</v>
      </c>
      <c r="G2197">
        <v>77.906000000000006</v>
      </c>
    </row>
    <row r="2198" spans="1:7" x14ac:dyDescent="0.3">
      <c r="A2198" t="s">
        <v>7</v>
      </c>
      <c r="B2198" t="s">
        <v>17</v>
      </c>
      <c r="C2198">
        <v>2003</v>
      </c>
      <c r="D2198">
        <v>4</v>
      </c>
      <c r="E2198" s="18">
        <v>37712</v>
      </c>
      <c r="F2198">
        <v>1</v>
      </c>
      <c r="G2198">
        <v>9.4149999999999991</v>
      </c>
    </row>
    <row r="2199" spans="1:7" x14ac:dyDescent="0.3">
      <c r="A2199" t="s">
        <v>7</v>
      </c>
      <c r="B2199" t="s">
        <v>17</v>
      </c>
      <c r="C2199">
        <v>2003</v>
      </c>
      <c r="D2199">
        <v>5</v>
      </c>
      <c r="E2199" s="18">
        <v>37742</v>
      </c>
      <c r="F2199">
        <v>0</v>
      </c>
      <c r="G2199">
        <v>5.4729999999999999</v>
      </c>
    </row>
    <row r="2200" spans="1:7" x14ac:dyDescent="0.3">
      <c r="A2200" t="s">
        <v>7</v>
      </c>
      <c r="B2200" t="s">
        <v>17</v>
      </c>
      <c r="C2200">
        <v>2003</v>
      </c>
      <c r="D2200">
        <v>6</v>
      </c>
      <c r="E2200" s="18">
        <v>37773</v>
      </c>
      <c r="F2200">
        <v>7</v>
      </c>
      <c r="G2200">
        <v>6.383</v>
      </c>
    </row>
    <row r="2201" spans="1:7" x14ac:dyDescent="0.3">
      <c r="A2201" t="s">
        <v>7</v>
      </c>
      <c r="B2201" t="s">
        <v>17</v>
      </c>
      <c r="C2201">
        <v>2003</v>
      </c>
      <c r="D2201">
        <v>7</v>
      </c>
      <c r="E2201" s="18">
        <v>37803</v>
      </c>
      <c r="F2201">
        <v>0</v>
      </c>
      <c r="G2201">
        <v>0</v>
      </c>
    </row>
    <row r="2202" spans="1:7" x14ac:dyDescent="0.3">
      <c r="A2202" t="s">
        <v>7</v>
      </c>
      <c r="B2202" t="s">
        <v>17</v>
      </c>
      <c r="C2202">
        <v>2003</v>
      </c>
      <c r="D2202">
        <v>8</v>
      </c>
      <c r="E2202" s="18">
        <v>37834</v>
      </c>
      <c r="F2202">
        <v>0</v>
      </c>
      <c r="G2202">
        <v>0</v>
      </c>
    </row>
    <row r="2203" spans="1:7" x14ac:dyDescent="0.3">
      <c r="A2203" t="s">
        <v>7</v>
      </c>
      <c r="B2203" t="s">
        <v>17</v>
      </c>
      <c r="C2203">
        <v>2003</v>
      </c>
      <c r="D2203">
        <v>9</v>
      </c>
      <c r="E2203" s="18">
        <v>37865</v>
      </c>
      <c r="F2203">
        <v>0</v>
      </c>
      <c r="G2203">
        <v>7.5439999999999996</v>
      </c>
    </row>
    <row r="2204" spans="1:7" x14ac:dyDescent="0.3">
      <c r="A2204" t="s">
        <v>7</v>
      </c>
      <c r="B2204" t="s">
        <v>17</v>
      </c>
      <c r="C2204">
        <v>2003</v>
      </c>
      <c r="D2204">
        <v>10</v>
      </c>
      <c r="E2204" s="18">
        <v>37895</v>
      </c>
      <c r="F2204">
        <v>61.9</v>
      </c>
      <c r="G2204">
        <v>65.415999999999997</v>
      </c>
    </row>
    <row r="2205" spans="1:7" x14ac:dyDescent="0.3">
      <c r="A2205" t="s">
        <v>7</v>
      </c>
      <c r="B2205" t="s">
        <v>17</v>
      </c>
      <c r="C2205">
        <v>2003</v>
      </c>
      <c r="D2205">
        <v>11</v>
      </c>
      <c r="E2205" s="18">
        <v>37926</v>
      </c>
      <c r="F2205">
        <v>73.900000000000006</v>
      </c>
      <c r="G2205">
        <v>74.947999999999993</v>
      </c>
    </row>
    <row r="2206" spans="1:7" x14ac:dyDescent="0.3">
      <c r="A2206" t="s">
        <v>7</v>
      </c>
      <c r="B2206" t="s">
        <v>17</v>
      </c>
      <c r="C2206">
        <v>2003</v>
      </c>
      <c r="D2206">
        <v>12</v>
      </c>
      <c r="E2206" s="18">
        <v>37956</v>
      </c>
      <c r="F2206">
        <v>55.5</v>
      </c>
      <c r="G2206">
        <v>68.718999999999994</v>
      </c>
    </row>
    <row r="2207" spans="1:7" x14ac:dyDescent="0.3">
      <c r="A2207" t="s">
        <v>7</v>
      </c>
      <c r="B2207" t="s">
        <v>17</v>
      </c>
      <c r="C2207">
        <v>2004</v>
      </c>
      <c r="D2207">
        <v>1</v>
      </c>
      <c r="E2207" s="18">
        <v>37987</v>
      </c>
      <c r="F2207">
        <v>80.599999999999994</v>
      </c>
      <c r="G2207">
        <v>80.304000000000002</v>
      </c>
    </row>
    <row r="2208" spans="1:7" x14ac:dyDescent="0.3">
      <c r="A2208" t="s">
        <v>7</v>
      </c>
      <c r="B2208" t="s">
        <v>17</v>
      </c>
      <c r="C2208">
        <v>2004</v>
      </c>
      <c r="D2208">
        <v>2</v>
      </c>
      <c r="E2208" s="18">
        <v>38018</v>
      </c>
      <c r="F2208">
        <v>180.3</v>
      </c>
      <c r="G2208">
        <v>220.624</v>
      </c>
    </row>
    <row r="2209" spans="1:7" x14ac:dyDescent="0.3">
      <c r="A2209" t="s">
        <v>7</v>
      </c>
      <c r="B2209" t="s">
        <v>17</v>
      </c>
      <c r="C2209">
        <v>2004</v>
      </c>
      <c r="D2209">
        <v>3</v>
      </c>
      <c r="E2209" s="18">
        <v>38047</v>
      </c>
      <c r="F2209">
        <v>226</v>
      </c>
      <c r="G2209">
        <v>112.79600000000001</v>
      </c>
    </row>
    <row r="2210" spans="1:7" x14ac:dyDescent="0.3">
      <c r="A2210" t="s">
        <v>7</v>
      </c>
      <c r="B2210" t="s">
        <v>17</v>
      </c>
      <c r="C2210">
        <v>2004</v>
      </c>
      <c r="D2210">
        <v>4</v>
      </c>
      <c r="E2210" s="18">
        <v>38078</v>
      </c>
      <c r="F2210">
        <v>42.5</v>
      </c>
      <c r="G2210">
        <v>41.834000000000003</v>
      </c>
    </row>
    <row r="2211" spans="1:7" x14ac:dyDescent="0.3">
      <c r="A2211" t="s">
        <v>7</v>
      </c>
      <c r="B2211" t="s">
        <v>17</v>
      </c>
      <c r="C2211">
        <v>2004</v>
      </c>
      <c r="D2211">
        <v>5</v>
      </c>
      <c r="E2211" s="18">
        <v>38108</v>
      </c>
      <c r="F2211">
        <v>58.8</v>
      </c>
      <c r="G2211">
        <v>10.942</v>
      </c>
    </row>
    <row r="2212" spans="1:7" x14ac:dyDescent="0.3">
      <c r="A2212" t="s">
        <v>7</v>
      </c>
      <c r="B2212" t="s">
        <v>17</v>
      </c>
      <c r="C2212">
        <v>2004</v>
      </c>
      <c r="D2212">
        <v>6</v>
      </c>
      <c r="E2212" s="18">
        <v>38139</v>
      </c>
      <c r="F2212">
        <v>4</v>
      </c>
      <c r="G2212">
        <v>0</v>
      </c>
    </row>
    <row r="2213" spans="1:7" x14ac:dyDescent="0.3">
      <c r="A2213" t="s">
        <v>7</v>
      </c>
      <c r="B2213" t="s">
        <v>17</v>
      </c>
      <c r="C2213">
        <v>2004</v>
      </c>
      <c r="D2213">
        <v>7</v>
      </c>
      <c r="E2213" s="18">
        <v>38169</v>
      </c>
      <c r="F2213">
        <v>0.7</v>
      </c>
      <c r="G2213">
        <v>0</v>
      </c>
    </row>
    <row r="2214" spans="1:7" x14ac:dyDescent="0.3">
      <c r="A2214" t="s">
        <v>7</v>
      </c>
      <c r="B2214" t="s">
        <v>17</v>
      </c>
      <c r="C2214">
        <v>2004</v>
      </c>
      <c r="D2214">
        <v>8</v>
      </c>
      <c r="E2214" s="18">
        <v>38200</v>
      </c>
      <c r="F2214">
        <v>0</v>
      </c>
      <c r="G2214">
        <v>0</v>
      </c>
    </row>
    <row r="2215" spans="1:7" x14ac:dyDescent="0.3">
      <c r="A2215" t="s">
        <v>7</v>
      </c>
      <c r="B2215" t="s">
        <v>17</v>
      </c>
      <c r="C2215">
        <v>2004</v>
      </c>
      <c r="D2215">
        <v>9</v>
      </c>
      <c r="E2215" s="18">
        <v>38231</v>
      </c>
      <c r="F2215">
        <v>1</v>
      </c>
      <c r="G2215">
        <v>0</v>
      </c>
    </row>
    <row r="2216" spans="1:7" x14ac:dyDescent="0.3">
      <c r="A2216" t="s">
        <v>7</v>
      </c>
      <c r="B2216" t="s">
        <v>17</v>
      </c>
      <c r="C2216">
        <v>2004</v>
      </c>
      <c r="D2216">
        <v>10</v>
      </c>
      <c r="E2216" s="18">
        <v>38261</v>
      </c>
      <c r="F2216">
        <v>20</v>
      </c>
      <c r="G2216">
        <v>17.701000000000001</v>
      </c>
    </row>
    <row r="2217" spans="1:7" x14ac:dyDescent="0.3">
      <c r="A2217" t="s">
        <v>7</v>
      </c>
      <c r="B2217" t="s">
        <v>17</v>
      </c>
      <c r="C2217">
        <v>2004</v>
      </c>
      <c r="D2217">
        <v>11</v>
      </c>
      <c r="E2217" s="18">
        <v>38292</v>
      </c>
      <c r="F2217">
        <v>86.2</v>
      </c>
      <c r="G2217">
        <v>137.41</v>
      </c>
    </row>
    <row r="2218" spans="1:7" x14ac:dyDescent="0.3">
      <c r="A2218" t="s">
        <v>7</v>
      </c>
      <c r="B2218" t="s">
        <v>17</v>
      </c>
      <c r="C2218">
        <v>2004</v>
      </c>
      <c r="D2218">
        <v>12</v>
      </c>
      <c r="E2218" s="18">
        <v>38322</v>
      </c>
      <c r="F2218">
        <v>103.2</v>
      </c>
      <c r="G2218">
        <v>150.42500000000001</v>
      </c>
    </row>
    <row r="2219" spans="1:7" x14ac:dyDescent="0.3">
      <c r="A2219" t="s">
        <v>7</v>
      </c>
      <c r="B2219" t="s">
        <v>17</v>
      </c>
      <c r="C2219">
        <v>2005</v>
      </c>
      <c r="D2219">
        <v>1</v>
      </c>
      <c r="E2219" s="18">
        <v>38353</v>
      </c>
      <c r="F2219">
        <v>254.1</v>
      </c>
      <c r="G2219">
        <v>184.28399999999999</v>
      </c>
    </row>
    <row r="2220" spans="1:7" x14ac:dyDescent="0.3">
      <c r="A2220" t="s">
        <v>7</v>
      </c>
      <c r="B2220" t="s">
        <v>17</v>
      </c>
      <c r="C2220">
        <v>2005</v>
      </c>
      <c r="D2220">
        <v>2</v>
      </c>
      <c r="E2220" s="18">
        <v>38384</v>
      </c>
      <c r="F2220">
        <v>62</v>
      </c>
      <c r="G2220">
        <v>94.293000000000006</v>
      </c>
    </row>
    <row r="2221" spans="1:7" x14ac:dyDescent="0.3">
      <c r="A2221" t="s">
        <v>7</v>
      </c>
      <c r="B2221" t="s">
        <v>17</v>
      </c>
      <c r="C2221">
        <v>2005</v>
      </c>
      <c r="D2221">
        <v>3</v>
      </c>
      <c r="E2221" s="18">
        <v>38412</v>
      </c>
      <c r="F2221">
        <v>53.8</v>
      </c>
      <c r="G2221">
        <v>73.778999999999996</v>
      </c>
    </row>
    <row r="2222" spans="1:7" x14ac:dyDescent="0.3">
      <c r="A2222" t="s">
        <v>7</v>
      </c>
      <c r="B2222" t="s">
        <v>17</v>
      </c>
      <c r="C2222">
        <v>2005</v>
      </c>
      <c r="D2222">
        <v>4</v>
      </c>
      <c r="E2222" s="18">
        <v>38443</v>
      </c>
      <c r="F2222">
        <v>75.599999999999994</v>
      </c>
      <c r="G2222">
        <v>57.484000000000002</v>
      </c>
    </row>
    <row r="2223" spans="1:7" x14ac:dyDescent="0.3">
      <c r="A2223" t="s">
        <v>7</v>
      </c>
      <c r="B2223" t="s">
        <v>17</v>
      </c>
      <c r="C2223">
        <v>2005</v>
      </c>
      <c r="D2223">
        <v>5</v>
      </c>
      <c r="E2223" s="18">
        <v>38473</v>
      </c>
      <c r="F2223">
        <v>0</v>
      </c>
      <c r="G2223">
        <v>5.24</v>
      </c>
    </row>
    <row r="2224" spans="1:7" x14ac:dyDescent="0.3">
      <c r="A2224" t="s">
        <v>7</v>
      </c>
      <c r="B2224" t="s">
        <v>17</v>
      </c>
      <c r="C2224">
        <v>2005</v>
      </c>
      <c r="D2224">
        <v>6</v>
      </c>
      <c r="E2224" s="18">
        <v>38504</v>
      </c>
      <c r="F2224">
        <v>0</v>
      </c>
      <c r="G2224">
        <v>0</v>
      </c>
    </row>
    <row r="2225" spans="1:7" x14ac:dyDescent="0.3">
      <c r="A2225" t="s">
        <v>7</v>
      </c>
      <c r="B2225" t="s">
        <v>17</v>
      </c>
      <c r="C2225">
        <v>2005</v>
      </c>
      <c r="D2225">
        <v>7</v>
      </c>
      <c r="E2225" s="18">
        <v>38534</v>
      </c>
      <c r="F2225">
        <v>0</v>
      </c>
      <c r="G2225">
        <v>0</v>
      </c>
    </row>
    <row r="2226" spans="1:7" x14ac:dyDescent="0.3">
      <c r="A2226" t="s">
        <v>7</v>
      </c>
      <c r="B2226" t="s">
        <v>17</v>
      </c>
      <c r="C2226">
        <v>2005</v>
      </c>
      <c r="D2226">
        <v>8</v>
      </c>
      <c r="E2226" s="18">
        <v>38565</v>
      </c>
      <c r="F2226">
        <v>0</v>
      </c>
      <c r="G2226">
        <v>2.9</v>
      </c>
    </row>
    <row r="2227" spans="1:7" x14ac:dyDescent="0.3">
      <c r="A2227" t="s">
        <v>7</v>
      </c>
      <c r="B2227" t="s">
        <v>17</v>
      </c>
      <c r="C2227">
        <v>2005</v>
      </c>
      <c r="D2227">
        <v>9</v>
      </c>
      <c r="E2227" s="18">
        <v>38596</v>
      </c>
      <c r="F2227">
        <v>0</v>
      </c>
      <c r="G2227">
        <v>6.8940000000000001</v>
      </c>
    </row>
    <row r="2228" spans="1:7" x14ac:dyDescent="0.3">
      <c r="A2228" t="s">
        <v>7</v>
      </c>
      <c r="B2228" t="s">
        <v>17</v>
      </c>
      <c r="C2228">
        <v>2005</v>
      </c>
      <c r="D2228">
        <v>10</v>
      </c>
      <c r="E2228" s="18">
        <v>38626</v>
      </c>
      <c r="F2228">
        <v>14.5</v>
      </c>
      <c r="G2228">
        <v>18.808</v>
      </c>
    </row>
    <row r="2229" spans="1:7" x14ac:dyDescent="0.3">
      <c r="A2229" t="s">
        <v>7</v>
      </c>
      <c r="B2229" t="s">
        <v>17</v>
      </c>
      <c r="C2229">
        <v>2005</v>
      </c>
      <c r="D2229">
        <v>11</v>
      </c>
      <c r="E2229" s="18">
        <v>38657</v>
      </c>
      <c r="F2229">
        <v>112.5</v>
      </c>
      <c r="G2229">
        <v>90.242000000000004</v>
      </c>
    </row>
    <row r="2230" spans="1:7" x14ac:dyDescent="0.3">
      <c r="A2230" t="s">
        <v>7</v>
      </c>
      <c r="B2230" t="s">
        <v>17</v>
      </c>
      <c r="C2230">
        <v>2005</v>
      </c>
      <c r="D2230">
        <v>12</v>
      </c>
      <c r="E2230" s="18">
        <v>38687</v>
      </c>
      <c r="F2230">
        <v>51.1</v>
      </c>
      <c r="G2230">
        <v>112.11499999999999</v>
      </c>
    </row>
    <row r="2231" spans="1:7" x14ac:dyDescent="0.3">
      <c r="A2231" t="s">
        <v>7</v>
      </c>
      <c r="B2231" t="s">
        <v>17</v>
      </c>
      <c r="C2231">
        <v>2006</v>
      </c>
      <c r="D2231">
        <v>1</v>
      </c>
      <c r="E2231" s="18">
        <v>38718</v>
      </c>
      <c r="F2231">
        <v>296.3</v>
      </c>
      <c r="G2231">
        <v>231.173</v>
      </c>
    </row>
    <row r="2232" spans="1:7" x14ac:dyDescent="0.3">
      <c r="A2232" t="s">
        <v>7</v>
      </c>
      <c r="B2232" t="s">
        <v>17</v>
      </c>
      <c r="C2232">
        <v>2006</v>
      </c>
      <c r="D2232">
        <v>2</v>
      </c>
      <c r="E2232" s="18">
        <v>38749</v>
      </c>
      <c r="F2232">
        <v>209.9</v>
      </c>
      <c r="G2232">
        <v>157.50800000000001</v>
      </c>
    </row>
    <row r="2233" spans="1:7" x14ac:dyDescent="0.3">
      <c r="A2233" t="s">
        <v>7</v>
      </c>
      <c r="B2233" t="s">
        <v>17</v>
      </c>
      <c r="C2233">
        <v>2006</v>
      </c>
      <c r="D2233">
        <v>3</v>
      </c>
      <c r="E2233" s="18">
        <v>38777</v>
      </c>
      <c r="F2233">
        <v>39.299999999999997</v>
      </c>
      <c r="G2233">
        <v>109.33199999999999</v>
      </c>
    </row>
    <row r="2234" spans="1:7" x14ac:dyDescent="0.3">
      <c r="A2234" t="s">
        <v>7</v>
      </c>
      <c r="B2234" t="s">
        <v>17</v>
      </c>
      <c r="C2234">
        <v>2006</v>
      </c>
      <c r="D2234">
        <v>4</v>
      </c>
      <c r="E2234" s="18">
        <v>38808</v>
      </c>
      <c r="F2234">
        <v>9.6999999999999993</v>
      </c>
      <c r="G2234">
        <v>19.468</v>
      </c>
    </row>
    <row r="2235" spans="1:7" x14ac:dyDescent="0.3">
      <c r="A2235" t="s">
        <v>7</v>
      </c>
      <c r="B2235" t="s">
        <v>17</v>
      </c>
      <c r="C2235">
        <v>2006</v>
      </c>
      <c r="D2235">
        <v>5</v>
      </c>
      <c r="E2235" s="18">
        <v>38838</v>
      </c>
      <c r="F2235">
        <v>0</v>
      </c>
      <c r="G2235">
        <v>5.5739999999999998</v>
      </c>
    </row>
    <row r="2236" spans="1:7" x14ac:dyDescent="0.3">
      <c r="A2236" t="s">
        <v>7</v>
      </c>
      <c r="B2236" t="s">
        <v>17</v>
      </c>
      <c r="C2236">
        <v>2006</v>
      </c>
      <c r="D2236">
        <v>6</v>
      </c>
      <c r="E2236" s="18">
        <v>38869</v>
      </c>
      <c r="F2236">
        <v>0</v>
      </c>
      <c r="G2236">
        <v>0</v>
      </c>
    </row>
    <row r="2237" spans="1:7" x14ac:dyDescent="0.3">
      <c r="A2237" t="s">
        <v>7</v>
      </c>
      <c r="B2237" t="s">
        <v>17</v>
      </c>
      <c r="C2237">
        <v>2006</v>
      </c>
      <c r="D2237">
        <v>7</v>
      </c>
      <c r="E2237" s="18">
        <v>38899</v>
      </c>
      <c r="F2237">
        <v>0</v>
      </c>
      <c r="G2237">
        <v>0</v>
      </c>
    </row>
    <row r="2238" spans="1:7" x14ac:dyDescent="0.3">
      <c r="A2238" t="s">
        <v>7</v>
      </c>
      <c r="B2238" t="s">
        <v>17</v>
      </c>
      <c r="C2238">
        <v>2006</v>
      </c>
      <c r="D2238">
        <v>8</v>
      </c>
      <c r="E2238" s="18">
        <v>38930</v>
      </c>
      <c r="F2238">
        <v>36</v>
      </c>
      <c r="G2238">
        <v>0</v>
      </c>
    </row>
    <row r="2239" spans="1:7" x14ac:dyDescent="0.3">
      <c r="A2239" t="s">
        <v>7</v>
      </c>
      <c r="B2239" t="s">
        <v>17</v>
      </c>
      <c r="C2239">
        <v>2006</v>
      </c>
      <c r="D2239">
        <v>9</v>
      </c>
      <c r="E2239" s="18">
        <v>38961</v>
      </c>
      <c r="F2239">
        <v>0</v>
      </c>
      <c r="G2239">
        <v>6.8390000000000004</v>
      </c>
    </row>
    <row r="2240" spans="1:7" x14ac:dyDescent="0.3">
      <c r="A2240" t="s">
        <v>7</v>
      </c>
      <c r="B2240" t="s">
        <v>17</v>
      </c>
      <c r="C2240">
        <v>2006</v>
      </c>
      <c r="D2240">
        <v>10</v>
      </c>
      <c r="E2240" s="18">
        <v>38991</v>
      </c>
      <c r="F2240">
        <v>10</v>
      </c>
      <c r="G2240">
        <v>37.308999999999997</v>
      </c>
    </row>
    <row r="2241" spans="1:7" x14ac:dyDescent="0.3">
      <c r="A2241" t="s">
        <v>7</v>
      </c>
      <c r="B2241" t="s">
        <v>17</v>
      </c>
      <c r="C2241">
        <v>2006</v>
      </c>
      <c r="D2241">
        <v>11</v>
      </c>
      <c r="E2241" s="18">
        <v>39022</v>
      </c>
      <c r="F2241">
        <v>115.3</v>
      </c>
      <c r="G2241">
        <v>112.774</v>
      </c>
    </row>
    <row r="2242" spans="1:7" x14ac:dyDescent="0.3">
      <c r="A2242" t="s">
        <v>7</v>
      </c>
      <c r="B2242" t="s">
        <v>17</v>
      </c>
      <c r="C2242">
        <v>2006</v>
      </c>
      <c r="D2242">
        <v>12</v>
      </c>
      <c r="E2242" s="18">
        <v>39052</v>
      </c>
      <c r="F2242">
        <v>99.5</v>
      </c>
      <c r="G2242">
        <v>147.38300000000001</v>
      </c>
    </row>
    <row r="2243" spans="1:7" x14ac:dyDescent="0.3">
      <c r="A2243" t="s">
        <v>7</v>
      </c>
      <c r="B2243" t="s">
        <v>17</v>
      </c>
      <c r="C2243">
        <v>2007</v>
      </c>
      <c r="D2243">
        <v>1</v>
      </c>
      <c r="E2243" s="18">
        <v>39083</v>
      </c>
      <c r="F2243">
        <v>77.400000000000006</v>
      </c>
      <c r="G2243">
        <v>78.947000000000003</v>
      </c>
    </row>
    <row r="2244" spans="1:7" x14ac:dyDescent="0.3">
      <c r="A2244" t="s">
        <v>7</v>
      </c>
      <c r="B2244" t="s">
        <v>17</v>
      </c>
      <c r="C2244">
        <v>2007</v>
      </c>
      <c r="D2244">
        <v>2</v>
      </c>
      <c r="E2244" s="18">
        <v>39114</v>
      </c>
      <c r="F2244">
        <v>42.5</v>
      </c>
      <c r="G2244">
        <v>26.847000000000001</v>
      </c>
    </row>
    <row r="2245" spans="1:7" x14ac:dyDescent="0.3">
      <c r="A2245" t="s">
        <v>7</v>
      </c>
      <c r="B2245" t="s">
        <v>17</v>
      </c>
      <c r="C2245">
        <v>2007</v>
      </c>
      <c r="D2245">
        <v>3</v>
      </c>
      <c r="E2245" s="18">
        <v>39142</v>
      </c>
      <c r="F2245">
        <v>8.1999999999999993</v>
      </c>
      <c r="G2245">
        <v>59.658999999999999</v>
      </c>
    </row>
    <row r="2246" spans="1:7" x14ac:dyDescent="0.3">
      <c r="A2246" t="s">
        <v>7</v>
      </c>
      <c r="B2246" t="s">
        <v>17</v>
      </c>
      <c r="C2246">
        <v>2007</v>
      </c>
      <c r="D2246">
        <v>4</v>
      </c>
      <c r="E2246" s="18">
        <v>39173</v>
      </c>
      <c r="F2246">
        <v>15</v>
      </c>
      <c r="G2246">
        <v>50.109000000000002</v>
      </c>
    </row>
    <row r="2247" spans="1:7" x14ac:dyDescent="0.3">
      <c r="A2247" t="s">
        <v>7</v>
      </c>
      <c r="B2247" t="s">
        <v>17</v>
      </c>
      <c r="C2247">
        <v>2007</v>
      </c>
      <c r="D2247">
        <v>5</v>
      </c>
      <c r="E2247" s="18">
        <v>39203</v>
      </c>
      <c r="F2247">
        <v>0</v>
      </c>
      <c r="G2247">
        <v>0</v>
      </c>
    </row>
    <row r="2248" spans="1:7" x14ac:dyDescent="0.3">
      <c r="A2248" t="s">
        <v>7</v>
      </c>
      <c r="B2248" t="s">
        <v>17</v>
      </c>
      <c r="C2248">
        <v>2007</v>
      </c>
      <c r="D2248">
        <v>6</v>
      </c>
      <c r="E2248" s="18">
        <v>39234</v>
      </c>
      <c r="F2248">
        <v>33.4</v>
      </c>
      <c r="G2248">
        <v>9.5660000000000007</v>
      </c>
    </row>
    <row r="2249" spans="1:7" x14ac:dyDescent="0.3">
      <c r="A2249" t="s">
        <v>7</v>
      </c>
      <c r="B2249" t="s">
        <v>17</v>
      </c>
      <c r="C2249">
        <v>2007</v>
      </c>
      <c r="D2249">
        <v>7</v>
      </c>
      <c r="E2249" s="18">
        <v>39264</v>
      </c>
      <c r="F2249">
        <v>6.8</v>
      </c>
      <c r="G2249">
        <v>0</v>
      </c>
    </row>
    <row r="2250" spans="1:7" x14ac:dyDescent="0.3">
      <c r="A2250" t="s">
        <v>7</v>
      </c>
      <c r="B2250" t="s">
        <v>17</v>
      </c>
      <c r="C2250">
        <v>2007</v>
      </c>
      <c r="D2250">
        <v>8</v>
      </c>
      <c r="E2250" s="18">
        <v>39295</v>
      </c>
      <c r="F2250">
        <v>0</v>
      </c>
      <c r="G2250">
        <v>0</v>
      </c>
    </row>
    <row r="2251" spans="1:7" x14ac:dyDescent="0.3">
      <c r="A2251" t="s">
        <v>7</v>
      </c>
      <c r="B2251" t="s">
        <v>17</v>
      </c>
      <c r="C2251">
        <v>2007</v>
      </c>
      <c r="D2251">
        <v>9</v>
      </c>
      <c r="E2251" s="18">
        <v>39326</v>
      </c>
      <c r="F2251">
        <v>34.5</v>
      </c>
      <c r="G2251">
        <v>37.868000000000002</v>
      </c>
    </row>
    <row r="2252" spans="1:7" x14ac:dyDescent="0.3">
      <c r="A2252" t="s">
        <v>7</v>
      </c>
      <c r="B2252" t="s">
        <v>17</v>
      </c>
      <c r="C2252">
        <v>2007</v>
      </c>
      <c r="D2252">
        <v>10</v>
      </c>
      <c r="E2252" s="18">
        <v>39356</v>
      </c>
      <c r="F2252">
        <v>153.80000000000001</v>
      </c>
      <c r="G2252">
        <v>172.702</v>
      </c>
    </row>
    <row r="2253" spans="1:7" x14ac:dyDescent="0.3">
      <c r="A2253" t="s">
        <v>7</v>
      </c>
      <c r="B2253" t="s">
        <v>17</v>
      </c>
      <c r="C2253">
        <v>2007</v>
      </c>
      <c r="D2253">
        <v>11</v>
      </c>
      <c r="E2253" s="18">
        <v>39387</v>
      </c>
      <c r="F2253">
        <v>21.2</v>
      </c>
      <c r="G2253">
        <v>72.986000000000004</v>
      </c>
    </row>
    <row r="2254" spans="1:7" x14ac:dyDescent="0.3">
      <c r="A2254" t="s">
        <v>7</v>
      </c>
      <c r="B2254" t="s">
        <v>17</v>
      </c>
      <c r="C2254">
        <v>2007</v>
      </c>
      <c r="D2254">
        <v>12</v>
      </c>
      <c r="E2254" s="18">
        <v>39417</v>
      </c>
      <c r="F2254">
        <v>174.1</v>
      </c>
      <c r="G2254">
        <v>131.72300000000001</v>
      </c>
    </row>
    <row r="2255" spans="1:7" x14ac:dyDescent="0.3">
      <c r="A2255" t="s">
        <v>7</v>
      </c>
      <c r="B2255" t="s">
        <v>17</v>
      </c>
      <c r="C2255">
        <v>2008</v>
      </c>
      <c r="D2255">
        <v>1</v>
      </c>
      <c r="E2255" s="18">
        <v>39448</v>
      </c>
      <c r="F2255">
        <v>249.7</v>
      </c>
      <c r="G2255">
        <v>199.96899999999999</v>
      </c>
    </row>
    <row r="2256" spans="1:7" x14ac:dyDescent="0.3">
      <c r="A2256" t="s">
        <v>7</v>
      </c>
      <c r="B2256" t="s">
        <v>17</v>
      </c>
      <c r="C2256">
        <v>2008</v>
      </c>
      <c r="D2256">
        <v>2</v>
      </c>
      <c r="E2256" s="18">
        <v>39479</v>
      </c>
      <c r="F2256">
        <v>46.3</v>
      </c>
      <c r="G2256">
        <v>70.95</v>
      </c>
    </row>
    <row r="2257" spans="1:7" x14ac:dyDescent="0.3">
      <c r="A2257" t="s">
        <v>7</v>
      </c>
      <c r="B2257" t="s">
        <v>17</v>
      </c>
      <c r="C2257">
        <v>2008</v>
      </c>
      <c r="D2257">
        <v>3</v>
      </c>
      <c r="E2257" s="18">
        <v>39508</v>
      </c>
      <c r="F2257">
        <v>149.5</v>
      </c>
      <c r="G2257">
        <v>124.23699999999999</v>
      </c>
    </row>
    <row r="2258" spans="1:7" x14ac:dyDescent="0.3">
      <c r="A2258" t="s">
        <v>7</v>
      </c>
      <c r="B2258" t="s">
        <v>17</v>
      </c>
      <c r="C2258">
        <v>2008</v>
      </c>
      <c r="D2258">
        <v>4</v>
      </c>
      <c r="E2258" s="18">
        <v>39539</v>
      </c>
      <c r="F2258">
        <v>30.8</v>
      </c>
      <c r="G2258">
        <v>14.226000000000001</v>
      </c>
    </row>
    <row r="2259" spans="1:7" x14ac:dyDescent="0.3">
      <c r="A2259" t="s">
        <v>7</v>
      </c>
      <c r="B2259" t="s">
        <v>17</v>
      </c>
      <c r="C2259">
        <v>2008</v>
      </c>
      <c r="D2259">
        <v>5</v>
      </c>
      <c r="E2259" s="18">
        <v>39569</v>
      </c>
      <c r="F2259">
        <v>44.7</v>
      </c>
      <c r="G2259">
        <v>22.48</v>
      </c>
    </row>
    <row r="2260" spans="1:7" x14ac:dyDescent="0.3">
      <c r="A2260" t="s">
        <v>7</v>
      </c>
      <c r="B2260" t="s">
        <v>17</v>
      </c>
      <c r="C2260">
        <v>2008</v>
      </c>
      <c r="D2260">
        <v>6</v>
      </c>
      <c r="E2260" s="18">
        <v>39600</v>
      </c>
      <c r="F2260">
        <v>6</v>
      </c>
      <c r="G2260">
        <v>6.2720000000000002</v>
      </c>
    </row>
    <row r="2261" spans="1:7" x14ac:dyDescent="0.3">
      <c r="A2261" t="s">
        <v>7</v>
      </c>
      <c r="B2261" t="s">
        <v>17</v>
      </c>
      <c r="C2261">
        <v>2008</v>
      </c>
      <c r="D2261">
        <v>7</v>
      </c>
      <c r="E2261" s="18">
        <v>39630</v>
      </c>
      <c r="F2261">
        <v>3.5</v>
      </c>
      <c r="G2261">
        <v>0</v>
      </c>
    </row>
    <row r="2262" spans="1:7" x14ac:dyDescent="0.3">
      <c r="A2262" t="s">
        <v>7</v>
      </c>
      <c r="B2262" t="s">
        <v>17</v>
      </c>
      <c r="C2262">
        <v>2008</v>
      </c>
      <c r="D2262">
        <v>8</v>
      </c>
      <c r="E2262" s="18">
        <v>39661</v>
      </c>
      <c r="F2262">
        <v>0</v>
      </c>
      <c r="G2262">
        <v>0</v>
      </c>
    </row>
    <row r="2263" spans="1:7" x14ac:dyDescent="0.3">
      <c r="A2263" t="s">
        <v>7</v>
      </c>
      <c r="B2263" t="s">
        <v>17</v>
      </c>
      <c r="C2263">
        <v>2008</v>
      </c>
      <c r="D2263">
        <v>9</v>
      </c>
      <c r="E2263" s="18">
        <v>39692</v>
      </c>
      <c r="F2263">
        <v>0</v>
      </c>
      <c r="G2263">
        <v>9.3710000000000004</v>
      </c>
    </row>
    <row r="2264" spans="1:7" x14ac:dyDescent="0.3">
      <c r="A2264" t="s">
        <v>7</v>
      </c>
      <c r="B2264" t="s">
        <v>17</v>
      </c>
      <c r="C2264">
        <v>2008</v>
      </c>
      <c r="D2264">
        <v>10</v>
      </c>
      <c r="E2264" s="18">
        <v>39722</v>
      </c>
      <c r="F2264">
        <v>36</v>
      </c>
      <c r="G2264">
        <v>61.131</v>
      </c>
    </row>
    <row r="2265" spans="1:7" x14ac:dyDescent="0.3">
      <c r="A2265" t="s">
        <v>7</v>
      </c>
      <c r="B2265" t="s">
        <v>17</v>
      </c>
      <c r="C2265">
        <v>2008</v>
      </c>
      <c r="D2265">
        <v>11</v>
      </c>
      <c r="E2265" s="18">
        <v>39753</v>
      </c>
      <c r="F2265">
        <v>149.5</v>
      </c>
      <c r="G2265">
        <v>131.67400000000001</v>
      </c>
    </row>
    <row r="2266" spans="1:7" x14ac:dyDescent="0.3">
      <c r="A2266" t="s">
        <v>7</v>
      </c>
      <c r="B2266" t="s">
        <v>17</v>
      </c>
      <c r="C2266">
        <v>2008</v>
      </c>
      <c r="D2266">
        <v>12</v>
      </c>
      <c r="E2266" s="18">
        <v>39783</v>
      </c>
      <c r="F2266">
        <v>88.5</v>
      </c>
      <c r="G2266">
        <v>102.872</v>
      </c>
    </row>
    <row r="2267" spans="1:7" x14ac:dyDescent="0.3">
      <c r="A2267" t="s">
        <v>7</v>
      </c>
      <c r="B2267" t="s">
        <v>17</v>
      </c>
      <c r="C2267">
        <v>2009</v>
      </c>
      <c r="D2267">
        <v>1</v>
      </c>
      <c r="E2267" s="18">
        <v>39814</v>
      </c>
      <c r="F2267">
        <v>214</v>
      </c>
      <c r="G2267">
        <v>181.548</v>
      </c>
    </row>
    <row r="2268" spans="1:7" x14ac:dyDescent="0.3">
      <c r="A2268" t="s">
        <v>7</v>
      </c>
      <c r="B2268" t="s">
        <v>17</v>
      </c>
      <c r="C2268">
        <v>2009</v>
      </c>
      <c r="D2268">
        <v>2</v>
      </c>
      <c r="E2268" s="18">
        <v>39845</v>
      </c>
      <c r="F2268">
        <v>25</v>
      </c>
      <c r="G2268">
        <v>159.54900000000001</v>
      </c>
    </row>
    <row r="2269" spans="1:7" x14ac:dyDescent="0.3">
      <c r="A2269" t="s">
        <v>7</v>
      </c>
      <c r="B2269" t="s">
        <v>17</v>
      </c>
      <c r="C2269">
        <v>2009</v>
      </c>
      <c r="D2269">
        <v>3</v>
      </c>
      <c r="E2269" s="18">
        <v>39873</v>
      </c>
      <c r="F2269">
        <v>115.5</v>
      </c>
      <c r="G2269">
        <v>88.4</v>
      </c>
    </row>
    <row r="2270" spans="1:7" x14ac:dyDescent="0.3">
      <c r="A2270" t="s">
        <v>7</v>
      </c>
      <c r="B2270" t="s">
        <v>17</v>
      </c>
      <c r="C2270">
        <v>2009</v>
      </c>
      <c r="D2270">
        <v>4</v>
      </c>
      <c r="E2270" s="18">
        <v>39904</v>
      </c>
      <c r="F2270">
        <v>4.5</v>
      </c>
      <c r="G2270">
        <v>8.3689999999999998</v>
      </c>
    </row>
    <row r="2271" spans="1:7" x14ac:dyDescent="0.3">
      <c r="A2271" t="s">
        <v>7</v>
      </c>
      <c r="B2271" t="s">
        <v>17</v>
      </c>
      <c r="C2271">
        <v>2009</v>
      </c>
      <c r="D2271">
        <v>5</v>
      </c>
      <c r="E2271" s="18">
        <v>39934</v>
      </c>
      <c r="F2271">
        <v>8</v>
      </c>
      <c r="G2271">
        <v>12.101000000000001</v>
      </c>
    </row>
    <row r="2272" spans="1:7" x14ac:dyDescent="0.3">
      <c r="A2272" t="s">
        <v>7</v>
      </c>
      <c r="B2272" t="s">
        <v>17</v>
      </c>
      <c r="C2272">
        <v>2009</v>
      </c>
      <c r="D2272">
        <v>6</v>
      </c>
      <c r="E2272" s="18">
        <v>39965</v>
      </c>
      <c r="F2272">
        <v>27.5</v>
      </c>
      <c r="G2272">
        <v>18.193000000000001</v>
      </c>
    </row>
    <row r="2273" spans="1:7" x14ac:dyDescent="0.3">
      <c r="A2273" t="s">
        <v>7</v>
      </c>
      <c r="B2273" t="s">
        <v>17</v>
      </c>
      <c r="C2273">
        <v>2009</v>
      </c>
      <c r="D2273">
        <v>7</v>
      </c>
      <c r="E2273" s="18">
        <v>39995</v>
      </c>
      <c r="F2273">
        <v>0</v>
      </c>
      <c r="G2273">
        <v>0</v>
      </c>
    </row>
    <row r="2274" spans="1:7" x14ac:dyDescent="0.3">
      <c r="A2274" t="s">
        <v>7</v>
      </c>
      <c r="B2274" t="s">
        <v>17</v>
      </c>
      <c r="C2274">
        <v>2009</v>
      </c>
      <c r="D2274">
        <v>8</v>
      </c>
      <c r="E2274" s="18">
        <v>40026</v>
      </c>
      <c r="F2274">
        <v>9.5</v>
      </c>
      <c r="G2274">
        <v>0</v>
      </c>
    </row>
    <row r="2275" spans="1:7" x14ac:dyDescent="0.3">
      <c r="A2275" t="s">
        <v>7</v>
      </c>
      <c r="B2275" t="s">
        <v>17</v>
      </c>
      <c r="C2275">
        <v>2009</v>
      </c>
      <c r="D2275">
        <v>9</v>
      </c>
      <c r="E2275" s="18">
        <v>40057</v>
      </c>
      <c r="F2275">
        <v>31.5</v>
      </c>
      <c r="G2275">
        <v>56.658000000000001</v>
      </c>
    </row>
    <row r="2276" spans="1:7" x14ac:dyDescent="0.3">
      <c r="A2276" t="s">
        <v>7</v>
      </c>
      <c r="B2276" t="s">
        <v>17</v>
      </c>
      <c r="C2276">
        <v>2009</v>
      </c>
      <c r="D2276">
        <v>10</v>
      </c>
      <c r="E2276" s="18">
        <v>40087</v>
      </c>
      <c r="F2276">
        <v>85</v>
      </c>
      <c r="G2276">
        <v>119.14</v>
      </c>
    </row>
    <row r="2277" spans="1:7" x14ac:dyDescent="0.3">
      <c r="A2277" t="s">
        <v>7</v>
      </c>
      <c r="B2277" t="s">
        <v>17</v>
      </c>
      <c r="C2277">
        <v>2009</v>
      </c>
      <c r="D2277">
        <v>11</v>
      </c>
      <c r="E2277" s="18">
        <v>40118</v>
      </c>
      <c r="F2277">
        <v>100</v>
      </c>
      <c r="G2277">
        <v>80.238</v>
      </c>
    </row>
    <row r="2278" spans="1:7" x14ac:dyDescent="0.3">
      <c r="A2278" t="s">
        <v>7</v>
      </c>
      <c r="B2278" t="s">
        <v>17</v>
      </c>
      <c r="C2278">
        <v>2009</v>
      </c>
      <c r="D2278">
        <v>12</v>
      </c>
      <c r="E2278" s="18">
        <v>40148</v>
      </c>
      <c r="F2278">
        <v>156</v>
      </c>
      <c r="G2278">
        <v>146.28299999999999</v>
      </c>
    </row>
    <row r="2279" spans="1:7" x14ac:dyDescent="0.3">
      <c r="A2279" t="s">
        <v>7</v>
      </c>
      <c r="B2279" t="s">
        <v>17</v>
      </c>
      <c r="C2279">
        <v>2010</v>
      </c>
      <c r="D2279">
        <v>1</v>
      </c>
      <c r="E2279" s="18">
        <v>40179</v>
      </c>
      <c r="F2279">
        <v>152</v>
      </c>
      <c r="G2279">
        <v>162.83799999999999</v>
      </c>
    </row>
    <row r="2280" spans="1:7" x14ac:dyDescent="0.3">
      <c r="A2280" t="s">
        <v>7</v>
      </c>
      <c r="B2280" t="s">
        <v>17</v>
      </c>
      <c r="C2280">
        <v>2010</v>
      </c>
      <c r="D2280">
        <v>2</v>
      </c>
      <c r="E2280" s="18">
        <v>40210</v>
      </c>
      <c r="F2280">
        <v>60</v>
      </c>
      <c r="G2280">
        <v>143.31100000000001</v>
      </c>
    </row>
    <row r="2281" spans="1:7" x14ac:dyDescent="0.3">
      <c r="A2281" t="s">
        <v>7</v>
      </c>
      <c r="B2281" t="s">
        <v>17</v>
      </c>
      <c r="C2281">
        <v>2010</v>
      </c>
      <c r="D2281">
        <v>3</v>
      </c>
      <c r="E2281" s="18">
        <v>40238</v>
      </c>
      <c r="F2281">
        <v>32</v>
      </c>
      <c r="G2281">
        <v>47.003</v>
      </c>
    </row>
    <row r="2282" spans="1:7" x14ac:dyDescent="0.3">
      <c r="A2282" t="s">
        <v>7</v>
      </c>
      <c r="B2282" t="s">
        <v>17</v>
      </c>
      <c r="C2282">
        <v>2010</v>
      </c>
      <c r="D2282">
        <v>4</v>
      </c>
      <c r="E2282" s="18">
        <v>40269</v>
      </c>
      <c r="F2282">
        <v>129.5</v>
      </c>
      <c r="G2282">
        <v>84.543999999999997</v>
      </c>
    </row>
    <row r="2283" spans="1:7" x14ac:dyDescent="0.3">
      <c r="A2283" t="s">
        <v>7</v>
      </c>
      <c r="B2283" t="s">
        <v>17</v>
      </c>
      <c r="C2283">
        <v>2010</v>
      </c>
      <c r="D2283">
        <v>5</v>
      </c>
      <c r="E2283" s="18">
        <v>40299</v>
      </c>
      <c r="F2283">
        <v>61.5</v>
      </c>
      <c r="G2283">
        <v>33.972999999999999</v>
      </c>
    </row>
    <row r="2284" spans="1:7" x14ac:dyDescent="0.3">
      <c r="A2284" t="s">
        <v>7</v>
      </c>
      <c r="B2284" t="s">
        <v>17</v>
      </c>
      <c r="C2284">
        <v>2010</v>
      </c>
      <c r="D2284">
        <v>6</v>
      </c>
      <c r="E2284" s="18">
        <v>40330</v>
      </c>
      <c r="F2284">
        <v>0</v>
      </c>
      <c r="G2284">
        <v>0</v>
      </c>
    </row>
    <row r="2285" spans="1:7" x14ac:dyDescent="0.3">
      <c r="A2285" t="s">
        <v>7</v>
      </c>
      <c r="B2285" t="s">
        <v>17</v>
      </c>
      <c r="C2285">
        <v>2010</v>
      </c>
      <c r="D2285">
        <v>7</v>
      </c>
      <c r="E2285" s="18">
        <v>40360</v>
      </c>
      <c r="F2285">
        <v>0</v>
      </c>
      <c r="G2285">
        <v>0</v>
      </c>
    </row>
    <row r="2286" spans="1:7" x14ac:dyDescent="0.3">
      <c r="A2286" t="s">
        <v>7</v>
      </c>
      <c r="B2286" t="s">
        <v>17</v>
      </c>
      <c r="C2286">
        <v>2010</v>
      </c>
      <c r="D2286">
        <v>8</v>
      </c>
      <c r="E2286" s="18">
        <v>40391</v>
      </c>
      <c r="F2286">
        <v>0</v>
      </c>
      <c r="G2286">
        <v>0</v>
      </c>
    </row>
    <row r="2287" spans="1:7" x14ac:dyDescent="0.3">
      <c r="A2287" t="s">
        <v>7</v>
      </c>
      <c r="B2287" t="s">
        <v>17</v>
      </c>
      <c r="C2287">
        <v>2010</v>
      </c>
      <c r="D2287">
        <v>9</v>
      </c>
      <c r="E2287" s="18">
        <v>40422</v>
      </c>
      <c r="F2287">
        <v>0</v>
      </c>
      <c r="G2287">
        <v>0</v>
      </c>
    </row>
    <row r="2288" spans="1:7" x14ac:dyDescent="0.3">
      <c r="A2288" t="s">
        <v>7</v>
      </c>
      <c r="B2288" t="s">
        <v>17</v>
      </c>
      <c r="C2288">
        <v>2010</v>
      </c>
      <c r="D2288">
        <v>10</v>
      </c>
      <c r="E2288" s="18">
        <v>40452</v>
      </c>
      <c r="F2288">
        <v>20</v>
      </c>
      <c r="G2288">
        <v>28.8</v>
      </c>
    </row>
    <row r="2289" spans="1:7" x14ac:dyDescent="0.3">
      <c r="A2289" t="s">
        <v>7</v>
      </c>
      <c r="B2289" t="s">
        <v>17</v>
      </c>
      <c r="C2289">
        <v>2010</v>
      </c>
      <c r="D2289">
        <v>11</v>
      </c>
      <c r="E2289" s="18">
        <v>40483</v>
      </c>
      <c r="F2289">
        <v>133</v>
      </c>
      <c r="G2289">
        <v>77.632000000000005</v>
      </c>
    </row>
    <row r="2290" spans="1:7" x14ac:dyDescent="0.3">
      <c r="A2290" t="s">
        <v>7</v>
      </c>
      <c r="B2290" t="s">
        <v>17</v>
      </c>
      <c r="C2290">
        <v>2010</v>
      </c>
      <c r="D2290">
        <v>12</v>
      </c>
      <c r="E2290" s="18">
        <v>40513</v>
      </c>
      <c r="F2290">
        <v>210.5</v>
      </c>
      <c r="G2290">
        <v>154.57</v>
      </c>
    </row>
    <row r="2291" spans="1:7" x14ac:dyDescent="0.3">
      <c r="A2291" t="s">
        <v>7</v>
      </c>
      <c r="B2291" t="s">
        <v>17</v>
      </c>
      <c r="C2291">
        <v>2011</v>
      </c>
      <c r="D2291">
        <v>1</v>
      </c>
      <c r="E2291" s="18">
        <v>40544</v>
      </c>
      <c r="F2291">
        <v>297</v>
      </c>
      <c r="G2291">
        <v>120.465</v>
      </c>
    </row>
    <row r="2292" spans="1:7" x14ac:dyDescent="0.3">
      <c r="A2292" t="s">
        <v>7</v>
      </c>
      <c r="B2292" t="s">
        <v>17</v>
      </c>
      <c r="C2292">
        <v>2011</v>
      </c>
      <c r="D2292">
        <v>2</v>
      </c>
      <c r="E2292" s="18">
        <v>40575</v>
      </c>
      <c r="F2292">
        <v>40.5</v>
      </c>
      <c r="G2292">
        <v>93.763999999999996</v>
      </c>
    </row>
    <row r="2293" spans="1:7" x14ac:dyDescent="0.3">
      <c r="A2293" t="s">
        <v>7</v>
      </c>
      <c r="B2293" t="s">
        <v>17</v>
      </c>
      <c r="C2293">
        <v>2011</v>
      </c>
      <c r="D2293">
        <v>4</v>
      </c>
      <c r="E2293" s="18">
        <v>40634</v>
      </c>
      <c r="F2293">
        <v>27.6</v>
      </c>
      <c r="G2293">
        <v>33.518000000000001</v>
      </c>
    </row>
    <row r="2294" spans="1:7" x14ac:dyDescent="0.3">
      <c r="A2294" t="s">
        <v>7</v>
      </c>
      <c r="B2294" t="s">
        <v>17</v>
      </c>
      <c r="C2294">
        <v>2011</v>
      </c>
      <c r="D2294">
        <v>5</v>
      </c>
      <c r="E2294" s="18">
        <v>40664</v>
      </c>
      <c r="F2294">
        <v>0</v>
      </c>
      <c r="G2294">
        <v>12.486000000000001</v>
      </c>
    </row>
    <row r="2295" spans="1:7" x14ac:dyDescent="0.3">
      <c r="A2295" t="s">
        <v>7</v>
      </c>
      <c r="B2295" t="s">
        <v>17</v>
      </c>
      <c r="C2295">
        <v>2011</v>
      </c>
      <c r="D2295">
        <v>6</v>
      </c>
      <c r="E2295" s="18">
        <v>40695</v>
      </c>
      <c r="F2295">
        <v>9.8000000000000007</v>
      </c>
      <c r="G2295">
        <v>5.5860000000000003</v>
      </c>
    </row>
    <row r="2296" spans="1:7" x14ac:dyDescent="0.3">
      <c r="A2296" t="s">
        <v>7</v>
      </c>
      <c r="B2296" t="s">
        <v>17</v>
      </c>
      <c r="C2296">
        <v>2011</v>
      </c>
      <c r="D2296">
        <v>7</v>
      </c>
      <c r="E2296" s="18">
        <v>40725</v>
      </c>
      <c r="F2296">
        <v>0</v>
      </c>
      <c r="G2296">
        <v>0</v>
      </c>
    </row>
    <row r="2297" spans="1:7" x14ac:dyDescent="0.3">
      <c r="A2297" t="s">
        <v>7</v>
      </c>
      <c r="B2297" t="s">
        <v>17</v>
      </c>
      <c r="C2297">
        <v>2011</v>
      </c>
      <c r="D2297">
        <v>10</v>
      </c>
      <c r="E2297" s="18">
        <v>40817</v>
      </c>
      <c r="F2297">
        <v>44.8</v>
      </c>
      <c r="G2297">
        <v>53.828000000000003</v>
      </c>
    </row>
    <row r="2298" spans="1:7" x14ac:dyDescent="0.3">
      <c r="A2298" t="s">
        <v>7</v>
      </c>
      <c r="B2298" t="s">
        <v>17</v>
      </c>
      <c r="C2298">
        <v>2011</v>
      </c>
      <c r="D2298">
        <v>11</v>
      </c>
      <c r="E2298" s="18">
        <v>40848</v>
      </c>
      <c r="F2298">
        <v>64.400000000000006</v>
      </c>
      <c r="G2298">
        <v>53.773000000000003</v>
      </c>
    </row>
    <row r="2299" spans="1:7" x14ac:dyDescent="0.3">
      <c r="A2299" t="s">
        <v>7</v>
      </c>
      <c r="B2299" t="s">
        <v>17</v>
      </c>
      <c r="C2299">
        <v>2011</v>
      </c>
      <c r="D2299">
        <v>12</v>
      </c>
      <c r="E2299" s="18">
        <v>40878</v>
      </c>
      <c r="F2299">
        <v>131.80000000000001</v>
      </c>
      <c r="G2299">
        <v>88.016999999999996</v>
      </c>
    </row>
    <row r="2300" spans="1:7" x14ac:dyDescent="0.3">
      <c r="A2300" t="s">
        <v>7</v>
      </c>
      <c r="B2300" t="s">
        <v>17</v>
      </c>
      <c r="C2300">
        <v>2012</v>
      </c>
      <c r="D2300">
        <v>1</v>
      </c>
      <c r="E2300" s="18">
        <v>40909</v>
      </c>
      <c r="F2300">
        <v>68.2</v>
      </c>
      <c r="G2300">
        <v>120.205</v>
      </c>
    </row>
    <row r="2301" spans="1:7" x14ac:dyDescent="0.3">
      <c r="A2301" t="s">
        <v>7</v>
      </c>
      <c r="B2301" t="s">
        <v>17</v>
      </c>
      <c r="C2301">
        <v>2012</v>
      </c>
      <c r="D2301">
        <v>2</v>
      </c>
      <c r="E2301" s="18">
        <v>40940</v>
      </c>
      <c r="F2301">
        <v>81.599999999999994</v>
      </c>
      <c r="G2301">
        <v>65.551000000000002</v>
      </c>
    </row>
    <row r="2302" spans="1:7" x14ac:dyDescent="0.3">
      <c r="A2302" t="s">
        <v>7</v>
      </c>
      <c r="B2302" t="s">
        <v>17</v>
      </c>
      <c r="C2302">
        <v>2012</v>
      </c>
      <c r="D2302">
        <v>3</v>
      </c>
      <c r="E2302" s="18">
        <v>40969</v>
      </c>
      <c r="F2302">
        <v>7.6</v>
      </c>
      <c r="G2302">
        <v>70.546000000000006</v>
      </c>
    </row>
    <row r="2303" spans="1:7" x14ac:dyDescent="0.3">
      <c r="A2303" t="s">
        <v>7</v>
      </c>
      <c r="B2303" t="s">
        <v>17</v>
      </c>
      <c r="C2303">
        <v>2012</v>
      </c>
      <c r="D2303">
        <v>4</v>
      </c>
      <c r="E2303" s="18">
        <v>41000</v>
      </c>
      <c r="F2303">
        <v>4</v>
      </c>
      <c r="G2303">
        <v>22.373999999999999</v>
      </c>
    </row>
    <row r="2304" spans="1:7" x14ac:dyDescent="0.3">
      <c r="A2304" t="s">
        <v>7</v>
      </c>
      <c r="B2304" t="s">
        <v>17</v>
      </c>
      <c r="C2304">
        <v>2012</v>
      </c>
      <c r="D2304">
        <v>5</v>
      </c>
      <c r="E2304" s="18">
        <v>41030</v>
      </c>
      <c r="F2304">
        <v>2.2000000000000002</v>
      </c>
      <c r="G2304">
        <v>0</v>
      </c>
    </row>
    <row r="2305" spans="1:7" x14ac:dyDescent="0.3">
      <c r="A2305" t="s">
        <v>7</v>
      </c>
      <c r="B2305" t="s">
        <v>17</v>
      </c>
      <c r="C2305">
        <v>2012</v>
      </c>
      <c r="D2305">
        <v>6</v>
      </c>
      <c r="E2305" s="18">
        <v>41061</v>
      </c>
      <c r="F2305">
        <v>0</v>
      </c>
      <c r="G2305">
        <v>5.617</v>
      </c>
    </row>
    <row r="2306" spans="1:7" x14ac:dyDescent="0.3">
      <c r="A2306" t="s">
        <v>7</v>
      </c>
      <c r="B2306" t="s">
        <v>17</v>
      </c>
      <c r="C2306">
        <v>2012</v>
      </c>
      <c r="D2306">
        <v>7</v>
      </c>
      <c r="E2306" s="18">
        <v>41091</v>
      </c>
      <c r="F2306">
        <v>0</v>
      </c>
      <c r="G2306">
        <v>0</v>
      </c>
    </row>
    <row r="2307" spans="1:7" x14ac:dyDescent="0.3">
      <c r="A2307" t="s">
        <v>7</v>
      </c>
      <c r="B2307" t="s">
        <v>17</v>
      </c>
      <c r="C2307">
        <v>2012</v>
      </c>
      <c r="D2307">
        <v>8</v>
      </c>
      <c r="E2307" s="18">
        <v>41122</v>
      </c>
      <c r="F2307">
        <v>0</v>
      </c>
      <c r="G2307">
        <v>0</v>
      </c>
    </row>
    <row r="2308" spans="1:7" x14ac:dyDescent="0.3">
      <c r="A2308" t="s">
        <v>7</v>
      </c>
      <c r="B2308" t="s">
        <v>17</v>
      </c>
      <c r="C2308">
        <v>2012</v>
      </c>
      <c r="D2308">
        <v>9</v>
      </c>
      <c r="E2308" s="18">
        <v>41153</v>
      </c>
      <c r="F2308">
        <v>100.2</v>
      </c>
      <c r="G2308">
        <v>39.4</v>
      </c>
    </row>
    <row r="2309" spans="1:7" x14ac:dyDescent="0.3">
      <c r="A2309" t="s">
        <v>7</v>
      </c>
      <c r="B2309" t="s">
        <v>17</v>
      </c>
      <c r="C2309">
        <v>2012</v>
      </c>
      <c r="D2309">
        <v>10</v>
      </c>
      <c r="E2309" s="18">
        <v>41183</v>
      </c>
      <c r="F2309">
        <v>107.6</v>
      </c>
      <c r="G2309">
        <v>87.33</v>
      </c>
    </row>
    <row r="2310" spans="1:7" x14ac:dyDescent="0.3">
      <c r="A2310" t="s">
        <v>7</v>
      </c>
      <c r="B2310" t="s">
        <v>17</v>
      </c>
      <c r="C2310">
        <v>2012</v>
      </c>
      <c r="D2310">
        <v>11</v>
      </c>
      <c r="E2310" s="18">
        <v>41214</v>
      </c>
      <c r="F2310">
        <v>89.2</v>
      </c>
      <c r="G2310">
        <v>112.871</v>
      </c>
    </row>
    <row r="2311" spans="1:7" x14ac:dyDescent="0.3">
      <c r="A2311" t="s">
        <v>7</v>
      </c>
      <c r="B2311" t="s">
        <v>17</v>
      </c>
      <c r="C2311">
        <v>2012</v>
      </c>
      <c r="D2311">
        <v>12</v>
      </c>
      <c r="E2311" s="18">
        <v>41244</v>
      </c>
      <c r="F2311">
        <v>31.4</v>
      </c>
      <c r="G2311">
        <v>142.08099999999999</v>
      </c>
    </row>
    <row r="2312" spans="1:7" x14ac:dyDescent="0.3">
      <c r="A2312" t="s">
        <v>7</v>
      </c>
      <c r="B2312" t="s">
        <v>17</v>
      </c>
      <c r="C2312">
        <v>2015</v>
      </c>
      <c r="D2312">
        <v>9</v>
      </c>
      <c r="E2312" s="18">
        <v>42248</v>
      </c>
      <c r="F2312">
        <v>0.6</v>
      </c>
      <c r="G2312">
        <v>18.981000000000002</v>
      </c>
    </row>
    <row r="2313" spans="1:7" x14ac:dyDescent="0.3">
      <c r="A2313" t="s">
        <v>7</v>
      </c>
      <c r="B2313" t="s">
        <v>17</v>
      </c>
      <c r="C2313">
        <v>2015</v>
      </c>
      <c r="D2313">
        <v>10</v>
      </c>
      <c r="E2313" s="18">
        <v>42278</v>
      </c>
      <c r="F2313">
        <v>4.8</v>
      </c>
      <c r="G2313">
        <v>26.178000000000001</v>
      </c>
    </row>
    <row r="2314" spans="1:7" x14ac:dyDescent="0.3">
      <c r="A2314" t="s">
        <v>7</v>
      </c>
      <c r="B2314" t="s">
        <v>17</v>
      </c>
      <c r="C2314">
        <v>2015</v>
      </c>
      <c r="D2314">
        <v>11</v>
      </c>
      <c r="E2314" s="18">
        <v>42309</v>
      </c>
      <c r="F2314">
        <v>18.2</v>
      </c>
      <c r="G2314">
        <v>63.706000000000003</v>
      </c>
    </row>
    <row r="2315" spans="1:7" x14ac:dyDescent="0.3">
      <c r="A2315" t="s">
        <v>7</v>
      </c>
      <c r="B2315" t="s">
        <v>17</v>
      </c>
      <c r="C2315">
        <v>2016</v>
      </c>
      <c r="D2315">
        <v>2</v>
      </c>
      <c r="E2315" s="18">
        <v>42401</v>
      </c>
      <c r="F2315">
        <v>0.6</v>
      </c>
      <c r="G2315">
        <v>108.884</v>
      </c>
    </row>
    <row r="2316" spans="1:7" x14ac:dyDescent="0.3">
      <c r="A2316" t="s">
        <v>7</v>
      </c>
      <c r="B2316" t="s">
        <v>17</v>
      </c>
      <c r="C2316">
        <v>2016</v>
      </c>
      <c r="D2316">
        <v>3</v>
      </c>
      <c r="E2316" s="18">
        <v>42430</v>
      </c>
      <c r="F2316">
        <v>1.6</v>
      </c>
      <c r="G2316">
        <v>176.935</v>
      </c>
    </row>
    <row r="2317" spans="1:7" x14ac:dyDescent="0.3">
      <c r="A2317" t="s">
        <v>7</v>
      </c>
      <c r="B2317" t="s">
        <v>17</v>
      </c>
      <c r="C2317">
        <v>2016</v>
      </c>
      <c r="D2317">
        <v>4</v>
      </c>
      <c r="E2317" s="18">
        <v>42461</v>
      </c>
      <c r="F2317">
        <v>15.4</v>
      </c>
      <c r="G2317">
        <v>17.363</v>
      </c>
    </row>
    <row r="2318" spans="1:7" x14ac:dyDescent="0.3">
      <c r="A2318" t="s">
        <v>7</v>
      </c>
      <c r="B2318" t="s">
        <v>17</v>
      </c>
      <c r="C2318">
        <v>2016</v>
      </c>
      <c r="D2318">
        <v>5</v>
      </c>
      <c r="E2318" s="18">
        <v>42491</v>
      </c>
      <c r="F2318">
        <v>0</v>
      </c>
      <c r="G2318">
        <v>15.507999999999999</v>
      </c>
    </row>
    <row r="2319" spans="1:7" x14ac:dyDescent="0.3">
      <c r="A2319" t="s">
        <v>7</v>
      </c>
      <c r="B2319" t="s">
        <v>17</v>
      </c>
      <c r="C2319">
        <v>2016</v>
      </c>
      <c r="D2319">
        <v>6</v>
      </c>
      <c r="E2319" s="18">
        <v>42522</v>
      </c>
      <c r="F2319">
        <v>0</v>
      </c>
      <c r="G2319">
        <v>7.4219999999999997</v>
      </c>
    </row>
    <row r="2320" spans="1:7" x14ac:dyDescent="0.3">
      <c r="A2320" t="s">
        <v>7</v>
      </c>
      <c r="B2320" t="s">
        <v>17</v>
      </c>
      <c r="C2320">
        <v>2016</v>
      </c>
      <c r="D2320">
        <v>7</v>
      </c>
      <c r="E2320" s="18">
        <v>42552</v>
      </c>
      <c r="F2320">
        <v>0</v>
      </c>
      <c r="G2320">
        <v>0</v>
      </c>
    </row>
    <row r="2321" spans="1:7" x14ac:dyDescent="0.3">
      <c r="A2321" t="s">
        <v>7</v>
      </c>
      <c r="B2321" t="s">
        <v>17</v>
      </c>
      <c r="C2321">
        <v>2016</v>
      </c>
      <c r="D2321">
        <v>8</v>
      </c>
      <c r="E2321" s="18">
        <v>42583</v>
      </c>
      <c r="F2321">
        <v>0</v>
      </c>
      <c r="G2321">
        <v>0</v>
      </c>
    </row>
    <row r="2322" spans="1:7" x14ac:dyDescent="0.3">
      <c r="A2322" t="s">
        <v>7</v>
      </c>
      <c r="B2322" t="s">
        <v>17</v>
      </c>
      <c r="C2322">
        <v>2016</v>
      </c>
      <c r="D2322">
        <v>9</v>
      </c>
      <c r="E2322" s="18">
        <v>42614</v>
      </c>
      <c r="F2322">
        <v>5</v>
      </c>
      <c r="G2322">
        <v>5.5780000000000003</v>
      </c>
    </row>
    <row r="2323" spans="1:7" x14ac:dyDescent="0.3">
      <c r="A2323" t="s">
        <v>7</v>
      </c>
      <c r="B2323" t="s">
        <v>17</v>
      </c>
      <c r="C2323">
        <v>2016</v>
      </c>
      <c r="D2323">
        <v>10</v>
      </c>
      <c r="E2323" s="18">
        <v>42644</v>
      </c>
      <c r="F2323">
        <v>74.2</v>
      </c>
      <c r="G2323">
        <v>61.893000000000001</v>
      </c>
    </row>
    <row r="2324" spans="1:7" x14ac:dyDescent="0.3">
      <c r="A2324" t="s">
        <v>7</v>
      </c>
      <c r="B2324" t="s">
        <v>17</v>
      </c>
      <c r="C2324">
        <v>2016</v>
      </c>
      <c r="D2324">
        <v>11</v>
      </c>
      <c r="E2324" s="18">
        <v>42675</v>
      </c>
      <c r="F2324">
        <v>164.2</v>
      </c>
      <c r="G2324">
        <v>103.172</v>
      </c>
    </row>
    <row r="2325" spans="1:7" x14ac:dyDescent="0.3">
      <c r="A2325" t="s">
        <v>7</v>
      </c>
      <c r="B2325" t="s">
        <v>17</v>
      </c>
      <c r="C2325">
        <v>2016</v>
      </c>
      <c r="D2325">
        <v>12</v>
      </c>
      <c r="E2325" s="18">
        <v>42705</v>
      </c>
      <c r="F2325">
        <v>105.8</v>
      </c>
      <c r="G2325">
        <v>106.15900000000001</v>
      </c>
    </row>
    <row r="2326" spans="1:7" x14ac:dyDescent="0.3">
      <c r="A2326" t="s">
        <v>7</v>
      </c>
      <c r="B2326" t="s">
        <v>17</v>
      </c>
      <c r="C2326">
        <v>2017</v>
      </c>
      <c r="D2326">
        <v>1</v>
      </c>
      <c r="E2326" s="18">
        <v>42736</v>
      </c>
      <c r="F2326">
        <v>278</v>
      </c>
      <c r="G2326">
        <v>246.322</v>
      </c>
    </row>
    <row r="2327" spans="1:7" x14ac:dyDescent="0.3">
      <c r="A2327" t="s">
        <v>7</v>
      </c>
      <c r="B2327" t="s">
        <v>17</v>
      </c>
      <c r="C2327">
        <v>2017</v>
      </c>
      <c r="D2327">
        <v>2</v>
      </c>
      <c r="E2327" s="18">
        <v>42767</v>
      </c>
      <c r="F2327">
        <v>179.4</v>
      </c>
      <c r="G2327">
        <v>159.91999999999999</v>
      </c>
    </row>
    <row r="2328" spans="1:7" x14ac:dyDescent="0.3">
      <c r="A2328" t="s">
        <v>7</v>
      </c>
      <c r="B2328" t="s">
        <v>17</v>
      </c>
      <c r="C2328">
        <v>2017</v>
      </c>
      <c r="D2328">
        <v>3</v>
      </c>
      <c r="E2328" s="18">
        <v>42795</v>
      </c>
      <c r="F2328">
        <v>27.2</v>
      </c>
      <c r="G2328">
        <v>51.686999999999998</v>
      </c>
    </row>
    <row r="2329" spans="1:7" x14ac:dyDescent="0.3">
      <c r="A2329" t="s">
        <v>7</v>
      </c>
      <c r="B2329" t="s">
        <v>17</v>
      </c>
      <c r="C2329">
        <v>2017</v>
      </c>
      <c r="D2329">
        <v>4</v>
      </c>
      <c r="E2329" s="18">
        <v>42826</v>
      </c>
      <c r="F2329">
        <v>74.2</v>
      </c>
      <c r="G2329">
        <v>83.804000000000002</v>
      </c>
    </row>
    <row r="2330" spans="1:7" x14ac:dyDescent="0.3">
      <c r="A2330" t="s">
        <v>7</v>
      </c>
      <c r="B2330" t="s">
        <v>17</v>
      </c>
      <c r="C2330">
        <v>2017</v>
      </c>
      <c r="D2330">
        <v>5</v>
      </c>
      <c r="E2330" s="18">
        <v>42856</v>
      </c>
      <c r="F2330">
        <v>0</v>
      </c>
      <c r="G2330">
        <v>16.443000000000001</v>
      </c>
    </row>
    <row r="2331" spans="1:7" x14ac:dyDescent="0.3">
      <c r="A2331" t="s">
        <v>7</v>
      </c>
      <c r="B2331" t="s">
        <v>17</v>
      </c>
      <c r="C2331">
        <v>2017</v>
      </c>
      <c r="D2331">
        <v>7</v>
      </c>
      <c r="E2331" s="18">
        <v>42917</v>
      </c>
      <c r="F2331">
        <v>0</v>
      </c>
      <c r="G2331">
        <v>0</v>
      </c>
    </row>
    <row r="2332" spans="1:7" x14ac:dyDescent="0.3">
      <c r="A2332" t="s">
        <v>7</v>
      </c>
      <c r="B2332" t="s">
        <v>17</v>
      </c>
      <c r="C2332">
        <v>2017</v>
      </c>
      <c r="D2332">
        <v>8</v>
      </c>
      <c r="E2332" s="18">
        <v>42948</v>
      </c>
      <c r="F2332">
        <v>0</v>
      </c>
      <c r="G2332">
        <v>0</v>
      </c>
    </row>
    <row r="2333" spans="1:7" x14ac:dyDescent="0.3">
      <c r="A2333" t="s">
        <v>7</v>
      </c>
      <c r="B2333" t="s">
        <v>17</v>
      </c>
      <c r="C2333">
        <v>2017</v>
      </c>
      <c r="D2333">
        <v>9</v>
      </c>
      <c r="E2333" s="18">
        <v>42979</v>
      </c>
      <c r="F2333">
        <v>30.2</v>
      </c>
      <c r="G2333">
        <v>10.847</v>
      </c>
    </row>
    <row r="2334" spans="1:7" x14ac:dyDescent="0.3">
      <c r="A2334" t="s">
        <v>7</v>
      </c>
      <c r="B2334" t="s">
        <v>17</v>
      </c>
      <c r="C2334">
        <v>2017</v>
      </c>
      <c r="D2334">
        <v>10</v>
      </c>
      <c r="E2334" s="18">
        <v>43009</v>
      </c>
      <c r="F2334">
        <v>87</v>
      </c>
      <c r="G2334">
        <v>71.843999999999994</v>
      </c>
    </row>
    <row r="2335" spans="1:7" x14ac:dyDescent="0.3">
      <c r="A2335" t="s">
        <v>7</v>
      </c>
      <c r="B2335" t="s">
        <v>17</v>
      </c>
      <c r="C2335">
        <v>2017</v>
      </c>
      <c r="D2335">
        <v>11</v>
      </c>
      <c r="E2335" s="18">
        <v>43040</v>
      </c>
      <c r="F2335">
        <v>106.4</v>
      </c>
      <c r="G2335">
        <v>71.819999999999993</v>
      </c>
    </row>
    <row r="2336" spans="1:7" x14ac:dyDescent="0.3">
      <c r="A2336" t="s">
        <v>7</v>
      </c>
      <c r="B2336" t="s">
        <v>17</v>
      </c>
      <c r="C2336">
        <v>2017</v>
      </c>
      <c r="D2336">
        <v>12</v>
      </c>
      <c r="E2336" s="18">
        <v>43070</v>
      </c>
      <c r="F2336">
        <v>148.4</v>
      </c>
      <c r="G2336">
        <v>95.534999999999997</v>
      </c>
    </row>
    <row r="2337" spans="1:7" x14ac:dyDescent="0.3">
      <c r="A2337" t="s">
        <v>7</v>
      </c>
      <c r="B2337" t="s">
        <v>17</v>
      </c>
      <c r="C2337">
        <v>2018</v>
      </c>
      <c r="D2337">
        <v>1</v>
      </c>
      <c r="E2337" s="18">
        <v>43101</v>
      </c>
      <c r="F2337">
        <v>94.6</v>
      </c>
      <c r="G2337">
        <v>139.98500000000001</v>
      </c>
    </row>
    <row r="2338" spans="1:7" x14ac:dyDescent="0.3">
      <c r="A2338" t="s">
        <v>7</v>
      </c>
      <c r="B2338" t="s">
        <v>17</v>
      </c>
      <c r="C2338">
        <v>2018</v>
      </c>
      <c r="D2338">
        <v>2</v>
      </c>
      <c r="E2338" s="18">
        <v>43132</v>
      </c>
      <c r="F2338">
        <v>116.8</v>
      </c>
      <c r="G2338">
        <v>93.775000000000006</v>
      </c>
    </row>
    <row r="2339" spans="1:7" x14ac:dyDescent="0.3">
      <c r="A2339" t="s">
        <v>7</v>
      </c>
      <c r="B2339" t="s">
        <v>17</v>
      </c>
      <c r="C2339">
        <v>2018</v>
      </c>
      <c r="D2339">
        <v>3</v>
      </c>
      <c r="E2339" s="18">
        <v>43160</v>
      </c>
      <c r="F2339">
        <v>0</v>
      </c>
      <c r="G2339">
        <v>147.762</v>
      </c>
    </row>
    <row r="2340" spans="1:7" x14ac:dyDescent="0.3">
      <c r="A2340" t="s">
        <v>7</v>
      </c>
      <c r="B2340" t="s">
        <v>17</v>
      </c>
      <c r="C2340">
        <v>2018</v>
      </c>
      <c r="D2340">
        <v>4</v>
      </c>
      <c r="E2340" s="18">
        <v>43191</v>
      </c>
      <c r="F2340">
        <v>0</v>
      </c>
      <c r="G2340">
        <v>40.51</v>
      </c>
    </row>
    <row r="2341" spans="1:7" x14ac:dyDescent="0.3">
      <c r="A2341" t="s">
        <v>7</v>
      </c>
      <c r="B2341" t="s">
        <v>17</v>
      </c>
      <c r="C2341">
        <v>2018</v>
      </c>
      <c r="D2341">
        <v>7</v>
      </c>
      <c r="E2341" s="18">
        <v>43282</v>
      </c>
      <c r="F2341">
        <v>0</v>
      </c>
      <c r="G2341">
        <v>7.9619999999999997</v>
      </c>
    </row>
    <row r="2342" spans="1:7" x14ac:dyDescent="0.3">
      <c r="A2342" t="s">
        <v>7</v>
      </c>
      <c r="B2342" t="s">
        <v>17</v>
      </c>
      <c r="C2342">
        <v>2018</v>
      </c>
      <c r="D2342">
        <v>8</v>
      </c>
      <c r="E2342" s="18">
        <v>43313</v>
      </c>
      <c r="F2342">
        <v>1.2</v>
      </c>
      <c r="G2342">
        <v>1.6739999999999999</v>
      </c>
    </row>
    <row r="2343" spans="1:7" x14ac:dyDescent="0.3">
      <c r="A2343" t="s">
        <v>7</v>
      </c>
      <c r="B2343" t="s">
        <v>17</v>
      </c>
      <c r="C2343">
        <v>2018</v>
      </c>
      <c r="D2343">
        <v>9</v>
      </c>
      <c r="E2343" s="18">
        <v>43344</v>
      </c>
      <c r="F2343">
        <v>8.4</v>
      </c>
      <c r="G2343">
        <v>18.003</v>
      </c>
    </row>
    <row r="2344" spans="1:7" x14ac:dyDescent="0.3">
      <c r="A2344" t="s">
        <v>7</v>
      </c>
      <c r="B2344" t="s">
        <v>17</v>
      </c>
      <c r="C2344">
        <v>2018</v>
      </c>
      <c r="D2344">
        <v>10</v>
      </c>
      <c r="E2344" s="18">
        <v>43374</v>
      </c>
      <c r="F2344">
        <v>0</v>
      </c>
      <c r="G2344">
        <v>43.697000000000003</v>
      </c>
    </row>
    <row r="2345" spans="1:7" x14ac:dyDescent="0.3">
      <c r="A2345" t="s">
        <v>7</v>
      </c>
      <c r="B2345" t="s">
        <v>17</v>
      </c>
      <c r="C2345">
        <v>2019</v>
      </c>
      <c r="D2345">
        <v>8</v>
      </c>
      <c r="E2345" s="18">
        <v>43678</v>
      </c>
      <c r="F2345">
        <v>0</v>
      </c>
      <c r="G2345">
        <v>0</v>
      </c>
    </row>
    <row r="2346" spans="1:7" x14ac:dyDescent="0.3">
      <c r="A2346" t="s">
        <v>7</v>
      </c>
      <c r="B2346" t="s">
        <v>17</v>
      </c>
      <c r="C2346">
        <v>2019</v>
      </c>
      <c r="D2346">
        <v>9</v>
      </c>
      <c r="E2346" s="18">
        <v>43709</v>
      </c>
      <c r="F2346">
        <v>0</v>
      </c>
      <c r="G2346">
        <v>5.5259999999999998</v>
      </c>
    </row>
    <row r="2347" spans="1:7" x14ac:dyDescent="0.3">
      <c r="A2347" t="s">
        <v>7</v>
      </c>
      <c r="B2347" t="s">
        <v>17</v>
      </c>
      <c r="C2347">
        <v>2019</v>
      </c>
      <c r="D2347">
        <v>10</v>
      </c>
      <c r="E2347" s="18">
        <v>43739</v>
      </c>
      <c r="F2347">
        <v>0.4</v>
      </c>
      <c r="G2347">
        <v>9.2050000000000001</v>
      </c>
    </row>
    <row r="2348" spans="1:7" x14ac:dyDescent="0.3">
      <c r="A2348" t="s">
        <v>7</v>
      </c>
      <c r="B2348" t="s">
        <v>17</v>
      </c>
      <c r="C2348">
        <v>2019</v>
      </c>
      <c r="D2348">
        <v>11</v>
      </c>
      <c r="E2348" s="18">
        <v>43770</v>
      </c>
      <c r="F2348">
        <v>0</v>
      </c>
      <c r="G2348">
        <v>109.27500000000001</v>
      </c>
    </row>
    <row r="2349" spans="1:7" x14ac:dyDescent="0.3">
      <c r="A2349" t="s">
        <v>7</v>
      </c>
      <c r="B2349" t="s">
        <v>17</v>
      </c>
      <c r="C2349">
        <v>2020</v>
      </c>
      <c r="D2349">
        <v>8</v>
      </c>
      <c r="E2349" s="18">
        <v>44044</v>
      </c>
      <c r="F2349">
        <v>0</v>
      </c>
      <c r="G2349">
        <v>0</v>
      </c>
    </row>
    <row r="2350" spans="1:7" x14ac:dyDescent="0.3">
      <c r="A2350" t="s">
        <v>7</v>
      </c>
      <c r="B2350" t="s">
        <v>17</v>
      </c>
      <c r="C2350">
        <v>2020</v>
      </c>
      <c r="D2350">
        <v>9</v>
      </c>
      <c r="E2350" s="18">
        <v>44075</v>
      </c>
      <c r="F2350">
        <v>0</v>
      </c>
      <c r="G2350">
        <v>6.9420000000000002</v>
      </c>
    </row>
    <row r="2351" spans="1:7" x14ac:dyDescent="0.3">
      <c r="A2351" t="s">
        <v>7</v>
      </c>
      <c r="B2351" t="s">
        <v>17</v>
      </c>
      <c r="C2351">
        <v>2020</v>
      </c>
      <c r="D2351">
        <v>10</v>
      </c>
      <c r="E2351" s="18">
        <v>44105</v>
      </c>
      <c r="F2351">
        <v>0.4</v>
      </c>
      <c r="G2351">
        <v>84.992000000000004</v>
      </c>
    </row>
    <row r="2352" spans="1:7" x14ac:dyDescent="0.3">
      <c r="A2352" t="s">
        <v>7</v>
      </c>
      <c r="B2352" t="s">
        <v>17</v>
      </c>
      <c r="C2352">
        <v>2021</v>
      </c>
      <c r="D2352">
        <v>1</v>
      </c>
      <c r="E2352" s="18">
        <v>44197</v>
      </c>
      <c r="F2352">
        <v>30.4</v>
      </c>
      <c r="G2352">
        <v>223.773</v>
      </c>
    </row>
    <row r="2353" spans="1:7" x14ac:dyDescent="0.3">
      <c r="A2353" t="s">
        <v>7</v>
      </c>
      <c r="B2353" t="s">
        <v>17</v>
      </c>
      <c r="C2353">
        <v>2021</v>
      </c>
      <c r="D2353">
        <v>2</v>
      </c>
      <c r="E2353" s="18">
        <v>44228</v>
      </c>
      <c r="F2353">
        <v>86.2</v>
      </c>
      <c r="G2353">
        <v>124.23399999999999</v>
      </c>
    </row>
    <row r="2354" spans="1:7" x14ac:dyDescent="0.3">
      <c r="A2354" t="s">
        <v>7</v>
      </c>
      <c r="B2354" t="s">
        <v>17</v>
      </c>
      <c r="C2354">
        <v>2021</v>
      </c>
      <c r="D2354">
        <v>3</v>
      </c>
      <c r="E2354" s="18">
        <v>44256</v>
      </c>
      <c r="F2354">
        <v>77.2</v>
      </c>
      <c r="G2354">
        <v>89.73</v>
      </c>
    </row>
    <row r="2355" spans="1:7" x14ac:dyDescent="0.3">
      <c r="A2355" t="s">
        <v>7</v>
      </c>
      <c r="B2355" t="s">
        <v>17</v>
      </c>
      <c r="C2355">
        <v>2021</v>
      </c>
      <c r="D2355">
        <v>4</v>
      </c>
      <c r="E2355" s="18">
        <v>44287</v>
      </c>
      <c r="F2355">
        <v>17.2</v>
      </c>
      <c r="G2355">
        <v>36.136000000000003</v>
      </c>
    </row>
    <row r="2356" spans="1:7" x14ac:dyDescent="0.3">
      <c r="A2356" t="s">
        <v>7</v>
      </c>
      <c r="B2356" t="s">
        <v>17</v>
      </c>
      <c r="C2356">
        <v>2021</v>
      </c>
      <c r="D2356">
        <v>5</v>
      </c>
      <c r="E2356" s="18">
        <v>44317</v>
      </c>
      <c r="F2356">
        <v>1.6</v>
      </c>
      <c r="G2356">
        <v>7.1189999999999998</v>
      </c>
    </row>
    <row r="2357" spans="1:7" x14ac:dyDescent="0.3">
      <c r="A2357" t="s">
        <v>7</v>
      </c>
      <c r="B2357" t="s">
        <v>17</v>
      </c>
      <c r="C2357">
        <v>2021</v>
      </c>
      <c r="D2357">
        <v>6</v>
      </c>
      <c r="E2357" s="18">
        <v>44348</v>
      </c>
      <c r="F2357">
        <v>0</v>
      </c>
      <c r="G2357">
        <v>0</v>
      </c>
    </row>
    <row r="2358" spans="1:7" x14ac:dyDescent="0.3">
      <c r="A2358" t="s">
        <v>7</v>
      </c>
      <c r="B2358" t="s">
        <v>17</v>
      </c>
      <c r="C2358">
        <v>2021</v>
      </c>
      <c r="D2358">
        <v>7</v>
      </c>
      <c r="E2358" s="18">
        <v>44378</v>
      </c>
      <c r="F2358">
        <v>0</v>
      </c>
      <c r="G2358">
        <v>0</v>
      </c>
    </row>
    <row r="2359" spans="1:7" x14ac:dyDescent="0.3">
      <c r="A2359" t="s">
        <v>7</v>
      </c>
      <c r="B2359" t="s">
        <v>17</v>
      </c>
      <c r="C2359">
        <v>2021</v>
      </c>
      <c r="D2359">
        <v>9</v>
      </c>
      <c r="E2359" s="18">
        <v>44440</v>
      </c>
      <c r="F2359">
        <v>27.8</v>
      </c>
      <c r="G2359">
        <v>47.231000000000002</v>
      </c>
    </row>
    <row r="2360" spans="1:7" x14ac:dyDescent="0.3">
      <c r="A2360" t="s">
        <v>7</v>
      </c>
      <c r="B2360" t="s">
        <v>17</v>
      </c>
      <c r="C2360">
        <v>2021</v>
      </c>
      <c r="D2360">
        <v>10</v>
      </c>
      <c r="E2360" s="18">
        <v>44470</v>
      </c>
      <c r="F2360">
        <v>51.6</v>
      </c>
      <c r="G2360">
        <v>62.692</v>
      </c>
    </row>
    <row r="2361" spans="1:7" x14ac:dyDescent="0.3">
      <c r="A2361" t="s">
        <v>7</v>
      </c>
      <c r="B2361" t="s">
        <v>17</v>
      </c>
      <c r="C2361">
        <v>2021</v>
      </c>
      <c r="D2361">
        <v>11</v>
      </c>
      <c r="E2361" s="18">
        <v>44501</v>
      </c>
      <c r="F2361">
        <v>118.8</v>
      </c>
      <c r="G2361">
        <v>130.69300000000001</v>
      </c>
    </row>
    <row r="2362" spans="1:7" x14ac:dyDescent="0.3">
      <c r="A2362" t="s">
        <v>7</v>
      </c>
      <c r="B2362" t="s">
        <v>17</v>
      </c>
      <c r="C2362">
        <v>2021</v>
      </c>
      <c r="D2362">
        <v>12</v>
      </c>
      <c r="E2362" s="18">
        <v>44531</v>
      </c>
      <c r="F2362">
        <v>276</v>
      </c>
      <c r="G2362">
        <v>159.40299999999999</v>
      </c>
    </row>
    <row r="2363" spans="1:7" x14ac:dyDescent="0.3">
      <c r="A2363" t="s">
        <v>7</v>
      </c>
      <c r="B2363" t="s">
        <v>18</v>
      </c>
      <c r="C2363">
        <v>2003</v>
      </c>
      <c r="D2363">
        <v>5</v>
      </c>
      <c r="E2363" s="18">
        <v>37742</v>
      </c>
      <c r="F2363">
        <v>0</v>
      </c>
      <c r="G2363">
        <v>5.6890000000000001</v>
      </c>
    </row>
    <row r="2364" spans="1:7" x14ac:dyDescent="0.3">
      <c r="A2364" t="s">
        <v>7</v>
      </c>
      <c r="B2364" t="s">
        <v>18</v>
      </c>
      <c r="C2364">
        <v>2003</v>
      </c>
      <c r="D2364">
        <v>6</v>
      </c>
      <c r="E2364" s="18">
        <v>37773</v>
      </c>
      <c r="F2364">
        <v>0</v>
      </c>
      <c r="G2364">
        <v>9.5229999999999997</v>
      </c>
    </row>
    <row r="2365" spans="1:7" x14ac:dyDescent="0.3">
      <c r="A2365" t="s">
        <v>7</v>
      </c>
      <c r="B2365" t="s">
        <v>18</v>
      </c>
      <c r="C2365">
        <v>2003</v>
      </c>
      <c r="D2365">
        <v>7</v>
      </c>
      <c r="E2365" s="18">
        <v>37803</v>
      </c>
      <c r="F2365">
        <v>0</v>
      </c>
      <c r="G2365">
        <v>0</v>
      </c>
    </row>
    <row r="2366" spans="1:7" x14ac:dyDescent="0.3">
      <c r="A2366" t="s">
        <v>7</v>
      </c>
      <c r="B2366" t="s">
        <v>18</v>
      </c>
      <c r="C2366">
        <v>2003</v>
      </c>
      <c r="D2366">
        <v>8</v>
      </c>
      <c r="E2366" s="18">
        <v>37834</v>
      </c>
      <c r="F2366">
        <v>0</v>
      </c>
      <c r="G2366">
        <v>0</v>
      </c>
    </row>
    <row r="2367" spans="1:7" x14ac:dyDescent="0.3">
      <c r="A2367" t="s">
        <v>7</v>
      </c>
      <c r="B2367" t="s">
        <v>18</v>
      </c>
      <c r="C2367">
        <v>2003</v>
      </c>
      <c r="D2367">
        <v>9</v>
      </c>
      <c r="E2367" s="18">
        <v>37865</v>
      </c>
      <c r="F2367">
        <v>0</v>
      </c>
      <c r="G2367">
        <v>9.1859999999999999</v>
      </c>
    </row>
    <row r="2368" spans="1:7" x14ac:dyDescent="0.3">
      <c r="A2368" t="s">
        <v>7</v>
      </c>
      <c r="B2368" t="s">
        <v>18</v>
      </c>
      <c r="C2368">
        <v>2003</v>
      </c>
      <c r="D2368">
        <v>10</v>
      </c>
      <c r="E2368" s="18">
        <v>37895</v>
      </c>
      <c r="F2368">
        <v>3</v>
      </c>
      <c r="G2368">
        <v>65.965999999999994</v>
      </c>
    </row>
    <row r="2369" spans="1:7" x14ac:dyDescent="0.3">
      <c r="A2369" t="s">
        <v>7</v>
      </c>
      <c r="B2369" t="s">
        <v>18</v>
      </c>
      <c r="C2369">
        <v>2003</v>
      </c>
      <c r="D2369">
        <v>11</v>
      </c>
      <c r="E2369" s="18">
        <v>37926</v>
      </c>
      <c r="F2369">
        <v>21.8</v>
      </c>
      <c r="G2369">
        <v>66.584999999999994</v>
      </c>
    </row>
    <row r="2370" spans="1:7" x14ac:dyDescent="0.3">
      <c r="A2370" t="s">
        <v>7</v>
      </c>
      <c r="B2370" t="s">
        <v>18</v>
      </c>
      <c r="C2370">
        <v>2003</v>
      </c>
      <c r="D2370">
        <v>12</v>
      </c>
      <c r="E2370" s="18">
        <v>37956</v>
      </c>
      <c r="F2370">
        <v>19.8</v>
      </c>
      <c r="G2370">
        <v>64.707999999999998</v>
      </c>
    </row>
    <row r="2371" spans="1:7" x14ac:dyDescent="0.3">
      <c r="A2371" t="s">
        <v>7</v>
      </c>
      <c r="B2371" t="s">
        <v>18</v>
      </c>
      <c r="C2371">
        <v>2004</v>
      </c>
      <c r="D2371">
        <v>1</v>
      </c>
      <c r="E2371" s="18">
        <v>37987</v>
      </c>
      <c r="F2371">
        <v>5.6</v>
      </c>
      <c r="G2371">
        <v>85.408000000000001</v>
      </c>
    </row>
    <row r="2372" spans="1:7" x14ac:dyDescent="0.3">
      <c r="A2372" t="s">
        <v>7</v>
      </c>
      <c r="B2372" t="s">
        <v>18</v>
      </c>
      <c r="C2372">
        <v>2004</v>
      </c>
      <c r="D2372">
        <v>2</v>
      </c>
      <c r="E2372" s="18">
        <v>38018</v>
      </c>
      <c r="F2372">
        <v>1.1000000000000001</v>
      </c>
      <c r="G2372">
        <v>198.01</v>
      </c>
    </row>
    <row r="2373" spans="1:7" x14ac:dyDescent="0.3">
      <c r="A2373" t="s">
        <v>7</v>
      </c>
      <c r="B2373" t="s">
        <v>18</v>
      </c>
      <c r="C2373">
        <v>2004</v>
      </c>
      <c r="D2373">
        <v>3</v>
      </c>
      <c r="E2373" s="18">
        <v>38047</v>
      </c>
      <c r="F2373">
        <v>0</v>
      </c>
      <c r="G2373">
        <v>120.419</v>
      </c>
    </row>
    <row r="2374" spans="1:7" x14ac:dyDescent="0.3">
      <c r="A2374" t="s">
        <v>7</v>
      </c>
      <c r="B2374" t="s">
        <v>18</v>
      </c>
      <c r="C2374">
        <v>2004</v>
      </c>
      <c r="D2374">
        <v>4</v>
      </c>
      <c r="E2374" s="18">
        <v>38078</v>
      </c>
      <c r="F2374">
        <v>35.6</v>
      </c>
      <c r="G2374">
        <v>41.472000000000001</v>
      </c>
    </row>
    <row r="2375" spans="1:7" x14ac:dyDescent="0.3">
      <c r="A2375" t="s">
        <v>7</v>
      </c>
      <c r="B2375" t="s">
        <v>18</v>
      </c>
      <c r="C2375">
        <v>2004</v>
      </c>
      <c r="D2375">
        <v>5</v>
      </c>
      <c r="E2375" s="18">
        <v>38108</v>
      </c>
      <c r="F2375">
        <v>7.6</v>
      </c>
      <c r="G2375">
        <v>11.294</v>
      </c>
    </row>
    <row r="2376" spans="1:7" x14ac:dyDescent="0.3">
      <c r="A2376" t="s">
        <v>7</v>
      </c>
      <c r="B2376" t="s">
        <v>18</v>
      </c>
      <c r="C2376">
        <v>2004</v>
      </c>
      <c r="D2376">
        <v>6</v>
      </c>
      <c r="E2376" s="18">
        <v>38139</v>
      </c>
      <c r="F2376">
        <v>5</v>
      </c>
      <c r="G2376">
        <v>6.8470000000000004</v>
      </c>
    </row>
    <row r="2377" spans="1:7" x14ac:dyDescent="0.3">
      <c r="A2377" t="s">
        <v>7</v>
      </c>
      <c r="B2377" t="s">
        <v>18</v>
      </c>
      <c r="C2377">
        <v>2004</v>
      </c>
      <c r="D2377">
        <v>7</v>
      </c>
      <c r="E2377" s="18">
        <v>38169</v>
      </c>
      <c r="F2377">
        <v>0</v>
      </c>
      <c r="G2377">
        <v>0</v>
      </c>
    </row>
    <row r="2378" spans="1:7" x14ac:dyDescent="0.3">
      <c r="A2378" t="s">
        <v>7</v>
      </c>
      <c r="B2378" t="s">
        <v>18</v>
      </c>
      <c r="C2378">
        <v>2004</v>
      </c>
      <c r="D2378">
        <v>8</v>
      </c>
      <c r="E2378" s="18">
        <v>38200</v>
      </c>
      <c r="F2378">
        <v>0.8</v>
      </c>
      <c r="G2378">
        <v>5.9820000000000002</v>
      </c>
    </row>
    <row r="2379" spans="1:7" x14ac:dyDescent="0.3">
      <c r="A2379" t="s">
        <v>7</v>
      </c>
      <c r="B2379" t="s">
        <v>18</v>
      </c>
      <c r="C2379">
        <v>2004</v>
      </c>
      <c r="D2379">
        <v>9</v>
      </c>
      <c r="E2379" s="18">
        <v>38231</v>
      </c>
      <c r="F2379">
        <v>0</v>
      </c>
      <c r="G2379">
        <v>0</v>
      </c>
    </row>
    <row r="2380" spans="1:7" x14ac:dyDescent="0.3">
      <c r="A2380" t="s">
        <v>7</v>
      </c>
      <c r="B2380" t="s">
        <v>18</v>
      </c>
      <c r="C2380">
        <v>2004</v>
      </c>
      <c r="D2380">
        <v>10</v>
      </c>
      <c r="E2380" s="18">
        <v>38261</v>
      </c>
      <c r="F2380">
        <v>25.6</v>
      </c>
      <c r="G2380">
        <v>20.329999999999998</v>
      </c>
    </row>
    <row r="2381" spans="1:7" x14ac:dyDescent="0.3">
      <c r="A2381" t="s">
        <v>7</v>
      </c>
      <c r="B2381" t="s">
        <v>18</v>
      </c>
      <c r="C2381">
        <v>2004</v>
      </c>
      <c r="D2381">
        <v>11</v>
      </c>
      <c r="E2381" s="18">
        <v>38292</v>
      </c>
      <c r="F2381">
        <v>91.6</v>
      </c>
      <c r="G2381">
        <v>132.04400000000001</v>
      </c>
    </row>
    <row r="2382" spans="1:7" x14ac:dyDescent="0.3">
      <c r="A2382" t="s">
        <v>7</v>
      </c>
      <c r="B2382" t="s">
        <v>18</v>
      </c>
      <c r="C2382">
        <v>2004</v>
      </c>
      <c r="D2382">
        <v>12</v>
      </c>
      <c r="E2382" s="18">
        <v>38322</v>
      </c>
      <c r="F2382">
        <v>114.8</v>
      </c>
      <c r="G2382">
        <v>157.08600000000001</v>
      </c>
    </row>
    <row r="2383" spans="1:7" x14ac:dyDescent="0.3">
      <c r="A2383" t="s">
        <v>7</v>
      </c>
      <c r="B2383" t="s">
        <v>18</v>
      </c>
      <c r="C2383">
        <v>2005</v>
      </c>
      <c r="D2383">
        <v>1</v>
      </c>
      <c r="E2383" s="18">
        <v>38353</v>
      </c>
      <c r="F2383">
        <v>0</v>
      </c>
      <c r="G2383">
        <v>190.89599999999999</v>
      </c>
    </row>
    <row r="2384" spans="1:7" x14ac:dyDescent="0.3">
      <c r="A2384" t="s">
        <v>7</v>
      </c>
      <c r="B2384" t="s">
        <v>18</v>
      </c>
      <c r="C2384">
        <v>2005</v>
      </c>
      <c r="D2384">
        <v>2</v>
      </c>
      <c r="E2384" s="18">
        <v>38384</v>
      </c>
      <c r="F2384">
        <v>1.1000000000000001</v>
      </c>
      <c r="G2384">
        <v>93.180999999999997</v>
      </c>
    </row>
    <row r="2385" spans="1:7" x14ac:dyDescent="0.3">
      <c r="A2385" t="s">
        <v>7</v>
      </c>
      <c r="B2385" t="s">
        <v>18</v>
      </c>
      <c r="C2385">
        <v>2005</v>
      </c>
      <c r="D2385">
        <v>3</v>
      </c>
      <c r="E2385" s="18">
        <v>38412</v>
      </c>
      <c r="F2385">
        <v>0</v>
      </c>
      <c r="G2385">
        <v>74.828000000000003</v>
      </c>
    </row>
    <row r="2386" spans="1:7" x14ac:dyDescent="0.3">
      <c r="A2386" t="s">
        <v>7</v>
      </c>
      <c r="B2386" t="s">
        <v>18</v>
      </c>
      <c r="C2386">
        <v>2005</v>
      </c>
      <c r="D2386">
        <v>4</v>
      </c>
      <c r="E2386" s="18">
        <v>38443</v>
      </c>
      <c r="F2386">
        <v>16.2</v>
      </c>
      <c r="G2386">
        <v>63.268000000000001</v>
      </c>
    </row>
    <row r="2387" spans="1:7" x14ac:dyDescent="0.3">
      <c r="A2387" t="s">
        <v>7</v>
      </c>
      <c r="B2387" t="s">
        <v>18</v>
      </c>
      <c r="C2387">
        <v>2005</v>
      </c>
      <c r="D2387">
        <v>5</v>
      </c>
      <c r="E2387" s="18">
        <v>38473</v>
      </c>
      <c r="F2387">
        <v>0</v>
      </c>
      <c r="G2387">
        <v>5.47</v>
      </c>
    </row>
    <row r="2388" spans="1:7" x14ac:dyDescent="0.3">
      <c r="A2388" t="s">
        <v>7</v>
      </c>
      <c r="B2388" t="s">
        <v>18</v>
      </c>
      <c r="C2388">
        <v>2005</v>
      </c>
      <c r="D2388">
        <v>6</v>
      </c>
      <c r="E2388" s="18">
        <v>38504</v>
      </c>
      <c r="F2388">
        <v>0</v>
      </c>
      <c r="G2388">
        <v>0</v>
      </c>
    </row>
    <row r="2389" spans="1:7" x14ac:dyDescent="0.3">
      <c r="A2389" t="s">
        <v>7</v>
      </c>
      <c r="B2389" t="s">
        <v>18</v>
      </c>
      <c r="C2389">
        <v>2005</v>
      </c>
      <c r="D2389">
        <v>7</v>
      </c>
      <c r="E2389" s="18">
        <v>38534</v>
      </c>
      <c r="F2389">
        <v>0</v>
      </c>
      <c r="G2389">
        <v>0</v>
      </c>
    </row>
    <row r="2390" spans="1:7" x14ac:dyDescent="0.3">
      <c r="A2390" t="s">
        <v>7</v>
      </c>
      <c r="B2390" t="s">
        <v>18</v>
      </c>
      <c r="C2390">
        <v>2005</v>
      </c>
      <c r="D2390">
        <v>8</v>
      </c>
      <c r="E2390" s="18">
        <v>38565</v>
      </c>
      <c r="F2390">
        <v>3.4</v>
      </c>
      <c r="G2390">
        <v>3.5590000000000002</v>
      </c>
    </row>
    <row r="2391" spans="1:7" x14ac:dyDescent="0.3">
      <c r="A2391" t="s">
        <v>7</v>
      </c>
      <c r="B2391" t="s">
        <v>18</v>
      </c>
      <c r="C2391">
        <v>2005</v>
      </c>
      <c r="D2391">
        <v>9</v>
      </c>
      <c r="E2391" s="18">
        <v>38596</v>
      </c>
      <c r="F2391">
        <v>0</v>
      </c>
      <c r="G2391">
        <v>7.2190000000000003</v>
      </c>
    </row>
    <row r="2392" spans="1:7" x14ac:dyDescent="0.3">
      <c r="A2392" t="s">
        <v>7</v>
      </c>
      <c r="B2392" t="s">
        <v>18</v>
      </c>
      <c r="C2392">
        <v>2005</v>
      </c>
      <c r="D2392">
        <v>10</v>
      </c>
      <c r="E2392" s="18">
        <v>38626</v>
      </c>
      <c r="F2392">
        <v>12.7</v>
      </c>
      <c r="G2392">
        <v>23.629000000000001</v>
      </c>
    </row>
    <row r="2393" spans="1:7" x14ac:dyDescent="0.3">
      <c r="A2393" t="s">
        <v>7</v>
      </c>
      <c r="B2393" t="s">
        <v>18</v>
      </c>
      <c r="C2393">
        <v>2005</v>
      </c>
      <c r="D2393">
        <v>11</v>
      </c>
      <c r="E2393" s="18">
        <v>38657</v>
      </c>
      <c r="F2393">
        <v>100.1</v>
      </c>
      <c r="G2393">
        <v>92.7</v>
      </c>
    </row>
    <row r="2394" spans="1:7" x14ac:dyDescent="0.3">
      <c r="A2394" t="s">
        <v>7</v>
      </c>
      <c r="B2394" t="s">
        <v>18</v>
      </c>
      <c r="C2394">
        <v>2005</v>
      </c>
      <c r="D2394">
        <v>12</v>
      </c>
      <c r="E2394" s="18">
        <v>38687</v>
      </c>
      <c r="F2394">
        <v>62.3</v>
      </c>
      <c r="G2394">
        <v>114.812</v>
      </c>
    </row>
    <row r="2395" spans="1:7" x14ac:dyDescent="0.3">
      <c r="A2395" t="s">
        <v>7</v>
      </c>
      <c r="B2395" t="s">
        <v>18</v>
      </c>
      <c r="C2395">
        <v>2006</v>
      </c>
      <c r="D2395">
        <v>1</v>
      </c>
      <c r="E2395" s="18">
        <v>38718</v>
      </c>
      <c r="F2395">
        <v>278.8</v>
      </c>
      <c r="G2395">
        <v>224.86199999999999</v>
      </c>
    </row>
    <row r="2396" spans="1:7" x14ac:dyDescent="0.3">
      <c r="A2396" t="s">
        <v>7</v>
      </c>
      <c r="B2396" t="s">
        <v>18</v>
      </c>
      <c r="C2396">
        <v>2006</v>
      </c>
      <c r="D2396">
        <v>2</v>
      </c>
      <c r="E2396" s="18">
        <v>38749</v>
      </c>
      <c r="F2396">
        <v>173.8</v>
      </c>
      <c r="G2396">
        <v>131.06700000000001</v>
      </c>
    </row>
    <row r="2397" spans="1:7" x14ac:dyDescent="0.3">
      <c r="A2397" t="s">
        <v>7</v>
      </c>
      <c r="B2397" t="s">
        <v>18</v>
      </c>
      <c r="C2397">
        <v>2006</v>
      </c>
      <c r="D2397">
        <v>3</v>
      </c>
      <c r="E2397" s="18">
        <v>38777</v>
      </c>
      <c r="F2397">
        <v>64</v>
      </c>
      <c r="G2397">
        <v>102.396</v>
      </c>
    </row>
    <row r="2398" spans="1:7" x14ac:dyDescent="0.3">
      <c r="A2398" t="s">
        <v>7</v>
      </c>
      <c r="B2398" t="s">
        <v>18</v>
      </c>
      <c r="C2398">
        <v>2006</v>
      </c>
      <c r="D2398">
        <v>4</v>
      </c>
      <c r="E2398" s="18">
        <v>38808</v>
      </c>
      <c r="F2398">
        <v>24.3</v>
      </c>
      <c r="G2398">
        <v>23.613</v>
      </c>
    </row>
    <row r="2399" spans="1:7" x14ac:dyDescent="0.3">
      <c r="A2399" t="s">
        <v>7</v>
      </c>
      <c r="B2399" t="s">
        <v>18</v>
      </c>
      <c r="C2399">
        <v>2006</v>
      </c>
      <c r="D2399">
        <v>5</v>
      </c>
      <c r="E2399" s="18">
        <v>38838</v>
      </c>
      <c r="F2399">
        <v>7.5</v>
      </c>
      <c r="G2399">
        <v>5.8079999999999998</v>
      </c>
    </row>
    <row r="2400" spans="1:7" x14ac:dyDescent="0.3">
      <c r="A2400" t="s">
        <v>7</v>
      </c>
      <c r="B2400" t="s">
        <v>18</v>
      </c>
      <c r="C2400">
        <v>2006</v>
      </c>
      <c r="D2400">
        <v>6</v>
      </c>
      <c r="E2400" s="18">
        <v>38869</v>
      </c>
      <c r="F2400">
        <v>0</v>
      </c>
      <c r="G2400">
        <v>0</v>
      </c>
    </row>
    <row r="2401" spans="1:7" x14ac:dyDescent="0.3">
      <c r="A2401" t="s">
        <v>7</v>
      </c>
      <c r="B2401" t="s">
        <v>18</v>
      </c>
      <c r="C2401">
        <v>2006</v>
      </c>
      <c r="D2401">
        <v>7</v>
      </c>
      <c r="E2401" s="18">
        <v>38899</v>
      </c>
      <c r="F2401">
        <v>0</v>
      </c>
      <c r="G2401">
        <v>0</v>
      </c>
    </row>
    <row r="2402" spans="1:7" x14ac:dyDescent="0.3">
      <c r="A2402" t="s">
        <v>7</v>
      </c>
      <c r="B2402" t="s">
        <v>18</v>
      </c>
      <c r="C2402">
        <v>2006</v>
      </c>
      <c r="D2402">
        <v>8</v>
      </c>
      <c r="E2402" s="18">
        <v>38930</v>
      </c>
      <c r="F2402">
        <v>52.7</v>
      </c>
      <c r="G2402">
        <v>0</v>
      </c>
    </row>
    <row r="2403" spans="1:7" x14ac:dyDescent="0.3">
      <c r="A2403" t="s">
        <v>7</v>
      </c>
      <c r="B2403" t="s">
        <v>18</v>
      </c>
      <c r="C2403">
        <v>2006</v>
      </c>
      <c r="D2403">
        <v>9</v>
      </c>
      <c r="E2403" s="18">
        <v>38961</v>
      </c>
      <c r="F2403">
        <v>0</v>
      </c>
      <c r="G2403">
        <v>7.3239999999999998</v>
      </c>
    </row>
    <row r="2404" spans="1:7" x14ac:dyDescent="0.3">
      <c r="A2404" t="s">
        <v>7</v>
      </c>
      <c r="B2404" t="s">
        <v>18</v>
      </c>
      <c r="C2404">
        <v>2006</v>
      </c>
      <c r="D2404">
        <v>10</v>
      </c>
      <c r="E2404" s="18">
        <v>38991</v>
      </c>
      <c r="F2404">
        <v>24.9</v>
      </c>
      <c r="G2404">
        <v>46.195999999999998</v>
      </c>
    </row>
    <row r="2405" spans="1:7" x14ac:dyDescent="0.3">
      <c r="A2405" t="s">
        <v>7</v>
      </c>
      <c r="B2405" t="s">
        <v>18</v>
      </c>
      <c r="C2405">
        <v>2006</v>
      </c>
      <c r="D2405">
        <v>11</v>
      </c>
      <c r="E2405" s="18">
        <v>39022</v>
      </c>
      <c r="F2405">
        <v>100.9</v>
      </c>
      <c r="G2405">
        <v>113.955</v>
      </c>
    </row>
    <row r="2406" spans="1:7" x14ac:dyDescent="0.3">
      <c r="A2406" t="s">
        <v>7</v>
      </c>
      <c r="B2406" t="s">
        <v>18</v>
      </c>
      <c r="C2406">
        <v>2006</v>
      </c>
      <c r="D2406">
        <v>12</v>
      </c>
      <c r="E2406" s="18">
        <v>39052</v>
      </c>
      <c r="F2406">
        <v>142.9</v>
      </c>
      <c r="G2406">
        <v>148.977</v>
      </c>
    </row>
    <row r="2407" spans="1:7" x14ac:dyDescent="0.3">
      <c r="A2407" t="s">
        <v>7</v>
      </c>
      <c r="B2407" t="s">
        <v>18</v>
      </c>
      <c r="C2407">
        <v>2007</v>
      </c>
      <c r="D2407">
        <v>1</v>
      </c>
      <c r="E2407" s="18">
        <v>39083</v>
      </c>
      <c r="F2407">
        <v>73.599999999999994</v>
      </c>
      <c r="G2407">
        <v>88.366</v>
      </c>
    </row>
    <row r="2408" spans="1:7" x14ac:dyDescent="0.3">
      <c r="A2408" t="s">
        <v>7</v>
      </c>
      <c r="B2408" t="s">
        <v>18</v>
      </c>
      <c r="C2408">
        <v>2007</v>
      </c>
      <c r="D2408">
        <v>2</v>
      </c>
      <c r="E2408" s="18">
        <v>39114</v>
      </c>
      <c r="F2408">
        <v>47.2</v>
      </c>
      <c r="G2408">
        <v>28.646999999999998</v>
      </c>
    </row>
    <row r="2409" spans="1:7" x14ac:dyDescent="0.3">
      <c r="A2409" t="s">
        <v>7</v>
      </c>
      <c r="B2409" t="s">
        <v>18</v>
      </c>
      <c r="C2409">
        <v>2007</v>
      </c>
      <c r="D2409">
        <v>3</v>
      </c>
      <c r="E2409" s="18">
        <v>39142</v>
      </c>
      <c r="F2409">
        <v>3</v>
      </c>
      <c r="G2409">
        <v>66.244</v>
      </c>
    </row>
    <row r="2410" spans="1:7" x14ac:dyDescent="0.3">
      <c r="A2410" t="s">
        <v>7</v>
      </c>
      <c r="B2410" t="s">
        <v>18</v>
      </c>
      <c r="C2410">
        <v>2007</v>
      </c>
      <c r="D2410">
        <v>4</v>
      </c>
      <c r="E2410" s="18">
        <v>39173</v>
      </c>
      <c r="F2410">
        <v>13.8</v>
      </c>
      <c r="G2410">
        <v>46.984000000000002</v>
      </c>
    </row>
    <row r="2411" spans="1:7" x14ac:dyDescent="0.3">
      <c r="A2411" t="s">
        <v>7</v>
      </c>
      <c r="B2411" t="s">
        <v>18</v>
      </c>
      <c r="C2411">
        <v>2007</v>
      </c>
      <c r="D2411">
        <v>5</v>
      </c>
      <c r="E2411" s="18">
        <v>39203</v>
      </c>
      <c r="F2411">
        <v>0</v>
      </c>
      <c r="G2411">
        <v>5.1550000000000002</v>
      </c>
    </row>
    <row r="2412" spans="1:7" x14ac:dyDescent="0.3">
      <c r="A2412" t="s">
        <v>7</v>
      </c>
      <c r="B2412" t="s">
        <v>18</v>
      </c>
      <c r="C2412">
        <v>2007</v>
      </c>
      <c r="D2412">
        <v>6</v>
      </c>
      <c r="E2412" s="18">
        <v>39234</v>
      </c>
      <c r="F2412">
        <v>42.2</v>
      </c>
      <c r="G2412">
        <v>10.872999999999999</v>
      </c>
    </row>
    <row r="2413" spans="1:7" x14ac:dyDescent="0.3">
      <c r="A2413" t="s">
        <v>7</v>
      </c>
      <c r="B2413" t="s">
        <v>18</v>
      </c>
      <c r="C2413">
        <v>2007</v>
      </c>
      <c r="D2413">
        <v>7</v>
      </c>
      <c r="E2413" s="18">
        <v>39264</v>
      </c>
      <c r="F2413">
        <v>1</v>
      </c>
      <c r="G2413">
        <v>0</v>
      </c>
    </row>
    <row r="2414" spans="1:7" x14ac:dyDescent="0.3">
      <c r="A2414" t="s">
        <v>7</v>
      </c>
      <c r="B2414" t="s">
        <v>18</v>
      </c>
      <c r="C2414">
        <v>2007</v>
      </c>
      <c r="D2414">
        <v>8</v>
      </c>
      <c r="E2414" s="18">
        <v>39295</v>
      </c>
      <c r="F2414">
        <v>0</v>
      </c>
      <c r="G2414">
        <v>0</v>
      </c>
    </row>
    <row r="2415" spans="1:7" x14ac:dyDescent="0.3">
      <c r="A2415" t="s">
        <v>7</v>
      </c>
      <c r="B2415" t="s">
        <v>18</v>
      </c>
      <c r="C2415">
        <v>2007</v>
      </c>
      <c r="D2415">
        <v>9</v>
      </c>
      <c r="E2415" s="18">
        <v>39326</v>
      </c>
      <c r="F2415">
        <v>34.299999999999997</v>
      </c>
      <c r="G2415">
        <v>39.656999999999996</v>
      </c>
    </row>
    <row r="2416" spans="1:7" x14ac:dyDescent="0.3">
      <c r="A2416" t="s">
        <v>7</v>
      </c>
      <c r="B2416" t="s">
        <v>18</v>
      </c>
      <c r="C2416">
        <v>2007</v>
      </c>
      <c r="D2416">
        <v>10</v>
      </c>
      <c r="E2416" s="18">
        <v>39356</v>
      </c>
      <c r="F2416">
        <v>201.9</v>
      </c>
      <c r="G2416">
        <v>172.94900000000001</v>
      </c>
    </row>
    <row r="2417" spans="1:7" x14ac:dyDescent="0.3">
      <c r="A2417" t="s">
        <v>7</v>
      </c>
      <c r="B2417" t="s">
        <v>18</v>
      </c>
      <c r="C2417">
        <v>2007</v>
      </c>
      <c r="D2417">
        <v>11</v>
      </c>
      <c r="E2417" s="18">
        <v>39387</v>
      </c>
      <c r="F2417">
        <v>36.200000000000003</v>
      </c>
      <c r="G2417">
        <v>69.453999999999994</v>
      </c>
    </row>
    <row r="2418" spans="1:7" x14ac:dyDescent="0.3">
      <c r="A2418" t="s">
        <v>7</v>
      </c>
      <c r="B2418" t="s">
        <v>18</v>
      </c>
      <c r="C2418">
        <v>2007</v>
      </c>
      <c r="D2418">
        <v>12</v>
      </c>
      <c r="E2418" s="18">
        <v>39417</v>
      </c>
      <c r="F2418">
        <v>111.6</v>
      </c>
      <c r="G2418">
        <v>125.029</v>
      </c>
    </row>
    <row r="2419" spans="1:7" x14ac:dyDescent="0.3">
      <c r="A2419" t="s">
        <v>7</v>
      </c>
      <c r="B2419" t="s">
        <v>18</v>
      </c>
      <c r="C2419">
        <v>2008</v>
      </c>
      <c r="D2419">
        <v>1</v>
      </c>
      <c r="E2419" s="18">
        <v>39448</v>
      </c>
      <c r="F2419">
        <v>229.9</v>
      </c>
      <c r="G2419">
        <v>191.298</v>
      </c>
    </row>
    <row r="2420" spans="1:7" x14ac:dyDescent="0.3">
      <c r="A2420" t="s">
        <v>7</v>
      </c>
      <c r="B2420" t="s">
        <v>18</v>
      </c>
      <c r="C2420">
        <v>2008</v>
      </c>
      <c r="D2420">
        <v>2</v>
      </c>
      <c r="E2420" s="18">
        <v>39479</v>
      </c>
      <c r="F2420">
        <v>34.6</v>
      </c>
      <c r="G2420">
        <v>66.204999999999998</v>
      </c>
    </row>
    <row r="2421" spans="1:7" x14ac:dyDescent="0.3">
      <c r="A2421" t="s">
        <v>7</v>
      </c>
      <c r="B2421" t="s">
        <v>18</v>
      </c>
      <c r="C2421">
        <v>2008</v>
      </c>
      <c r="D2421">
        <v>3</v>
      </c>
      <c r="E2421" s="18">
        <v>39508</v>
      </c>
      <c r="F2421">
        <v>152.6</v>
      </c>
      <c r="G2421">
        <v>114.899</v>
      </c>
    </row>
    <row r="2422" spans="1:7" x14ac:dyDescent="0.3">
      <c r="A2422" t="s">
        <v>7</v>
      </c>
      <c r="B2422" t="s">
        <v>18</v>
      </c>
      <c r="C2422">
        <v>2008</v>
      </c>
      <c r="D2422">
        <v>4</v>
      </c>
      <c r="E2422" s="18">
        <v>39539</v>
      </c>
      <c r="F2422">
        <v>5.6</v>
      </c>
      <c r="G2422">
        <v>14.923</v>
      </c>
    </row>
    <row r="2423" spans="1:7" x14ac:dyDescent="0.3">
      <c r="A2423" t="s">
        <v>7</v>
      </c>
      <c r="B2423" t="s">
        <v>18</v>
      </c>
      <c r="C2423">
        <v>2008</v>
      </c>
      <c r="D2423">
        <v>5</v>
      </c>
      <c r="E2423" s="18">
        <v>39569</v>
      </c>
      <c r="F2423">
        <v>27.8</v>
      </c>
      <c r="G2423">
        <v>22.785</v>
      </c>
    </row>
    <row r="2424" spans="1:7" x14ac:dyDescent="0.3">
      <c r="A2424" t="s">
        <v>7</v>
      </c>
      <c r="B2424" t="s">
        <v>18</v>
      </c>
      <c r="C2424">
        <v>2008</v>
      </c>
      <c r="D2424">
        <v>6</v>
      </c>
      <c r="E2424" s="18">
        <v>39600</v>
      </c>
      <c r="F2424">
        <v>8.8000000000000007</v>
      </c>
      <c r="G2424">
        <v>7.39</v>
      </c>
    </row>
    <row r="2425" spans="1:7" x14ac:dyDescent="0.3">
      <c r="A2425" t="s">
        <v>7</v>
      </c>
      <c r="B2425" t="s">
        <v>18</v>
      </c>
      <c r="C2425">
        <v>2008</v>
      </c>
      <c r="D2425">
        <v>7</v>
      </c>
      <c r="E2425" s="18">
        <v>39630</v>
      </c>
      <c r="F2425">
        <v>2.7</v>
      </c>
      <c r="G2425">
        <v>0</v>
      </c>
    </row>
    <row r="2426" spans="1:7" x14ac:dyDescent="0.3">
      <c r="A2426" t="s">
        <v>7</v>
      </c>
      <c r="B2426" t="s">
        <v>18</v>
      </c>
      <c r="C2426">
        <v>2008</v>
      </c>
      <c r="D2426">
        <v>8</v>
      </c>
      <c r="E2426" s="18">
        <v>39661</v>
      </c>
      <c r="F2426">
        <v>0</v>
      </c>
      <c r="G2426">
        <v>0</v>
      </c>
    </row>
    <row r="2427" spans="1:7" x14ac:dyDescent="0.3">
      <c r="A2427" t="s">
        <v>7</v>
      </c>
      <c r="B2427" t="s">
        <v>18</v>
      </c>
      <c r="C2427">
        <v>2008</v>
      </c>
      <c r="D2427">
        <v>9</v>
      </c>
      <c r="E2427" s="18">
        <v>39692</v>
      </c>
      <c r="F2427">
        <v>0</v>
      </c>
      <c r="G2427">
        <v>10.79</v>
      </c>
    </row>
    <row r="2428" spans="1:7" x14ac:dyDescent="0.3">
      <c r="A2428" t="s">
        <v>7</v>
      </c>
      <c r="B2428" t="s">
        <v>18</v>
      </c>
      <c r="C2428">
        <v>2008</v>
      </c>
      <c r="D2428">
        <v>10</v>
      </c>
      <c r="E2428" s="18">
        <v>39722</v>
      </c>
      <c r="F2428">
        <v>40.200000000000003</v>
      </c>
      <c r="G2428">
        <v>69.33</v>
      </c>
    </row>
    <row r="2429" spans="1:7" x14ac:dyDescent="0.3">
      <c r="A2429" t="s">
        <v>7</v>
      </c>
      <c r="B2429" t="s">
        <v>18</v>
      </c>
      <c r="C2429">
        <v>2008</v>
      </c>
      <c r="D2429">
        <v>11</v>
      </c>
      <c r="E2429" s="18">
        <v>39753</v>
      </c>
      <c r="F2429">
        <v>196.4</v>
      </c>
      <c r="G2429">
        <v>130.75700000000001</v>
      </c>
    </row>
    <row r="2430" spans="1:7" x14ac:dyDescent="0.3">
      <c r="A2430" t="s">
        <v>7</v>
      </c>
      <c r="B2430" t="s">
        <v>18</v>
      </c>
      <c r="C2430">
        <v>2008</v>
      </c>
      <c r="D2430">
        <v>12</v>
      </c>
      <c r="E2430" s="18">
        <v>39783</v>
      </c>
      <c r="F2430">
        <v>82.7</v>
      </c>
      <c r="G2430">
        <v>101.054</v>
      </c>
    </row>
    <row r="2431" spans="1:7" x14ac:dyDescent="0.3">
      <c r="A2431" t="s">
        <v>7</v>
      </c>
      <c r="B2431" t="s">
        <v>18</v>
      </c>
      <c r="C2431">
        <v>2009</v>
      </c>
      <c r="D2431">
        <v>1</v>
      </c>
      <c r="E2431" s="18">
        <v>39814</v>
      </c>
      <c r="F2431">
        <v>154.19999999999999</v>
      </c>
      <c r="G2431">
        <v>175.458</v>
      </c>
    </row>
    <row r="2432" spans="1:7" x14ac:dyDescent="0.3">
      <c r="A2432" t="s">
        <v>7</v>
      </c>
      <c r="B2432" t="s">
        <v>18</v>
      </c>
      <c r="C2432">
        <v>2009</v>
      </c>
      <c r="D2432">
        <v>2</v>
      </c>
      <c r="E2432" s="18">
        <v>39845</v>
      </c>
      <c r="F2432">
        <v>134</v>
      </c>
      <c r="G2432">
        <v>141.14400000000001</v>
      </c>
    </row>
    <row r="2433" spans="1:7" x14ac:dyDescent="0.3">
      <c r="A2433" t="s">
        <v>7</v>
      </c>
      <c r="B2433" t="s">
        <v>18</v>
      </c>
      <c r="C2433">
        <v>2009</v>
      </c>
      <c r="D2433">
        <v>3</v>
      </c>
      <c r="E2433" s="18">
        <v>39873</v>
      </c>
      <c r="F2433">
        <v>50.4</v>
      </c>
      <c r="G2433">
        <v>78.691000000000003</v>
      </c>
    </row>
    <row r="2434" spans="1:7" x14ac:dyDescent="0.3">
      <c r="A2434" t="s">
        <v>7</v>
      </c>
      <c r="B2434" t="s">
        <v>18</v>
      </c>
      <c r="C2434">
        <v>2009</v>
      </c>
      <c r="D2434">
        <v>4</v>
      </c>
      <c r="E2434" s="18">
        <v>39904</v>
      </c>
      <c r="F2434">
        <v>5.8</v>
      </c>
      <c r="G2434">
        <v>10.585000000000001</v>
      </c>
    </row>
    <row r="2435" spans="1:7" x14ac:dyDescent="0.3">
      <c r="A2435" t="s">
        <v>7</v>
      </c>
      <c r="B2435" t="s">
        <v>18</v>
      </c>
      <c r="C2435">
        <v>2009</v>
      </c>
      <c r="D2435">
        <v>5</v>
      </c>
      <c r="E2435" s="18">
        <v>39934</v>
      </c>
      <c r="F2435">
        <v>8</v>
      </c>
      <c r="G2435">
        <v>13.192</v>
      </c>
    </row>
    <row r="2436" spans="1:7" x14ac:dyDescent="0.3">
      <c r="A2436" t="s">
        <v>7</v>
      </c>
      <c r="B2436" t="s">
        <v>18</v>
      </c>
      <c r="C2436">
        <v>2009</v>
      </c>
      <c r="D2436">
        <v>6</v>
      </c>
      <c r="E2436" s="18">
        <v>39965</v>
      </c>
      <c r="F2436">
        <v>28.1</v>
      </c>
      <c r="G2436">
        <v>19.795999999999999</v>
      </c>
    </row>
    <row r="2437" spans="1:7" x14ac:dyDescent="0.3">
      <c r="A2437" t="s">
        <v>7</v>
      </c>
      <c r="B2437" t="s">
        <v>18</v>
      </c>
      <c r="C2437">
        <v>2009</v>
      </c>
      <c r="D2437">
        <v>7</v>
      </c>
      <c r="E2437" s="18">
        <v>39995</v>
      </c>
      <c r="F2437">
        <v>13.3</v>
      </c>
      <c r="G2437">
        <v>0</v>
      </c>
    </row>
    <row r="2438" spans="1:7" x14ac:dyDescent="0.3">
      <c r="A2438" t="s">
        <v>7</v>
      </c>
      <c r="B2438" t="s">
        <v>18</v>
      </c>
      <c r="C2438">
        <v>2009</v>
      </c>
      <c r="D2438">
        <v>8</v>
      </c>
      <c r="E2438" s="18">
        <v>40026</v>
      </c>
      <c r="F2438">
        <v>8.1999999999999993</v>
      </c>
      <c r="G2438">
        <v>0</v>
      </c>
    </row>
    <row r="2439" spans="1:7" x14ac:dyDescent="0.3">
      <c r="A2439" t="s">
        <v>7</v>
      </c>
      <c r="B2439" t="s">
        <v>18</v>
      </c>
      <c r="C2439">
        <v>2009</v>
      </c>
      <c r="D2439">
        <v>9</v>
      </c>
      <c r="E2439" s="18">
        <v>40057</v>
      </c>
      <c r="F2439">
        <v>17</v>
      </c>
      <c r="G2439">
        <v>62.948999999999998</v>
      </c>
    </row>
    <row r="2440" spans="1:7" x14ac:dyDescent="0.3">
      <c r="A2440" t="s">
        <v>7</v>
      </c>
      <c r="B2440" t="s">
        <v>18</v>
      </c>
      <c r="C2440">
        <v>2009</v>
      </c>
      <c r="D2440">
        <v>10</v>
      </c>
      <c r="E2440" s="18">
        <v>40087</v>
      </c>
      <c r="F2440">
        <v>49.4</v>
      </c>
      <c r="G2440">
        <v>103.482</v>
      </c>
    </row>
    <row r="2441" spans="1:7" x14ac:dyDescent="0.3">
      <c r="A2441" t="s">
        <v>7</v>
      </c>
      <c r="B2441" t="s">
        <v>18</v>
      </c>
      <c r="C2441">
        <v>2009</v>
      </c>
      <c r="D2441">
        <v>11</v>
      </c>
      <c r="E2441" s="18">
        <v>40118</v>
      </c>
      <c r="F2441">
        <v>133.19999999999999</v>
      </c>
      <c r="G2441">
        <v>83.290999999999997</v>
      </c>
    </row>
    <row r="2442" spans="1:7" x14ac:dyDescent="0.3">
      <c r="A2442" t="s">
        <v>7</v>
      </c>
      <c r="B2442" t="s">
        <v>18</v>
      </c>
      <c r="C2442">
        <v>2009</v>
      </c>
      <c r="D2442">
        <v>12</v>
      </c>
      <c r="E2442" s="18">
        <v>40148</v>
      </c>
      <c r="F2442">
        <v>89.4</v>
      </c>
      <c r="G2442">
        <v>140.155</v>
      </c>
    </row>
    <row r="2443" spans="1:7" x14ac:dyDescent="0.3">
      <c r="A2443" t="s">
        <v>7</v>
      </c>
      <c r="B2443" t="s">
        <v>18</v>
      </c>
      <c r="C2443">
        <v>2010</v>
      </c>
      <c r="D2443">
        <v>1</v>
      </c>
      <c r="E2443" s="18">
        <v>40179</v>
      </c>
      <c r="F2443">
        <v>138.80000000000001</v>
      </c>
      <c r="G2443">
        <v>169.31399999999999</v>
      </c>
    </row>
    <row r="2444" spans="1:7" x14ac:dyDescent="0.3">
      <c r="A2444" t="s">
        <v>7</v>
      </c>
      <c r="B2444" t="s">
        <v>18</v>
      </c>
      <c r="C2444">
        <v>2010</v>
      </c>
      <c r="D2444">
        <v>2</v>
      </c>
      <c r="E2444" s="18">
        <v>40210</v>
      </c>
      <c r="F2444">
        <v>109</v>
      </c>
      <c r="G2444">
        <v>126.676</v>
      </c>
    </row>
    <row r="2445" spans="1:7" x14ac:dyDescent="0.3">
      <c r="A2445" t="s">
        <v>7</v>
      </c>
      <c r="B2445" t="s">
        <v>18</v>
      </c>
      <c r="C2445">
        <v>2010</v>
      </c>
      <c r="D2445">
        <v>3</v>
      </c>
      <c r="E2445" s="18">
        <v>40238</v>
      </c>
      <c r="F2445">
        <v>78.8</v>
      </c>
      <c r="G2445">
        <v>50.503999999999998</v>
      </c>
    </row>
    <row r="2446" spans="1:7" x14ac:dyDescent="0.3">
      <c r="A2446" t="s">
        <v>7</v>
      </c>
      <c r="B2446" t="s">
        <v>18</v>
      </c>
      <c r="C2446">
        <v>2010</v>
      </c>
      <c r="D2446">
        <v>4</v>
      </c>
      <c r="E2446" s="18">
        <v>40269</v>
      </c>
      <c r="F2446">
        <v>160</v>
      </c>
      <c r="G2446">
        <v>82.614999999999995</v>
      </c>
    </row>
    <row r="2447" spans="1:7" x14ac:dyDescent="0.3">
      <c r="A2447" t="s">
        <v>7</v>
      </c>
      <c r="B2447" t="s">
        <v>18</v>
      </c>
      <c r="C2447">
        <v>2010</v>
      </c>
      <c r="D2447">
        <v>5</v>
      </c>
      <c r="E2447" s="18">
        <v>40299</v>
      </c>
      <c r="F2447">
        <v>44.6</v>
      </c>
      <c r="G2447">
        <v>33.027000000000001</v>
      </c>
    </row>
    <row r="2448" spans="1:7" x14ac:dyDescent="0.3">
      <c r="A2448" t="s">
        <v>7</v>
      </c>
      <c r="B2448" t="s">
        <v>18</v>
      </c>
      <c r="C2448">
        <v>2010</v>
      </c>
      <c r="D2448">
        <v>6</v>
      </c>
      <c r="E2448" s="18">
        <v>40330</v>
      </c>
      <c r="F2448">
        <v>0</v>
      </c>
      <c r="G2448">
        <v>0</v>
      </c>
    </row>
    <row r="2449" spans="1:7" x14ac:dyDescent="0.3">
      <c r="A2449" t="s">
        <v>7</v>
      </c>
      <c r="B2449" t="s">
        <v>18</v>
      </c>
      <c r="C2449">
        <v>2010</v>
      </c>
      <c r="D2449">
        <v>7</v>
      </c>
      <c r="E2449" s="18">
        <v>40360</v>
      </c>
      <c r="F2449">
        <v>0</v>
      </c>
      <c r="G2449">
        <v>0</v>
      </c>
    </row>
    <row r="2450" spans="1:7" x14ac:dyDescent="0.3">
      <c r="A2450" t="s">
        <v>7</v>
      </c>
      <c r="B2450" t="s">
        <v>18</v>
      </c>
      <c r="C2450">
        <v>2010</v>
      </c>
      <c r="D2450">
        <v>8</v>
      </c>
      <c r="E2450" s="18">
        <v>40391</v>
      </c>
      <c r="F2450">
        <v>0</v>
      </c>
      <c r="G2450">
        <v>0</v>
      </c>
    </row>
    <row r="2451" spans="1:7" x14ac:dyDescent="0.3">
      <c r="A2451" t="s">
        <v>7</v>
      </c>
      <c r="B2451" t="s">
        <v>18</v>
      </c>
      <c r="C2451">
        <v>2010</v>
      </c>
      <c r="D2451">
        <v>9</v>
      </c>
      <c r="E2451" s="18">
        <v>40422</v>
      </c>
      <c r="F2451">
        <v>0</v>
      </c>
      <c r="G2451">
        <v>0</v>
      </c>
    </row>
    <row r="2452" spans="1:7" x14ac:dyDescent="0.3">
      <c r="A2452" t="s">
        <v>7</v>
      </c>
      <c r="B2452" t="s">
        <v>18</v>
      </c>
      <c r="C2452">
        <v>2010</v>
      </c>
      <c r="D2452">
        <v>10</v>
      </c>
      <c r="E2452" s="18">
        <v>40452</v>
      </c>
      <c r="F2452">
        <v>29.4</v>
      </c>
      <c r="G2452">
        <v>35.546999999999997</v>
      </c>
    </row>
    <row r="2453" spans="1:7" x14ac:dyDescent="0.3">
      <c r="A2453" t="s">
        <v>7</v>
      </c>
      <c r="B2453" t="s">
        <v>18</v>
      </c>
      <c r="C2453">
        <v>2010</v>
      </c>
      <c r="D2453">
        <v>11</v>
      </c>
      <c r="E2453" s="18">
        <v>40483</v>
      </c>
      <c r="F2453">
        <v>52.2</v>
      </c>
      <c r="G2453">
        <v>80.278000000000006</v>
      </c>
    </row>
    <row r="2454" spans="1:7" x14ac:dyDescent="0.3">
      <c r="A2454" t="s">
        <v>7</v>
      </c>
      <c r="B2454" t="s">
        <v>18</v>
      </c>
      <c r="C2454">
        <v>2011</v>
      </c>
      <c r="D2454">
        <v>1</v>
      </c>
      <c r="E2454" s="18">
        <v>40544</v>
      </c>
      <c r="F2454">
        <v>186.8</v>
      </c>
      <c r="G2454">
        <v>121.955</v>
      </c>
    </row>
    <row r="2455" spans="1:7" x14ac:dyDescent="0.3">
      <c r="A2455" t="s">
        <v>7</v>
      </c>
      <c r="B2455" t="s">
        <v>18</v>
      </c>
      <c r="C2455">
        <v>2011</v>
      </c>
      <c r="D2455">
        <v>2</v>
      </c>
      <c r="E2455" s="18">
        <v>40575</v>
      </c>
      <c r="F2455">
        <v>60.2</v>
      </c>
      <c r="G2455">
        <v>89.114000000000004</v>
      </c>
    </row>
    <row r="2456" spans="1:7" x14ac:dyDescent="0.3">
      <c r="A2456" t="s">
        <v>7</v>
      </c>
      <c r="B2456" t="s">
        <v>18</v>
      </c>
      <c r="C2456">
        <v>2011</v>
      </c>
      <c r="D2456">
        <v>3</v>
      </c>
      <c r="E2456" s="18">
        <v>40603</v>
      </c>
      <c r="F2456">
        <v>156.19999999999999</v>
      </c>
      <c r="G2456">
        <v>95.21</v>
      </c>
    </row>
    <row r="2457" spans="1:7" x14ac:dyDescent="0.3">
      <c r="A2457" t="s">
        <v>7</v>
      </c>
      <c r="B2457" t="s">
        <v>18</v>
      </c>
      <c r="C2457">
        <v>2011</v>
      </c>
      <c r="D2457">
        <v>4</v>
      </c>
      <c r="E2457" s="18">
        <v>40634</v>
      </c>
      <c r="F2457">
        <v>48.4</v>
      </c>
      <c r="G2457">
        <v>33.83</v>
      </c>
    </row>
    <row r="2458" spans="1:7" x14ac:dyDescent="0.3">
      <c r="A2458" t="s">
        <v>7</v>
      </c>
      <c r="B2458" t="s">
        <v>18</v>
      </c>
      <c r="C2458">
        <v>2011</v>
      </c>
      <c r="D2458">
        <v>5</v>
      </c>
      <c r="E2458" s="18">
        <v>40664</v>
      </c>
      <c r="F2458">
        <v>10</v>
      </c>
      <c r="G2458">
        <v>13.247999999999999</v>
      </c>
    </row>
    <row r="2459" spans="1:7" x14ac:dyDescent="0.3">
      <c r="A2459" t="s">
        <v>7</v>
      </c>
      <c r="B2459" t="s">
        <v>18</v>
      </c>
      <c r="C2459">
        <v>2011</v>
      </c>
      <c r="D2459">
        <v>6</v>
      </c>
      <c r="E2459" s="18">
        <v>40695</v>
      </c>
      <c r="F2459">
        <v>7.6</v>
      </c>
      <c r="G2459">
        <v>7.9779999999999998</v>
      </c>
    </row>
    <row r="2460" spans="1:7" x14ac:dyDescent="0.3">
      <c r="A2460" t="s">
        <v>7</v>
      </c>
      <c r="B2460" t="s">
        <v>18</v>
      </c>
      <c r="C2460">
        <v>2011</v>
      </c>
      <c r="D2460">
        <v>7</v>
      </c>
      <c r="E2460" s="18">
        <v>40725</v>
      </c>
      <c r="F2460">
        <v>0</v>
      </c>
      <c r="G2460">
        <v>0</v>
      </c>
    </row>
    <row r="2461" spans="1:7" x14ac:dyDescent="0.3">
      <c r="A2461" t="s">
        <v>7</v>
      </c>
      <c r="B2461" t="s">
        <v>18</v>
      </c>
      <c r="C2461">
        <v>2011</v>
      </c>
      <c r="D2461">
        <v>8</v>
      </c>
      <c r="E2461" s="18">
        <v>40756</v>
      </c>
      <c r="F2461">
        <v>7.8</v>
      </c>
      <c r="G2461">
        <v>5.7610000000000001</v>
      </c>
    </row>
    <row r="2462" spans="1:7" x14ac:dyDescent="0.3">
      <c r="A2462" t="s">
        <v>7</v>
      </c>
      <c r="B2462" t="s">
        <v>18</v>
      </c>
      <c r="C2462">
        <v>2011</v>
      </c>
      <c r="D2462">
        <v>9</v>
      </c>
      <c r="E2462" s="18">
        <v>40787</v>
      </c>
      <c r="F2462">
        <v>4.8</v>
      </c>
      <c r="G2462">
        <v>6.1449999999999996</v>
      </c>
    </row>
    <row r="2463" spans="1:7" x14ac:dyDescent="0.3">
      <c r="A2463" t="s">
        <v>7</v>
      </c>
      <c r="B2463" t="s">
        <v>18</v>
      </c>
      <c r="C2463">
        <v>2011</v>
      </c>
      <c r="D2463">
        <v>10</v>
      </c>
      <c r="E2463" s="18">
        <v>40817</v>
      </c>
      <c r="F2463">
        <v>68.400000000000006</v>
      </c>
      <c r="G2463">
        <v>63.073</v>
      </c>
    </row>
    <row r="2464" spans="1:7" x14ac:dyDescent="0.3">
      <c r="A2464" t="s">
        <v>7</v>
      </c>
      <c r="B2464" t="s">
        <v>18</v>
      </c>
      <c r="C2464">
        <v>2011</v>
      </c>
      <c r="D2464">
        <v>11</v>
      </c>
      <c r="E2464" s="18">
        <v>40848</v>
      </c>
      <c r="F2464">
        <v>105</v>
      </c>
      <c r="G2464">
        <v>56.591999999999999</v>
      </c>
    </row>
    <row r="2465" spans="1:7" x14ac:dyDescent="0.3">
      <c r="A2465" t="s">
        <v>7</v>
      </c>
      <c r="B2465" t="s">
        <v>18</v>
      </c>
      <c r="C2465">
        <v>2011</v>
      </c>
      <c r="D2465">
        <v>12</v>
      </c>
      <c r="E2465" s="18">
        <v>40878</v>
      </c>
      <c r="F2465">
        <v>110.4</v>
      </c>
      <c r="G2465">
        <v>93.084999999999994</v>
      </c>
    </row>
    <row r="2466" spans="1:7" x14ac:dyDescent="0.3">
      <c r="A2466" t="s">
        <v>7</v>
      </c>
      <c r="B2466" t="s">
        <v>18</v>
      </c>
      <c r="C2466">
        <v>2012</v>
      </c>
      <c r="D2466">
        <v>1</v>
      </c>
      <c r="E2466" s="18">
        <v>40909</v>
      </c>
      <c r="F2466">
        <v>42.4</v>
      </c>
      <c r="G2466">
        <v>118.038</v>
      </c>
    </row>
    <row r="2467" spans="1:7" x14ac:dyDescent="0.3">
      <c r="A2467" t="s">
        <v>7</v>
      </c>
      <c r="B2467" t="s">
        <v>18</v>
      </c>
      <c r="C2467">
        <v>2012</v>
      </c>
      <c r="D2467">
        <v>2</v>
      </c>
      <c r="E2467" s="18">
        <v>40940</v>
      </c>
      <c r="F2467">
        <v>66.599999999999994</v>
      </c>
      <c r="G2467">
        <v>59.603000000000002</v>
      </c>
    </row>
    <row r="2468" spans="1:7" x14ac:dyDescent="0.3">
      <c r="A2468" t="s">
        <v>7</v>
      </c>
      <c r="B2468" t="s">
        <v>18</v>
      </c>
      <c r="C2468">
        <v>2012</v>
      </c>
      <c r="D2468">
        <v>3</v>
      </c>
      <c r="E2468" s="18">
        <v>40969</v>
      </c>
      <c r="F2468">
        <v>64.2</v>
      </c>
      <c r="G2468">
        <v>75.02</v>
      </c>
    </row>
    <row r="2469" spans="1:7" x14ac:dyDescent="0.3">
      <c r="A2469" t="s">
        <v>7</v>
      </c>
      <c r="B2469" t="s">
        <v>18</v>
      </c>
      <c r="C2469">
        <v>2012</v>
      </c>
      <c r="D2469">
        <v>4</v>
      </c>
      <c r="E2469" s="18">
        <v>41000</v>
      </c>
      <c r="F2469">
        <v>14.7</v>
      </c>
      <c r="G2469">
        <v>22.507999999999999</v>
      </c>
    </row>
    <row r="2470" spans="1:7" x14ac:dyDescent="0.3">
      <c r="A2470" t="s">
        <v>7</v>
      </c>
      <c r="B2470" t="s">
        <v>18</v>
      </c>
      <c r="C2470">
        <v>2012</v>
      </c>
      <c r="D2470">
        <v>5</v>
      </c>
      <c r="E2470" s="18">
        <v>41030</v>
      </c>
      <c r="F2470">
        <v>0</v>
      </c>
      <c r="G2470">
        <v>5.0650000000000004</v>
      </c>
    </row>
    <row r="2471" spans="1:7" x14ac:dyDescent="0.3">
      <c r="A2471" t="s">
        <v>7</v>
      </c>
      <c r="B2471" t="s">
        <v>18</v>
      </c>
      <c r="C2471">
        <v>2012</v>
      </c>
      <c r="D2471">
        <v>6</v>
      </c>
      <c r="E2471" s="18">
        <v>41061</v>
      </c>
      <c r="F2471">
        <v>0</v>
      </c>
      <c r="G2471">
        <v>8.625</v>
      </c>
    </row>
    <row r="2472" spans="1:7" x14ac:dyDescent="0.3">
      <c r="A2472" t="s">
        <v>7</v>
      </c>
      <c r="B2472" t="s">
        <v>18</v>
      </c>
      <c r="C2472">
        <v>2012</v>
      </c>
      <c r="D2472">
        <v>7</v>
      </c>
      <c r="E2472" s="18">
        <v>41091</v>
      </c>
      <c r="F2472">
        <v>0</v>
      </c>
      <c r="G2472">
        <v>0</v>
      </c>
    </row>
    <row r="2473" spans="1:7" x14ac:dyDescent="0.3">
      <c r="A2473" t="s">
        <v>7</v>
      </c>
      <c r="B2473" t="s">
        <v>18</v>
      </c>
      <c r="C2473">
        <v>2012</v>
      </c>
      <c r="D2473">
        <v>8</v>
      </c>
      <c r="E2473" s="18">
        <v>41122</v>
      </c>
      <c r="F2473">
        <v>0</v>
      </c>
      <c r="G2473">
        <v>0</v>
      </c>
    </row>
    <row r="2474" spans="1:7" x14ac:dyDescent="0.3">
      <c r="A2474" t="s">
        <v>7</v>
      </c>
      <c r="B2474" t="s">
        <v>18</v>
      </c>
      <c r="C2474">
        <v>2012</v>
      </c>
      <c r="D2474">
        <v>9</v>
      </c>
      <c r="E2474" s="18">
        <v>41153</v>
      </c>
      <c r="F2474">
        <v>31.2</v>
      </c>
      <c r="G2474">
        <v>45.348999999999997</v>
      </c>
    </row>
    <row r="2475" spans="1:7" x14ac:dyDescent="0.3">
      <c r="A2475" t="s">
        <v>7</v>
      </c>
      <c r="B2475" t="s">
        <v>18</v>
      </c>
      <c r="C2475">
        <v>2012</v>
      </c>
      <c r="D2475">
        <v>10</v>
      </c>
      <c r="E2475" s="18">
        <v>41183</v>
      </c>
      <c r="F2475">
        <v>100.4</v>
      </c>
      <c r="G2475">
        <v>85.775000000000006</v>
      </c>
    </row>
    <row r="2476" spans="1:7" x14ac:dyDescent="0.3">
      <c r="A2476" t="s">
        <v>7</v>
      </c>
      <c r="B2476" t="s">
        <v>18</v>
      </c>
      <c r="C2476">
        <v>2012</v>
      </c>
      <c r="D2476">
        <v>11</v>
      </c>
      <c r="E2476" s="18">
        <v>41214</v>
      </c>
      <c r="F2476">
        <v>108.6</v>
      </c>
      <c r="G2476">
        <v>109.235</v>
      </c>
    </row>
    <row r="2477" spans="1:7" x14ac:dyDescent="0.3">
      <c r="A2477" t="s">
        <v>7</v>
      </c>
      <c r="B2477" t="s">
        <v>18</v>
      </c>
      <c r="C2477">
        <v>2012</v>
      </c>
      <c r="D2477">
        <v>12</v>
      </c>
      <c r="E2477" s="18">
        <v>41244</v>
      </c>
      <c r="F2477">
        <v>118</v>
      </c>
      <c r="G2477">
        <v>131.44</v>
      </c>
    </row>
    <row r="2478" spans="1:7" x14ac:dyDescent="0.3">
      <c r="A2478" t="s">
        <v>7</v>
      </c>
      <c r="B2478" t="s">
        <v>18</v>
      </c>
      <c r="C2478">
        <v>2013</v>
      </c>
      <c r="D2478">
        <v>1</v>
      </c>
      <c r="E2478" s="18">
        <v>41275</v>
      </c>
      <c r="F2478">
        <v>44.4</v>
      </c>
      <c r="G2478">
        <v>95.024000000000001</v>
      </c>
    </row>
    <row r="2479" spans="1:7" x14ac:dyDescent="0.3">
      <c r="A2479" t="s">
        <v>7</v>
      </c>
      <c r="B2479" t="s">
        <v>18</v>
      </c>
      <c r="C2479">
        <v>2013</v>
      </c>
      <c r="D2479">
        <v>2</v>
      </c>
      <c r="E2479" s="18">
        <v>41306</v>
      </c>
      <c r="F2479">
        <v>60.8</v>
      </c>
      <c r="G2479">
        <v>47.347000000000001</v>
      </c>
    </row>
    <row r="2480" spans="1:7" x14ac:dyDescent="0.3">
      <c r="A2480" t="s">
        <v>7</v>
      </c>
      <c r="B2480" t="s">
        <v>18</v>
      </c>
      <c r="C2480">
        <v>2013</v>
      </c>
      <c r="D2480">
        <v>3</v>
      </c>
      <c r="E2480" s="18">
        <v>41334</v>
      </c>
      <c r="F2480">
        <v>35.4</v>
      </c>
      <c r="G2480">
        <v>80.114999999999995</v>
      </c>
    </row>
    <row r="2481" spans="1:7" x14ac:dyDescent="0.3">
      <c r="A2481" t="s">
        <v>7</v>
      </c>
      <c r="B2481" t="s">
        <v>18</v>
      </c>
      <c r="C2481">
        <v>2013</v>
      </c>
      <c r="D2481">
        <v>4</v>
      </c>
      <c r="E2481" s="18">
        <v>41365</v>
      </c>
      <c r="F2481">
        <v>71</v>
      </c>
      <c r="G2481">
        <v>47.350999999999999</v>
      </c>
    </row>
    <row r="2482" spans="1:7" x14ac:dyDescent="0.3">
      <c r="A2482" t="s">
        <v>7</v>
      </c>
      <c r="B2482" t="s">
        <v>18</v>
      </c>
      <c r="C2482">
        <v>2013</v>
      </c>
      <c r="D2482">
        <v>5</v>
      </c>
      <c r="E2482" s="18">
        <v>41395</v>
      </c>
      <c r="F2482">
        <v>6.2</v>
      </c>
      <c r="G2482">
        <v>7.61</v>
      </c>
    </row>
    <row r="2483" spans="1:7" x14ac:dyDescent="0.3">
      <c r="A2483" t="s">
        <v>7</v>
      </c>
      <c r="B2483" t="s">
        <v>18</v>
      </c>
      <c r="C2483">
        <v>2013</v>
      </c>
      <c r="D2483">
        <v>6</v>
      </c>
      <c r="E2483" s="18">
        <v>41426</v>
      </c>
      <c r="F2483">
        <v>0</v>
      </c>
      <c r="G2483">
        <v>0</v>
      </c>
    </row>
    <row r="2484" spans="1:7" x14ac:dyDescent="0.3">
      <c r="A2484" t="s">
        <v>7</v>
      </c>
      <c r="B2484" t="s">
        <v>18</v>
      </c>
      <c r="C2484">
        <v>2013</v>
      </c>
      <c r="D2484">
        <v>7</v>
      </c>
      <c r="E2484" s="18">
        <v>41456</v>
      </c>
      <c r="F2484">
        <v>0</v>
      </c>
      <c r="G2484">
        <v>0</v>
      </c>
    </row>
    <row r="2485" spans="1:7" x14ac:dyDescent="0.3">
      <c r="A2485" t="s">
        <v>7</v>
      </c>
      <c r="B2485" t="s">
        <v>18</v>
      </c>
      <c r="C2485">
        <v>2013</v>
      </c>
      <c r="D2485">
        <v>8</v>
      </c>
      <c r="E2485" s="18">
        <v>41487</v>
      </c>
      <c r="F2485">
        <v>3.8</v>
      </c>
      <c r="G2485">
        <v>0</v>
      </c>
    </row>
    <row r="2486" spans="1:7" x14ac:dyDescent="0.3">
      <c r="A2486" t="s">
        <v>7</v>
      </c>
      <c r="B2486" t="s">
        <v>18</v>
      </c>
      <c r="C2486">
        <v>2013</v>
      </c>
      <c r="D2486">
        <v>9</v>
      </c>
      <c r="E2486" s="18">
        <v>41518</v>
      </c>
      <c r="F2486">
        <v>6.6</v>
      </c>
      <c r="G2486">
        <v>10.24</v>
      </c>
    </row>
    <row r="2487" spans="1:7" x14ac:dyDescent="0.3">
      <c r="A2487" t="s">
        <v>7</v>
      </c>
      <c r="B2487" t="s">
        <v>18</v>
      </c>
      <c r="C2487">
        <v>2013</v>
      </c>
      <c r="D2487">
        <v>10</v>
      </c>
      <c r="E2487" s="18">
        <v>41548</v>
      </c>
      <c r="F2487">
        <v>86.8</v>
      </c>
      <c r="G2487">
        <v>58.890999999999998</v>
      </c>
    </row>
    <row r="2488" spans="1:7" x14ac:dyDescent="0.3">
      <c r="A2488" t="s">
        <v>7</v>
      </c>
      <c r="B2488" t="s">
        <v>18</v>
      </c>
      <c r="C2488">
        <v>2013</v>
      </c>
      <c r="D2488">
        <v>11</v>
      </c>
      <c r="E2488" s="18">
        <v>41579</v>
      </c>
      <c r="F2488">
        <v>97.6</v>
      </c>
      <c r="G2488">
        <v>113.744</v>
      </c>
    </row>
    <row r="2489" spans="1:7" x14ac:dyDescent="0.3">
      <c r="A2489" t="s">
        <v>7</v>
      </c>
      <c r="B2489" t="s">
        <v>18</v>
      </c>
      <c r="C2489">
        <v>2013</v>
      </c>
      <c r="D2489">
        <v>12</v>
      </c>
      <c r="E2489" s="18">
        <v>41609</v>
      </c>
      <c r="F2489">
        <v>213</v>
      </c>
      <c r="G2489">
        <v>142.12899999999999</v>
      </c>
    </row>
    <row r="2490" spans="1:7" x14ac:dyDescent="0.3">
      <c r="A2490" t="s">
        <v>7</v>
      </c>
      <c r="B2490" t="s">
        <v>18</v>
      </c>
      <c r="C2490">
        <v>2014</v>
      </c>
      <c r="D2490">
        <v>1</v>
      </c>
      <c r="E2490" s="18">
        <v>41640</v>
      </c>
      <c r="F2490">
        <v>49.6</v>
      </c>
      <c r="G2490">
        <v>84.914000000000001</v>
      </c>
    </row>
    <row r="2491" spans="1:7" x14ac:dyDescent="0.3">
      <c r="A2491" t="s">
        <v>7</v>
      </c>
      <c r="B2491" t="s">
        <v>18</v>
      </c>
      <c r="C2491">
        <v>2014</v>
      </c>
      <c r="D2491">
        <v>2</v>
      </c>
      <c r="E2491" s="18">
        <v>41671</v>
      </c>
      <c r="F2491">
        <v>137</v>
      </c>
      <c r="G2491">
        <v>149.79300000000001</v>
      </c>
    </row>
    <row r="2492" spans="1:7" x14ac:dyDescent="0.3">
      <c r="A2492" t="s">
        <v>7</v>
      </c>
      <c r="B2492" t="s">
        <v>18</v>
      </c>
      <c r="C2492">
        <v>2014</v>
      </c>
      <c r="D2492">
        <v>3</v>
      </c>
      <c r="E2492" s="18">
        <v>41699</v>
      </c>
      <c r="F2492">
        <v>266.2</v>
      </c>
      <c r="G2492">
        <v>188.66300000000001</v>
      </c>
    </row>
    <row r="2493" spans="1:7" x14ac:dyDescent="0.3">
      <c r="A2493" t="s">
        <v>7</v>
      </c>
      <c r="B2493" t="s">
        <v>18</v>
      </c>
      <c r="C2493">
        <v>2014</v>
      </c>
      <c r="D2493">
        <v>4</v>
      </c>
      <c r="E2493" s="18">
        <v>41730</v>
      </c>
      <c r="F2493">
        <v>8.1999999999999993</v>
      </c>
      <c r="G2493">
        <v>20.274999999999999</v>
      </c>
    </row>
    <row r="2494" spans="1:7" x14ac:dyDescent="0.3">
      <c r="A2494" t="s">
        <v>7</v>
      </c>
      <c r="B2494" t="s">
        <v>18</v>
      </c>
      <c r="C2494">
        <v>2014</v>
      </c>
      <c r="D2494">
        <v>5</v>
      </c>
      <c r="E2494" s="18">
        <v>41760</v>
      </c>
      <c r="F2494">
        <v>0</v>
      </c>
      <c r="G2494">
        <v>5.7919999999999998</v>
      </c>
    </row>
    <row r="2495" spans="1:7" x14ac:dyDescent="0.3">
      <c r="A2495" t="s">
        <v>7</v>
      </c>
      <c r="B2495" t="s">
        <v>18</v>
      </c>
      <c r="C2495">
        <v>2014</v>
      </c>
      <c r="D2495">
        <v>6</v>
      </c>
      <c r="E2495" s="18">
        <v>41791</v>
      </c>
      <c r="F2495">
        <v>7</v>
      </c>
      <c r="G2495">
        <v>0</v>
      </c>
    </row>
    <row r="2496" spans="1:7" x14ac:dyDescent="0.3">
      <c r="A2496" t="s">
        <v>7</v>
      </c>
      <c r="B2496" t="s">
        <v>18</v>
      </c>
      <c r="C2496">
        <v>2014</v>
      </c>
      <c r="D2496">
        <v>7</v>
      </c>
      <c r="E2496" s="18">
        <v>41821</v>
      </c>
      <c r="F2496">
        <v>0</v>
      </c>
      <c r="G2496">
        <v>0</v>
      </c>
    </row>
    <row r="2497" spans="1:7" x14ac:dyDescent="0.3">
      <c r="A2497" t="s">
        <v>7</v>
      </c>
      <c r="B2497" t="s">
        <v>18</v>
      </c>
      <c r="C2497">
        <v>2014</v>
      </c>
      <c r="D2497">
        <v>8</v>
      </c>
      <c r="E2497" s="18">
        <v>41852</v>
      </c>
      <c r="F2497">
        <v>15.2</v>
      </c>
      <c r="G2497">
        <v>5.8179999999999996</v>
      </c>
    </row>
    <row r="2498" spans="1:7" x14ac:dyDescent="0.3">
      <c r="A2498" t="s">
        <v>7</v>
      </c>
      <c r="B2498" t="s">
        <v>18</v>
      </c>
      <c r="C2498">
        <v>2014</v>
      </c>
      <c r="D2498">
        <v>9</v>
      </c>
      <c r="E2498" s="18">
        <v>41883</v>
      </c>
      <c r="F2498">
        <v>0</v>
      </c>
      <c r="G2498">
        <v>5.0170000000000003</v>
      </c>
    </row>
    <row r="2499" spans="1:7" x14ac:dyDescent="0.3">
      <c r="A2499" t="s">
        <v>7</v>
      </c>
      <c r="B2499" t="s">
        <v>18</v>
      </c>
      <c r="C2499">
        <v>2014</v>
      </c>
      <c r="D2499">
        <v>10</v>
      </c>
      <c r="E2499" s="18">
        <v>41913</v>
      </c>
      <c r="F2499">
        <v>29.6</v>
      </c>
      <c r="G2499">
        <v>27.756</v>
      </c>
    </row>
    <row r="2500" spans="1:7" x14ac:dyDescent="0.3">
      <c r="A2500" t="s">
        <v>7</v>
      </c>
      <c r="B2500" t="s">
        <v>18</v>
      </c>
      <c r="C2500">
        <v>2014</v>
      </c>
      <c r="D2500">
        <v>11</v>
      </c>
      <c r="E2500" s="18">
        <v>41944</v>
      </c>
      <c r="F2500">
        <v>114.6</v>
      </c>
      <c r="G2500">
        <v>114.319</v>
      </c>
    </row>
    <row r="2501" spans="1:7" x14ac:dyDescent="0.3">
      <c r="A2501" t="s">
        <v>7</v>
      </c>
      <c r="B2501" t="s">
        <v>18</v>
      </c>
      <c r="C2501">
        <v>2014</v>
      </c>
      <c r="D2501">
        <v>12</v>
      </c>
      <c r="E2501" s="18">
        <v>41974</v>
      </c>
      <c r="F2501">
        <v>256.39999999999998</v>
      </c>
      <c r="G2501">
        <v>204.02099999999999</v>
      </c>
    </row>
    <row r="2502" spans="1:7" x14ac:dyDescent="0.3">
      <c r="A2502" t="s">
        <v>7</v>
      </c>
      <c r="B2502" t="s">
        <v>18</v>
      </c>
      <c r="C2502">
        <v>2015</v>
      </c>
      <c r="D2502">
        <v>1</v>
      </c>
      <c r="E2502" s="18">
        <v>42005</v>
      </c>
      <c r="F2502">
        <v>63.8</v>
      </c>
      <c r="G2502">
        <v>109.092</v>
      </c>
    </row>
    <row r="2503" spans="1:7" x14ac:dyDescent="0.3">
      <c r="A2503" t="s">
        <v>7</v>
      </c>
      <c r="B2503" t="s">
        <v>18</v>
      </c>
      <c r="C2503">
        <v>2015</v>
      </c>
      <c r="D2503">
        <v>2</v>
      </c>
      <c r="E2503" s="18">
        <v>42036</v>
      </c>
      <c r="F2503">
        <v>45.4</v>
      </c>
      <c r="G2503">
        <v>42.713999999999999</v>
      </c>
    </row>
    <row r="2504" spans="1:7" x14ac:dyDescent="0.3">
      <c r="A2504" t="s">
        <v>7</v>
      </c>
      <c r="B2504" t="s">
        <v>18</v>
      </c>
      <c r="C2504">
        <v>2015</v>
      </c>
      <c r="D2504">
        <v>3</v>
      </c>
      <c r="E2504" s="18">
        <v>42064</v>
      </c>
      <c r="F2504">
        <v>80.8</v>
      </c>
      <c r="G2504">
        <v>83.710999999999999</v>
      </c>
    </row>
    <row r="2505" spans="1:7" x14ac:dyDescent="0.3">
      <c r="A2505" t="s">
        <v>7</v>
      </c>
      <c r="B2505" t="s">
        <v>18</v>
      </c>
      <c r="C2505">
        <v>2015</v>
      </c>
      <c r="D2505">
        <v>4</v>
      </c>
      <c r="E2505" s="18">
        <v>42095</v>
      </c>
      <c r="F2505">
        <v>19</v>
      </c>
      <c r="G2505">
        <v>29.83</v>
      </c>
    </row>
    <row r="2506" spans="1:7" x14ac:dyDescent="0.3">
      <c r="A2506" t="s">
        <v>7</v>
      </c>
      <c r="B2506" t="s">
        <v>18</v>
      </c>
      <c r="C2506">
        <v>2015</v>
      </c>
      <c r="D2506">
        <v>5</v>
      </c>
      <c r="E2506" s="18">
        <v>42125</v>
      </c>
      <c r="F2506">
        <v>0</v>
      </c>
      <c r="G2506">
        <v>5.2130000000000001</v>
      </c>
    </row>
    <row r="2507" spans="1:7" x14ac:dyDescent="0.3">
      <c r="A2507" t="s">
        <v>7</v>
      </c>
      <c r="B2507" t="s">
        <v>18</v>
      </c>
      <c r="C2507">
        <v>2015</v>
      </c>
      <c r="D2507">
        <v>6</v>
      </c>
      <c r="E2507" s="18">
        <v>42156</v>
      </c>
      <c r="F2507">
        <v>0</v>
      </c>
      <c r="G2507">
        <v>0</v>
      </c>
    </row>
    <row r="2508" spans="1:7" x14ac:dyDescent="0.3">
      <c r="A2508" t="s">
        <v>7</v>
      </c>
      <c r="B2508" t="s">
        <v>18</v>
      </c>
      <c r="C2508">
        <v>2015</v>
      </c>
      <c r="D2508">
        <v>7</v>
      </c>
      <c r="E2508" s="18">
        <v>42186</v>
      </c>
      <c r="F2508">
        <v>7.6</v>
      </c>
      <c r="G2508">
        <v>0</v>
      </c>
    </row>
    <row r="2509" spans="1:7" x14ac:dyDescent="0.3">
      <c r="A2509" t="s">
        <v>7</v>
      </c>
      <c r="B2509" t="s">
        <v>18</v>
      </c>
      <c r="C2509">
        <v>2015</v>
      </c>
      <c r="D2509">
        <v>8</v>
      </c>
      <c r="E2509" s="18">
        <v>42217</v>
      </c>
      <c r="F2509">
        <v>0</v>
      </c>
      <c r="G2509">
        <v>0</v>
      </c>
    </row>
    <row r="2510" spans="1:7" x14ac:dyDescent="0.3">
      <c r="A2510" t="s">
        <v>7</v>
      </c>
      <c r="B2510" t="s">
        <v>18</v>
      </c>
      <c r="C2510">
        <v>2015</v>
      </c>
      <c r="D2510">
        <v>9</v>
      </c>
      <c r="E2510" s="18">
        <v>42248</v>
      </c>
      <c r="F2510">
        <v>45.2</v>
      </c>
      <c r="G2510">
        <v>21.658999999999999</v>
      </c>
    </row>
    <row r="2511" spans="1:7" x14ac:dyDescent="0.3">
      <c r="A2511" t="s">
        <v>7</v>
      </c>
      <c r="B2511" t="s">
        <v>18</v>
      </c>
      <c r="C2511">
        <v>2015</v>
      </c>
      <c r="D2511">
        <v>10</v>
      </c>
      <c r="E2511" s="18">
        <v>42278</v>
      </c>
      <c r="F2511">
        <v>14.2</v>
      </c>
      <c r="G2511">
        <v>24.195</v>
      </c>
    </row>
    <row r="2512" spans="1:7" x14ac:dyDescent="0.3">
      <c r="A2512" t="s">
        <v>7</v>
      </c>
      <c r="B2512" t="s">
        <v>18</v>
      </c>
      <c r="C2512">
        <v>2015</v>
      </c>
      <c r="D2512">
        <v>11</v>
      </c>
      <c r="E2512" s="18">
        <v>42309</v>
      </c>
      <c r="F2512">
        <v>47.6</v>
      </c>
      <c r="G2512">
        <v>64.977000000000004</v>
      </c>
    </row>
    <row r="2513" spans="1:7" x14ac:dyDescent="0.3">
      <c r="A2513" t="s">
        <v>7</v>
      </c>
      <c r="B2513" t="s">
        <v>18</v>
      </c>
      <c r="C2513">
        <v>2015</v>
      </c>
      <c r="D2513">
        <v>12</v>
      </c>
      <c r="E2513" s="18">
        <v>42339</v>
      </c>
      <c r="F2513">
        <v>46.6</v>
      </c>
      <c r="G2513">
        <v>75.548000000000002</v>
      </c>
    </row>
    <row r="2514" spans="1:7" x14ac:dyDescent="0.3">
      <c r="A2514" t="s">
        <v>7</v>
      </c>
      <c r="B2514" t="s">
        <v>18</v>
      </c>
      <c r="C2514">
        <v>2016</v>
      </c>
      <c r="D2514">
        <v>1</v>
      </c>
      <c r="E2514" s="18">
        <v>42370</v>
      </c>
      <c r="F2514">
        <v>95.4</v>
      </c>
      <c r="G2514">
        <v>199.238</v>
      </c>
    </row>
    <row r="2515" spans="1:7" x14ac:dyDescent="0.3">
      <c r="A2515" t="s">
        <v>7</v>
      </c>
      <c r="B2515" t="s">
        <v>18</v>
      </c>
      <c r="C2515">
        <v>2016</v>
      </c>
      <c r="D2515">
        <v>2</v>
      </c>
      <c r="E2515" s="18">
        <v>42401</v>
      </c>
      <c r="F2515">
        <v>68</v>
      </c>
      <c r="G2515">
        <v>110.157</v>
      </c>
    </row>
    <row r="2516" spans="1:7" x14ac:dyDescent="0.3">
      <c r="A2516" t="s">
        <v>7</v>
      </c>
      <c r="B2516" t="s">
        <v>18</v>
      </c>
      <c r="C2516">
        <v>2016</v>
      </c>
      <c r="D2516">
        <v>3</v>
      </c>
      <c r="E2516" s="18">
        <v>42430</v>
      </c>
      <c r="F2516">
        <v>177.2</v>
      </c>
      <c r="G2516">
        <v>141.41</v>
      </c>
    </row>
    <row r="2517" spans="1:7" x14ac:dyDescent="0.3">
      <c r="A2517" t="s">
        <v>7</v>
      </c>
      <c r="B2517" t="s">
        <v>18</v>
      </c>
      <c r="C2517">
        <v>2016</v>
      </c>
      <c r="D2517">
        <v>4</v>
      </c>
      <c r="E2517" s="18">
        <v>42461</v>
      </c>
      <c r="F2517">
        <v>9.1999999999999993</v>
      </c>
      <c r="G2517">
        <v>17.059000000000001</v>
      </c>
    </row>
    <row r="2518" spans="1:7" x14ac:dyDescent="0.3">
      <c r="A2518" t="s">
        <v>7</v>
      </c>
      <c r="B2518" t="s">
        <v>18</v>
      </c>
      <c r="C2518">
        <v>2016</v>
      </c>
      <c r="D2518">
        <v>5</v>
      </c>
      <c r="E2518" s="18">
        <v>42491</v>
      </c>
      <c r="F2518">
        <v>39.6</v>
      </c>
      <c r="G2518">
        <v>17.113</v>
      </c>
    </row>
    <row r="2519" spans="1:7" x14ac:dyDescent="0.3">
      <c r="A2519" t="s">
        <v>7</v>
      </c>
      <c r="B2519" t="s">
        <v>18</v>
      </c>
      <c r="C2519">
        <v>2016</v>
      </c>
      <c r="D2519">
        <v>6</v>
      </c>
      <c r="E2519" s="18">
        <v>42522</v>
      </c>
      <c r="F2519">
        <v>9.4</v>
      </c>
      <c r="G2519">
        <v>6.3490000000000002</v>
      </c>
    </row>
    <row r="2520" spans="1:7" x14ac:dyDescent="0.3">
      <c r="A2520" t="s">
        <v>7</v>
      </c>
      <c r="B2520" t="s">
        <v>18</v>
      </c>
      <c r="C2520">
        <v>2016</v>
      </c>
      <c r="D2520">
        <v>7</v>
      </c>
      <c r="E2520" s="18">
        <v>42552</v>
      </c>
      <c r="F2520">
        <v>5.2</v>
      </c>
      <c r="G2520">
        <v>3.456</v>
      </c>
    </row>
    <row r="2521" spans="1:7" x14ac:dyDescent="0.3">
      <c r="A2521" t="s">
        <v>7</v>
      </c>
      <c r="B2521" t="s">
        <v>18</v>
      </c>
      <c r="C2521">
        <v>2016</v>
      </c>
      <c r="D2521">
        <v>8</v>
      </c>
      <c r="E2521" s="18">
        <v>42583</v>
      </c>
      <c r="F2521">
        <v>0</v>
      </c>
      <c r="G2521">
        <v>0</v>
      </c>
    </row>
    <row r="2522" spans="1:7" x14ac:dyDescent="0.3">
      <c r="A2522" t="s">
        <v>7</v>
      </c>
      <c r="B2522" t="s">
        <v>18</v>
      </c>
      <c r="C2522">
        <v>2016</v>
      </c>
      <c r="D2522">
        <v>9</v>
      </c>
      <c r="E2522" s="18">
        <v>42614</v>
      </c>
      <c r="F2522">
        <v>1.6</v>
      </c>
      <c r="G2522">
        <v>5.976</v>
      </c>
    </row>
    <row r="2523" spans="1:7" x14ac:dyDescent="0.3">
      <c r="A2523" t="s">
        <v>7</v>
      </c>
      <c r="B2523" t="s">
        <v>18</v>
      </c>
      <c r="C2523">
        <v>2016</v>
      </c>
      <c r="D2523">
        <v>10</v>
      </c>
      <c r="E2523" s="18">
        <v>42644</v>
      </c>
      <c r="F2523">
        <v>85.6</v>
      </c>
      <c r="G2523">
        <v>70.649000000000001</v>
      </c>
    </row>
    <row r="2524" spans="1:7" x14ac:dyDescent="0.3">
      <c r="A2524" t="s">
        <v>7</v>
      </c>
      <c r="B2524" t="s">
        <v>18</v>
      </c>
      <c r="C2524">
        <v>2016</v>
      </c>
      <c r="D2524">
        <v>11</v>
      </c>
      <c r="E2524" s="18">
        <v>42675</v>
      </c>
      <c r="F2524">
        <v>100</v>
      </c>
      <c r="G2524">
        <v>107.28100000000001</v>
      </c>
    </row>
    <row r="2525" spans="1:7" x14ac:dyDescent="0.3">
      <c r="A2525" t="s">
        <v>7</v>
      </c>
      <c r="B2525" t="s">
        <v>18</v>
      </c>
      <c r="C2525">
        <v>2016</v>
      </c>
      <c r="D2525">
        <v>12</v>
      </c>
      <c r="E2525" s="18">
        <v>42705</v>
      </c>
      <c r="F2525">
        <v>82.6</v>
      </c>
      <c r="G2525">
        <v>104.395</v>
      </c>
    </row>
    <row r="2526" spans="1:7" x14ac:dyDescent="0.3">
      <c r="A2526" t="s">
        <v>7</v>
      </c>
      <c r="B2526" t="s">
        <v>18</v>
      </c>
      <c r="C2526">
        <v>2017</v>
      </c>
      <c r="D2526">
        <v>1</v>
      </c>
      <c r="E2526" s="18">
        <v>42736</v>
      </c>
      <c r="F2526">
        <v>216.4</v>
      </c>
      <c r="G2526">
        <v>235.185</v>
      </c>
    </row>
    <row r="2527" spans="1:7" x14ac:dyDescent="0.3">
      <c r="A2527" t="s">
        <v>7</v>
      </c>
      <c r="B2527" t="s">
        <v>18</v>
      </c>
      <c r="C2527">
        <v>2017</v>
      </c>
      <c r="D2527">
        <v>2</v>
      </c>
      <c r="E2527" s="18">
        <v>42767</v>
      </c>
      <c r="F2527">
        <v>128</v>
      </c>
      <c r="G2527">
        <v>132.10400000000001</v>
      </c>
    </row>
    <row r="2528" spans="1:7" x14ac:dyDescent="0.3">
      <c r="A2528" t="s">
        <v>7</v>
      </c>
      <c r="B2528" t="s">
        <v>18</v>
      </c>
      <c r="C2528">
        <v>2017</v>
      </c>
      <c r="D2528">
        <v>3</v>
      </c>
      <c r="E2528" s="18">
        <v>42795</v>
      </c>
      <c r="F2528">
        <v>1.2</v>
      </c>
      <c r="G2528">
        <v>54.216999999999999</v>
      </c>
    </row>
    <row r="2529" spans="1:7" x14ac:dyDescent="0.3">
      <c r="A2529" t="s">
        <v>7</v>
      </c>
      <c r="B2529" t="s">
        <v>18</v>
      </c>
      <c r="C2529">
        <v>2017</v>
      </c>
      <c r="D2529">
        <v>4</v>
      </c>
      <c r="E2529" s="18">
        <v>42826</v>
      </c>
      <c r="F2529">
        <v>76.2</v>
      </c>
      <c r="G2529">
        <v>82.653999999999996</v>
      </c>
    </row>
    <row r="2530" spans="1:7" x14ac:dyDescent="0.3">
      <c r="A2530" t="s">
        <v>7</v>
      </c>
      <c r="B2530" t="s">
        <v>18</v>
      </c>
      <c r="C2530">
        <v>2017</v>
      </c>
      <c r="D2530">
        <v>5</v>
      </c>
      <c r="E2530" s="18">
        <v>42856</v>
      </c>
      <c r="F2530">
        <v>30.2</v>
      </c>
      <c r="G2530">
        <v>16.279</v>
      </c>
    </row>
    <row r="2531" spans="1:7" x14ac:dyDescent="0.3">
      <c r="A2531" t="s">
        <v>7</v>
      </c>
      <c r="B2531" t="s">
        <v>18</v>
      </c>
      <c r="C2531">
        <v>2017</v>
      </c>
      <c r="D2531">
        <v>6</v>
      </c>
      <c r="E2531" s="18">
        <v>42887</v>
      </c>
      <c r="F2531">
        <v>0</v>
      </c>
      <c r="G2531">
        <v>0</v>
      </c>
    </row>
    <row r="2532" spans="1:7" x14ac:dyDescent="0.3">
      <c r="A2532" t="s">
        <v>7</v>
      </c>
      <c r="B2532" t="s">
        <v>18</v>
      </c>
      <c r="C2532">
        <v>2017</v>
      </c>
      <c r="D2532">
        <v>7</v>
      </c>
      <c r="E2532" s="18">
        <v>42917</v>
      </c>
      <c r="F2532">
        <v>0</v>
      </c>
      <c r="G2532">
        <v>0</v>
      </c>
    </row>
    <row r="2533" spans="1:7" x14ac:dyDescent="0.3">
      <c r="A2533" t="s">
        <v>7</v>
      </c>
      <c r="B2533" t="s">
        <v>18</v>
      </c>
      <c r="C2533">
        <v>2017</v>
      </c>
      <c r="D2533">
        <v>8</v>
      </c>
      <c r="E2533" s="18">
        <v>42948</v>
      </c>
      <c r="F2533">
        <v>0</v>
      </c>
      <c r="G2533">
        <v>0</v>
      </c>
    </row>
    <row r="2534" spans="1:7" x14ac:dyDescent="0.3">
      <c r="A2534" t="s">
        <v>7</v>
      </c>
      <c r="B2534" t="s">
        <v>18</v>
      </c>
      <c r="C2534">
        <v>2017</v>
      </c>
      <c r="D2534">
        <v>9</v>
      </c>
      <c r="E2534" s="18">
        <v>42979</v>
      </c>
      <c r="F2534">
        <v>39.6</v>
      </c>
      <c r="G2534">
        <v>12.164999999999999</v>
      </c>
    </row>
    <row r="2535" spans="1:7" x14ac:dyDescent="0.3">
      <c r="A2535" t="s">
        <v>7</v>
      </c>
      <c r="B2535" t="s">
        <v>18</v>
      </c>
      <c r="C2535">
        <v>2017</v>
      </c>
      <c r="D2535">
        <v>10</v>
      </c>
      <c r="E2535" s="18">
        <v>43009</v>
      </c>
      <c r="F2535">
        <v>0</v>
      </c>
      <c r="G2535">
        <v>72.132000000000005</v>
      </c>
    </row>
    <row r="2536" spans="1:7" x14ac:dyDescent="0.3">
      <c r="A2536" t="s">
        <v>7</v>
      </c>
      <c r="B2536" t="s">
        <v>18</v>
      </c>
      <c r="C2536">
        <v>2017</v>
      </c>
      <c r="D2536">
        <v>11</v>
      </c>
      <c r="E2536" s="18">
        <v>43040</v>
      </c>
      <c r="F2536">
        <v>87.8</v>
      </c>
      <c r="G2536">
        <v>73.552000000000007</v>
      </c>
    </row>
    <row r="2537" spans="1:7" x14ac:dyDescent="0.3">
      <c r="A2537" t="s">
        <v>7</v>
      </c>
      <c r="B2537" t="s">
        <v>18</v>
      </c>
      <c r="C2537">
        <v>2017</v>
      </c>
      <c r="D2537">
        <v>12</v>
      </c>
      <c r="E2537" s="18">
        <v>43070</v>
      </c>
      <c r="F2537">
        <v>107</v>
      </c>
      <c r="G2537">
        <v>89.501999999999995</v>
      </c>
    </row>
    <row r="2538" spans="1:7" x14ac:dyDescent="0.3">
      <c r="A2538" t="s">
        <v>7</v>
      </c>
      <c r="B2538" t="s">
        <v>18</v>
      </c>
      <c r="C2538">
        <v>2018</v>
      </c>
      <c r="D2538">
        <v>1</v>
      </c>
      <c r="E2538" s="18">
        <v>43101</v>
      </c>
      <c r="F2538">
        <v>98</v>
      </c>
      <c r="G2538">
        <v>139.18600000000001</v>
      </c>
    </row>
    <row r="2539" spans="1:7" x14ac:dyDescent="0.3">
      <c r="A2539" t="s">
        <v>7</v>
      </c>
      <c r="B2539" t="s">
        <v>18</v>
      </c>
      <c r="C2539">
        <v>2018</v>
      </c>
      <c r="D2539">
        <v>2</v>
      </c>
      <c r="E2539" s="18">
        <v>43132</v>
      </c>
      <c r="F2539">
        <v>0</v>
      </c>
      <c r="G2539">
        <v>104.197</v>
      </c>
    </row>
    <row r="2540" spans="1:7" x14ac:dyDescent="0.3">
      <c r="A2540" t="s">
        <v>7</v>
      </c>
      <c r="B2540" t="s">
        <v>18</v>
      </c>
      <c r="C2540">
        <v>2018</v>
      </c>
      <c r="D2540">
        <v>3</v>
      </c>
      <c r="E2540" s="18">
        <v>43160</v>
      </c>
      <c r="F2540">
        <v>212.6</v>
      </c>
      <c r="G2540">
        <v>136.65199999999999</v>
      </c>
    </row>
    <row r="2541" spans="1:7" x14ac:dyDescent="0.3">
      <c r="A2541" t="s">
        <v>7</v>
      </c>
      <c r="B2541" t="s">
        <v>18</v>
      </c>
      <c r="C2541">
        <v>2018</v>
      </c>
      <c r="D2541">
        <v>4</v>
      </c>
      <c r="E2541" s="18">
        <v>43191</v>
      </c>
      <c r="F2541">
        <v>29.2</v>
      </c>
      <c r="G2541">
        <v>37.052999999999997</v>
      </c>
    </row>
    <row r="2542" spans="1:7" x14ac:dyDescent="0.3">
      <c r="A2542" t="s">
        <v>7</v>
      </c>
      <c r="B2542" t="s">
        <v>19</v>
      </c>
      <c r="C2542">
        <v>2000</v>
      </c>
      <c r="D2542">
        <v>1</v>
      </c>
      <c r="E2542" s="18">
        <v>36526</v>
      </c>
      <c r="F2542">
        <v>226.1</v>
      </c>
      <c r="G2542">
        <v>124.877</v>
      </c>
    </row>
    <row r="2543" spans="1:7" x14ac:dyDescent="0.3">
      <c r="A2543" t="s">
        <v>7</v>
      </c>
      <c r="B2543" t="s">
        <v>19</v>
      </c>
      <c r="C2543">
        <v>2000</v>
      </c>
      <c r="D2543">
        <v>2</v>
      </c>
      <c r="E2543" s="18">
        <v>36557</v>
      </c>
      <c r="F2543">
        <v>179.4</v>
      </c>
      <c r="G2543">
        <v>156.017</v>
      </c>
    </row>
    <row r="2544" spans="1:7" x14ac:dyDescent="0.3">
      <c r="A2544" t="s">
        <v>7</v>
      </c>
      <c r="B2544" t="s">
        <v>19</v>
      </c>
      <c r="C2544">
        <v>2000</v>
      </c>
      <c r="D2544">
        <v>3</v>
      </c>
      <c r="E2544" s="18">
        <v>36586</v>
      </c>
      <c r="F2544">
        <v>253.7</v>
      </c>
      <c r="G2544">
        <v>146.25</v>
      </c>
    </row>
    <row r="2545" spans="1:7" x14ac:dyDescent="0.3">
      <c r="A2545" t="s">
        <v>7</v>
      </c>
      <c r="B2545" t="s">
        <v>19</v>
      </c>
      <c r="C2545">
        <v>2000</v>
      </c>
      <c r="D2545">
        <v>4</v>
      </c>
      <c r="E2545" s="18">
        <v>36617</v>
      </c>
      <c r="F2545">
        <v>76.3</v>
      </c>
      <c r="G2545">
        <v>40.450000000000003</v>
      </c>
    </row>
    <row r="2546" spans="1:7" x14ac:dyDescent="0.3">
      <c r="A2546" t="s">
        <v>7</v>
      </c>
      <c r="B2546" t="s">
        <v>19</v>
      </c>
      <c r="C2546">
        <v>2000</v>
      </c>
      <c r="D2546">
        <v>5</v>
      </c>
      <c r="E2546" s="18">
        <v>36647</v>
      </c>
      <c r="F2546">
        <v>16.8</v>
      </c>
      <c r="G2546">
        <v>14.329000000000001</v>
      </c>
    </row>
    <row r="2547" spans="1:7" x14ac:dyDescent="0.3">
      <c r="A2547" t="s">
        <v>7</v>
      </c>
      <c r="B2547" t="s">
        <v>19</v>
      </c>
      <c r="C2547">
        <v>2000</v>
      </c>
      <c r="D2547">
        <v>6</v>
      </c>
      <c r="E2547" s="18">
        <v>36678</v>
      </c>
      <c r="F2547">
        <v>9.3000000000000007</v>
      </c>
      <c r="G2547">
        <v>6.6619999999999999</v>
      </c>
    </row>
    <row r="2548" spans="1:7" x14ac:dyDescent="0.3">
      <c r="A2548" t="s">
        <v>7</v>
      </c>
      <c r="B2548" t="s">
        <v>19</v>
      </c>
      <c r="C2548">
        <v>2000</v>
      </c>
      <c r="D2548">
        <v>7</v>
      </c>
      <c r="E2548" s="18">
        <v>36708</v>
      </c>
      <c r="F2548">
        <v>0</v>
      </c>
      <c r="G2548">
        <v>0</v>
      </c>
    </row>
    <row r="2549" spans="1:7" x14ac:dyDescent="0.3">
      <c r="A2549" t="s">
        <v>7</v>
      </c>
      <c r="B2549" t="s">
        <v>19</v>
      </c>
      <c r="C2549">
        <v>2000</v>
      </c>
      <c r="D2549">
        <v>8</v>
      </c>
      <c r="E2549" s="18">
        <v>36739</v>
      </c>
      <c r="F2549">
        <v>3.7</v>
      </c>
      <c r="G2549">
        <v>0</v>
      </c>
    </row>
    <row r="2550" spans="1:7" x14ac:dyDescent="0.3">
      <c r="A2550" t="s">
        <v>7</v>
      </c>
      <c r="B2550" t="s">
        <v>19</v>
      </c>
      <c r="C2550">
        <v>2000</v>
      </c>
      <c r="D2550">
        <v>9</v>
      </c>
      <c r="E2550" s="18">
        <v>36770</v>
      </c>
      <c r="F2550">
        <v>24.7</v>
      </c>
      <c r="G2550">
        <v>12.534000000000001</v>
      </c>
    </row>
    <row r="2551" spans="1:7" x14ac:dyDescent="0.3">
      <c r="A2551" t="s">
        <v>7</v>
      </c>
      <c r="B2551" t="s">
        <v>19</v>
      </c>
      <c r="C2551">
        <v>2000</v>
      </c>
      <c r="D2551">
        <v>10</v>
      </c>
      <c r="E2551" s="18">
        <v>36800</v>
      </c>
      <c r="F2551">
        <v>228.1</v>
      </c>
      <c r="G2551">
        <v>181.90299999999999</v>
      </c>
    </row>
    <row r="2552" spans="1:7" x14ac:dyDescent="0.3">
      <c r="A2552" t="s">
        <v>7</v>
      </c>
      <c r="B2552" t="s">
        <v>19</v>
      </c>
      <c r="C2552">
        <v>2000</v>
      </c>
      <c r="D2552">
        <v>11</v>
      </c>
      <c r="E2552" s="18">
        <v>36831</v>
      </c>
      <c r="F2552">
        <v>112.2</v>
      </c>
      <c r="G2552">
        <v>129.16</v>
      </c>
    </row>
    <row r="2553" spans="1:7" x14ac:dyDescent="0.3">
      <c r="A2553" t="s">
        <v>7</v>
      </c>
      <c r="B2553" t="s">
        <v>19</v>
      </c>
      <c r="C2553">
        <v>2000</v>
      </c>
      <c r="D2553">
        <v>12</v>
      </c>
      <c r="E2553" s="18">
        <v>36861</v>
      </c>
      <c r="F2553">
        <v>71.400000000000006</v>
      </c>
      <c r="G2553">
        <v>105.56399999999999</v>
      </c>
    </row>
    <row r="2554" spans="1:7" x14ac:dyDescent="0.3">
      <c r="A2554" t="s">
        <v>7</v>
      </c>
      <c r="B2554" t="s">
        <v>19</v>
      </c>
      <c r="C2554">
        <v>2001</v>
      </c>
      <c r="D2554">
        <v>1</v>
      </c>
      <c r="E2554" s="18">
        <v>36892</v>
      </c>
      <c r="F2554">
        <v>43.1</v>
      </c>
      <c r="G2554">
        <v>87.144999999999996</v>
      </c>
    </row>
    <row r="2555" spans="1:7" x14ac:dyDescent="0.3">
      <c r="A2555" t="s">
        <v>7</v>
      </c>
      <c r="B2555" t="s">
        <v>19</v>
      </c>
      <c r="C2555">
        <v>2001</v>
      </c>
      <c r="D2555">
        <v>2</v>
      </c>
      <c r="E2555" s="18">
        <v>36923</v>
      </c>
      <c r="F2555">
        <v>86.5</v>
      </c>
      <c r="G2555">
        <v>87.739000000000004</v>
      </c>
    </row>
    <row r="2556" spans="1:7" x14ac:dyDescent="0.3">
      <c r="A2556" t="s">
        <v>7</v>
      </c>
      <c r="B2556" t="s">
        <v>19</v>
      </c>
      <c r="C2556">
        <v>2001</v>
      </c>
      <c r="D2556">
        <v>3</v>
      </c>
      <c r="E2556" s="18">
        <v>36951</v>
      </c>
      <c r="F2556">
        <v>41.7</v>
      </c>
      <c r="G2556">
        <v>50.320999999999998</v>
      </c>
    </row>
    <row r="2557" spans="1:7" x14ac:dyDescent="0.3">
      <c r="A2557" t="s">
        <v>7</v>
      </c>
      <c r="B2557" t="s">
        <v>19</v>
      </c>
      <c r="C2557">
        <v>2001</v>
      </c>
      <c r="D2557">
        <v>4</v>
      </c>
      <c r="E2557" s="18">
        <v>36982</v>
      </c>
      <c r="F2557">
        <v>15.7</v>
      </c>
      <c r="G2557">
        <v>25.635999999999999</v>
      </c>
    </row>
    <row r="2558" spans="1:7" x14ac:dyDescent="0.3">
      <c r="A2558" t="s">
        <v>7</v>
      </c>
      <c r="B2558" t="s">
        <v>19</v>
      </c>
      <c r="C2558">
        <v>2001</v>
      </c>
      <c r="D2558">
        <v>5</v>
      </c>
      <c r="E2558" s="18">
        <v>37012</v>
      </c>
      <c r="F2558">
        <v>59.1</v>
      </c>
      <c r="G2558">
        <v>20.454999999999998</v>
      </c>
    </row>
    <row r="2559" spans="1:7" x14ac:dyDescent="0.3">
      <c r="A2559" t="s">
        <v>7</v>
      </c>
      <c r="B2559" t="s">
        <v>19</v>
      </c>
      <c r="C2559">
        <v>2001</v>
      </c>
      <c r="D2559">
        <v>6</v>
      </c>
      <c r="E2559" s="18">
        <v>37043</v>
      </c>
      <c r="F2559">
        <v>2.7</v>
      </c>
      <c r="G2559">
        <v>9.3849999999999998</v>
      </c>
    </row>
    <row r="2560" spans="1:7" x14ac:dyDescent="0.3">
      <c r="A2560" t="s">
        <v>7</v>
      </c>
      <c r="B2560" t="s">
        <v>19</v>
      </c>
      <c r="C2560">
        <v>2001</v>
      </c>
      <c r="D2560">
        <v>7</v>
      </c>
      <c r="E2560" s="18">
        <v>37073</v>
      </c>
      <c r="F2560">
        <v>0</v>
      </c>
      <c r="G2560">
        <v>0</v>
      </c>
    </row>
    <row r="2561" spans="1:7" x14ac:dyDescent="0.3">
      <c r="A2561" t="s">
        <v>7</v>
      </c>
      <c r="B2561" t="s">
        <v>19</v>
      </c>
      <c r="C2561">
        <v>2001</v>
      </c>
      <c r="D2561">
        <v>8</v>
      </c>
      <c r="E2561" s="18">
        <v>37104</v>
      </c>
      <c r="F2561">
        <v>0</v>
      </c>
      <c r="G2561">
        <v>7.1609999999999996</v>
      </c>
    </row>
    <row r="2562" spans="1:7" x14ac:dyDescent="0.3">
      <c r="A2562" t="s">
        <v>7</v>
      </c>
      <c r="B2562" t="s">
        <v>19</v>
      </c>
      <c r="C2562">
        <v>2001</v>
      </c>
      <c r="D2562">
        <v>9</v>
      </c>
      <c r="E2562" s="18">
        <v>37135</v>
      </c>
      <c r="F2562">
        <v>13.7</v>
      </c>
      <c r="G2562">
        <v>10.851000000000001</v>
      </c>
    </row>
    <row r="2563" spans="1:7" x14ac:dyDescent="0.3">
      <c r="A2563" t="s">
        <v>7</v>
      </c>
      <c r="B2563" t="s">
        <v>19</v>
      </c>
      <c r="C2563">
        <v>2001</v>
      </c>
      <c r="D2563">
        <v>10</v>
      </c>
      <c r="E2563" s="18">
        <v>37165</v>
      </c>
      <c r="F2563">
        <v>68.400000000000006</v>
      </c>
      <c r="G2563">
        <v>87.649000000000001</v>
      </c>
    </row>
    <row r="2564" spans="1:7" x14ac:dyDescent="0.3">
      <c r="A2564" t="s">
        <v>7</v>
      </c>
      <c r="B2564" t="s">
        <v>19</v>
      </c>
      <c r="C2564">
        <v>2001</v>
      </c>
      <c r="D2564">
        <v>11</v>
      </c>
      <c r="E2564" s="18">
        <v>37196</v>
      </c>
      <c r="F2564">
        <v>112.3</v>
      </c>
      <c r="G2564">
        <v>133.38200000000001</v>
      </c>
    </row>
    <row r="2565" spans="1:7" x14ac:dyDescent="0.3">
      <c r="A2565" t="s">
        <v>7</v>
      </c>
      <c r="B2565" t="s">
        <v>19</v>
      </c>
      <c r="C2565">
        <v>2001</v>
      </c>
      <c r="D2565">
        <v>12</v>
      </c>
      <c r="E2565" s="18">
        <v>37226</v>
      </c>
      <c r="F2565">
        <v>36.299999999999997</v>
      </c>
      <c r="G2565">
        <v>109.649</v>
      </c>
    </row>
    <row r="2566" spans="1:7" x14ac:dyDescent="0.3">
      <c r="A2566" t="s">
        <v>7</v>
      </c>
      <c r="B2566" t="s">
        <v>19</v>
      </c>
      <c r="C2566">
        <v>2002</v>
      </c>
      <c r="D2566">
        <v>1</v>
      </c>
      <c r="E2566" s="18">
        <v>37257</v>
      </c>
      <c r="F2566">
        <v>53</v>
      </c>
      <c r="G2566">
        <v>102.56100000000001</v>
      </c>
    </row>
    <row r="2567" spans="1:7" x14ac:dyDescent="0.3">
      <c r="A2567" t="s">
        <v>7</v>
      </c>
      <c r="B2567" t="s">
        <v>19</v>
      </c>
      <c r="C2567">
        <v>2002</v>
      </c>
      <c r="D2567">
        <v>2</v>
      </c>
      <c r="E2567" s="18">
        <v>37288</v>
      </c>
      <c r="F2567">
        <v>97.1</v>
      </c>
      <c r="G2567">
        <v>98.686000000000007</v>
      </c>
    </row>
    <row r="2568" spans="1:7" x14ac:dyDescent="0.3">
      <c r="A2568" t="s">
        <v>7</v>
      </c>
      <c r="B2568" t="s">
        <v>19</v>
      </c>
      <c r="C2568">
        <v>2002</v>
      </c>
      <c r="D2568">
        <v>3</v>
      </c>
      <c r="E2568" s="18">
        <v>37316</v>
      </c>
      <c r="F2568">
        <v>33.200000000000003</v>
      </c>
      <c r="G2568">
        <v>57.597999999999999</v>
      </c>
    </row>
    <row r="2569" spans="1:7" x14ac:dyDescent="0.3">
      <c r="A2569" t="s">
        <v>7</v>
      </c>
      <c r="B2569" t="s">
        <v>19</v>
      </c>
      <c r="C2569">
        <v>2002</v>
      </c>
      <c r="D2569">
        <v>4</v>
      </c>
      <c r="E2569" s="18">
        <v>37347</v>
      </c>
      <c r="F2569">
        <v>36.200000000000003</v>
      </c>
      <c r="G2569">
        <v>30.378</v>
      </c>
    </row>
    <row r="2570" spans="1:7" x14ac:dyDescent="0.3">
      <c r="A2570" t="s">
        <v>7</v>
      </c>
      <c r="B2570" t="s">
        <v>19</v>
      </c>
      <c r="C2570">
        <v>2002</v>
      </c>
      <c r="D2570">
        <v>5</v>
      </c>
      <c r="E2570" s="18">
        <v>37377</v>
      </c>
      <c r="F2570">
        <v>32.700000000000003</v>
      </c>
      <c r="G2570">
        <v>20.753</v>
      </c>
    </row>
    <row r="2571" spans="1:7" x14ac:dyDescent="0.3">
      <c r="A2571" t="s">
        <v>7</v>
      </c>
      <c r="B2571" t="s">
        <v>19</v>
      </c>
      <c r="C2571">
        <v>2002</v>
      </c>
      <c r="D2571">
        <v>6</v>
      </c>
      <c r="E2571" s="18">
        <v>37408</v>
      </c>
      <c r="F2571">
        <v>7.8</v>
      </c>
      <c r="G2571">
        <v>16.157</v>
      </c>
    </row>
    <row r="2572" spans="1:7" x14ac:dyDescent="0.3">
      <c r="A2572" t="s">
        <v>7</v>
      </c>
      <c r="B2572" t="s">
        <v>19</v>
      </c>
      <c r="C2572">
        <v>2002</v>
      </c>
      <c r="D2572">
        <v>7</v>
      </c>
      <c r="E2572" s="18">
        <v>37438</v>
      </c>
      <c r="F2572">
        <v>0</v>
      </c>
      <c r="G2572">
        <v>3.5070000000000001</v>
      </c>
    </row>
    <row r="2573" spans="1:7" x14ac:dyDescent="0.3">
      <c r="A2573" t="s">
        <v>7</v>
      </c>
      <c r="B2573" t="s">
        <v>19</v>
      </c>
      <c r="C2573">
        <v>2002</v>
      </c>
      <c r="D2573">
        <v>8</v>
      </c>
      <c r="E2573" s="18">
        <v>37469</v>
      </c>
      <c r="F2573">
        <v>0</v>
      </c>
      <c r="G2573">
        <v>12.510999999999999</v>
      </c>
    </row>
    <row r="2574" spans="1:7" x14ac:dyDescent="0.3">
      <c r="A2574" t="s">
        <v>7</v>
      </c>
      <c r="B2574" t="s">
        <v>19</v>
      </c>
      <c r="C2574">
        <v>2002</v>
      </c>
      <c r="D2574">
        <v>9</v>
      </c>
      <c r="E2574" s="18">
        <v>37500</v>
      </c>
      <c r="F2574">
        <v>0.5</v>
      </c>
      <c r="G2574">
        <v>13.815</v>
      </c>
    </row>
    <row r="2575" spans="1:7" x14ac:dyDescent="0.3">
      <c r="A2575" t="s">
        <v>7</v>
      </c>
      <c r="B2575" t="s">
        <v>19</v>
      </c>
      <c r="C2575">
        <v>2002</v>
      </c>
      <c r="D2575">
        <v>10</v>
      </c>
      <c r="E2575" s="18">
        <v>37530</v>
      </c>
      <c r="F2575">
        <v>46.9</v>
      </c>
      <c r="G2575">
        <v>55.375999999999998</v>
      </c>
    </row>
    <row r="2576" spans="1:7" x14ac:dyDescent="0.3">
      <c r="A2576" t="s">
        <v>7</v>
      </c>
      <c r="B2576" t="s">
        <v>19</v>
      </c>
      <c r="C2576">
        <v>2002</v>
      </c>
      <c r="D2576">
        <v>11</v>
      </c>
      <c r="E2576" s="18">
        <v>37561</v>
      </c>
      <c r="F2576">
        <v>32.5</v>
      </c>
      <c r="G2576">
        <v>44.31</v>
      </c>
    </row>
    <row r="2577" spans="1:7" x14ac:dyDescent="0.3">
      <c r="A2577" t="s">
        <v>7</v>
      </c>
      <c r="B2577" t="s">
        <v>19</v>
      </c>
      <c r="C2577">
        <v>2002</v>
      </c>
      <c r="D2577">
        <v>12</v>
      </c>
      <c r="E2577" s="18">
        <v>37591</v>
      </c>
      <c r="F2577">
        <v>143.30000000000001</v>
      </c>
      <c r="G2577">
        <v>135.63300000000001</v>
      </c>
    </row>
    <row r="2578" spans="1:7" x14ac:dyDescent="0.3">
      <c r="A2578" t="s">
        <v>7</v>
      </c>
      <c r="B2578" t="s">
        <v>19</v>
      </c>
      <c r="C2578">
        <v>2003</v>
      </c>
      <c r="D2578">
        <v>1</v>
      </c>
      <c r="E2578" s="18">
        <v>37622</v>
      </c>
      <c r="F2578">
        <v>174</v>
      </c>
      <c r="G2578">
        <v>140.72399999999999</v>
      </c>
    </row>
    <row r="2579" spans="1:7" x14ac:dyDescent="0.3">
      <c r="A2579" t="s">
        <v>7</v>
      </c>
      <c r="B2579" t="s">
        <v>19</v>
      </c>
      <c r="C2579">
        <v>2003</v>
      </c>
      <c r="D2579">
        <v>2</v>
      </c>
      <c r="E2579" s="18">
        <v>37653</v>
      </c>
      <c r="F2579">
        <v>146.19999999999999</v>
      </c>
      <c r="G2579">
        <v>91.058000000000007</v>
      </c>
    </row>
    <row r="2580" spans="1:7" x14ac:dyDescent="0.3">
      <c r="A2580" t="s">
        <v>7</v>
      </c>
      <c r="B2580" t="s">
        <v>19</v>
      </c>
      <c r="C2580">
        <v>2003</v>
      </c>
      <c r="D2580">
        <v>3</v>
      </c>
      <c r="E2580" s="18">
        <v>37681</v>
      </c>
      <c r="F2580">
        <v>50.6</v>
      </c>
      <c r="G2580">
        <v>70.436999999999998</v>
      </c>
    </row>
    <row r="2581" spans="1:7" x14ac:dyDescent="0.3">
      <c r="A2581" t="s">
        <v>7</v>
      </c>
      <c r="B2581" t="s">
        <v>19</v>
      </c>
      <c r="C2581">
        <v>2003</v>
      </c>
      <c r="D2581">
        <v>4</v>
      </c>
      <c r="E2581" s="18">
        <v>37712</v>
      </c>
      <c r="F2581">
        <v>2.4</v>
      </c>
      <c r="G2581">
        <v>10.794</v>
      </c>
    </row>
    <row r="2582" spans="1:7" x14ac:dyDescent="0.3">
      <c r="A2582" t="s">
        <v>7</v>
      </c>
      <c r="B2582" t="s">
        <v>19</v>
      </c>
      <c r="C2582">
        <v>2003</v>
      </c>
      <c r="D2582">
        <v>5</v>
      </c>
      <c r="E2582" s="18">
        <v>37742</v>
      </c>
      <c r="F2582">
        <v>0</v>
      </c>
      <c r="G2582">
        <v>5.6890000000000001</v>
      </c>
    </row>
    <row r="2583" spans="1:7" x14ac:dyDescent="0.3">
      <c r="A2583" t="s">
        <v>7</v>
      </c>
      <c r="B2583" t="s">
        <v>19</v>
      </c>
      <c r="C2583">
        <v>2003</v>
      </c>
      <c r="D2583">
        <v>6</v>
      </c>
      <c r="E2583" s="18">
        <v>37773</v>
      </c>
      <c r="F2583">
        <v>7.1</v>
      </c>
      <c r="G2583">
        <v>9.5229999999999997</v>
      </c>
    </row>
    <row r="2584" spans="1:7" x14ac:dyDescent="0.3">
      <c r="A2584" t="s">
        <v>7</v>
      </c>
      <c r="B2584" t="s">
        <v>19</v>
      </c>
      <c r="C2584">
        <v>2003</v>
      </c>
      <c r="D2584">
        <v>7</v>
      </c>
      <c r="E2584" s="18">
        <v>37803</v>
      </c>
      <c r="F2584">
        <v>0</v>
      </c>
      <c r="G2584">
        <v>0</v>
      </c>
    </row>
    <row r="2585" spans="1:7" x14ac:dyDescent="0.3">
      <c r="A2585" t="s">
        <v>7</v>
      </c>
      <c r="B2585" t="s">
        <v>19</v>
      </c>
      <c r="C2585">
        <v>2003</v>
      </c>
      <c r="D2585">
        <v>8</v>
      </c>
      <c r="E2585" s="18">
        <v>37834</v>
      </c>
      <c r="F2585">
        <v>0.4</v>
      </c>
      <c r="G2585">
        <v>0</v>
      </c>
    </row>
    <row r="2586" spans="1:7" x14ac:dyDescent="0.3">
      <c r="A2586" t="s">
        <v>7</v>
      </c>
      <c r="B2586" t="s">
        <v>19</v>
      </c>
      <c r="C2586">
        <v>2003</v>
      </c>
      <c r="D2586">
        <v>9</v>
      </c>
      <c r="E2586" s="18">
        <v>37865</v>
      </c>
      <c r="F2586">
        <v>1.4</v>
      </c>
      <c r="G2586">
        <v>9.1859999999999999</v>
      </c>
    </row>
    <row r="2587" spans="1:7" x14ac:dyDescent="0.3">
      <c r="A2587" t="s">
        <v>7</v>
      </c>
      <c r="B2587" t="s">
        <v>19</v>
      </c>
      <c r="C2587">
        <v>2003</v>
      </c>
      <c r="D2587">
        <v>10</v>
      </c>
      <c r="E2587" s="18">
        <v>37895</v>
      </c>
      <c r="F2587">
        <v>68</v>
      </c>
      <c r="G2587">
        <v>65.965999999999994</v>
      </c>
    </row>
    <row r="2588" spans="1:7" x14ac:dyDescent="0.3">
      <c r="A2588" t="s">
        <v>7</v>
      </c>
      <c r="B2588" t="s">
        <v>19</v>
      </c>
      <c r="C2588">
        <v>2003</v>
      </c>
      <c r="D2588">
        <v>11</v>
      </c>
      <c r="E2588" s="18">
        <v>37926</v>
      </c>
      <c r="F2588">
        <v>47.6</v>
      </c>
      <c r="G2588">
        <v>66.584999999999994</v>
      </c>
    </row>
    <row r="2589" spans="1:7" x14ac:dyDescent="0.3">
      <c r="A2589" t="s">
        <v>7</v>
      </c>
      <c r="B2589" t="s">
        <v>19</v>
      </c>
      <c r="C2589">
        <v>2003</v>
      </c>
      <c r="D2589">
        <v>12</v>
      </c>
      <c r="E2589" s="18">
        <v>37956</v>
      </c>
      <c r="F2589">
        <v>63.7</v>
      </c>
      <c r="G2589">
        <v>64.707999999999998</v>
      </c>
    </row>
    <row r="2590" spans="1:7" x14ac:dyDescent="0.3">
      <c r="A2590" t="s">
        <v>7</v>
      </c>
      <c r="B2590" t="s">
        <v>19</v>
      </c>
      <c r="C2590">
        <v>2004</v>
      </c>
      <c r="D2590">
        <v>1</v>
      </c>
      <c r="E2590" s="18">
        <v>37987</v>
      </c>
      <c r="F2590">
        <v>77.5</v>
      </c>
      <c r="G2590">
        <v>85.408000000000001</v>
      </c>
    </row>
    <row r="2591" spans="1:7" x14ac:dyDescent="0.3">
      <c r="A2591" t="s">
        <v>7</v>
      </c>
      <c r="B2591" t="s">
        <v>19</v>
      </c>
      <c r="C2591">
        <v>2004</v>
      </c>
      <c r="D2591">
        <v>2</v>
      </c>
      <c r="E2591" s="18">
        <v>38018</v>
      </c>
      <c r="F2591">
        <v>168.3</v>
      </c>
      <c r="G2591">
        <v>198.01</v>
      </c>
    </row>
    <row r="2592" spans="1:7" x14ac:dyDescent="0.3">
      <c r="A2592" t="s">
        <v>7</v>
      </c>
      <c r="B2592" t="s">
        <v>19</v>
      </c>
      <c r="C2592">
        <v>2004</v>
      </c>
      <c r="D2592">
        <v>3</v>
      </c>
      <c r="E2592" s="18">
        <v>38047</v>
      </c>
      <c r="F2592">
        <v>178.4</v>
      </c>
      <c r="G2592">
        <v>120.419</v>
      </c>
    </row>
    <row r="2593" spans="1:7" x14ac:dyDescent="0.3">
      <c r="A2593" t="s">
        <v>7</v>
      </c>
      <c r="B2593" t="s">
        <v>19</v>
      </c>
      <c r="C2593">
        <v>2004</v>
      </c>
      <c r="D2593">
        <v>4</v>
      </c>
      <c r="E2593" s="18">
        <v>38078</v>
      </c>
      <c r="F2593">
        <v>46.2</v>
      </c>
      <c r="G2593">
        <v>41.472000000000001</v>
      </c>
    </row>
    <row r="2594" spans="1:7" x14ac:dyDescent="0.3">
      <c r="A2594" t="s">
        <v>7</v>
      </c>
      <c r="B2594" t="s">
        <v>19</v>
      </c>
      <c r="C2594">
        <v>2004</v>
      </c>
      <c r="D2594">
        <v>5</v>
      </c>
      <c r="E2594" s="18">
        <v>38108</v>
      </c>
      <c r="F2594">
        <v>7.9</v>
      </c>
      <c r="G2594">
        <v>11.294</v>
      </c>
    </row>
    <row r="2595" spans="1:7" x14ac:dyDescent="0.3">
      <c r="A2595" t="s">
        <v>7</v>
      </c>
      <c r="B2595" t="s">
        <v>19</v>
      </c>
      <c r="C2595">
        <v>2004</v>
      </c>
      <c r="D2595">
        <v>6</v>
      </c>
      <c r="E2595" s="18">
        <v>38139</v>
      </c>
      <c r="F2595">
        <v>6.5</v>
      </c>
      <c r="G2595">
        <v>6.8470000000000004</v>
      </c>
    </row>
    <row r="2596" spans="1:7" x14ac:dyDescent="0.3">
      <c r="A2596" t="s">
        <v>7</v>
      </c>
      <c r="B2596" t="s">
        <v>19</v>
      </c>
      <c r="C2596">
        <v>2004</v>
      </c>
      <c r="D2596">
        <v>7</v>
      </c>
      <c r="E2596" s="18">
        <v>38169</v>
      </c>
      <c r="F2596">
        <v>2.1</v>
      </c>
      <c r="G2596">
        <v>0</v>
      </c>
    </row>
    <row r="2597" spans="1:7" x14ac:dyDescent="0.3">
      <c r="A2597" t="s">
        <v>7</v>
      </c>
      <c r="B2597" t="s">
        <v>19</v>
      </c>
      <c r="C2597">
        <v>2004</v>
      </c>
      <c r="D2597">
        <v>8</v>
      </c>
      <c r="E2597" s="18">
        <v>38200</v>
      </c>
      <c r="F2597">
        <v>0.3</v>
      </c>
      <c r="G2597">
        <v>5.9820000000000002</v>
      </c>
    </row>
    <row r="2598" spans="1:7" x14ac:dyDescent="0.3">
      <c r="A2598" t="s">
        <v>7</v>
      </c>
      <c r="B2598" t="s">
        <v>19</v>
      </c>
      <c r="C2598">
        <v>2004</v>
      </c>
      <c r="D2598">
        <v>9</v>
      </c>
      <c r="E2598" s="18">
        <v>38231</v>
      </c>
      <c r="F2598">
        <v>1.4</v>
      </c>
      <c r="G2598">
        <v>0</v>
      </c>
    </row>
    <row r="2599" spans="1:7" x14ac:dyDescent="0.3">
      <c r="A2599" t="s">
        <v>7</v>
      </c>
      <c r="B2599" t="s">
        <v>19</v>
      </c>
      <c r="C2599">
        <v>2004</v>
      </c>
      <c r="D2599">
        <v>10</v>
      </c>
      <c r="E2599" s="18">
        <v>38261</v>
      </c>
      <c r="F2599">
        <v>25.8</v>
      </c>
      <c r="G2599">
        <v>20.329999999999998</v>
      </c>
    </row>
    <row r="2600" spans="1:7" x14ac:dyDescent="0.3">
      <c r="A2600" t="s">
        <v>7</v>
      </c>
      <c r="B2600" t="s">
        <v>19</v>
      </c>
      <c r="C2600">
        <v>2004</v>
      </c>
      <c r="D2600">
        <v>11</v>
      </c>
      <c r="E2600" s="18">
        <v>38292</v>
      </c>
      <c r="F2600">
        <v>97.3</v>
      </c>
      <c r="G2600">
        <v>132.04400000000001</v>
      </c>
    </row>
    <row r="2601" spans="1:7" x14ac:dyDescent="0.3">
      <c r="A2601" t="s">
        <v>7</v>
      </c>
      <c r="B2601" t="s">
        <v>19</v>
      </c>
      <c r="C2601">
        <v>2004</v>
      </c>
      <c r="D2601">
        <v>12</v>
      </c>
      <c r="E2601" s="18">
        <v>38322</v>
      </c>
      <c r="F2601">
        <v>146.4</v>
      </c>
      <c r="G2601">
        <v>157.08600000000001</v>
      </c>
    </row>
    <row r="2602" spans="1:7" x14ac:dyDescent="0.3">
      <c r="A2602" t="s">
        <v>7</v>
      </c>
      <c r="B2602" t="s">
        <v>19</v>
      </c>
      <c r="C2602">
        <v>2005</v>
      </c>
      <c r="D2602">
        <v>1</v>
      </c>
      <c r="E2602" s="18">
        <v>38353</v>
      </c>
      <c r="F2602">
        <v>239</v>
      </c>
      <c r="G2602">
        <v>190.89599999999999</v>
      </c>
    </row>
    <row r="2603" spans="1:7" x14ac:dyDescent="0.3">
      <c r="A2603" t="s">
        <v>7</v>
      </c>
      <c r="B2603" t="s">
        <v>19</v>
      </c>
      <c r="C2603">
        <v>2005</v>
      </c>
      <c r="D2603">
        <v>2</v>
      </c>
      <c r="E2603" s="18">
        <v>38384</v>
      </c>
      <c r="F2603">
        <v>51.3</v>
      </c>
      <c r="G2603">
        <v>93.180999999999997</v>
      </c>
    </row>
    <row r="2604" spans="1:7" x14ac:dyDescent="0.3">
      <c r="A2604" t="s">
        <v>7</v>
      </c>
      <c r="B2604" t="s">
        <v>19</v>
      </c>
      <c r="C2604">
        <v>2005</v>
      </c>
      <c r="D2604">
        <v>3</v>
      </c>
      <c r="E2604" s="18">
        <v>38412</v>
      </c>
      <c r="F2604">
        <v>65.099999999999994</v>
      </c>
      <c r="G2604">
        <v>74.828000000000003</v>
      </c>
    </row>
    <row r="2605" spans="1:7" x14ac:dyDescent="0.3">
      <c r="A2605" t="s">
        <v>7</v>
      </c>
      <c r="B2605" t="s">
        <v>19</v>
      </c>
      <c r="C2605">
        <v>2005</v>
      </c>
      <c r="D2605">
        <v>4</v>
      </c>
      <c r="E2605" s="18">
        <v>38443</v>
      </c>
      <c r="F2605">
        <v>74.400000000000006</v>
      </c>
      <c r="G2605">
        <v>63.268000000000001</v>
      </c>
    </row>
    <row r="2606" spans="1:7" x14ac:dyDescent="0.3">
      <c r="A2606" t="s">
        <v>7</v>
      </c>
      <c r="B2606" t="s">
        <v>19</v>
      </c>
      <c r="C2606">
        <v>2005</v>
      </c>
      <c r="D2606">
        <v>5</v>
      </c>
      <c r="E2606" s="18">
        <v>38473</v>
      </c>
      <c r="F2606">
        <v>0.4</v>
      </c>
      <c r="G2606">
        <v>5.47</v>
      </c>
    </row>
    <row r="2607" spans="1:7" x14ac:dyDescent="0.3">
      <c r="A2607" t="s">
        <v>7</v>
      </c>
      <c r="B2607" t="s">
        <v>19</v>
      </c>
      <c r="C2607">
        <v>2005</v>
      </c>
      <c r="D2607">
        <v>6</v>
      </c>
      <c r="E2607" s="18">
        <v>38504</v>
      </c>
      <c r="F2607">
        <v>0</v>
      </c>
      <c r="G2607">
        <v>0</v>
      </c>
    </row>
    <row r="2608" spans="1:7" x14ac:dyDescent="0.3">
      <c r="A2608" t="s">
        <v>7</v>
      </c>
      <c r="B2608" t="s">
        <v>19</v>
      </c>
      <c r="C2608">
        <v>2005</v>
      </c>
      <c r="D2608">
        <v>7</v>
      </c>
      <c r="E2608" s="18">
        <v>38534</v>
      </c>
      <c r="F2608">
        <v>0</v>
      </c>
      <c r="G2608">
        <v>0</v>
      </c>
    </row>
    <row r="2609" spans="1:7" x14ac:dyDescent="0.3">
      <c r="A2609" t="s">
        <v>7</v>
      </c>
      <c r="B2609" t="s">
        <v>19</v>
      </c>
      <c r="C2609">
        <v>2005</v>
      </c>
      <c r="D2609">
        <v>8</v>
      </c>
      <c r="E2609" s="18">
        <v>38565</v>
      </c>
      <c r="F2609">
        <v>2.6</v>
      </c>
      <c r="G2609">
        <v>3.5590000000000002</v>
      </c>
    </row>
    <row r="2610" spans="1:7" x14ac:dyDescent="0.3">
      <c r="A2610" t="s">
        <v>7</v>
      </c>
      <c r="B2610" t="s">
        <v>19</v>
      </c>
      <c r="C2610">
        <v>2005</v>
      </c>
      <c r="D2610">
        <v>9</v>
      </c>
      <c r="E2610" s="18">
        <v>38596</v>
      </c>
      <c r="F2610">
        <v>0</v>
      </c>
      <c r="G2610">
        <v>7.2190000000000003</v>
      </c>
    </row>
    <row r="2611" spans="1:7" x14ac:dyDescent="0.3">
      <c r="A2611" t="s">
        <v>7</v>
      </c>
      <c r="B2611" t="s">
        <v>19</v>
      </c>
      <c r="C2611">
        <v>2005</v>
      </c>
      <c r="D2611">
        <v>10</v>
      </c>
      <c r="E2611" s="18">
        <v>38626</v>
      </c>
      <c r="F2611">
        <v>15.8</v>
      </c>
      <c r="G2611">
        <v>23.629000000000001</v>
      </c>
    </row>
    <row r="2612" spans="1:7" x14ac:dyDescent="0.3">
      <c r="A2612" t="s">
        <v>7</v>
      </c>
      <c r="B2612" t="s">
        <v>19</v>
      </c>
      <c r="C2612">
        <v>2005</v>
      </c>
      <c r="D2612">
        <v>11</v>
      </c>
      <c r="E2612" s="18">
        <v>38657</v>
      </c>
      <c r="F2612">
        <v>115.6</v>
      </c>
      <c r="G2612">
        <v>92.7</v>
      </c>
    </row>
    <row r="2613" spans="1:7" x14ac:dyDescent="0.3">
      <c r="A2613" t="s">
        <v>7</v>
      </c>
      <c r="B2613" t="s">
        <v>19</v>
      </c>
      <c r="C2613">
        <v>2005</v>
      </c>
      <c r="D2613">
        <v>12</v>
      </c>
      <c r="E2613" s="18">
        <v>38687</v>
      </c>
      <c r="F2613">
        <v>70</v>
      </c>
      <c r="G2613">
        <v>114.812</v>
      </c>
    </row>
    <row r="2614" spans="1:7" x14ac:dyDescent="0.3">
      <c r="A2614" t="s">
        <v>7</v>
      </c>
      <c r="B2614" t="s">
        <v>19</v>
      </c>
      <c r="C2614">
        <v>2006</v>
      </c>
      <c r="D2614">
        <v>1</v>
      </c>
      <c r="E2614" s="18">
        <v>38718</v>
      </c>
      <c r="F2614">
        <v>242.1</v>
      </c>
      <c r="G2614">
        <v>224.86199999999999</v>
      </c>
    </row>
    <row r="2615" spans="1:7" x14ac:dyDescent="0.3">
      <c r="A2615" t="s">
        <v>7</v>
      </c>
      <c r="B2615" t="s">
        <v>19</v>
      </c>
      <c r="C2615">
        <v>2006</v>
      </c>
      <c r="D2615">
        <v>2</v>
      </c>
      <c r="E2615" s="18">
        <v>38749</v>
      </c>
      <c r="F2615">
        <v>219.7</v>
      </c>
      <c r="G2615">
        <v>131.06700000000001</v>
      </c>
    </row>
    <row r="2616" spans="1:7" x14ac:dyDescent="0.3">
      <c r="A2616" t="s">
        <v>7</v>
      </c>
      <c r="B2616" t="s">
        <v>19</v>
      </c>
      <c r="C2616">
        <v>2006</v>
      </c>
      <c r="D2616">
        <v>3</v>
      </c>
      <c r="E2616" s="18">
        <v>38777</v>
      </c>
      <c r="F2616">
        <v>43.2</v>
      </c>
      <c r="G2616">
        <v>102.396</v>
      </c>
    </row>
    <row r="2617" spans="1:7" x14ac:dyDescent="0.3">
      <c r="A2617" t="s">
        <v>7</v>
      </c>
      <c r="B2617" t="s">
        <v>19</v>
      </c>
      <c r="C2617">
        <v>2006</v>
      </c>
      <c r="D2617">
        <v>4</v>
      </c>
      <c r="E2617" s="18">
        <v>38808</v>
      </c>
      <c r="F2617">
        <v>49.8</v>
      </c>
      <c r="G2617">
        <v>23.613</v>
      </c>
    </row>
    <row r="2618" spans="1:7" x14ac:dyDescent="0.3">
      <c r="A2618" t="s">
        <v>7</v>
      </c>
      <c r="B2618" t="s">
        <v>19</v>
      </c>
      <c r="C2618">
        <v>2006</v>
      </c>
      <c r="D2618">
        <v>5</v>
      </c>
      <c r="E2618" s="18">
        <v>38838</v>
      </c>
      <c r="F2618">
        <v>7.3</v>
      </c>
      <c r="G2618">
        <v>5.8079999999999998</v>
      </c>
    </row>
    <row r="2619" spans="1:7" x14ac:dyDescent="0.3">
      <c r="A2619" t="s">
        <v>7</v>
      </c>
      <c r="B2619" t="s">
        <v>19</v>
      </c>
      <c r="C2619">
        <v>2006</v>
      </c>
      <c r="D2619">
        <v>6</v>
      </c>
      <c r="E2619" s="18">
        <v>38869</v>
      </c>
      <c r="F2619">
        <v>0</v>
      </c>
      <c r="G2619">
        <v>0</v>
      </c>
    </row>
    <row r="2620" spans="1:7" x14ac:dyDescent="0.3">
      <c r="A2620" t="s">
        <v>7</v>
      </c>
      <c r="B2620" t="s">
        <v>19</v>
      </c>
      <c r="C2620">
        <v>2006</v>
      </c>
      <c r="D2620">
        <v>7</v>
      </c>
      <c r="E2620" s="18">
        <v>38899</v>
      </c>
      <c r="F2620">
        <v>0</v>
      </c>
      <c r="G2620">
        <v>0</v>
      </c>
    </row>
    <row r="2621" spans="1:7" x14ac:dyDescent="0.3">
      <c r="A2621" t="s">
        <v>7</v>
      </c>
      <c r="B2621" t="s">
        <v>19</v>
      </c>
      <c r="C2621">
        <v>2006</v>
      </c>
      <c r="D2621">
        <v>8</v>
      </c>
      <c r="E2621" s="18">
        <v>38930</v>
      </c>
      <c r="F2621">
        <v>40.200000000000003</v>
      </c>
      <c r="G2621">
        <v>0</v>
      </c>
    </row>
    <row r="2622" spans="1:7" x14ac:dyDescent="0.3">
      <c r="A2622" t="s">
        <v>7</v>
      </c>
      <c r="B2622" t="s">
        <v>19</v>
      </c>
      <c r="C2622">
        <v>2006</v>
      </c>
      <c r="D2622">
        <v>9</v>
      </c>
      <c r="E2622" s="18">
        <v>38961</v>
      </c>
      <c r="F2622">
        <v>2.6</v>
      </c>
      <c r="G2622">
        <v>7.3239999999999998</v>
      </c>
    </row>
    <row r="2623" spans="1:7" x14ac:dyDescent="0.3">
      <c r="A2623" t="s">
        <v>7</v>
      </c>
      <c r="B2623" t="s">
        <v>19</v>
      </c>
      <c r="C2623">
        <v>2006</v>
      </c>
      <c r="D2623">
        <v>10</v>
      </c>
      <c r="E2623" s="18">
        <v>38991</v>
      </c>
      <c r="F2623">
        <v>27.4</v>
      </c>
      <c r="G2623">
        <v>46.195999999999998</v>
      </c>
    </row>
    <row r="2624" spans="1:7" x14ac:dyDescent="0.3">
      <c r="A2624" t="s">
        <v>7</v>
      </c>
      <c r="B2624" t="s">
        <v>19</v>
      </c>
      <c r="C2624">
        <v>2006</v>
      </c>
      <c r="D2624">
        <v>11</v>
      </c>
      <c r="E2624" s="18">
        <v>39022</v>
      </c>
      <c r="F2624">
        <v>85.3</v>
      </c>
      <c r="G2624">
        <v>113.955</v>
      </c>
    </row>
    <row r="2625" spans="1:7" x14ac:dyDescent="0.3">
      <c r="A2625" t="s">
        <v>7</v>
      </c>
      <c r="B2625" t="s">
        <v>19</v>
      </c>
      <c r="C2625">
        <v>2006</v>
      </c>
      <c r="D2625">
        <v>12</v>
      </c>
      <c r="E2625" s="18">
        <v>39052</v>
      </c>
      <c r="F2625">
        <v>169.2</v>
      </c>
      <c r="G2625">
        <v>148.977</v>
      </c>
    </row>
    <row r="2626" spans="1:7" x14ac:dyDescent="0.3">
      <c r="A2626" t="s">
        <v>7</v>
      </c>
      <c r="B2626" t="s">
        <v>19</v>
      </c>
      <c r="C2626">
        <v>2007</v>
      </c>
      <c r="D2626">
        <v>1</v>
      </c>
      <c r="E2626" s="18">
        <v>39083</v>
      </c>
      <c r="F2626">
        <v>69.3</v>
      </c>
      <c r="G2626">
        <v>88.366</v>
      </c>
    </row>
    <row r="2627" spans="1:7" x14ac:dyDescent="0.3">
      <c r="A2627" t="s">
        <v>7</v>
      </c>
      <c r="B2627" t="s">
        <v>19</v>
      </c>
      <c r="C2627">
        <v>2007</v>
      </c>
      <c r="D2627">
        <v>2</v>
      </c>
      <c r="E2627" s="18">
        <v>39114</v>
      </c>
      <c r="F2627">
        <v>44.4</v>
      </c>
      <c r="G2627">
        <v>28.646999999999998</v>
      </c>
    </row>
    <row r="2628" spans="1:7" x14ac:dyDescent="0.3">
      <c r="A2628" t="s">
        <v>7</v>
      </c>
      <c r="B2628" t="s">
        <v>19</v>
      </c>
      <c r="C2628">
        <v>2007</v>
      </c>
      <c r="D2628">
        <v>3</v>
      </c>
      <c r="E2628" s="18">
        <v>39142</v>
      </c>
      <c r="F2628">
        <v>31.9</v>
      </c>
      <c r="G2628">
        <v>66.244</v>
      </c>
    </row>
    <row r="2629" spans="1:7" x14ac:dyDescent="0.3">
      <c r="A2629" t="s">
        <v>7</v>
      </c>
      <c r="B2629" t="s">
        <v>19</v>
      </c>
      <c r="C2629">
        <v>2007</v>
      </c>
      <c r="D2629">
        <v>4</v>
      </c>
      <c r="E2629" s="18">
        <v>39173</v>
      </c>
      <c r="F2629">
        <v>13.5</v>
      </c>
      <c r="G2629">
        <v>46.984000000000002</v>
      </c>
    </row>
    <row r="2630" spans="1:7" x14ac:dyDescent="0.3">
      <c r="A2630" t="s">
        <v>7</v>
      </c>
      <c r="B2630" t="s">
        <v>19</v>
      </c>
      <c r="C2630">
        <v>2007</v>
      </c>
      <c r="D2630">
        <v>5</v>
      </c>
      <c r="E2630" s="18">
        <v>39203</v>
      </c>
      <c r="F2630">
        <v>0</v>
      </c>
      <c r="G2630">
        <v>5.1550000000000002</v>
      </c>
    </row>
    <row r="2631" spans="1:7" x14ac:dyDescent="0.3">
      <c r="A2631" t="s">
        <v>7</v>
      </c>
      <c r="B2631" t="s">
        <v>19</v>
      </c>
      <c r="C2631">
        <v>2007</v>
      </c>
      <c r="D2631">
        <v>6</v>
      </c>
      <c r="E2631" s="18">
        <v>39234</v>
      </c>
      <c r="F2631">
        <v>34.700000000000003</v>
      </c>
      <c r="G2631">
        <v>10.872999999999999</v>
      </c>
    </row>
    <row r="2632" spans="1:7" x14ac:dyDescent="0.3">
      <c r="A2632" t="s">
        <v>7</v>
      </c>
      <c r="B2632" t="s">
        <v>19</v>
      </c>
      <c r="C2632">
        <v>2007</v>
      </c>
      <c r="D2632">
        <v>7</v>
      </c>
      <c r="E2632" s="18">
        <v>39264</v>
      </c>
      <c r="F2632">
        <v>0</v>
      </c>
      <c r="G2632">
        <v>0</v>
      </c>
    </row>
    <row r="2633" spans="1:7" x14ac:dyDescent="0.3">
      <c r="A2633" t="s">
        <v>7</v>
      </c>
      <c r="B2633" t="s">
        <v>19</v>
      </c>
      <c r="C2633">
        <v>2007</v>
      </c>
      <c r="D2633">
        <v>8</v>
      </c>
      <c r="E2633" s="18">
        <v>39295</v>
      </c>
      <c r="F2633">
        <v>0</v>
      </c>
      <c r="G2633">
        <v>0</v>
      </c>
    </row>
    <row r="2634" spans="1:7" x14ac:dyDescent="0.3">
      <c r="A2634" t="s">
        <v>7</v>
      </c>
      <c r="B2634" t="s">
        <v>19</v>
      </c>
      <c r="C2634">
        <v>2007</v>
      </c>
      <c r="D2634">
        <v>9</v>
      </c>
      <c r="E2634" s="18">
        <v>39326</v>
      </c>
      <c r="F2634">
        <v>33.1</v>
      </c>
      <c r="G2634">
        <v>39.656999999999996</v>
      </c>
    </row>
    <row r="2635" spans="1:7" x14ac:dyDescent="0.3">
      <c r="A2635" t="s">
        <v>7</v>
      </c>
      <c r="B2635" t="s">
        <v>19</v>
      </c>
      <c r="C2635">
        <v>2007</v>
      </c>
      <c r="D2635">
        <v>10</v>
      </c>
      <c r="E2635" s="18">
        <v>39356</v>
      </c>
      <c r="F2635">
        <v>197.5</v>
      </c>
      <c r="G2635">
        <v>172.94900000000001</v>
      </c>
    </row>
    <row r="2636" spans="1:7" x14ac:dyDescent="0.3">
      <c r="A2636" t="s">
        <v>7</v>
      </c>
      <c r="B2636" t="s">
        <v>19</v>
      </c>
      <c r="C2636">
        <v>2007</v>
      </c>
      <c r="D2636">
        <v>11</v>
      </c>
      <c r="E2636" s="18">
        <v>39387</v>
      </c>
      <c r="F2636">
        <v>50.1</v>
      </c>
      <c r="G2636">
        <v>69.453999999999994</v>
      </c>
    </row>
    <row r="2637" spans="1:7" x14ac:dyDescent="0.3">
      <c r="A2637" t="s">
        <v>7</v>
      </c>
      <c r="B2637" t="s">
        <v>19</v>
      </c>
      <c r="C2637">
        <v>2007</v>
      </c>
      <c r="D2637">
        <v>12</v>
      </c>
      <c r="E2637" s="18">
        <v>39417</v>
      </c>
      <c r="F2637">
        <v>135.19999999999999</v>
      </c>
      <c r="G2637">
        <v>125.029</v>
      </c>
    </row>
    <row r="2638" spans="1:7" x14ac:dyDescent="0.3">
      <c r="A2638" t="s">
        <v>7</v>
      </c>
      <c r="B2638" t="s">
        <v>19</v>
      </c>
      <c r="C2638">
        <v>2008</v>
      </c>
      <c r="D2638">
        <v>1</v>
      </c>
      <c r="E2638" s="18">
        <v>39448</v>
      </c>
      <c r="F2638">
        <v>199</v>
      </c>
      <c r="G2638">
        <v>191.298</v>
      </c>
    </row>
    <row r="2639" spans="1:7" x14ac:dyDescent="0.3">
      <c r="A2639" t="s">
        <v>7</v>
      </c>
      <c r="B2639" t="s">
        <v>19</v>
      </c>
      <c r="C2639">
        <v>2008</v>
      </c>
      <c r="D2639">
        <v>2</v>
      </c>
      <c r="E2639" s="18">
        <v>39479</v>
      </c>
      <c r="F2639">
        <v>72</v>
      </c>
      <c r="G2639">
        <v>66.204999999999998</v>
      </c>
    </row>
    <row r="2640" spans="1:7" x14ac:dyDescent="0.3">
      <c r="A2640" t="s">
        <v>7</v>
      </c>
      <c r="B2640" t="s">
        <v>19</v>
      </c>
      <c r="C2640">
        <v>2008</v>
      </c>
      <c r="D2640">
        <v>3</v>
      </c>
      <c r="E2640" s="18">
        <v>39508</v>
      </c>
      <c r="F2640">
        <v>188.9</v>
      </c>
      <c r="G2640">
        <v>114.899</v>
      </c>
    </row>
    <row r="2641" spans="1:7" x14ac:dyDescent="0.3">
      <c r="A2641" t="s">
        <v>7</v>
      </c>
      <c r="B2641" t="s">
        <v>19</v>
      </c>
      <c r="C2641">
        <v>2008</v>
      </c>
      <c r="D2641">
        <v>4</v>
      </c>
      <c r="E2641" s="18">
        <v>39539</v>
      </c>
      <c r="F2641">
        <v>17.2</v>
      </c>
      <c r="G2641">
        <v>14.923</v>
      </c>
    </row>
    <row r="2642" spans="1:7" x14ac:dyDescent="0.3">
      <c r="A2642" t="s">
        <v>7</v>
      </c>
      <c r="B2642" t="s">
        <v>19</v>
      </c>
      <c r="C2642">
        <v>2008</v>
      </c>
      <c r="D2642">
        <v>5</v>
      </c>
      <c r="E2642" s="18">
        <v>39569</v>
      </c>
      <c r="F2642">
        <v>35.700000000000003</v>
      </c>
      <c r="G2642">
        <v>22.785</v>
      </c>
    </row>
    <row r="2643" spans="1:7" x14ac:dyDescent="0.3">
      <c r="A2643" t="s">
        <v>7</v>
      </c>
      <c r="B2643" t="s">
        <v>19</v>
      </c>
      <c r="C2643">
        <v>2008</v>
      </c>
      <c r="D2643">
        <v>6</v>
      </c>
      <c r="E2643" s="18">
        <v>39600</v>
      </c>
      <c r="F2643">
        <v>9.1</v>
      </c>
      <c r="G2643">
        <v>7.39</v>
      </c>
    </row>
    <row r="2644" spans="1:7" x14ac:dyDescent="0.3">
      <c r="A2644" t="s">
        <v>7</v>
      </c>
      <c r="B2644" t="s">
        <v>19</v>
      </c>
      <c r="C2644">
        <v>2008</v>
      </c>
      <c r="D2644">
        <v>7</v>
      </c>
      <c r="E2644" s="18">
        <v>39630</v>
      </c>
      <c r="F2644">
        <v>2.2999999999999998</v>
      </c>
      <c r="G2644">
        <v>0</v>
      </c>
    </row>
    <row r="2645" spans="1:7" x14ac:dyDescent="0.3">
      <c r="A2645" t="s">
        <v>7</v>
      </c>
      <c r="B2645" t="s">
        <v>19</v>
      </c>
      <c r="C2645">
        <v>2008</v>
      </c>
      <c r="D2645">
        <v>8</v>
      </c>
      <c r="E2645" s="18">
        <v>39661</v>
      </c>
      <c r="F2645">
        <v>0</v>
      </c>
      <c r="G2645">
        <v>0</v>
      </c>
    </row>
    <row r="2646" spans="1:7" x14ac:dyDescent="0.3">
      <c r="A2646" t="s">
        <v>7</v>
      </c>
      <c r="B2646" t="s">
        <v>19</v>
      </c>
      <c r="C2646">
        <v>2008</v>
      </c>
      <c r="D2646">
        <v>9</v>
      </c>
      <c r="E2646" s="18">
        <v>39692</v>
      </c>
      <c r="F2646">
        <v>0</v>
      </c>
      <c r="G2646">
        <v>10.79</v>
      </c>
    </row>
    <row r="2647" spans="1:7" x14ac:dyDescent="0.3">
      <c r="A2647" t="s">
        <v>7</v>
      </c>
      <c r="B2647" t="s">
        <v>19</v>
      </c>
      <c r="C2647">
        <v>2008</v>
      </c>
      <c r="D2647">
        <v>10</v>
      </c>
      <c r="E2647" s="18">
        <v>39722</v>
      </c>
      <c r="F2647">
        <v>45.3</v>
      </c>
      <c r="G2647">
        <v>69.33</v>
      </c>
    </row>
    <row r="2648" spans="1:7" x14ac:dyDescent="0.3">
      <c r="A2648" t="s">
        <v>7</v>
      </c>
      <c r="B2648" t="s">
        <v>19</v>
      </c>
      <c r="C2648">
        <v>2008</v>
      </c>
      <c r="D2648">
        <v>11</v>
      </c>
      <c r="E2648" s="18">
        <v>39753</v>
      </c>
      <c r="F2648">
        <v>187.9</v>
      </c>
      <c r="G2648">
        <v>130.75700000000001</v>
      </c>
    </row>
    <row r="2649" spans="1:7" x14ac:dyDescent="0.3">
      <c r="A2649" t="s">
        <v>7</v>
      </c>
      <c r="B2649" t="s">
        <v>19</v>
      </c>
      <c r="C2649">
        <v>2008</v>
      </c>
      <c r="D2649">
        <v>12</v>
      </c>
      <c r="E2649" s="18">
        <v>39783</v>
      </c>
      <c r="F2649">
        <v>127.3</v>
      </c>
      <c r="G2649">
        <v>101.054</v>
      </c>
    </row>
    <row r="2650" spans="1:7" x14ac:dyDescent="0.3">
      <c r="A2650" t="s">
        <v>7</v>
      </c>
      <c r="B2650" t="s">
        <v>19</v>
      </c>
      <c r="C2650">
        <v>2009</v>
      </c>
      <c r="D2650">
        <v>2</v>
      </c>
      <c r="E2650" s="18">
        <v>39845</v>
      </c>
      <c r="F2650">
        <v>178.3</v>
      </c>
      <c r="G2650">
        <v>141.14400000000001</v>
      </c>
    </row>
    <row r="2651" spans="1:7" x14ac:dyDescent="0.3">
      <c r="A2651" t="s">
        <v>7</v>
      </c>
      <c r="B2651" t="s">
        <v>19</v>
      </c>
      <c r="C2651">
        <v>2009</v>
      </c>
      <c r="D2651">
        <v>3</v>
      </c>
      <c r="E2651" s="18">
        <v>39873</v>
      </c>
      <c r="F2651">
        <v>56.1</v>
      </c>
      <c r="G2651">
        <v>78.691000000000003</v>
      </c>
    </row>
    <row r="2652" spans="1:7" x14ac:dyDescent="0.3">
      <c r="A2652" t="s">
        <v>7</v>
      </c>
      <c r="B2652" t="s">
        <v>19</v>
      </c>
      <c r="C2652">
        <v>2009</v>
      </c>
      <c r="D2652">
        <v>4</v>
      </c>
      <c r="E2652" s="18">
        <v>39904</v>
      </c>
      <c r="F2652">
        <v>7.2</v>
      </c>
      <c r="G2652">
        <v>10.585000000000001</v>
      </c>
    </row>
    <row r="2653" spans="1:7" x14ac:dyDescent="0.3">
      <c r="A2653" t="s">
        <v>7</v>
      </c>
      <c r="B2653" t="s">
        <v>19</v>
      </c>
      <c r="C2653">
        <v>2009</v>
      </c>
      <c r="D2653">
        <v>5</v>
      </c>
      <c r="E2653" s="18">
        <v>39934</v>
      </c>
      <c r="F2653">
        <v>10.199999999999999</v>
      </c>
      <c r="G2653">
        <v>13.192</v>
      </c>
    </row>
    <row r="2654" spans="1:7" x14ac:dyDescent="0.3">
      <c r="A2654" t="s">
        <v>7</v>
      </c>
      <c r="B2654" t="s">
        <v>19</v>
      </c>
      <c r="C2654">
        <v>2009</v>
      </c>
      <c r="D2654">
        <v>6</v>
      </c>
      <c r="E2654" s="18">
        <v>39965</v>
      </c>
      <c r="F2654">
        <v>26.7</v>
      </c>
      <c r="G2654">
        <v>19.795999999999999</v>
      </c>
    </row>
    <row r="2655" spans="1:7" x14ac:dyDescent="0.3">
      <c r="A2655" t="s">
        <v>7</v>
      </c>
      <c r="B2655" t="s">
        <v>19</v>
      </c>
      <c r="C2655">
        <v>2009</v>
      </c>
      <c r="D2655">
        <v>7</v>
      </c>
      <c r="E2655" s="18">
        <v>39995</v>
      </c>
      <c r="F2655">
        <v>14.4</v>
      </c>
      <c r="G2655">
        <v>0</v>
      </c>
    </row>
    <row r="2656" spans="1:7" x14ac:dyDescent="0.3">
      <c r="A2656" t="s">
        <v>7</v>
      </c>
      <c r="B2656" t="s">
        <v>19</v>
      </c>
      <c r="C2656">
        <v>2009</v>
      </c>
      <c r="D2656">
        <v>8</v>
      </c>
      <c r="E2656" s="18">
        <v>40026</v>
      </c>
      <c r="F2656">
        <v>0</v>
      </c>
      <c r="G2656">
        <v>0</v>
      </c>
    </row>
    <row r="2657" spans="1:7" x14ac:dyDescent="0.3">
      <c r="A2657" t="s">
        <v>7</v>
      </c>
      <c r="B2657" t="s">
        <v>19</v>
      </c>
      <c r="C2657">
        <v>2009</v>
      </c>
      <c r="D2657">
        <v>9</v>
      </c>
      <c r="E2657" s="18">
        <v>40057</v>
      </c>
      <c r="F2657">
        <v>16</v>
      </c>
      <c r="G2657">
        <v>62.948999999999998</v>
      </c>
    </row>
    <row r="2658" spans="1:7" x14ac:dyDescent="0.3">
      <c r="A2658" t="s">
        <v>7</v>
      </c>
      <c r="B2658" t="s">
        <v>19</v>
      </c>
      <c r="C2658">
        <v>2009</v>
      </c>
      <c r="D2658">
        <v>10</v>
      </c>
      <c r="E2658" s="18">
        <v>40087</v>
      </c>
      <c r="F2658">
        <v>70.5</v>
      </c>
      <c r="G2658">
        <v>103.482</v>
      </c>
    </row>
    <row r="2659" spans="1:7" x14ac:dyDescent="0.3">
      <c r="A2659" t="s">
        <v>7</v>
      </c>
      <c r="B2659" t="s">
        <v>19</v>
      </c>
      <c r="C2659">
        <v>2009</v>
      </c>
      <c r="D2659">
        <v>11</v>
      </c>
      <c r="E2659" s="18">
        <v>40118</v>
      </c>
      <c r="F2659">
        <v>135.5</v>
      </c>
      <c r="G2659">
        <v>83.290999999999997</v>
      </c>
    </row>
    <row r="2660" spans="1:7" x14ac:dyDescent="0.3">
      <c r="A2660" t="s">
        <v>7</v>
      </c>
      <c r="B2660" t="s">
        <v>19</v>
      </c>
      <c r="C2660">
        <v>2009</v>
      </c>
      <c r="D2660">
        <v>12</v>
      </c>
      <c r="E2660" s="18">
        <v>40148</v>
      </c>
      <c r="F2660">
        <v>85.5</v>
      </c>
      <c r="G2660">
        <v>140.155</v>
      </c>
    </row>
    <row r="2661" spans="1:7" x14ac:dyDescent="0.3">
      <c r="A2661" t="s">
        <v>7</v>
      </c>
      <c r="B2661" t="s">
        <v>19</v>
      </c>
      <c r="C2661">
        <v>2010</v>
      </c>
      <c r="D2661">
        <v>1</v>
      </c>
      <c r="E2661" s="18">
        <v>40179</v>
      </c>
      <c r="F2661">
        <v>134.5</v>
      </c>
      <c r="G2661">
        <v>169.31399999999999</v>
      </c>
    </row>
    <row r="2662" spans="1:7" x14ac:dyDescent="0.3">
      <c r="A2662" t="s">
        <v>7</v>
      </c>
      <c r="B2662" t="s">
        <v>19</v>
      </c>
      <c r="C2662">
        <v>2010</v>
      </c>
      <c r="D2662">
        <v>2</v>
      </c>
      <c r="E2662" s="18">
        <v>40210</v>
      </c>
      <c r="F2662">
        <v>87.7</v>
      </c>
      <c r="G2662">
        <v>126.676</v>
      </c>
    </row>
    <row r="2663" spans="1:7" x14ac:dyDescent="0.3">
      <c r="A2663" t="s">
        <v>7</v>
      </c>
      <c r="B2663" t="s">
        <v>19</v>
      </c>
      <c r="C2663">
        <v>2010</v>
      </c>
      <c r="D2663">
        <v>3</v>
      </c>
      <c r="E2663" s="18">
        <v>40238</v>
      </c>
      <c r="F2663">
        <v>87.2</v>
      </c>
      <c r="G2663">
        <v>50.503999999999998</v>
      </c>
    </row>
    <row r="2664" spans="1:7" x14ac:dyDescent="0.3">
      <c r="A2664" t="s">
        <v>7</v>
      </c>
      <c r="B2664" t="s">
        <v>19</v>
      </c>
      <c r="C2664">
        <v>2010</v>
      </c>
      <c r="D2664">
        <v>4</v>
      </c>
      <c r="E2664" s="18">
        <v>40269</v>
      </c>
      <c r="F2664">
        <v>135.30000000000001</v>
      </c>
      <c r="G2664">
        <v>82.614999999999995</v>
      </c>
    </row>
    <row r="2665" spans="1:7" x14ac:dyDescent="0.3">
      <c r="A2665" t="s">
        <v>7</v>
      </c>
      <c r="B2665" t="s">
        <v>19</v>
      </c>
      <c r="C2665">
        <v>2010</v>
      </c>
      <c r="D2665">
        <v>5</v>
      </c>
      <c r="E2665" s="18">
        <v>40299</v>
      </c>
      <c r="F2665">
        <v>60.3</v>
      </c>
      <c r="G2665">
        <v>33.027000000000001</v>
      </c>
    </row>
    <row r="2666" spans="1:7" x14ac:dyDescent="0.3">
      <c r="A2666" t="s">
        <v>7</v>
      </c>
      <c r="B2666" t="s">
        <v>19</v>
      </c>
      <c r="C2666">
        <v>2010</v>
      </c>
      <c r="D2666">
        <v>6</v>
      </c>
      <c r="E2666" s="18">
        <v>40330</v>
      </c>
      <c r="F2666">
        <v>0</v>
      </c>
      <c r="G2666">
        <v>0</v>
      </c>
    </row>
    <row r="2667" spans="1:7" x14ac:dyDescent="0.3">
      <c r="A2667" t="s">
        <v>7</v>
      </c>
      <c r="B2667" t="s">
        <v>19</v>
      </c>
      <c r="C2667">
        <v>2010</v>
      </c>
      <c r="D2667">
        <v>7</v>
      </c>
      <c r="E2667" s="18">
        <v>40360</v>
      </c>
      <c r="F2667">
        <v>0</v>
      </c>
      <c r="G2667">
        <v>0</v>
      </c>
    </row>
    <row r="2668" spans="1:7" x14ac:dyDescent="0.3">
      <c r="A2668" t="s">
        <v>7</v>
      </c>
      <c r="B2668" t="s">
        <v>19</v>
      </c>
      <c r="C2668">
        <v>2010</v>
      </c>
      <c r="D2668">
        <v>8</v>
      </c>
      <c r="E2668" s="18">
        <v>40391</v>
      </c>
      <c r="F2668">
        <v>0</v>
      </c>
      <c r="G2668">
        <v>0</v>
      </c>
    </row>
    <row r="2669" spans="1:7" x14ac:dyDescent="0.3">
      <c r="A2669" t="s">
        <v>7</v>
      </c>
      <c r="B2669" t="s">
        <v>19</v>
      </c>
      <c r="C2669">
        <v>2010</v>
      </c>
      <c r="D2669">
        <v>9</v>
      </c>
      <c r="E2669" s="18">
        <v>40422</v>
      </c>
      <c r="F2669">
        <v>0</v>
      </c>
      <c r="G2669">
        <v>0</v>
      </c>
    </row>
    <row r="2670" spans="1:7" x14ac:dyDescent="0.3">
      <c r="A2670" t="s">
        <v>7</v>
      </c>
      <c r="B2670" t="s">
        <v>19</v>
      </c>
      <c r="C2670">
        <v>2010</v>
      </c>
      <c r="D2670">
        <v>10</v>
      </c>
      <c r="E2670" s="18">
        <v>40452</v>
      </c>
      <c r="F2670">
        <v>23.3</v>
      </c>
      <c r="G2670">
        <v>35.546999999999997</v>
      </c>
    </row>
    <row r="2671" spans="1:7" x14ac:dyDescent="0.3">
      <c r="A2671" t="s">
        <v>7</v>
      </c>
      <c r="B2671" t="s">
        <v>19</v>
      </c>
      <c r="C2671">
        <v>2010</v>
      </c>
      <c r="D2671">
        <v>11</v>
      </c>
      <c r="E2671" s="18">
        <v>40483</v>
      </c>
      <c r="F2671">
        <v>35.4</v>
      </c>
      <c r="G2671">
        <v>80.278000000000006</v>
      </c>
    </row>
    <row r="2672" spans="1:7" x14ac:dyDescent="0.3">
      <c r="A2672" t="s">
        <v>7</v>
      </c>
      <c r="B2672" t="s">
        <v>19</v>
      </c>
      <c r="C2672">
        <v>2010</v>
      </c>
      <c r="D2672">
        <v>12</v>
      </c>
      <c r="E2672" s="18">
        <v>40513</v>
      </c>
      <c r="F2672">
        <v>228.4</v>
      </c>
      <c r="G2672">
        <v>157.61099999999999</v>
      </c>
    </row>
    <row r="2673" spans="1:7" x14ac:dyDescent="0.3">
      <c r="A2673" t="s">
        <v>7</v>
      </c>
      <c r="B2673" t="s">
        <v>19</v>
      </c>
      <c r="C2673">
        <v>2011</v>
      </c>
      <c r="D2673">
        <v>1</v>
      </c>
      <c r="E2673" s="18">
        <v>40544</v>
      </c>
      <c r="F2673">
        <v>311.5</v>
      </c>
      <c r="G2673">
        <v>121.955</v>
      </c>
    </row>
    <row r="2674" spans="1:7" x14ac:dyDescent="0.3">
      <c r="A2674" t="s">
        <v>7</v>
      </c>
      <c r="B2674" t="s">
        <v>19</v>
      </c>
      <c r="C2674">
        <v>2011</v>
      </c>
      <c r="D2674">
        <v>2</v>
      </c>
      <c r="E2674" s="18">
        <v>40575</v>
      </c>
      <c r="F2674">
        <v>68.8</v>
      </c>
      <c r="G2674">
        <v>89.114000000000004</v>
      </c>
    </row>
    <row r="2675" spans="1:7" x14ac:dyDescent="0.3">
      <c r="A2675" t="s">
        <v>7</v>
      </c>
      <c r="B2675" t="s">
        <v>19</v>
      </c>
      <c r="C2675">
        <v>2011</v>
      </c>
      <c r="D2675">
        <v>3</v>
      </c>
      <c r="E2675" s="18">
        <v>40603</v>
      </c>
      <c r="F2675">
        <v>214.5</v>
      </c>
      <c r="G2675">
        <v>95.21</v>
      </c>
    </row>
    <row r="2676" spans="1:7" x14ac:dyDescent="0.3">
      <c r="A2676" t="s">
        <v>7</v>
      </c>
      <c r="B2676" t="s">
        <v>19</v>
      </c>
      <c r="C2676">
        <v>2011</v>
      </c>
      <c r="D2676">
        <v>4</v>
      </c>
      <c r="E2676" s="18">
        <v>40634</v>
      </c>
      <c r="F2676">
        <v>85.6</v>
      </c>
      <c r="G2676">
        <v>33.83</v>
      </c>
    </row>
    <row r="2677" spans="1:7" x14ac:dyDescent="0.3">
      <c r="A2677" t="s">
        <v>7</v>
      </c>
      <c r="B2677" t="s">
        <v>19</v>
      </c>
      <c r="C2677">
        <v>2011</v>
      </c>
      <c r="D2677">
        <v>5</v>
      </c>
      <c r="E2677" s="18">
        <v>40664</v>
      </c>
      <c r="F2677">
        <v>3.3</v>
      </c>
      <c r="G2677">
        <v>13.247999999999999</v>
      </c>
    </row>
    <row r="2678" spans="1:7" x14ac:dyDescent="0.3">
      <c r="A2678" t="s">
        <v>7</v>
      </c>
      <c r="B2678" t="s">
        <v>19</v>
      </c>
      <c r="C2678">
        <v>2011</v>
      </c>
      <c r="D2678">
        <v>6</v>
      </c>
      <c r="E2678" s="18">
        <v>40695</v>
      </c>
      <c r="F2678">
        <v>18.3</v>
      </c>
      <c r="G2678">
        <v>7.9779999999999998</v>
      </c>
    </row>
    <row r="2679" spans="1:7" x14ac:dyDescent="0.3">
      <c r="A2679" t="s">
        <v>7</v>
      </c>
      <c r="B2679" t="s">
        <v>19</v>
      </c>
      <c r="C2679">
        <v>2011</v>
      </c>
      <c r="D2679">
        <v>7</v>
      </c>
      <c r="E2679" s="18">
        <v>40725</v>
      </c>
      <c r="F2679">
        <v>0</v>
      </c>
      <c r="G2679">
        <v>0</v>
      </c>
    </row>
    <row r="2680" spans="1:7" x14ac:dyDescent="0.3">
      <c r="A2680" t="s">
        <v>7</v>
      </c>
      <c r="B2680" t="s">
        <v>19</v>
      </c>
      <c r="C2680">
        <v>2011</v>
      </c>
      <c r="D2680">
        <v>8</v>
      </c>
      <c r="E2680" s="18">
        <v>40756</v>
      </c>
      <c r="F2680">
        <v>11.7</v>
      </c>
      <c r="G2680">
        <v>5.7610000000000001</v>
      </c>
    </row>
    <row r="2681" spans="1:7" x14ac:dyDescent="0.3">
      <c r="A2681" t="s">
        <v>7</v>
      </c>
      <c r="B2681" t="s">
        <v>19</v>
      </c>
      <c r="C2681">
        <v>2011</v>
      </c>
      <c r="D2681">
        <v>9</v>
      </c>
      <c r="E2681" s="18">
        <v>40787</v>
      </c>
      <c r="F2681">
        <v>3.6</v>
      </c>
      <c r="G2681">
        <v>6.1449999999999996</v>
      </c>
    </row>
    <row r="2682" spans="1:7" x14ac:dyDescent="0.3">
      <c r="A2682" t="s">
        <v>7</v>
      </c>
      <c r="B2682" t="s">
        <v>19</v>
      </c>
      <c r="C2682">
        <v>2011</v>
      </c>
      <c r="D2682">
        <v>10</v>
      </c>
      <c r="E2682" s="18">
        <v>40817</v>
      </c>
      <c r="F2682">
        <v>25.8</v>
      </c>
      <c r="G2682">
        <v>63.073</v>
      </c>
    </row>
    <row r="2683" spans="1:7" x14ac:dyDescent="0.3">
      <c r="A2683" t="s">
        <v>7</v>
      </c>
      <c r="B2683" t="s">
        <v>19</v>
      </c>
      <c r="C2683">
        <v>2011</v>
      </c>
      <c r="D2683">
        <v>11</v>
      </c>
      <c r="E2683" s="18">
        <v>40848</v>
      </c>
      <c r="F2683">
        <v>169.1</v>
      </c>
      <c r="G2683">
        <v>56.591999999999999</v>
      </c>
    </row>
    <row r="2684" spans="1:7" x14ac:dyDescent="0.3">
      <c r="A2684" t="s">
        <v>7</v>
      </c>
      <c r="B2684" t="s">
        <v>19</v>
      </c>
      <c r="C2684">
        <v>2011</v>
      </c>
      <c r="D2684">
        <v>12</v>
      </c>
      <c r="E2684" s="18">
        <v>40878</v>
      </c>
      <c r="F2684">
        <v>162.69999999999999</v>
      </c>
      <c r="G2684">
        <v>93.084999999999994</v>
      </c>
    </row>
    <row r="2685" spans="1:7" x14ac:dyDescent="0.3">
      <c r="A2685" t="s">
        <v>7</v>
      </c>
      <c r="B2685" t="s">
        <v>19</v>
      </c>
      <c r="C2685">
        <v>2012</v>
      </c>
      <c r="D2685">
        <v>1</v>
      </c>
      <c r="E2685" s="18">
        <v>40909</v>
      </c>
      <c r="F2685">
        <v>36.1</v>
      </c>
      <c r="G2685">
        <v>118.038</v>
      </c>
    </row>
    <row r="2686" spans="1:7" x14ac:dyDescent="0.3">
      <c r="A2686" t="s">
        <v>7</v>
      </c>
      <c r="B2686" t="s">
        <v>19</v>
      </c>
      <c r="C2686">
        <v>2012</v>
      </c>
      <c r="D2686">
        <v>2</v>
      </c>
      <c r="E2686" s="18">
        <v>40940</v>
      </c>
      <c r="F2686">
        <v>72.900000000000006</v>
      </c>
      <c r="G2686">
        <v>59.603000000000002</v>
      </c>
    </row>
    <row r="2687" spans="1:7" x14ac:dyDescent="0.3">
      <c r="A2687" t="s">
        <v>7</v>
      </c>
      <c r="B2687" t="s">
        <v>19</v>
      </c>
      <c r="C2687">
        <v>2012</v>
      </c>
      <c r="D2687">
        <v>3</v>
      </c>
      <c r="E2687" s="18">
        <v>40969</v>
      </c>
      <c r="F2687">
        <v>58.8</v>
      </c>
      <c r="G2687">
        <v>75.02</v>
      </c>
    </row>
    <row r="2688" spans="1:7" x14ac:dyDescent="0.3">
      <c r="A2688" t="s">
        <v>7</v>
      </c>
      <c r="B2688" t="s">
        <v>19</v>
      </c>
      <c r="C2688">
        <v>2012</v>
      </c>
      <c r="D2688">
        <v>4</v>
      </c>
      <c r="E2688" s="18">
        <v>41000</v>
      </c>
      <c r="F2688">
        <v>5.3</v>
      </c>
      <c r="G2688">
        <v>22.507999999999999</v>
      </c>
    </row>
    <row r="2689" spans="1:7" x14ac:dyDescent="0.3">
      <c r="A2689" t="s">
        <v>7</v>
      </c>
      <c r="B2689" t="s">
        <v>19</v>
      </c>
      <c r="C2689">
        <v>2012</v>
      </c>
      <c r="D2689">
        <v>5</v>
      </c>
      <c r="E2689" s="18">
        <v>41030</v>
      </c>
      <c r="F2689">
        <v>0</v>
      </c>
      <c r="G2689">
        <v>5.0650000000000004</v>
      </c>
    </row>
    <row r="2690" spans="1:7" x14ac:dyDescent="0.3">
      <c r="A2690" t="s">
        <v>7</v>
      </c>
      <c r="B2690" t="s">
        <v>19</v>
      </c>
      <c r="C2690">
        <v>2012</v>
      </c>
      <c r="D2690">
        <v>6</v>
      </c>
      <c r="E2690" s="18">
        <v>41061</v>
      </c>
      <c r="F2690">
        <v>0</v>
      </c>
      <c r="G2690">
        <v>8.625</v>
      </c>
    </row>
    <row r="2691" spans="1:7" x14ac:dyDescent="0.3">
      <c r="A2691" t="s">
        <v>7</v>
      </c>
      <c r="B2691" t="s">
        <v>19</v>
      </c>
      <c r="C2691">
        <v>2012</v>
      </c>
      <c r="D2691">
        <v>7</v>
      </c>
      <c r="E2691" s="18">
        <v>41091</v>
      </c>
      <c r="F2691">
        <v>0</v>
      </c>
      <c r="G2691">
        <v>0</v>
      </c>
    </row>
    <row r="2692" spans="1:7" x14ac:dyDescent="0.3">
      <c r="A2692" t="s">
        <v>7</v>
      </c>
      <c r="B2692" t="s">
        <v>19</v>
      </c>
      <c r="C2692">
        <v>2012</v>
      </c>
      <c r="D2692">
        <v>8</v>
      </c>
      <c r="E2692" s="18">
        <v>41122</v>
      </c>
      <c r="F2692">
        <v>0</v>
      </c>
      <c r="G2692">
        <v>0</v>
      </c>
    </row>
    <row r="2693" spans="1:7" x14ac:dyDescent="0.3">
      <c r="A2693" t="s">
        <v>7</v>
      </c>
      <c r="B2693" t="s">
        <v>19</v>
      </c>
      <c r="C2693">
        <v>2012</v>
      </c>
      <c r="D2693">
        <v>9</v>
      </c>
      <c r="E2693" s="18">
        <v>41153</v>
      </c>
      <c r="F2693">
        <v>103</v>
      </c>
      <c r="G2693">
        <v>45.348999999999997</v>
      </c>
    </row>
    <row r="2694" spans="1:7" x14ac:dyDescent="0.3">
      <c r="A2694" t="s">
        <v>7</v>
      </c>
      <c r="B2694" t="s">
        <v>19</v>
      </c>
      <c r="C2694">
        <v>2012</v>
      </c>
      <c r="D2694">
        <v>10</v>
      </c>
      <c r="E2694" s="18">
        <v>41183</v>
      </c>
      <c r="F2694">
        <v>131.4</v>
      </c>
      <c r="G2694">
        <v>85.775000000000006</v>
      </c>
    </row>
    <row r="2695" spans="1:7" x14ac:dyDescent="0.3">
      <c r="A2695" t="s">
        <v>7</v>
      </c>
      <c r="B2695" t="s">
        <v>19</v>
      </c>
      <c r="C2695">
        <v>2012</v>
      </c>
      <c r="D2695">
        <v>11</v>
      </c>
      <c r="E2695" s="18">
        <v>41214</v>
      </c>
      <c r="F2695">
        <v>76.099999999999994</v>
      </c>
      <c r="G2695">
        <v>109.235</v>
      </c>
    </row>
    <row r="2696" spans="1:7" x14ac:dyDescent="0.3">
      <c r="A2696" t="s">
        <v>7</v>
      </c>
      <c r="B2696" t="s">
        <v>19</v>
      </c>
      <c r="C2696">
        <v>2012</v>
      </c>
      <c r="D2696">
        <v>12</v>
      </c>
      <c r="E2696" s="18">
        <v>41244</v>
      </c>
      <c r="F2696">
        <v>147.9</v>
      </c>
      <c r="G2696">
        <v>131.44</v>
      </c>
    </row>
    <row r="2697" spans="1:7" x14ac:dyDescent="0.3">
      <c r="A2697" t="s">
        <v>7</v>
      </c>
      <c r="B2697" t="s">
        <v>19</v>
      </c>
      <c r="C2697">
        <v>2013</v>
      </c>
      <c r="D2697">
        <v>1</v>
      </c>
      <c r="E2697" s="18">
        <v>41275</v>
      </c>
      <c r="F2697">
        <v>50.4</v>
      </c>
      <c r="G2697">
        <v>95.024000000000001</v>
      </c>
    </row>
    <row r="2698" spans="1:7" x14ac:dyDescent="0.3">
      <c r="A2698" t="s">
        <v>7</v>
      </c>
      <c r="B2698" t="s">
        <v>19</v>
      </c>
      <c r="C2698">
        <v>2013</v>
      </c>
      <c r="D2698">
        <v>2</v>
      </c>
      <c r="E2698" s="18">
        <v>41306</v>
      </c>
      <c r="F2698">
        <v>61.8</v>
      </c>
      <c r="G2698">
        <v>47.347000000000001</v>
      </c>
    </row>
    <row r="2699" spans="1:7" x14ac:dyDescent="0.3">
      <c r="A2699" t="s">
        <v>7</v>
      </c>
      <c r="B2699" t="s">
        <v>19</v>
      </c>
      <c r="C2699">
        <v>2013</v>
      </c>
      <c r="D2699">
        <v>3</v>
      </c>
      <c r="E2699" s="18">
        <v>41334</v>
      </c>
      <c r="F2699">
        <v>52</v>
      </c>
      <c r="G2699">
        <v>80.114999999999995</v>
      </c>
    </row>
    <row r="2700" spans="1:7" x14ac:dyDescent="0.3">
      <c r="A2700" t="s">
        <v>7</v>
      </c>
      <c r="B2700" t="s">
        <v>19</v>
      </c>
      <c r="C2700">
        <v>2013</v>
      </c>
      <c r="D2700">
        <v>4</v>
      </c>
      <c r="E2700" s="18">
        <v>41365</v>
      </c>
      <c r="F2700">
        <v>88.7</v>
      </c>
      <c r="G2700">
        <v>47.350999999999999</v>
      </c>
    </row>
    <row r="2701" spans="1:7" x14ac:dyDescent="0.3">
      <c r="A2701" t="s">
        <v>7</v>
      </c>
      <c r="B2701" t="s">
        <v>19</v>
      </c>
      <c r="C2701">
        <v>2013</v>
      </c>
      <c r="D2701">
        <v>5</v>
      </c>
      <c r="E2701" s="18">
        <v>41395</v>
      </c>
      <c r="F2701">
        <v>12.4</v>
      </c>
      <c r="G2701">
        <v>7.61</v>
      </c>
    </row>
    <row r="2702" spans="1:7" x14ac:dyDescent="0.3">
      <c r="A2702" t="s">
        <v>7</v>
      </c>
      <c r="B2702" t="s">
        <v>19</v>
      </c>
      <c r="C2702">
        <v>2013</v>
      </c>
      <c r="D2702">
        <v>6</v>
      </c>
      <c r="E2702" s="18">
        <v>41426</v>
      </c>
      <c r="F2702">
        <v>0</v>
      </c>
      <c r="G2702">
        <v>0</v>
      </c>
    </row>
    <row r="2703" spans="1:7" x14ac:dyDescent="0.3">
      <c r="A2703" t="s">
        <v>7</v>
      </c>
      <c r="B2703" t="s">
        <v>19</v>
      </c>
      <c r="C2703">
        <v>2013</v>
      </c>
      <c r="D2703">
        <v>7</v>
      </c>
      <c r="E2703" s="18">
        <v>41456</v>
      </c>
      <c r="F2703">
        <v>0</v>
      </c>
      <c r="G2703">
        <v>0</v>
      </c>
    </row>
    <row r="2704" spans="1:7" x14ac:dyDescent="0.3">
      <c r="A2704" t="s">
        <v>7</v>
      </c>
      <c r="B2704" t="s">
        <v>19</v>
      </c>
      <c r="C2704">
        <v>2013</v>
      </c>
      <c r="D2704">
        <v>8</v>
      </c>
      <c r="E2704" s="18">
        <v>41487</v>
      </c>
      <c r="F2704">
        <v>0.1</v>
      </c>
      <c r="G2704">
        <v>0</v>
      </c>
    </row>
    <row r="2705" spans="1:7" x14ac:dyDescent="0.3">
      <c r="A2705" t="s">
        <v>7</v>
      </c>
      <c r="B2705" t="s">
        <v>19</v>
      </c>
      <c r="C2705">
        <v>2013</v>
      </c>
      <c r="D2705">
        <v>9</v>
      </c>
      <c r="E2705" s="18">
        <v>41518</v>
      </c>
      <c r="F2705">
        <v>7.3</v>
      </c>
      <c r="G2705">
        <v>10.24</v>
      </c>
    </row>
    <row r="2706" spans="1:7" x14ac:dyDescent="0.3">
      <c r="A2706" t="s">
        <v>7</v>
      </c>
      <c r="B2706" t="s">
        <v>19</v>
      </c>
      <c r="C2706">
        <v>2013</v>
      </c>
      <c r="D2706">
        <v>10</v>
      </c>
      <c r="E2706" s="18">
        <v>41548</v>
      </c>
      <c r="F2706">
        <v>108</v>
      </c>
      <c r="G2706">
        <v>58.890999999999998</v>
      </c>
    </row>
    <row r="2707" spans="1:7" x14ac:dyDescent="0.3">
      <c r="A2707" t="s">
        <v>7</v>
      </c>
      <c r="B2707" t="s">
        <v>19</v>
      </c>
      <c r="C2707">
        <v>2013</v>
      </c>
      <c r="D2707">
        <v>11</v>
      </c>
      <c r="E2707" s="18">
        <v>41579</v>
      </c>
      <c r="F2707">
        <v>109.7</v>
      </c>
      <c r="G2707">
        <v>113.744</v>
      </c>
    </row>
    <row r="2708" spans="1:7" x14ac:dyDescent="0.3">
      <c r="A2708" t="s">
        <v>7</v>
      </c>
      <c r="B2708" t="s">
        <v>19</v>
      </c>
      <c r="C2708">
        <v>2013</v>
      </c>
      <c r="D2708">
        <v>12</v>
      </c>
      <c r="E2708" s="18">
        <v>41609</v>
      </c>
      <c r="F2708">
        <v>220.1</v>
      </c>
      <c r="G2708">
        <v>142.12899999999999</v>
      </c>
    </row>
    <row r="2709" spans="1:7" x14ac:dyDescent="0.3">
      <c r="A2709" t="s">
        <v>7</v>
      </c>
      <c r="B2709" t="s">
        <v>19</v>
      </c>
      <c r="C2709">
        <v>2014</v>
      </c>
      <c r="D2709">
        <v>1</v>
      </c>
      <c r="E2709" s="18">
        <v>41640</v>
      </c>
      <c r="F2709">
        <v>71.599999999999994</v>
      </c>
      <c r="G2709">
        <v>84.914000000000001</v>
      </c>
    </row>
    <row r="2710" spans="1:7" x14ac:dyDescent="0.3">
      <c r="A2710" t="s">
        <v>7</v>
      </c>
      <c r="B2710" t="s">
        <v>19</v>
      </c>
      <c r="C2710">
        <v>2014</v>
      </c>
      <c r="D2710">
        <v>2</v>
      </c>
      <c r="E2710" s="18">
        <v>41671</v>
      </c>
      <c r="F2710">
        <v>235.2</v>
      </c>
      <c r="G2710">
        <v>149.79300000000001</v>
      </c>
    </row>
    <row r="2711" spans="1:7" x14ac:dyDescent="0.3">
      <c r="A2711" t="s">
        <v>7</v>
      </c>
      <c r="B2711" t="s">
        <v>19</v>
      </c>
      <c r="C2711">
        <v>2014</v>
      </c>
      <c r="D2711">
        <v>3</v>
      </c>
      <c r="E2711" s="18">
        <v>41699</v>
      </c>
      <c r="F2711">
        <v>306.2</v>
      </c>
      <c r="G2711">
        <v>188.66300000000001</v>
      </c>
    </row>
    <row r="2712" spans="1:7" x14ac:dyDescent="0.3">
      <c r="A2712" t="s">
        <v>7</v>
      </c>
      <c r="B2712" t="s">
        <v>19</v>
      </c>
      <c r="C2712">
        <v>2014</v>
      </c>
      <c r="D2712">
        <v>4</v>
      </c>
      <c r="E2712" s="18">
        <v>41730</v>
      </c>
      <c r="F2712">
        <v>7</v>
      </c>
      <c r="G2712">
        <v>20.274999999999999</v>
      </c>
    </row>
    <row r="2713" spans="1:7" x14ac:dyDescent="0.3">
      <c r="A2713" t="s">
        <v>7</v>
      </c>
      <c r="B2713" t="s">
        <v>19</v>
      </c>
      <c r="C2713">
        <v>2014</v>
      </c>
      <c r="D2713">
        <v>5</v>
      </c>
      <c r="E2713" s="18">
        <v>41760</v>
      </c>
      <c r="F2713">
        <v>0</v>
      </c>
      <c r="G2713">
        <v>5.7919999999999998</v>
      </c>
    </row>
    <row r="2714" spans="1:7" x14ac:dyDescent="0.3">
      <c r="A2714" t="s">
        <v>7</v>
      </c>
      <c r="B2714" t="s">
        <v>19</v>
      </c>
      <c r="C2714">
        <v>2014</v>
      </c>
      <c r="D2714">
        <v>6</v>
      </c>
      <c r="E2714" s="18">
        <v>41791</v>
      </c>
      <c r="F2714">
        <v>0</v>
      </c>
      <c r="G2714">
        <v>0</v>
      </c>
    </row>
    <row r="2715" spans="1:7" x14ac:dyDescent="0.3">
      <c r="A2715" t="s">
        <v>7</v>
      </c>
      <c r="B2715" t="s">
        <v>19</v>
      </c>
      <c r="C2715">
        <v>2014</v>
      </c>
      <c r="D2715">
        <v>7</v>
      </c>
      <c r="E2715" s="18">
        <v>41821</v>
      </c>
      <c r="F2715">
        <v>0</v>
      </c>
      <c r="G2715">
        <v>0</v>
      </c>
    </row>
    <row r="2716" spans="1:7" x14ac:dyDescent="0.3">
      <c r="A2716" t="s">
        <v>7</v>
      </c>
      <c r="B2716" t="s">
        <v>19</v>
      </c>
      <c r="C2716">
        <v>2014</v>
      </c>
      <c r="D2716">
        <v>8</v>
      </c>
      <c r="E2716" s="18">
        <v>41852</v>
      </c>
      <c r="F2716">
        <v>0</v>
      </c>
      <c r="G2716">
        <v>5.8179999999999996</v>
      </c>
    </row>
    <row r="2717" spans="1:7" x14ac:dyDescent="0.3">
      <c r="A2717" t="s">
        <v>7</v>
      </c>
      <c r="B2717" t="s">
        <v>19</v>
      </c>
      <c r="C2717">
        <v>2014</v>
      </c>
      <c r="D2717">
        <v>9</v>
      </c>
      <c r="E2717" s="18">
        <v>41883</v>
      </c>
      <c r="F2717">
        <v>0</v>
      </c>
      <c r="G2717">
        <v>5.0170000000000003</v>
      </c>
    </row>
    <row r="2718" spans="1:7" x14ac:dyDescent="0.3">
      <c r="A2718" t="s">
        <v>7</v>
      </c>
      <c r="B2718" t="s">
        <v>19</v>
      </c>
      <c r="C2718">
        <v>2014</v>
      </c>
      <c r="D2718">
        <v>10</v>
      </c>
      <c r="E2718" s="18">
        <v>41913</v>
      </c>
      <c r="F2718">
        <v>37.700000000000003</v>
      </c>
      <c r="G2718">
        <v>27.756</v>
      </c>
    </row>
    <row r="2719" spans="1:7" x14ac:dyDescent="0.3">
      <c r="A2719" t="s">
        <v>7</v>
      </c>
      <c r="B2719" t="s">
        <v>19</v>
      </c>
      <c r="C2719">
        <v>2014</v>
      </c>
      <c r="D2719">
        <v>11</v>
      </c>
      <c r="E2719" s="18">
        <v>41944</v>
      </c>
      <c r="F2719">
        <v>131.6</v>
      </c>
      <c r="G2719">
        <v>114.319</v>
      </c>
    </row>
    <row r="2720" spans="1:7" x14ac:dyDescent="0.3">
      <c r="A2720" t="s">
        <v>7</v>
      </c>
      <c r="B2720" t="s">
        <v>19</v>
      </c>
      <c r="C2720">
        <v>2014</v>
      </c>
      <c r="D2720">
        <v>12</v>
      </c>
      <c r="E2720" s="18">
        <v>41974</v>
      </c>
      <c r="F2720">
        <v>282.60000000000002</v>
      </c>
      <c r="G2720">
        <v>204.02099999999999</v>
      </c>
    </row>
    <row r="2721" spans="1:7" x14ac:dyDescent="0.3">
      <c r="A2721" t="s">
        <v>7</v>
      </c>
      <c r="B2721" t="s">
        <v>19</v>
      </c>
      <c r="C2721">
        <v>2015</v>
      </c>
      <c r="D2721">
        <v>1</v>
      </c>
      <c r="E2721" s="18">
        <v>42005</v>
      </c>
      <c r="F2721">
        <v>72.099999999999994</v>
      </c>
      <c r="G2721">
        <v>109.092</v>
      </c>
    </row>
    <row r="2722" spans="1:7" x14ac:dyDescent="0.3">
      <c r="A2722" t="s">
        <v>7</v>
      </c>
      <c r="B2722" t="s">
        <v>19</v>
      </c>
      <c r="C2722">
        <v>2015</v>
      </c>
      <c r="D2722">
        <v>2</v>
      </c>
      <c r="E2722" s="18">
        <v>42036</v>
      </c>
      <c r="F2722">
        <v>34.9</v>
      </c>
      <c r="G2722">
        <v>42.713999999999999</v>
      </c>
    </row>
    <row r="2723" spans="1:7" x14ac:dyDescent="0.3">
      <c r="A2723" t="s">
        <v>7</v>
      </c>
      <c r="B2723" t="s">
        <v>19</v>
      </c>
      <c r="C2723">
        <v>2015</v>
      </c>
      <c r="D2723">
        <v>3</v>
      </c>
      <c r="E2723" s="18">
        <v>42064</v>
      </c>
      <c r="F2723">
        <v>75.599999999999994</v>
      </c>
      <c r="G2723">
        <v>83.710999999999999</v>
      </c>
    </row>
    <row r="2724" spans="1:7" x14ac:dyDescent="0.3">
      <c r="A2724" t="s">
        <v>7</v>
      </c>
      <c r="B2724" t="s">
        <v>19</v>
      </c>
      <c r="C2724">
        <v>2015</v>
      </c>
      <c r="D2724">
        <v>4</v>
      </c>
      <c r="E2724" s="18">
        <v>42095</v>
      </c>
      <c r="F2724">
        <v>38.299999999999997</v>
      </c>
      <c r="G2724">
        <v>29.83</v>
      </c>
    </row>
    <row r="2725" spans="1:7" x14ac:dyDescent="0.3">
      <c r="A2725" t="s">
        <v>7</v>
      </c>
      <c r="B2725" t="s">
        <v>19</v>
      </c>
      <c r="C2725">
        <v>2015</v>
      </c>
      <c r="D2725">
        <v>5</v>
      </c>
      <c r="E2725" s="18">
        <v>42125</v>
      </c>
      <c r="F2725">
        <v>0</v>
      </c>
      <c r="G2725">
        <v>5.2130000000000001</v>
      </c>
    </row>
    <row r="2726" spans="1:7" x14ac:dyDescent="0.3">
      <c r="A2726" t="s">
        <v>7</v>
      </c>
      <c r="B2726" t="s">
        <v>19</v>
      </c>
      <c r="C2726">
        <v>2015</v>
      </c>
      <c r="D2726">
        <v>6</v>
      </c>
      <c r="E2726" s="18">
        <v>42156</v>
      </c>
      <c r="F2726">
        <v>0</v>
      </c>
      <c r="G2726">
        <v>0</v>
      </c>
    </row>
    <row r="2727" spans="1:7" x14ac:dyDescent="0.3">
      <c r="A2727" t="s">
        <v>7</v>
      </c>
      <c r="B2727" t="s">
        <v>19</v>
      </c>
      <c r="C2727">
        <v>2015</v>
      </c>
      <c r="D2727">
        <v>7</v>
      </c>
      <c r="E2727" s="18">
        <v>42186</v>
      </c>
      <c r="F2727">
        <v>8.5</v>
      </c>
      <c r="G2727">
        <v>0</v>
      </c>
    </row>
    <row r="2728" spans="1:7" x14ac:dyDescent="0.3">
      <c r="A2728" t="s">
        <v>7</v>
      </c>
      <c r="B2728" t="s">
        <v>19</v>
      </c>
      <c r="C2728">
        <v>2015</v>
      </c>
      <c r="D2728">
        <v>8</v>
      </c>
      <c r="E2728" s="18">
        <v>42217</v>
      </c>
      <c r="F2728">
        <v>0</v>
      </c>
      <c r="G2728">
        <v>0</v>
      </c>
    </row>
    <row r="2729" spans="1:7" x14ac:dyDescent="0.3">
      <c r="A2729" t="s">
        <v>7</v>
      </c>
      <c r="B2729" t="s">
        <v>19</v>
      </c>
      <c r="C2729">
        <v>2015</v>
      </c>
      <c r="D2729">
        <v>9</v>
      </c>
      <c r="E2729" s="18">
        <v>42248</v>
      </c>
      <c r="F2729">
        <v>26.8</v>
      </c>
      <c r="G2729">
        <v>21.658999999999999</v>
      </c>
    </row>
    <row r="2730" spans="1:7" x14ac:dyDescent="0.3">
      <c r="A2730" t="s">
        <v>7</v>
      </c>
      <c r="B2730" t="s">
        <v>19</v>
      </c>
      <c r="C2730">
        <v>2015</v>
      </c>
      <c r="D2730">
        <v>10</v>
      </c>
      <c r="E2730" s="18">
        <v>42278</v>
      </c>
      <c r="F2730">
        <v>21.5</v>
      </c>
      <c r="G2730">
        <v>24.195</v>
      </c>
    </row>
    <row r="2731" spans="1:7" x14ac:dyDescent="0.3">
      <c r="A2731" t="s">
        <v>7</v>
      </c>
      <c r="B2731" t="s">
        <v>19</v>
      </c>
      <c r="C2731">
        <v>2015</v>
      </c>
      <c r="D2731">
        <v>11</v>
      </c>
      <c r="E2731" s="18">
        <v>42309</v>
      </c>
      <c r="F2731">
        <v>53.8</v>
      </c>
      <c r="G2731">
        <v>64.977000000000004</v>
      </c>
    </row>
    <row r="2732" spans="1:7" x14ac:dyDescent="0.3">
      <c r="A2732" t="s">
        <v>7</v>
      </c>
      <c r="B2732" t="s">
        <v>19</v>
      </c>
      <c r="C2732">
        <v>2015</v>
      </c>
      <c r="D2732">
        <v>12</v>
      </c>
      <c r="E2732" s="18">
        <v>42339</v>
      </c>
      <c r="F2732">
        <v>57.1</v>
      </c>
      <c r="G2732">
        <v>75.548000000000002</v>
      </c>
    </row>
    <row r="2733" spans="1:7" x14ac:dyDescent="0.3">
      <c r="A2733" t="s">
        <v>7</v>
      </c>
      <c r="B2733" t="s">
        <v>19</v>
      </c>
      <c r="C2733">
        <v>2016</v>
      </c>
      <c r="D2733">
        <v>1</v>
      </c>
      <c r="E2733" s="18">
        <v>42370</v>
      </c>
      <c r="F2733">
        <v>120</v>
      </c>
      <c r="G2733">
        <v>199.238</v>
      </c>
    </row>
    <row r="2734" spans="1:7" x14ac:dyDescent="0.3">
      <c r="A2734" t="s">
        <v>7</v>
      </c>
      <c r="B2734" t="s">
        <v>19</v>
      </c>
      <c r="C2734">
        <v>2016</v>
      </c>
      <c r="D2734">
        <v>2</v>
      </c>
      <c r="E2734" s="18">
        <v>42401</v>
      </c>
      <c r="F2734">
        <v>62.2</v>
      </c>
      <c r="G2734">
        <v>110.157</v>
      </c>
    </row>
    <row r="2735" spans="1:7" x14ac:dyDescent="0.3">
      <c r="A2735" t="s">
        <v>7</v>
      </c>
      <c r="B2735" t="s">
        <v>19</v>
      </c>
      <c r="C2735">
        <v>2016</v>
      </c>
      <c r="D2735">
        <v>3</v>
      </c>
      <c r="E2735" s="18">
        <v>42430</v>
      </c>
      <c r="F2735">
        <v>170.9</v>
      </c>
      <c r="G2735">
        <v>141.41</v>
      </c>
    </row>
    <row r="2736" spans="1:7" x14ac:dyDescent="0.3">
      <c r="A2736" t="s">
        <v>7</v>
      </c>
      <c r="B2736" t="s">
        <v>19</v>
      </c>
      <c r="C2736">
        <v>2016</v>
      </c>
      <c r="D2736">
        <v>4</v>
      </c>
      <c r="E2736" s="18">
        <v>42461</v>
      </c>
      <c r="F2736">
        <v>0</v>
      </c>
      <c r="G2736">
        <v>17.059000000000001</v>
      </c>
    </row>
    <row r="2737" spans="1:7" x14ac:dyDescent="0.3">
      <c r="A2737" t="s">
        <v>7</v>
      </c>
      <c r="B2737" t="s">
        <v>19</v>
      </c>
      <c r="C2737">
        <v>2016</v>
      </c>
      <c r="D2737">
        <v>5</v>
      </c>
      <c r="E2737" s="18">
        <v>42491</v>
      </c>
      <c r="F2737">
        <v>51.1</v>
      </c>
      <c r="G2737">
        <v>17.113</v>
      </c>
    </row>
    <row r="2738" spans="1:7" x14ac:dyDescent="0.3">
      <c r="A2738" t="s">
        <v>7</v>
      </c>
      <c r="B2738" t="s">
        <v>19</v>
      </c>
      <c r="C2738">
        <v>2016</v>
      </c>
      <c r="D2738">
        <v>6</v>
      </c>
      <c r="E2738" s="18">
        <v>42522</v>
      </c>
      <c r="F2738">
        <v>11.4</v>
      </c>
      <c r="G2738">
        <v>6.3490000000000002</v>
      </c>
    </row>
    <row r="2739" spans="1:7" x14ac:dyDescent="0.3">
      <c r="A2739" t="s">
        <v>7</v>
      </c>
      <c r="B2739" t="s">
        <v>19</v>
      </c>
      <c r="C2739">
        <v>2016</v>
      </c>
      <c r="D2739">
        <v>7</v>
      </c>
      <c r="E2739" s="18">
        <v>42552</v>
      </c>
      <c r="F2739">
        <v>6.8</v>
      </c>
      <c r="G2739">
        <v>3.456</v>
      </c>
    </row>
    <row r="2740" spans="1:7" x14ac:dyDescent="0.3">
      <c r="A2740" t="s">
        <v>7</v>
      </c>
      <c r="B2740" t="s">
        <v>19</v>
      </c>
      <c r="C2740">
        <v>2016</v>
      </c>
      <c r="D2740">
        <v>8</v>
      </c>
      <c r="E2740" s="18">
        <v>42583</v>
      </c>
      <c r="F2740">
        <v>0.1</v>
      </c>
      <c r="G2740">
        <v>0</v>
      </c>
    </row>
    <row r="2741" spans="1:7" x14ac:dyDescent="0.3">
      <c r="A2741" t="s">
        <v>7</v>
      </c>
      <c r="B2741" t="s">
        <v>19</v>
      </c>
      <c r="C2741">
        <v>2016</v>
      </c>
      <c r="D2741">
        <v>9</v>
      </c>
      <c r="E2741" s="18">
        <v>42614</v>
      </c>
      <c r="F2741">
        <v>1.6</v>
      </c>
      <c r="G2741">
        <v>5.976</v>
      </c>
    </row>
    <row r="2742" spans="1:7" x14ac:dyDescent="0.3">
      <c r="A2742" t="s">
        <v>7</v>
      </c>
      <c r="B2742" t="s">
        <v>19</v>
      </c>
      <c r="C2742">
        <v>2016</v>
      </c>
      <c r="D2742">
        <v>10</v>
      </c>
      <c r="E2742" s="18">
        <v>42644</v>
      </c>
      <c r="F2742">
        <v>91.4</v>
      </c>
      <c r="G2742">
        <v>70.649000000000001</v>
      </c>
    </row>
    <row r="2743" spans="1:7" x14ac:dyDescent="0.3">
      <c r="A2743" t="s">
        <v>7</v>
      </c>
      <c r="B2743" t="s">
        <v>19</v>
      </c>
      <c r="C2743">
        <v>2016</v>
      </c>
      <c r="D2743">
        <v>11</v>
      </c>
      <c r="E2743" s="18">
        <v>42675</v>
      </c>
      <c r="F2743">
        <v>101.4</v>
      </c>
      <c r="G2743">
        <v>107.28100000000001</v>
      </c>
    </row>
    <row r="2744" spans="1:7" x14ac:dyDescent="0.3">
      <c r="A2744" t="s">
        <v>7</v>
      </c>
      <c r="B2744" t="s">
        <v>19</v>
      </c>
      <c r="C2744">
        <v>2016</v>
      </c>
      <c r="D2744">
        <v>12</v>
      </c>
      <c r="E2744" s="18">
        <v>42705</v>
      </c>
      <c r="F2744">
        <v>99.6</v>
      </c>
      <c r="G2744">
        <v>104.395</v>
      </c>
    </row>
    <row r="2745" spans="1:7" x14ac:dyDescent="0.3">
      <c r="A2745" t="s">
        <v>7</v>
      </c>
      <c r="B2745" t="s">
        <v>19</v>
      </c>
      <c r="C2745">
        <v>2017</v>
      </c>
      <c r="D2745">
        <v>1</v>
      </c>
      <c r="E2745" s="18">
        <v>42736</v>
      </c>
      <c r="F2745">
        <v>211.4</v>
      </c>
      <c r="G2745">
        <v>235.185</v>
      </c>
    </row>
    <row r="2746" spans="1:7" x14ac:dyDescent="0.3">
      <c r="A2746" t="s">
        <v>7</v>
      </c>
      <c r="B2746" t="s">
        <v>19</v>
      </c>
      <c r="C2746">
        <v>2017</v>
      </c>
      <c r="D2746">
        <v>2</v>
      </c>
      <c r="E2746" s="18">
        <v>42767</v>
      </c>
      <c r="F2746">
        <v>159.5</v>
      </c>
      <c r="G2746">
        <v>132.10400000000001</v>
      </c>
    </row>
    <row r="2747" spans="1:7" x14ac:dyDescent="0.3">
      <c r="A2747" t="s">
        <v>7</v>
      </c>
      <c r="B2747" t="s">
        <v>19</v>
      </c>
      <c r="C2747">
        <v>2017</v>
      </c>
      <c r="D2747">
        <v>3</v>
      </c>
      <c r="E2747" s="18">
        <v>42795</v>
      </c>
      <c r="F2747">
        <v>10</v>
      </c>
      <c r="G2747">
        <v>54.216999999999999</v>
      </c>
    </row>
    <row r="2748" spans="1:7" x14ac:dyDescent="0.3">
      <c r="A2748" t="s">
        <v>7</v>
      </c>
      <c r="B2748" t="s">
        <v>19</v>
      </c>
      <c r="C2748">
        <v>2017</v>
      </c>
      <c r="D2748">
        <v>4</v>
      </c>
      <c r="E2748" s="18">
        <v>42826</v>
      </c>
      <c r="F2748">
        <v>110.9</v>
      </c>
      <c r="G2748">
        <v>82.653999999999996</v>
      </c>
    </row>
    <row r="2749" spans="1:7" x14ac:dyDescent="0.3">
      <c r="A2749" t="s">
        <v>7</v>
      </c>
      <c r="B2749" t="s">
        <v>19</v>
      </c>
      <c r="C2749">
        <v>2017</v>
      </c>
      <c r="D2749">
        <v>5</v>
      </c>
      <c r="E2749" s="18">
        <v>42856</v>
      </c>
      <c r="F2749">
        <v>27.4</v>
      </c>
      <c r="G2749">
        <v>16.279</v>
      </c>
    </row>
    <row r="2750" spans="1:7" x14ac:dyDescent="0.3">
      <c r="A2750" t="s">
        <v>7</v>
      </c>
      <c r="B2750" t="s">
        <v>19</v>
      </c>
      <c r="C2750">
        <v>2017</v>
      </c>
      <c r="D2750">
        <v>6</v>
      </c>
      <c r="E2750" s="18">
        <v>42887</v>
      </c>
      <c r="F2750">
        <v>0</v>
      </c>
      <c r="G2750">
        <v>0</v>
      </c>
    </row>
    <row r="2751" spans="1:7" x14ac:dyDescent="0.3">
      <c r="A2751" t="s">
        <v>7</v>
      </c>
      <c r="B2751" t="s">
        <v>19</v>
      </c>
      <c r="C2751">
        <v>2017</v>
      </c>
      <c r="D2751">
        <v>7</v>
      </c>
      <c r="E2751" s="18">
        <v>42917</v>
      </c>
      <c r="F2751">
        <v>0</v>
      </c>
      <c r="G2751">
        <v>0</v>
      </c>
    </row>
    <row r="2752" spans="1:7" x14ac:dyDescent="0.3">
      <c r="A2752" t="s">
        <v>7</v>
      </c>
      <c r="B2752" t="s">
        <v>19</v>
      </c>
      <c r="C2752">
        <v>2017</v>
      </c>
      <c r="D2752">
        <v>8</v>
      </c>
      <c r="E2752" s="18">
        <v>42948</v>
      </c>
      <c r="F2752">
        <v>0</v>
      </c>
      <c r="G2752">
        <v>0</v>
      </c>
    </row>
    <row r="2753" spans="1:7" x14ac:dyDescent="0.3">
      <c r="A2753" t="s">
        <v>7</v>
      </c>
      <c r="B2753" t="s">
        <v>19</v>
      </c>
      <c r="C2753">
        <v>2017</v>
      </c>
      <c r="D2753">
        <v>9</v>
      </c>
      <c r="E2753" s="18">
        <v>42979</v>
      </c>
      <c r="F2753">
        <v>27.9</v>
      </c>
      <c r="G2753">
        <v>12.164999999999999</v>
      </c>
    </row>
    <row r="2754" spans="1:7" x14ac:dyDescent="0.3">
      <c r="A2754" t="s">
        <v>7</v>
      </c>
      <c r="B2754" t="s">
        <v>19</v>
      </c>
      <c r="C2754">
        <v>2017</v>
      </c>
      <c r="D2754">
        <v>10</v>
      </c>
      <c r="E2754" s="18">
        <v>43009</v>
      </c>
      <c r="F2754">
        <v>87</v>
      </c>
      <c r="G2754">
        <v>72.132000000000005</v>
      </c>
    </row>
    <row r="2755" spans="1:7" x14ac:dyDescent="0.3">
      <c r="A2755" t="s">
        <v>7</v>
      </c>
      <c r="B2755" t="s">
        <v>19</v>
      </c>
      <c r="C2755">
        <v>2017</v>
      </c>
      <c r="D2755">
        <v>11</v>
      </c>
      <c r="E2755" s="18">
        <v>43040</v>
      </c>
      <c r="F2755">
        <v>83.9</v>
      </c>
      <c r="G2755">
        <v>73.552000000000007</v>
      </c>
    </row>
    <row r="2756" spans="1:7" x14ac:dyDescent="0.3">
      <c r="A2756" t="s">
        <v>7</v>
      </c>
      <c r="B2756" t="s">
        <v>19</v>
      </c>
      <c r="C2756">
        <v>2017</v>
      </c>
      <c r="D2756">
        <v>12</v>
      </c>
      <c r="E2756" s="18">
        <v>43070</v>
      </c>
      <c r="F2756">
        <v>128.4</v>
      </c>
      <c r="G2756">
        <v>89.501999999999995</v>
      </c>
    </row>
    <row r="2757" spans="1:7" x14ac:dyDescent="0.3">
      <c r="A2757" t="s">
        <v>7</v>
      </c>
      <c r="B2757" t="s">
        <v>19</v>
      </c>
      <c r="C2757">
        <v>2018</v>
      </c>
      <c r="D2757">
        <v>1</v>
      </c>
      <c r="E2757" s="18">
        <v>43101</v>
      </c>
      <c r="F2757">
        <v>100.1</v>
      </c>
      <c r="G2757">
        <v>139.18600000000001</v>
      </c>
    </row>
    <row r="2758" spans="1:7" x14ac:dyDescent="0.3">
      <c r="A2758" t="s">
        <v>7</v>
      </c>
      <c r="B2758" t="s">
        <v>19</v>
      </c>
      <c r="C2758">
        <v>2018</v>
      </c>
      <c r="D2758">
        <v>2</v>
      </c>
      <c r="E2758" s="18">
        <v>43132</v>
      </c>
      <c r="F2758">
        <v>78.400000000000006</v>
      </c>
      <c r="G2758">
        <v>104.197</v>
      </c>
    </row>
    <row r="2759" spans="1:7" x14ac:dyDescent="0.3">
      <c r="A2759" t="s">
        <v>7</v>
      </c>
      <c r="B2759" t="s">
        <v>19</v>
      </c>
      <c r="C2759">
        <v>2018</v>
      </c>
      <c r="D2759">
        <v>3</v>
      </c>
      <c r="E2759" s="18">
        <v>43160</v>
      </c>
      <c r="F2759">
        <v>222.3</v>
      </c>
      <c r="G2759">
        <v>136.65199999999999</v>
      </c>
    </row>
    <row r="2760" spans="1:7" x14ac:dyDescent="0.3">
      <c r="A2760" t="s">
        <v>7</v>
      </c>
      <c r="B2760" t="s">
        <v>19</v>
      </c>
      <c r="C2760">
        <v>2018</v>
      </c>
      <c r="D2760">
        <v>4</v>
      </c>
      <c r="E2760" s="18">
        <v>43191</v>
      </c>
      <c r="F2760">
        <v>69.3</v>
      </c>
      <c r="G2760">
        <v>37.052999999999997</v>
      </c>
    </row>
    <row r="2761" spans="1:7" x14ac:dyDescent="0.3">
      <c r="A2761" t="s">
        <v>7</v>
      </c>
      <c r="B2761" t="s">
        <v>19</v>
      </c>
      <c r="C2761">
        <v>2018</v>
      </c>
      <c r="D2761">
        <v>5</v>
      </c>
      <c r="E2761" s="18">
        <v>43221</v>
      </c>
      <c r="F2761">
        <v>22.2</v>
      </c>
      <c r="G2761">
        <v>12.276999999999999</v>
      </c>
    </row>
    <row r="2762" spans="1:7" x14ac:dyDescent="0.3">
      <c r="A2762" t="s">
        <v>7</v>
      </c>
      <c r="B2762" t="s">
        <v>19</v>
      </c>
      <c r="C2762">
        <v>2018</v>
      </c>
      <c r="D2762">
        <v>6</v>
      </c>
      <c r="E2762" s="18">
        <v>43252</v>
      </c>
      <c r="F2762">
        <v>0</v>
      </c>
      <c r="G2762">
        <v>0</v>
      </c>
    </row>
    <row r="2763" spans="1:7" x14ac:dyDescent="0.3">
      <c r="A2763" t="s">
        <v>7</v>
      </c>
      <c r="B2763" t="s">
        <v>19</v>
      </c>
      <c r="C2763">
        <v>2018</v>
      </c>
      <c r="D2763">
        <v>7</v>
      </c>
      <c r="E2763" s="18">
        <v>43282</v>
      </c>
      <c r="F2763">
        <v>0</v>
      </c>
      <c r="G2763">
        <v>7.375</v>
      </c>
    </row>
    <row r="2764" spans="1:7" x14ac:dyDescent="0.3">
      <c r="A2764" t="s">
        <v>7</v>
      </c>
      <c r="B2764" t="s">
        <v>19</v>
      </c>
      <c r="C2764">
        <v>2018</v>
      </c>
      <c r="D2764">
        <v>8</v>
      </c>
      <c r="E2764" s="18">
        <v>43313</v>
      </c>
      <c r="F2764">
        <v>0</v>
      </c>
      <c r="G2764">
        <v>2.2869999999999999</v>
      </c>
    </row>
    <row r="2765" spans="1:7" x14ac:dyDescent="0.3">
      <c r="A2765" t="s">
        <v>7</v>
      </c>
      <c r="B2765" t="s">
        <v>19</v>
      </c>
      <c r="C2765">
        <v>2018</v>
      </c>
      <c r="D2765">
        <v>9</v>
      </c>
      <c r="E2765" s="18">
        <v>43344</v>
      </c>
      <c r="F2765">
        <v>9.5</v>
      </c>
      <c r="G2765">
        <v>17.72</v>
      </c>
    </row>
    <row r="2766" spans="1:7" x14ac:dyDescent="0.3">
      <c r="A2766" t="s">
        <v>7</v>
      </c>
      <c r="B2766" t="s">
        <v>19</v>
      </c>
      <c r="C2766">
        <v>2018</v>
      </c>
      <c r="D2766">
        <v>10</v>
      </c>
      <c r="E2766" s="18">
        <v>43374</v>
      </c>
      <c r="F2766">
        <v>54.6</v>
      </c>
      <c r="G2766">
        <v>46.43</v>
      </c>
    </row>
    <row r="2767" spans="1:7" x14ac:dyDescent="0.3">
      <c r="A2767" t="s">
        <v>7</v>
      </c>
      <c r="B2767" t="s">
        <v>19</v>
      </c>
      <c r="C2767">
        <v>2018</v>
      </c>
      <c r="D2767">
        <v>11</v>
      </c>
      <c r="E2767" s="18">
        <v>43405</v>
      </c>
      <c r="F2767">
        <v>38.9</v>
      </c>
      <c r="G2767">
        <v>50.197000000000003</v>
      </c>
    </row>
    <row r="2768" spans="1:7" x14ac:dyDescent="0.3">
      <c r="A2768" t="s">
        <v>7</v>
      </c>
      <c r="B2768" t="s">
        <v>19</v>
      </c>
      <c r="C2768">
        <v>2018</v>
      </c>
      <c r="D2768">
        <v>12</v>
      </c>
      <c r="E2768" s="18">
        <v>43435</v>
      </c>
      <c r="F2768">
        <v>91</v>
      </c>
      <c r="G2768">
        <v>127.535</v>
      </c>
    </row>
    <row r="2769" spans="1:7" x14ac:dyDescent="0.3">
      <c r="A2769" t="s">
        <v>7</v>
      </c>
      <c r="B2769" t="s">
        <v>19</v>
      </c>
      <c r="C2769">
        <v>2019</v>
      </c>
      <c r="D2769">
        <v>1</v>
      </c>
      <c r="E2769" s="18">
        <v>43466</v>
      </c>
      <c r="F2769">
        <v>106.6</v>
      </c>
      <c r="G2769">
        <v>179.43899999999999</v>
      </c>
    </row>
    <row r="2770" spans="1:7" x14ac:dyDescent="0.3">
      <c r="A2770" t="s">
        <v>7</v>
      </c>
      <c r="B2770" t="s">
        <v>19</v>
      </c>
      <c r="C2770">
        <v>2019</v>
      </c>
      <c r="D2770">
        <v>2</v>
      </c>
      <c r="E2770" s="18">
        <v>43497</v>
      </c>
      <c r="F2770">
        <v>108.8</v>
      </c>
      <c r="G2770">
        <v>132.74</v>
      </c>
    </row>
    <row r="2771" spans="1:7" x14ac:dyDescent="0.3">
      <c r="A2771" t="s">
        <v>7</v>
      </c>
      <c r="B2771" t="s">
        <v>19</v>
      </c>
      <c r="C2771">
        <v>2019</v>
      </c>
      <c r="D2771">
        <v>3</v>
      </c>
      <c r="E2771" s="18">
        <v>43525</v>
      </c>
      <c r="F2771">
        <v>28.7</v>
      </c>
      <c r="G2771">
        <v>39.96</v>
      </c>
    </row>
    <row r="2772" spans="1:7" x14ac:dyDescent="0.3">
      <c r="A2772" t="s">
        <v>7</v>
      </c>
      <c r="B2772" t="s">
        <v>19</v>
      </c>
      <c r="C2772">
        <v>2019</v>
      </c>
      <c r="D2772">
        <v>4</v>
      </c>
      <c r="E2772" s="18">
        <v>43556</v>
      </c>
      <c r="F2772">
        <v>101</v>
      </c>
      <c r="G2772">
        <v>103.96299999999999</v>
      </c>
    </row>
    <row r="2773" spans="1:7" x14ac:dyDescent="0.3">
      <c r="A2773" t="s">
        <v>7</v>
      </c>
      <c r="B2773" t="s">
        <v>19</v>
      </c>
      <c r="C2773">
        <v>2019</v>
      </c>
      <c r="D2773">
        <v>5</v>
      </c>
      <c r="E2773" s="18">
        <v>43586</v>
      </c>
      <c r="F2773">
        <v>0</v>
      </c>
      <c r="G2773">
        <v>6.9770000000000003</v>
      </c>
    </row>
    <row r="2774" spans="1:7" x14ac:dyDescent="0.3">
      <c r="A2774" t="s">
        <v>7</v>
      </c>
      <c r="B2774" t="s">
        <v>19</v>
      </c>
      <c r="C2774">
        <v>2019</v>
      </c>
      <c r="D2774">
        <v>6</v>
      </c>
      <c r="E2774" s="18">
        <v>43617</v>
      </c>
      <c r="F2774">
        <v>0</v>
      </c>
      <c r="G2774">
        <v>2.4380000000000002</v>
      </c>
    </row>
    <row r="2775" spans="1:7" x14ac:dyDescent="0.3">
      <c r="A2775" t="s">
        <v>7</v>
      </c>
      <c r="B2775" t="s">
        <v>19</v>
      </c>
      <c r="C2775">
        <v>2019</v>
      </c>
      <c r="D2775">
        <v>7</v>
      </c>
      <c r="E2775" s="18">
        <v>43647</v>
      </c>
      <c r="F2775">
        <v>0</v>
      </c>
      <c r="G2775">
        <v>0</v>
      </c>
    </row>
    <row r="2776" spans="1:7" x14ac:dyDescent="0.3">
      <c r="A2776" t="s">
        <v>7</v>
      </c>
      <c r="B2776" t="s">
        <v>19</v>
      </c>
      <c r="C2776">
        <v>2019</v>
      </c>
      <c r="D2776">
        <v>8</v>
      </c>
      <c r="E2776" s="18">
        <v>43678</v>
      </c>
      <c r="F2776">
        <v>0</v>
      </c>
      <c r="G2776">
        <v>0</v>
      </c>
    </row>
    <row r="2777" spans="1:7" x14ac:dyDescent="0.3">
      <c r="A2777" t="s">
        <v>7</v>
      </c>
      <c r="B2777" t="s">
        <v>19</v>
      </c>
      <c r="C2777">
        <v>2019</v>
      </c>
      <c r="D2777">
        <v>9</v>
      </c>
      <c r="E2777" s="18">
        <v>43709</v>
      </c>
      <c r="F2777">
        <v>1.2</v>
      </c>
      <c r="G2777">
        <v>5.5519999999999996</v>
      </c>
    </row>
    <row r="2778" spans="1:7" x14ac:dyDescent="0.3">
      <c r="A2778" t="s">
        <v>7</v>
      </c>
      <c r="B2778" t="s">
        <v>19</v>
      </c>
      <c r="C2778">
        <v>2019</v>
      </c>
      <c r="D2778">
        <v>10</v>
      </c>
      <c r="E2778" s="18">
        <v>43739</v>
      </c>
      <c r="F2778">
        <v>2.9</v>
      </c>
      <c r="G2778">
        <v>11.461</v>
      </c>
    </row>
    <row r="2779" spans="1:7" x14ac:dyDescent="0.3">
      <c r="A2779" t="s">
        <v>7</v>
      </c>
      <c r="B2779" t="s">
        <v>19</v>
      </c>
      <c r="C2779">
        <v>2019</v>
      </c>
      <c r="D2779">
        <v>11</v>
      </c>
      <c r="E2779" s="18">
        <v>43770</v>
      </c>
      <c r="F2779">
        <v>193.9</v>
      </c>
      <c r="G2779">
        <v>110.261</v>
      </c>
    </row>
    <row r="2780" spans="1:7" x14ac:dyDescent="0.3">
      <c r="A2780" t="s">
        <v>7</v>
      </c>
      <c r="B2780" t="s">
        <v>19</v>
      </c>
      <c r="C2780">
        <v>2019</v>
      </c>
      <c r="D2780">
        <v>12</v>
      </c>
      <c r="E2780" s="18">
        <v>43800</v>
      </c>
      <c r="F2780">
        <v>146</v>
      </c>
      <c r="G2780">
        <v>108.491</v>
      </c>
    </row>
    <row r="2781" spans="1:7" x14ac:dyDescent="0.3">
      <c r="A2781" t="s">
        <v>7</v>
      </c>
      <c r="B2781" t="s">
        <v>19</v>
      </c>
      <c r="C2781">
        <v>2020</v>
      </c>
      <c r="D2781">
        <v>1</v>
      </c>
      <c r="E2781" s="18">
        <v>43831</v>
      </c>
      <c r="F2781">
        <v>117.6</v>
      </c>
      <c r="G2781">
        <v>100.471</v>
      </c>
    </row>
    <row r="2782" spans="1:7" x14ac:dyDescent="0.3">
      <c r="A2782" t="s">
        <v>7</v>
      </c>
      <c r="B2782" t="s">
        <v>19</v>
      </c>
      <c r="C2782">
        <v>2020</v>
      </c>
      <c r="D2782">
        <v>2</v>
      </c>
      <c r="E2782" s="18">
        <v>43862</v>
      </c>
      <c r="F2782">
        <v>21</v>
      </c>
      <c r="G2782">
        <v>88.356999999999999</v>
      </c>
    </row>
    <row r="2783" spans="1:7" x14ac:dyDescent="0.3">
      <c r="A2783" t="s">
        <v>7</v>
      </c>
      <c r="B2783" t="s">
        <v>19</v>
      </c>
      <c r="C2783">
        <v>2020</v>
      </c>
      <c r="D2783">
        <v>3</v>
      </c>
      <c r="E2783" s="18">
        <v>43891</v>
      </c>
      <c r="F2783">
        <v>88</v>
      </c>
      <c r="G2783">
        <v>71.228999999999999</v>
      </c>
    </row>
    <row r="2784" spans="1:7" x14ac:dyDescent="0.3">
      <c r="A2784" t="s">
        <v>7</v>
      </c>
      <c r="B2784" t="s">
        <v>19</v>
      </c>
      <c r="C2784">
        <v>2020</v>
      </c>
      <c r="D2784">
        <v>6</v>
      </c>
      <c r="E2784" s="18">
        <v>43983</v>
      </c>
      <c r="F2784">
        <v>5</v>
      </c>
      <c r="G2784">
        <v>4.7320000000000002</v>
      </c>
    </row>
    <row r="2785" spans="1:7" x14ac:dyDescent="0.3">
      <c r="A2785" t="s">
        <v>7</v>
      </c>
      <c r="B2785" t="s">
        <v>19</v>
      </c>
      <c r="C2785">
        <v>2020</v>
      </c>
      <c r="D2785">
        <v>7</v>
      </c>
      <c r="E2785" s="18">
        <v>44013</v>
      </c>
      <c r="F2785">
        <v>0</v>
      </c>
      <c r="G2785">
        <v>1.26</v>
      </c>
    </row>
    <row r="2786" spans="1:7" x14ac:dyDescent="0.3">
      <c r="A2786" t="s">
        <v>7</v>
      </c>
      <c r="B2786" t="s">
        <v>19</v>
      </c>
      <c r="C2786">
        <v>2020</v>
      </c>
      <c r="D2786">
        <v>8</v>
      </c>
      <c r="E2786" s="18">
        <v>44044</v>
      </c>
      <c r="F2786">
        <v>0</v>
      </c>
      <c r="G2786">
        <v>0</v>
      </c>
    </row>
    <row r="2787" spans="1:7" x14ac:dyDescent="0.3">
      <c r="A2787" t="s">
        <v>7</v>
      </c>
      <c r="B2787" t="s">
        <v>19</v>
      </c>
      <c r="C2787">
        <v>2020</v>
      </c>
      <c r="D2787">
        <v>9</v>
      </c>
      <c r="E2787" s="18">
        <v>44075</v>
      </c>
      <c r="F2787">
        <v>8.4</v>
      </c>
      <c r="G2787">
        <v>8.3109999999999999</v>
      </c>
    </row>
    <row r="2788" spans="1:7" x14ac:dyDescent="0.3">
      <c r="A2788" t="s">
        <v>7</v>
      </c>
      <c r="B2788" t="s">
        <v>19</v>
      </c>
      <c r="C2788">
        <v>2020</v>
      </c>
      <c r="D2788">
        <v>10</v>
      </c>
      <c r="E2788" s="18">
        <v>44105</v>
      </c>
      <c r="F2788">
        <v>90.8</v>
      </c>
      <c r="G2788">
        <v>105.557</v>
      </c>
    </row>
    <row r="2789" spans="1:7" x14ac:dyDescent="0.3">
      <c r="A2789" t="s">
        <v>7</v>
      </c>
      <c r="B2789" t="s">
        <v>19</v>
      </c>
      <c r="C2789">
        <v>2020</v>
      </c>
      <c r="D2789">
        <v>11</v>
      </c>
      <c r="E2789" s="18">
        <v>44136</v>
      </c>
      <c r="F2789">
        <v>209.7</v>
      </c>
      <c r="G2789">
        <v>203.49700000000001</v>
      </c>
    </row>
    <row r="2790" spans="1:7" x14ac:dyDescent="0.3">
      <c r="A2790" t="s">
        <v>7</v>
      </c>
      <c r="B2790" t="s">
        <v>19</v>
      </c>
      <c r="C2790">
        <v>2021</v>
      </c>
      <c r="D2790">
        <v>1</v>
      </c>
      <c r="E2790" s="18">
        <v>44197</v>
      </c>
      <c r="F2790">
        <v>137.69999999999999</v>
      </c>
      <c r="G2790">
        <v>228.31700000000001</v>
      </c>
    </row>
    <row r="2791" spans="1:7" x14ac:dyDescent="0.3">
      <c r="A2791" t="s">
        <v>7</v>
      </c>
      <c r="B2791" t="s">
        <v>19</v>
      </c>
      <c r="C2791">
        <v>2021</v>
      </c>
      <c r="D2791">
        <v>2</v>
      </c>
      <c r="E2791" s="18">
        <v>44228</v>
      </c>
      <c r="F2791">
        <v>87</v>
      </c>
      <c r="G2791">
        <v>110.873</v>
      </c>
    </row>
    <row r="2792" spans="1:7" x14ac:dyDescent="0.3">
      <c r="A2792" t="s">
        <v>7</v>
      </c>
      <c r="B2792" t="s">
        <v>19</v>
      </c>
      <c r="C2792">
        <v>2021</v>
      </c>
      <c r="D2792">
        <v>3</v>
      </c>
      <c r="E2792" s="18">
        <v>44256</v>
      </c>
      <c r="F2792">
        <v>31.5</v>
      </c>
      <c r="G2792">
        <v>85.254999999999995</v>
      </c>
    </row>
    <row r="2793" spans="1:7" x14ac:dyDescent="0.3">
      <c r="A2793" t="s">
        <v>7</v>
      </c>
      <c r="B2793" t="s">
        <v>19</v>
      </c>
      <c r="C2793">
        <v>2021</v>
      </c>
      <c r="D2793">
        <v>4</v>
      </c>
      <c r="E2793" s="18">
        <v>44287</v>
      </c>
      <c r="F2793">
        <v>36.1</v>
      </c>
      <c r="G2793">
        <v>32.832000000000001</v>
      </c>
    </row>
    <row r="2794" spans="1:7" x14ac:dyDescent="0.3">
      <c r="A2794" t="s">
        <v>7</v>
      </c>
      <c r="B2794" t="s">
        <v>19</v>
      </c>
      <c r="C2794">
        <v>2021</v>
      </c>
      <c r="D2794">
        <v>5</v>
      </c>
      <c r="E2794" s="18">
        <v>44317</v>
      </c>
      <c r="F2794">
        <v>3.5</v>
      </c>
      <c r="G2794">
        <v>7.2350000000000003</v>
      </c>
    </row>
    <row r="2795" spans="1:7" x14ac:dyDescent="0.3">
      <c r="A2795" t="s">
        <v>7</v>
      </c>
      <c r="B2795" t="s">
        <v>19</v>
      </c>
      <c r="C2795">
        <v>2021</v>
      </c>
      <c r="D2795">
        <v>6</v>
      </c>
      <c r="E2795" s="18">
        <v>44348</v>
      </c>
      <c r="F2795">
        <v>0</v>
      </c>
      <c r="G2795">
        <v>0</v>
      </c>
    </row>
    <row r="2796" spans="1:7" x14ac:dyDescent="0.3">
      <c r="A2796" t="s">
        <v>7</v>
      </c>
      <c r="B2796" t="s">
        <v>19</v>
      </c>
      <c r="C2796">
        <v>2021</v>
      </c>
      <c r="D2796">
        <v>7</v>
      </c>
      <c r="E2796" s="18">
        <v>44378</v>
      </c>
      <c r="F2796">
        <v>0</v>
      </c>
      <c r="G2796">
        <v>0</v>
      </c>
    </row>
    <row r="2797" spans="1:7" x14ac:dyDescent="0.3">
      <c r="A2797" t="s">
        <v>7</v>
      </c>
      <c r="B2797" t="s">
        <v>19</v>
      </c>
      <c r="C2797">
        <v>2021</v>
      </c>
      <c r="D2797">
        <v>8</v>
      </c>
      <c r="E2797" s="18">
        <v>44409</v>
      </c>
      <c r="F2797">
        <v>46</v>
      </c>
      <c r="G2797">
        <v>0</v>
      </c>
    </row>
    <row r="2798" spans="1:7" x14ac:dyDescent="0.3">
      <c r="A2798" t="s">
        <v>7</v>
      </c>
      <c r="B2798" t="s">
        <v>19</v>
      </c>
      <c r="C2798">
        <v>2021</v>
      </c>
      <c r="D2798">
        <v>9</v>
      </c>
      <c r="E2798" s="18">
        <v>44440</v>
      </c>
      <c r="F2798">
        <v>48.6</v>
      </c>
      <c r="G2798">
        <v>45.860999999999997</v>
      </c>
    </row>
    <row r="2799" spans="1:7" x14ac:dyDescent="0.3">
      <c r="A2799" t="s">
        <v>7</v>
      </c>
      <c r="B2799" t="s">
        <v>19</v>
      </c>
      <c r="C2799">
        <v>2021</v>
      </c>
      <c r="D2799">
        <v>10</v>
      </c>
      <c r="E2799" s="18">
        <v>44470</v>
      </c>
      <c r="F2799">
        <v>54.3</v>
      </c>
      <c r="G2799">
        <v>62.747</v>
      </c>
    </row>
    <row r="2800" spans="1:7" x14ac:dyDescent="0.3">
      <c r="A2800" t="s">
        <v>7</v>
      </c>
      <c r="B2800" t="s">
        <v>19</v>
      </c>
      <c r="C2800">
        <v>2021</v>
      </c>
      <c r="D2800">
        <v>11</v>
      </c>
      <c r="E2800" s="18">
        <v>44501</v>
      </c>
      <c r="F2800">
        <v>160.5</v>
      </c>
      <c r="G2800">
        <v>138.06100000000001</v>
      </c>
    </row>
    <row r="2801" spans="1:7" x14ac:dyDescent="0.3">
      <c r="A2801" t="s">
        <v>7</v>
      </c>
      <c r="B2801" t="s">
        <v>19</v>
      </c>
      <c r="C2801">
        <v>2021</v>
      </c>
      <c r="D2801">
        <v>12</v>
      </c>
      <c r="E2801" s="18">
        <v>44531</v>
      </c>
      <c r="F2801">
        <v>273.10000000000002</v>
      </c>
      <c r="G2801">
        <v>141.46</v>
      </c>
    </row>
    <row r="2802" spans="1:7" x14ac:dyDescent="0.3">
      <c r="A2802" t="s">
        <v>7</v>
      </c>
      <c r="B2802" t="s">
        <v>20</v>
      </c>
      <c r="C2802">
        <v>2000</v>
      </c>
      <c r="D2802">
        <v>1</v>
      </c>
      <c r="E2802" s="18">
        <v>36526</v>
      </c>
      <c r="F2802">
        <v>216.6</v>
      </c>
      <c r="G2802">
        <v>123.73</v>
      </c>
    </row>
    <row r="2803" spans="1:7" x14ac:dyDescent="0.3">
      <c r="A2803" t="s">
        <v>7</v>
      </c>
      <c r="B2803" t="s">
        <v>20</v>
      </c>
      <c r="C2803">
        <v>2000</v>
      </c>
      <c r="D2803">
        <v>2</v>
      </c>
      <c r="E2803" s="18">
        <v>36557</v>
      </c>
      <c r="F2803">
        <v>174.7</v>
      </c>
      <c r="G2803">
        <v>165.40799999999999</v>
      </c>
    </row>
    <row r="2804" spans="1:7" x14ac:dyDescent="0.3">
      <c r="A2804" t="s">
        <v>7</v>
      </c>
      <c r="B2804" t="s">
        <v>20</v>
      </c>
      <c r="C2804">
        <v>2000</v>
      </c>
      <c r="D2804">
        <v>3</v>
      </c>
      <c r="E2804" s="18">
        <v>36586</v>
      </c>
      <c r="F2804">
        <v>141.6</v>
      </c>
      <c r="G2804">
        <v>145.93199999999999</v>
      </c>
    </row>
    <row r="2805" spans="1:7" x14ac:dyDescent="0.3">
      <c r="A2805" t="s">
        <v>7</v>
      </c>
      <c r="B2805" t="s">
        <v>20</v>
      </c>
      <c r="C2805">
        <v>2000</v>
      </c>
      <c r="D2805">
        <v>4</v>
      </c>
      <c r="E2805" s="18">
        <v>36617</v>
      </c>
      <c r="F2805">
        <v>49.7</v>
      </c>
      <c r="G2805">
        <v>34.411000000000001</v>
      </c>
    </row>
    <row r="2806" spans="1:7" x14ac:dyDescent="0.3">
      <c r="A2806" t="s">
        <v>7</v>
      </c>
      <c r="B2806" t="s">
        <v>20</v>
      </c>
      <c r="C2806">
        <v>2000</v>
      </c>
      <c r="D2806">
        <v>5</v>
      </c>
      <c r="E2806" s="18">
        <v>36647</v>
      </c>
      <c r="F2806">
        <v>13.6</v>
      </c>
      <c r="G2806">
        <v>12.821999999999999</v>
      </c>
    </row>
    <row r="2807" spans="1:7" x14ac:dyDescent="0.3">
      <c r="A2807" t="s">
        <v>7</v>
      </c>
      <c r="B2807" t="s">
        <v>20</v>
      </c>
      <c r="C2807">
        <v>2000</v>
      </c>
      <c r="D2807">
        <v>6</v>
      </c>
      <c r="E2807" s="18">
        <v>36678</v>
      </c>
      <c r="F2807">
        <v>10.1</v>
      </c>
      <c r="G2807">
        <v>0</v>
      </c>
    </row>
    <row r="2808" spans="1:7" x14ac:dyDescent="0.3">
      <c r="A2808" t="s">
        <v>7</v>
      </c>
      <c r="B2808" t="s">
        <v>20</v>
      </c>
      <c r="C2808">
        <v>2000</v>
      </c>
      <c r="D2808">
        <v>7</v>
      </c>
      <c r="E2808" s="18">
        <v>36708</v>
      </c>
      <c r="F2808">
        <v>0</v>
      </c>
      <c r="G2808">
        <v>0</v>
      </c>
    </row>
    <row r="2809" spans="1:7" x14ac:dyDescent="0.3">
      <c r="A2809" t="s">
        <v>7</v>
      </c>
      <c r="B2809" t="s">
        <v>20</v>
      </c>
      <c r="C2809">
        <v>2000</v>
      </c>
      <c r="D2809">
        <v>8</v>
      </c>
      <c r="E2809" s="18">
        <v>36739</v>
      </c>
      <c r="F2809">
        <v>2.4</v>
      </c>
      <c r="G2809">
        <v>0</v>
      </c>
    </row>
    <row r="2810" spans="1:7" x14ac:dyDescent="0.3">
      <c r="A2810" t="s">
        <v>7</v>
      </c>
      <c r="B2810" t="s">
        <v>20</v>
      </c>
      <c r="C2810">
        <v>2000</v>
      </c>
      <c r="D2810">
        <v>9</v>
      </c>
      <c r="E2810" s="18">
        <v>36770</v>
      </c>
      <c r="F2810">
        <v>18.2</v>
      </c>
      <c r="G2810">
        <v>11.375999999999999</v>
      </c>
    </row>
    <row r="2811" spans="1:7" x14ac:dyDescent="0.3">
      <c r="A2811" t="s">
        <v>7</v>
      </c>
      <c r="B2811" t="s">
        <v>20</v>
      </c>
      <c r="C2811">
        <v>2000</v>
      </c>
      <c r="D2811">
        <v>10</v>
      </c>
      <c r="E2811" s="18">
        <v>36800</v>
      </c>
      <c r="F2811">
        <v>161</v>
      </c>
      <c r="G2811">
        <v>152.262</v>
      </c>
    </row>
    <row r="2812" spans="1:7" x14ac:dyDescent="0.3">
      <c r="A2812" t="s">
        <v>7</v>
      </c>
      <c r="B2812" t="s">
        <v>20</v>
      </c>
      <c r="C2812">
        <v>2000</v>
      </c>
      <c r="D2812">
        <v>11</v>
      </c>
      <c r="E2812" s="18">
        <v>36831</v>
      </c>
      <c r="F2812">
        <v>101.3</v>
      </c>
      <c r="G2812">
        <v>134.405</v>
      </c>
    </row>
    <row r="2813" spans="1:7" x14ac:dyDescent="0.3">
      <c r="A2813" t="s">
        <v>7</v>
      </c>
      <c r="B2813" t="s">
        <v>20</v>
      </c>
      <c r="C2813">
        <v>2000</v>
      </c>
      <c r="D2813">
        <v>12</v>
      </c>
      <c r="E2813" s="18">
        <v>36861</v>
      </c>
      <c r="F2813">
        <v>81.5</v>
      </c>
      <c r="G2813">
        <v>105.03</v>
      </c>
    </row>
    <row r="2814" spans="1:7" x14ac:dyDescent="0.3">
      <c r="A2814" t="s">
        <v>7</v>
      </c>
      <c r="B2814" t="s">
        <v>20</v>
      </c>
      <c r="C2814">
        <v>2001</v>
      </c>
      <c r="D2814">
        <v>1</v>
      </c>
      <c r="E2814" s="18">
        <v>36892</v>
      </c>
      <c r="F2814">
        <v>32.200000000000003</v>
      </c>
      <c r="G2814">
        <v>81.525000000000006</v>
      </c>
    </row>
    <row r="2815" spans="1:7" x14ac:dyDescent="0.3">
      <c r="A2815" t="s">
        <v>7</v>
      </c>
      <c r="B2815" t="s">
        <v>20</v>
      </c>
      <c r="C2815">
        <v>2001</v>
      </c>
      <c r="D2815">
        <v>2</v>
      </c>
      <c r="E2815" s="18">
        <v>36923</v>
      </c>
      <c r="F2815">
        <v>98.1</v>
      </c>
      <c r="G2815">
        <v>91.7</v>
      </c>
    </row>
    <row r="2816" spans="1:7" x14ac:dyDescent="0.3">
      <c r="A2816" t="s">
        <v>7</v>
      </c>
      <c r="B2816" t="s">
        <v>20</v>
      </c>
      <c r="C2816">
        <v>2001</v>
      </c>
      <c r="D2816">
        <v>3</v>
      </c>
      <c r="E2816" s="18">
        <v>36951</v>
      </c>
      <c r="F2816">
        <v>31.1</v>
      </c>
      <c r="G2816">
        <v>47.719000000000001</v>
      </c>
    </row>
    <row r="2817" spans="1:7" x14ac:dyDescent="0.3">
      <c r="A2817" t="s">
        <v>7</v>
      </c>
      <c r="B2817" t="s">
        <v>20</v>
      </c>
      <c r="C2817">
        <v>2001</v>
      </c>
      <c r="D2817">
        <v>4</v>
      </c>
      <c r="E2817" s="18">
        <v>36982</v>
      </c>
      <c r="F2817">
        <v>15.1</v>
      </c>
      <c r="G2817">
        <v>24.22</v>
      </c>
    </row>
    <row r="2818" spans="1:7" x14ac:dyDescent="0.3">
      <c r="A2818" t="s">
        <v>7</v>
      </c>
      <c r="B2818" t="s">
        <v>20</v>
      </c>
      <c r="C2818">
        <v>2001</v>
      </c>
      <c r="D2818">
        <v>5</v>
      </c>
      <c r="E2818" s="18">
        <v>37012</v>
      </c>
      <c r="F2818">
        <v>54.1</v>
      </c>
      <c r="G2818">
        <v>21.442</v>
      </c>
    </row>
    <row r="2819" spans="1:7" x14ac:dyDescent="0.3">
      <c r="A2819" t="s">
        <v>7</v>
      </c>
      <c r="B2819" t="s">
        <v>20</v>
      </c>
      <c r="C2819">
        <v>2001</v>
      </c>
      <c r="D2819">
        <v>6</v>
      </c>
      <c r="E2819" s="18">
        <v>37043</v>
      </c>
      <c r="F2819">
        <v>4.3</v>
      </c>
      <c r="G2819">
        <v>5.7830000000000004</v>
      </c>
    </row>
    <row r="2820" spans="1:7" x14ac:dyDescent="0.3">
      <c r="A2820" t="s">
        <v>7</v>
      </c>
      <c r="B2820" t="s">
        <v>20</v>
      </c>
      <c r="C2820">
        <v>2001</v>
      </c>
      <c r="D2820">
        <v>7</v>
      </c>
      <c r="E2820" s="18">
        <v>37073</v>
      </c>
      <c r="F2820">
        <v>0</v>
      </c>
      <c r="G2820">
        <v>0</v>
      </c>
    </row>
    <row r="2821" spans="1:7" x14ac:dyDescent="0.3">
      <c r="A2821" t="s">
        <v>7</v>
      </c>
      <c r="B2821" t="s">
        <v>20</v>
      </c>
      <c r="C2821">
        <v>2001</v>
      </c>
      <c r="D2821">
        <v>8</v>
      </c>
      <c r="E2821" s="18">
        <v>37104</v>
      </c>
      <c r="F2821">
        <v>0</v>
      </c>
      <c r="G2821">
        <v>7.53</v>
      </c>
    </row>
    <row r="2822" spans="1:7" x14ac:dyDescent="0.3">
      <c r="A2822" t="s">
        <v>7</v>
      </c>
      <c r="B2822" t="s">
        <v>20</v>
      </c>
      <c r="C2822">
        <v>2001</v>
      </c>
      <c r="D2822">
        <v>9</v>
      </c>
      <c r="E2822" s="18">
        <v>37135</v>
      </c>
      <c r="F2822">
        <v>8</v>
      </c>
      <c r="G2822">
        <v>11.916</v>
      </c>
    </row>
    <row r="2823" spans="1:7" x14ac:dyDescent="0.3">
      <c r="A2823" t="s">
        <v>7</v>
      </c>
      <c r="B2823" t="s">
        <v>20</v>
      </c>
      <c r="C2823">
        <v>2001</v>
      </c>
      <c r="D2823">
        <v>10</v>
      </c>
      <c r="E2823" s="18">
        <v>37165</v>
      </c>
      <c r="F2823">
        <v>87.2</v>
      </c>
      <c r="G2823">
        <v>78.576999999999998</v>
      </c>
    </row>
    <row r="2824" spans="1:7" x14ac:dyDescent="0.3">
      <c r="A2824" t="s">
        <v>7</v>
      </c>
      <c r="B2824" t="s">
        <v>20</v>
      </c>
      <c r="C2824">
        <v>2001</v>
      </c>
      <c r="D2824">
        <v>11</v>
      </c>
      <c r="E2824" s="18">
        <v>37196</v>
      </c>
      <c r="F2824">
        <v>137.5</v>
      </c>
      <c r="G2824">
        <v>135.39099999999999</v>
      </c>
    </row>
    <row r="2825" spans="1:7" x14ac:dyDescent="0.3">
      <c r="A2825" t="s">
        <v>7</v>
      </c>
      <c r="B2825" t="s">
        <v>20</v>
      </c>
      <c r="C2825">
        <v>2001</v>
      </c>
      <c r="D2825">
        <v>12</v>
      </c>
      <c r="E2825" s="18">
        <v>37226</v>
      </c>
      <c r="F2825">
        <v>123.6</v>
      </c>
      <c r="G2825">
        <v>108.504</v>
      </c>
    </row>
    <row r="2826" spans="1:7" x14ac:dyDescent="0.3">
      <c r="A2826" t="s">
        <v>7</v>
      </c>
      <c r="B2826" t="s">
        <v>20</v>
      </c>
      <c r="C2826">
        <v>2002</v>
      </c>
      <c r="D2826">
        <v>1</v>
      </c>
      <c r="E2826" s="18">
        <v>37257</v>
      </c>
      <c r="F2826">
        <v>56.8</v>
      </c>
      <c r="G2826">
        <v>102.81699999999999</v>
      </c>
    </row>
    <row r="2827" spans="1:7" x14ac:dyDescent="0.3">
      <c r="A2827" t="s">
        <v>7</v>
      </c>
      <c r="B2827" t="s">
        <v>20</v>
      </c>
      <c r="C2827">
        <v>2002</v>
      </c>
      <c r="D2827">
        <v>2</v>
      </c>
      <c r="E2827" s="18">
        <v>37288</v>
      </c>
      <c r="F2827">
        <v>72.900000000000006</v>
      </c>
      <c r="G2827">
        <v>100.018</v>
      </c>
    </row>
    <row r="2828" spans="1:7" x14ac:dyDescent="0.3">
      <c r="A2828" t="s">
        <v>7</v>
      </c>
      <c r="B2828" t="s">
        <v>20</v>
      </c>
      <c r="C2828">
        <v>2002</v>
      </c>
      <c r="D2828">
        <v>3</v>
      </c>
      <c r="E2828" s="18">
        <v>37316</v>
      </c>
      <c r="F2828">
        <v>65.400000000000006</v>
      </c>
      <c r="G2828">
        <v>54.87</v>
      </c>
    </row>
    <row r="2829" spans="1:7" x14ac:dyDescent="0.3">
      <c r="A2829" t="s">
        <v>7</v>
      </c>
      <c r="B2829" t="s">
        <v>20</v>
      </c>
      <c r="C2829">
        <v>2002</v>
      </c>
      <c r="D2829">
        <v>4</v>
      </c>
      <c r="E2829" s="18">
        <v>37347</v>
      </c>
      <c r="F2829">
        <v>16.3</v>
      </c>
      <c r="G2829">
        <v>35.305999999999997</v>
      </c>
    </row>
    <row r="2830" spans="1:7" x14ac:dyDescent="0.3">
      <c r="A2830" t="s">
        <v>7</v>
      </c>
      <c r="B2830" t="s">
        <v>20</v>
      </c>
      <c r="C2830">
        <v>2002</v>
      </c>
      <c r="D2830">
        <v>5</v>
      </c>
      <c r="E2830" s="18">
        <v>37377</v>
      </c>
      <c r="F2830">
        <v>29</v>
      </c>
      <c r="G2830">
        <v>24.465</v>
      </c>
    </row>
    <row r="2831" spans="1:7" x14ac:dyDescent="0.3">
      <c r="A2831" t="s">
        <v>7</v>
      </c>
      <c r="B2831" t="s">
        <v>20</v>
      </c>
      <c r="C2831">
        <v>2002</v>
      </c>
      <c r="D2831">
        <v>6</v>
      </c>
      <c r="E2831" s="18">
        <v>37408</v>
      </c>
      <c r="F2831">
        <v>11.7</v>
      </c>
      <c r="G2831">
        <v>11.154</v>
      </c>
    </row>
    <row r="2832" spans="1:7" x14ac:dyDescent="0.3">
      <c r="A2832" t="s">
        <v>7</v>
      </c>
      <c r="B2832" t="s">
        <v>20</v>
      </c>
      <c r="C2832">
        <v>2002</v>
      </c>
      <c r="D2832">
        <v>7</v>
      </c>
      <c r="E2832" s="18">
        <v>37438</v>
      </c>
      <c r="F2832">
        <v>0</v>
      </c>
      <c r="G2832">
        <v>2.488</v>
      </c>
    </row>
    <row r="2833" spans="1:7" x14ac:dyDescent="0.3">
      <c r="A2833" t="s">
        <v>7</v>
      </c>
      <c r="B2833" t="s">
        <v>20</v>
      </c>
      <c r="C2833">
        <v>2002</v>
      </c>
      <c r="D2833">
        <v>8</v>
      </c>
      <c r="E2833" s="18">
        <v>37469</v>
      </c>
      <c r="F2833">
        <v>23.2</v>
      </c>
      <c r="G2833">
        <v>13.202</v>
      </c>
    </row>
    <row r="2834" spans="1:7" x14ac:dyDescent="0.3">
      <c r="A2834" t="s">
        <v>7</v>
      </c>
      <c r="B2834" t="s">
        <v>20</v>
      </c>
      <c r="C2834">
        <v>2002</v>
      </c>
      <c r="D2834">
        <v>9</v>
      </c>
      <c r="E2834" s="18">
        <v>37500</v>
      </c>
      <c r="F2834">
        <v>2.2999999999999998</v>
      </c>
      <c r="G2834">
        <v>12.826000000000001</v>
      </c>
    </row>
    <row r="2835" spans="1:7" x14ac:dyDescent="0.3">
      <c r="A2835" t="s">
        <v>7</v>
      </c>
      <c r="B2835" t="s">
        <v>20</v>
      </c>
      <c r="C2835">
        <v>2002</v>
      </c>
      <c r="D2835">
        <v>10</v>
      </c>
      <c r="E2835" s="18">
        <v>37530</v>
      </c>
      <c r="F2835">
        <v>69.599999999999994</v>
      </c>
      <c r="G2835">
        <v>43.552999999999997</v>
      </c>
    </row>
    <row r="2836" spans="1:7" x14ac:dyDescent="0.3">
      <c r="A2836" t="s">
        <v>7</v>
      </c>
      <c r="B2836" t="s">
        <v>20</v>
      </c>
      <c r="C2836">
        <v>2002</v>
      </c>
      <c r="D2836">
        <v>11</v>
      </c>
      <c r="E2836" s="18">
        <v>37561</v>
      </c>
      <c r="F2836">
        <v>19.5</v>
      </c>
      <c r="G2836">
        <v>43.47</v>
      </c>
    </row>
    <row r="2837" spans="1:7" x14ac:dyDescent="0.3">
      <c r="A2837" t="s">
        <v>7</v>
      </c>
      <c r="B2837" t="s">
        <v>20</v>
      </c>
      <c r="C2837">
        <v>2002</v>
      </c>
      <c r="D2837">
        <v>12</v>
      </c>
      <c r="E2837" s="18">
        <v>37591</v>
      </c>
      <c r="F2837">
        <v>169.1</v>
      </c>
      <c r="G2837">
        <v>137.40600000000001</v>
      </c>
    </row>
    <row r="2838" spans="1:7" x14ac:dyDescent="0.3">
      <c r="A2838" t="s">
        <v>7</v>
      </c>
      <c r="B2838" t="s">
        <v>20</v>
      </c>
      <c r="C2838">
        <v>2003</v>
      </c>
      <c r="D2838">
        <v>1</v>
      </c>
      <c r="E2838" s="18">
        <v>37622</v>
      </c>
      <c r="F2838">
        <v>123.2</v>
      </c>
      <c r="G2838">
        <v>134.035</v>
      </c>
    </row>
    <row r="2839" spans="1:7" x14ac:dyDescent="0.3">
      <c r="A2839" t="s">
        <v>7</v>
      </c>
      <c r="B2839" t="s">
        <v>20</v>
      </c>
      <c r="C2839">
        <v>2003</v>
      </c>
      <c r="D2839">
        <v>2</v>
      </c>
      <c r="E2839" s="18">
        <v>37653</v>
      </c>
      <c r="F2839">
        <v>141.6</v>
      </c>
      <c r="G2839">
        <v>101.137</v>
      </c>
    </row>
    <row r="2840" spans="1:7" x14ac:dyDescent="0.3">
      <c r="A2840" t="s">
        <v>7</v>
      </c>
      <c r="B2840" t="s">
        <v>20</v>
      </c>
      <c r="C2840">
        <v>2003</v>
      </c>
      <c r="D2840">
        <v>3</v>
      </c>
      <c r="E2840" s="18">
        <v>37681</v>
      </c>
      <c r="F2840">
        <v>37.200000000000003</v>
      </c>
      <c r="G2840">
        <v>66.495999999999995</v>
      </c>
    </row>
    <row r="2841" spans="1:7" x14ac:dyDescent="0.3">
      <c r="A2841" t="s">
        <v>7</v>
      </c>
      <c r="B2841" t="s">
        <v>20</v>
      </c>
      <c r="C2841">
        <v>2003</v>
      </c>
      <c r="D2841">
        <v>4</v>
      </c>
      <c r="E2841" s="18">
        <v>37712</v>
      </c>
      <c r="F2841">
        <v>4.2</v>
      </c>
      <c r="G2841">
        <v>7.9210000000000003</v>
      </c>
    </row>
    <row r="2842" spans="1:7" x14ac:dyDescent="0.3">
      <c r="A2842" t="s">
        <v>7</v>
      </c>
      <c r="B2842" t="s">
        <v>20</v>
      </c>
      <c r="C2842">
        <v>2003</v>
      </c>
      <c r="D2842">
        <v>5</v>
      </c>
      <c r="E2842" s="18">
        <v>37742</v>
      </c>
      <c r="F2842">
        <v>0</v>
      </c>
      <c r="G2842">
        <v>6.3109999999999999</v>
      </c>
    </row>
    <row r="2843" spans="1:7" x14ac:dyDescent="0.3">
      <c r="A2843" t="s">
        <v>7</v>
      </c>
      <c r="B2843" t="s">
        <v>20</v>
      </c>
      <c r="C2843">
        <v>2003</v>
      </c>
      <c r="D2843">
        <v>6</v>
      </c>
      <c r="E2843" s="18">
        <v>37773</v>
      </c>
      <c r="F2843">
        <v>2.1</v>
      </c>
      <c r="G2843">
        <v>5.79</v>
      </c>
    </row>
    <row r="2844" spans="1:7" x14ac:dyDescent="0.3">
      <c r="A2844" t="s">
        <v>7</v>
      </c>
      <c r="B2844" t="s">
        <v>20</v>
      </c>
      <c r="C2844">
        <v>2003</v>
      </c>
      <c r="D2844">
        <v>7</v>
      </c>
      <c r="E2844" s="18">
        <v>37803</v>
      </c>
      <c r="F2844">
        <v>0</v>
      </c>
      <c r="G2844">
        <v>0</v>
      </c>
    </row>
    <row r="2845" spans="1:7" x14ac:dyDescent="0.3">
      <c r="A2845" t="s">
        <v>7</v>
      </c>
      <c r="B2845" t="s">
        <v>20</v>
      </c>
      <c r="C2845">
        <v>2003</v>
      </c>
      <c r="D2845">
        <v>8</v>
      </c>
      <c r="E2845" s="18">
        <v>37834</v>
      </c>
      <c r="F2845">
        <v>0.2</v>
      </c>
      <c r="G2845">
        <v>0</v>
      </c>
    </row>
    <row r="2846" spans="1:7" x14ac:dyDescent="0.3">
      <c r="A2846" t="s">
        <v>7</v>
      </c>
      <c r="B2846" t="s">
        <v>20</v>
      </c>
      <c r="C2846">
        <v>2003</v>
      </c>
      <c r="D2846">
        <v>9</v>
      </c>
      <c r="E2846" s="18">
        <v>37865</v>
      </c>
      <c r="F2846">
        <v>2.5</v>
      </c>
      <c r="G2846">
        <v>7.2910000000000004</v>
      </c>
    </row>
    <row r="2847" spans="1:7" x14ac:dyDescent="0.3">
      <c r="A2847" t="s">
        <v>7</v>
      </c>
      <c r="B2847" t="s">
        <v>20</v>
      </c>
      <c r="C2847">
        <v>2003</v>
      </c>
      <c r="D2847">
        <v>10</v>
      </c>
      <c r="E2847" s="18">
        <v>37895</v>
      </c>
      <c r="F2847">
        <v>69</v>
      </c>
      <c r="G2847">
        <v>57.368000000000002</v>
      </c>
    </row>
    <row r="2848" spans="1:7" x14ac:dyDescent="0.3">
      <c r="A2848" t="s">
        <v>7</v>
      </c>
      <c r="B2848" t="s">
        <v>20</v>
      </c>
      <c r="C2848">
        <v>2003</v>
      </c>
      <c r="D2848">
        <v>11</v>
      </c>
      <c r="E2848" s="18">
        <v>37926</v>
      </c>
      <c r="F2848">
        <v>47.6</v>
      </c>
      <c r="G2848">
        <v>70.412000000000006</v>
      </c>
    </row>
    <row r="2849" spans="1:7" x14ac:dyDescent="0.3">
      <c r="A2849" t="s">
        <v>7</v>
      </c>
      <c r="B2849" t="s">
        <v>20</v>
      </c>
      <c r="C2849">
        <v>2003</v>
      </c>
      <c r="D2849">
        <v>12</v>
      </c>
      <c r="E2849" s="18">
        <v>37956</v>
      </c>
      <c r="F2849">
        <v>69.8</v>
      </c>
      <c r="G2849">
        <v>67.531000000000006</v>
      </c>
    </row>
    <row r="2850" spans="1:7" x14ac:dyDescent="0.3">
      <c r="A2850" t="s">
        <v>7</v>
      </c>
      <c r="B2850" t="s">
        <v>20</v>
      </c>
      <c r="C2850">
        <v>2004</v>
      </c>
      <c r="D2850">
        <v>1</v>
      </c>
      <c r="E2850" s="18">
        <v>37987</v>
      </c>
      <c r="F2850">
        <v>93.4</v>
      </c>
      <c r="G2850">
        <v>76.817999999999998</v>
      </c>
    </row>
    <row r="2851" spans="1:7" x14ac:dyDescent="0.3">
      <c r="A2851" t="s">
        <v>7</v>
      </c>
      <c r="B2851" t="s">
        <v>20</v>
      </c>
      <c r="C2851">
        <v>2004</v>
      </c>
      <c r="D2851">
        <v>2</v>
      </c>
      <c r="E2851" s="18">
        <v>38018</v>
      </c>
      <c r="F2851">
        <v>169.7</v>
      </c>
      <c r="G2851">
        <v>194.696</v>
      </c>
    </row>
    <row r="2852" spans="1:7" x14ac:dyDescent="0.3">
      <c r="A2852" t="s">
        <v>7</v>
      </c>
      <c r="B2852" t="s">
        <v>20</v>
      </c>
      <c r="C2852">
        <v>2004</v>
      </c>
      <c r="D2852">
        <v>3</v>
      </c>
      <c r="E2852" s="18">
        <v>38047</v>
      </c>
      <c r="F2852">
        <v>160.80000000000001</v>
      </c>
      <c r="G2852">
        <v>105.107</v>
      </c>
    </row>
    <row r="2853" spans="1:7" x14ac:dyDescent="0.3">
      <c r="A2853" t="s">
        <v>7</v>
      </c>
      <c r="B2853" t="s">
        <v>20</v>
      </c>
      <c r="C2853">
        <v>2004</v>
      </c>
      <c r="D2853">
        <v>4</v>
      </c>
      <c r="E2853" s="18">
        <v>38078</v>
      </c>
      <c r="F2853">
        <v>12.8</v>
      </c>
      <c r="G2853">
        <v>36.529000000000003</v>
      </c>
    </row>
    <row r="2854" spans="1:7" x14ac:dyDescent="0.3">
      <c r="A2854" t="s">
        <v>7</v>
      </c>
      <c r="B2854" t="s">
        <v>20</v>
      </c>
      <c r="C2854">
        <v>2004</v>
      </c>
      <c r="D2854">
        <v>5</v>
      </c>
      <c r="E2854" s="18">
        <v>38108</v>
      </c>
      <c r="F2854">
        <v>14.4</v>
      </c>
      <c r="G2854">
        <v>11.861000000000001</v>
      </c>
    </row>
    <row r="2855" spans="1:7" x14ac:dyDescent="0.3">
      <c r="A2855" t="s">
        <v>7</v>
      </c>
      <c r="B2855" t="s">
        <v>20</v>
      </c>
      <c r="C2855">
        <v>2004</v>
      </c>
      <c r="D2855">
        <v>6</v>
      </c>
      <c r="E2855" s="18">
        <v>38139</v>
      </c>
      <c r="F2855">
        <v>5.7</v>
      </c>
      <c r="G2855">
        <v>5.1130000000000004</v>
      </c>
    </row>
    <row r="2856" spans="1:7" x14ac:dyDescent="0.3">
      <c r="A2856" t="s">
        <v>7</v>
      </c>
      <c r="B2856" t="s">
        <v>20</v>
      </c>
      <c r="C2856">
        <v>2004</v>
      </c>
      <c r="D2856">
        <v>7</v>
      </c>
      <c r="E2856" s="18">
        <v>38169</v>
      </c>
      <c r="F2856">
        <v>1.3</v>
      </c>
      <c r="G2856">
        <v>0</v>
      </c>
    </row>
    <row r="2857" spans="1:7" x14ac:dyDescent="0.3">
      <c r="A2857" t="s">
        <v>7</v>
      </c>
      <c r="B2857" t="s">
        <v>20</v>
      </c>
      <c r="C2857">
        <v>2004</v>
      </c>
      <c r="D2857">
        <v>8</v>
      </c>
      <c r="E2857" s="18">
        <v>38200</v>
      </c>
      <c r="F2857">
        <v>0</v>
      </c>
      <c r="G2857">
        <v>6.0620000000000003</v>
      </c>
    </row>
    <row r="2858" spans="1:7" x14ac:dyDescent="0.3">
      <c r="A2858" t="s">
        <v>7</v>
      </c>
      <c r="B2858" t="s">
        <v>20</v>
      </c>
      <c r="C2858">
        <v>2004</v>
      </c>
      <c r="D2858">
        <v>9</v>
      </c>
      <c r="E2858" s="18">
        <v>38231</v>
      </c>
      <c r="F2858">
        <v>0.2</v>
      </c>
      <c r="G2858">
        <v>5.0629999999999997</v>
      </c>
    </row>
    <row r="2859" spans="1:7" x14ac:dyDescent="0.3">
      <c r="A2859" t="s">
        <v>7</v>
      </c>
      <c r="B2859" t="s">
        <v>20</v>
      </c>
      <c r="C2859">
        <v>2004</v>
      </c>
      <c r="D2859">
        <v>10</v>
      </c>
      <c r="E2859" s="18">
        <v>38261</v>
      </c>
      <c r="F2859">
        <v>16.5</v>
      </c>
      <c r="G2859">
        <v>16.033000000000001</v>
      </c>
    </row>
    <row r="2860" spans="1:7" x14ac:dyDescent="0.3">
      <c r="A2860" t="s">
        <v>7</v>
      </c>
      <c r="B2860" t="s">
        <v>20</v>
      </c>
      <c r="C2860">
        <v>2004</v>
      </c>
      <c r="D2860">
        <v>11</v>
      </c>
      <c r="E2860" s="18">
        <v>38292</v>
      </c>
      <c r="F2860">
        <v>94.2</v>
      </c>
      <c r="G2860">
        <v>131.53399999999999</v>
      </c>
    </row>
    <row r="2861" spans="1:7" x14ac:dyDescent="0.3">
      <c r="A2861" t="s">
        <v>7</v>
      </c>
      <c r="B2861" t="s">
        <v>20</v>
      </c>
      <c r="C2861">
        <v>2004</v>
      </c>
      <c r="D2861">
        <v>12</v>
      </c>
      <c r="E2861" s="18">
        <v>38322</v>
      </c>
      <c r="F2861">
        <v>179.3</v>
      </c>
      <c r="G2861">
        <v>151.18299999999999</v>
      </c>
    </row>
    <row r="2862" spans="1:7" x14ac:dyDescent="0.3">
      <c r="A2862" t="s">
        <v>7</v>
      </c>
      <c r="B2862" t="s">
        <v>20</v>
      </c>
      <c r="C2862">
        <v>2005</v>
      </c>
      <c r="D2862">
        <v>1</v>
      </c>
      <c r="E2862" s="18">
        <v>38353</v>
      </c>
      <c r="F2862">
        <v>211.4</v>
      </c>
      <c r="G2862">
        <v>167.64599999999999</v>
      </c>
    </row>
    <row r="2863" spans="1:7" x14ac:dyDescent="0.3">
      <c r="A2863" t="s">
        <v>7</v>
      </c>
      <c r="B2863" t="s">
        <v>20</v>
      </c>
      <c r="C2863">
        <v>2005</v>
      </c>
      <c r="D2863">
        <v>2</v>
      </c>
      <c r="E2863" s="18">
        <v>38384</v>
      </c>
      <c r="F2863">
        <v>0</v>
      </c>
      <c r="G2863">
        <v>87.367999999999995</v>
      </c>
    </row>
    <row r="2864" spans="1:7" x14ac:dyDescent="0.3">
      <c r="A2864" t="s">
        <v>7</v>
      </c>
      <c r="B2864" t="s">
        <v>20</v>
      </c>
      <c r="C2864">
        <v>2005</v>
      </c>
      <c r="D2864">
        <v>3</v>
      </c>
      <c r="E2864" s="18">
        <v>38412</v>
      </c>
      <c r="F2864">
        <v>43.3</v>
      </c>
      <c r="G2864">
        <v>68.745000000000005</v>
      </c>
    </row>
    <row r="2865" spans="1:7" x14ac:dyDescent="0.3">
      <c r="A2865" t="s">
        <v>7</v>
      </c>
      <c r="B2865" t="s">
        <v>20</v>
      </c>
      <c r="C2865">
        <v>2005</v>
      </c>
      <c r="D2865">
        <v>4</v>
      </c>
      <c r="E2865" s="18">
        <v>38443</v>
      </c>
      <c r="F2865">
        <v>71.900000000000006</v>
      </c>
      <c r="G2865">
        <v>53.189</v>
      </c>
    </row>
    <row r="2866" spans="1:7" x14ac:dyDescent="0.3">
      <c r="A2866" t="s">
        <v>7</v>
      </c>
      <c r="B2866" t="s">
        <v>20</v>
      </c>
      <c r="C2866">
        <v>2005</v>
      </c>
      <c r="D2866">
        <v>5</v>
      </c>
      <c r="E2866" s="18">
        <v>38473</v>
      </c>
      <c r="F2866">
        <v>0</v>
      </c>
      <c r="G2866">
        <v>5.5140000000000002</v>
      </c>
    </row>
    <row r="2867" spans="1:7" x14ac:dyDescent="0.3">
      <c r="A2867" t="s">
        <v>7</v>
      </c>
      <c r="B2867" t="s">
        <v>20</v>
      </c>
      <c r="C2867">
        <v>2005</v>
      </c>
      <c r="D2867">
        <v>6</v>
      </c>
      <c r="E2867" s="18">
        <v>38504</v>
      </c>
      <c r="F2867">
        <v>0</v>
      </c>
      <c r="G2867">
        <v>0</v>
      </c>
    </row>
    <row r="2868" spans="1:7" x14ac:dyDescent="0.3">
      <c r="A2868" t="s">
        <v>7</v>
      </c>
      <c r="B2868" t="s">
        <v>20</v>
      </c>
      <c r="C2868">
        <v>2005</v>
      </c>
      <c r="D2868">
        <v>7</v>
      </c>
      <c r="E2868" s="18">
        <v>38534</v>
      </c>
      <c r="F2868">
        <v>0</v>
      </c>
      <c r="G2868">
        <v>0</v>
      </c>
    </row>
    <row r="2869" spans="1:7" x14ac:dyDescent="0.3">
      <c r="A2869" t="s">
        <v>7</v>
      </c>
      <c r="B2869" t="s">
        <v>20</v>
      </c>
      <c r="C2869">
        <v>2005</v>
      </c>
      <c r="D2869">
        <v>8</v>
      </c>
      <c r="E2869" s="18">
        <v>38565</v>
      </c>
      <c r="F2869">
        <v>0</v>
      </c>
      <c r="G2869">
        <v>3.9569999999999999</v>
      </c>
    </row>
    <row r="2870" spans="1:7" x14ac:dyDescent="0.3">
      <c r="A2870" t="s">
        <v>7</v>
      </c>
      <c r="B2870" t="s">
        <v>20</v>
      </c>
      <c r="C2870">
        <v>2005</v>
      </c>
      <c r="D2870">
        <v>9</v>
      </c>
      <c r="E2870" s="18">
        <v>38596</v>
      </c>
      <c r="F2870">
        <v>0.2</v>
      </c>
      <c r="G2870">
        <v>7.6040000000000001</v>
      </c>
    </row>
    <row r="2871" spans="1:7" x14ac:dyDescent="0.3">
      <c r="A2871" t="s">
        <v>7</v>
      </c>
      <c r="B2871" t="s">
        <v>20</v>
      </c>
      <c r="C2871">
        <v>2005</v>
      </c>
      <c r="D2871">
        <v>10</v>
      </c>
      <c r="E2871" s="18">
        <v>38626</v>
      </c>
      <c r="F2871">
        <v>8</v>
      </c>
      <c r="G2871">
        <v>17.949000000000002</v>
      </c>
    </row>
    <row r="2872" spans="1:7" x14ac:dyDescent="0.3">
      <c r="A2872" t="s">
        <v>7</v>
      </c>
      <c r="B2872" t="s">
        <v>20</v>
      </c>
      <c r="C2872">
        <v>2005</v>
      </c>
      <c r="D2872">
        <v>11</v>
      </c>
      <c r="E2872" s="18">
        <v>38657</v>
      </c>
      <c r="F2872">
        <v>78.400000000000006</v>
      </c>
      <c r="G2872">
        <v>90.257000000000005</v>
      </c>
    </row>
    <row r="2873" spans="1:7" x14ac:dyDescent="0.3">
      <c r="A2873" t="s">
        <v>7</v>
      </c>
      <c r="B2873" t="s">
        <v>20</v>
      </c>
      <c r="C2873">
        <v>2005</v>
      </c>
      <c r="D2873">
        <v>12</v>
      </c>
      <c r="E2873" s="18">
        <v>38687</v>
      </c>
      <c r="F2873">
        <v>58.3</v>
      </c>
      <c r="G2873">
        <v>115.988</v>
      </c>
    </row>
    <row r="2874" spans="1:7" x14ac:dyDescent="0.3">
      <c r="A2874" t="s">
        <v>7</v>
      </c>
      <c r="B2874" t="s">
        <v>20</v>
      </c>
      <c r="C2874">
        <v>2006</v>
      </c>
      <c r="D2874">
        <v>1</v>
      </c>
      <c r="E2874" s="18">
        <v>38718</v>
      </c>
      <c r="F2874">
        <v>304</v>
      </c>
      <c r="G2874">
        <v>210.364</v>
      </c>
    </row>
    <row r="2875" spans="1:7" x14ac:dyDescent="0.3">
      <c r="A2875" t="s">
        <v>7</v>
      </c>
      <c r="B2875" t="s">
        <v>20</v>
      </c>
      <c r="C2875">
        <v>2006</v>
      </c>
      <c r="D2875">
        <v>2</v>
      </c>
      <c r="E2875" s="18">
        <v>38749</v>
      </c>
      <c r="F2875">
        <v>246</v>
      </c>
      <c r="G2875">
        <v>133.07900000000001</v>
      </c>
    </row>
    <row r="2876" spans="1:7" x14ac:dyDescent="0.3">
      <c r="A2876" t="s">
        <v>7</v>
      </c>
      <c r="B2876" t="s">
        <v>20</v>
      </c>
      <c r="C2876">
        <v>2006</v>
      </c>
      <c r="D2876">
        <v>3</v>
      </c>
      <c r="E2876" s="18">
        <v>38777</v>
      </c>
      <c r="F2876">
        <v>38.700000000000003</v>
      </c>
      <c r="G2876">
        <v>89.912999999999997</v>
      </c>
    </row>
    <row r="2877" spans="1:7" x14ac:dyDescent="0.3">
      <c r="A2877" t="s">
        <v>7</v>
      </c>
      <c r="B2877" t="s">
        <v>20</v>
      </c>
      <c r="C2877">
        <v>2006</v>
      </c>
      <c r="D2877">
        <v>4</v>
      </c>
      <c r="E2877" s="18">
        <v>38808</v>
      </c>
      <c r="F2877">
        <v>13</v>
      </c>
      <c r="G2877">
        <v>18.776</v>
      </c>
    </row>
    <row r="2878" spans="1:7" x14ac:dyDescent="0.3">
      <c r="A2878" t="s">
        <v>7</v>
      </c>
      <c r="B2878" t="s">
        <v>20</v>
      </c>
      <c r="C2878">
        <v>2006</v>
      </c>
      <c r="D2878">
        <v>5</v>
      </c>
      <c r="E2878" s="18">
        <v>38838</v>
      </c>
      <c r="F2878">
        <v>4.5999999999999996</v>
      </c>
      <c r="G2878">
        <v>5.7569999999999997</v>
      </c>
    </row>
    <row r="2879" spans="1:7" x14ac:dyDescent="0.3">
      <c r="A2879" t="s">
        <v>7</v>
      </c>
      <c r="B2879" t="s">
        <v>20</v>
      </c>
      <c r="C2879">
        <v>2006</v>
      </c>
      <c r="D2879">
        <v>6</v>
      </c>
      <c r="E2879" s="18">
        <v>38869</v>
      </c>
      <c r="F2879">
        <v>0</v>
      </c>
      <c r="G2879">
        <v>0</v>
      </c>
    </row>
    <row r="2880" spans="1:7" x14ac:dyDescent="0.3">
      <c r="A2880" t="s">
        <v>7</v>
      </c>
      <c r="B2880" t="s">
        <v>20</v>
      </c>
      <c r="C2880">
        <v>2006</v>
      </c>
      <c r="D2880">
        <v>7</v>
      </c>
      <c r="E2880" s="18">
        <v>38899</v>
      </c>
      <c r="F2880">
        <v>0</v>
      </c>
      <c r="G2880">
        <v>0</v>
      </c>
    </row>
    <row r="2881" spans="1:7" x14ac:dyDescent="0.3">
      <c r="A2881" t="s">
        <v>7</v>
      </c>
      <c r="B2881" t="s">
        <v>20</v>
      </c>
      <c r="C2881">
        <v>2006</v>
      </c>
      <c r="D2881">
        <v>8</v>
      </c>
      <c r="E2881" s="18">
        <v>38930</v>
      </c>
      <c r="F2881">
        <v>18.8</v>
      </c>
      <c r="G2881">
        <v>5.2919999999999998</v>
      </c>
    </row>
    <row r="2882" spans="1:7" x14ac:dyDescent="0.3">
      <c r="A2882" t="s">
        <v>7</v>
      </c>
      <c r="B2882" t="s">
        <v>20</v>
      </c>
      <c r="C2882">
        <v>2006</v>
      </c>
      <c r="D2882">
        <v>9</v>
      </c>
      <c r="E2882" s="18">
        <v>38961</v>
      </c>
      <c r="F2882">
        <v>0.8</v>
      </c>
      <c r="G2882">
        <v>7.681</v>
      </c>
    </row>
    <row r="2883" spans="1:7" x14ac:dyDescent="0.3">
      <c r="A2883" t="s">
        <v>7</v>
      </c>
      <c r="B2883" t="s">
        <v>20</v>
      </c>
      <c r="C2883">
        <v>2006</v>
      </c>
      <c r="D2883">
        <v>10</v>
      </c>
      <c r="E2883" s="18">
        <v>38991</v>
      </c>
      <c r="F2883">
        <v>18</v>
      </c>
      <c r="G2883">
        <v>39.165999999999997</v>
      </c>
    </row>
    <row r="2884" spans="1:7" x14ac:dyDescent="0.3">
      <c r="A2884" t="s">
        <v>7</v>
      </c>
      <c r="B2884" t="s">
        <v>20</v>
      </c>
      <c r="C2884">
        <v>2006</v>
      </c>
      <c r="D2884">
        <v>11</v>
      </c>
      <c r="E2884" s="18">
        <v>39022</v>
      </c>
      <c r="F2884">
        <v>68.599999999999994</v>
      </c>
      <c r="G2884">
        <v>120.363</v>
      </c>
    </row>
    <row r="2885" spans="1:7" x14ac:dyDescent="0.3">
      <c r="A2885" t="s">
        <v>7</v>
      </c>
      <c r="B2885" t="s">
        <v>20</v>
      </c>
      <c r="C2885">
        <v>2006</v>
      </c>
      <c r="D2885">
        <v>12</v>
      </c>
      <c r="E2885" s="18">
        <v>39052</v>
      </c>
      <c r="F2885">
        <v>56.5</v>
      </c>
      <c r="G2885">
        <v>140.65299999999999</v>
      </c>
    </row>
    <row r="2886" spans="1:7" x14ac:dyDescent="0.3">
      <c r="A2886" t="s">
        <v>7</v>
      </c>
      <c r="B2886" t="s">
        <v>20</v>
      </c>
      <c r="C2886">
        <v>2007</v>
      </c>
      <c r="D2886">
        <v>1</v>
      </c>
      <c r="E2886" s="18">
        <v>39083</v>
      </c>
      <c r="F2886">
        <v>71.3</v>
      </c>
      <c r="G2886">
        <v>70.084000000000003</v>
      </c>
    </row>
    <row r="2887" spans="1:7" x14ac:dyDescent="0.3">
      <c r="A2887" t="s">
        <v>7</v>
      </c>
      <c r="B2887" t="s">
        <v>20</v>
      </c>
      <c r="C2887">
        <v>2007</v>
      </c>
      <c r="D2887">
        <v>2</v>
      </c>
      <c r="E2887" s="18">
        <v>39114</v>
      </c>
      <c r="F2887">
        <v>34.200000000000003</v>
      </c>
      <c r="G2887">
        <v>22.933</v>
      </c>
    </row>
    <row r="2888" spans="1:7" x14ac:dyDescent="0.3">
      <c r="A2888" t="s">
        <v>7</v>
      </c>
      <c r="B2888" t="s">
        <v>20</v>
      </c>
      <c r="C2888">
        <v>2007</v>
      </c>
      <c r="D2888">
        <v>3</v>
      </c>
      <c r="E2888" s="18">
        <v>39142</v>
      </c>
      <c r="F2888">
        <v>15.7</v>
      </c>
      <c r="G2888">
        <v>58.448999999999998</v>
      </c>
    </row>
    <row r="2889" spans="1:7" x14ac:dyDescent="0.3">
      <c r="A2889" t="s">
        <v>7</v>
      </c>
      <c r="B2889" t="s">
        <v>20</v>
      </c>
      <c r="C2889">
        <v>2007</v>
      </c>
      <c r="D2889">
        <v>4</v>
      </c>
      <c r="E2889" s="18">
        <v>39173</v>
      </c>
      <c r="F2889">
        <v>11.4</v>
      </c>
      <c r="G2889">
        <v>41.981999999999999</v>
      </c>
    </row>
    <row r="2890" spans="1:7" x14ac:dyDescent="0.3">
      <c r="A2890" t="s">
        <v>7</v>
      </c>
      <c r="B2890" t="s">
        <v>20</v>
      </c>
      <c r="C2890">
        <v>2007</v>
      </c>
      <c r="D2890">
        <v>5</v>
      </c>
      <c r="E2890" s="18">
        <v>39203</v>
      </c>
      <c r="F2890">
        <v>0</v>
      </c>
      <c r="G2890">
        <v>5.181</v>
      </c>
    </row>
    <row r="2891" spans="1:7" x14ac:dyDescent="0.3">
      <c r="A2891" t="s">
        <v>7</v>
      </c>
      <c r="B2891" t="s">
        <v>20</v>
      </c>
      <c r="C2891">
        <v>2007</v>
      </c>
      <c r="D2891">
        <v>6</v>
      </c>
      <c r="E2891" s="18">
        <v>39234</v>
      </c>
      <c r="F2891">
        <v>38.5</v>
      </c>
      <c r="G2891">
        <v>8.8049999999999997</v>
      </c>
    </row>
    <row r="2892" spans="1:7" x14ac:dyDescent="0.3">
      <c r="A2892" t="s">
        <v>7</v>
      </c>
      <c r="B2892" t="s">
        <v>20</v>
      </c>
      <c r="C2892">
        <v>2007</v>
      </c>
      <c r="D2892">
        <v>7</v>
      </c>
      <c r="E2892" s="18">
        <v>39264</v>
      </c>
      <c r="F2892">
        <v>5.2</v>
      </c>
      <c r="G2892">
        <v>2.2069999999999999</v>
      </c>
    </row>
    <row r="2893" spans="1:7" x14ac:dyDescent="0.3">
      <c r="A2893" t="s">
        <v>7</v>
      </c>
      <c r="B2893" t="s">
        <v>20</v>
      </c>
      <c r="C2893">
        <v>2007</v>
      </c>
      <c r="D2893">
        <v>8</v>
      </c>
      <c r="E2893" s="18">
        <v>39295</v>
      </c>
      <c r="F2893">
        <v>0</v>
      </c>
      <c r="G2893">
        <v>0</v>
      </c>
    </row>
    <row r="2894" spans="1:7" x14ac:dyDescent="0.3">
      <c r="A2894" t="s">
        <v>7</v>
      </c>
      <c r="B2894" t="s">
        <v>20</v>
      </c>
      <c r="C2894">
        <v>2007</v>
      </c>
      <c r="D2894">
        <v>9</v>
      </c>
      <c r="E2894" s="18">
        <v>39326</v>
      </c>
      <c r="F2894">
        <v>41</v>
      </c>
      <c r="G2894">
        <v>39.463000000000001</v>
      </c>
    </row>
    <row r="2895" spans="1:7" x14ac:dyDescent="0.3">
      <c r="A2895" t="s">
        <v>7</v>
      </c>
      <c r="B2895" t="s">
        <v>20</v>
      </c>
      <c r="C2895">
        <v>2007</v>
      </c>
      <c r="D2895">
        <v>10</v>
      </c>
      <c r="E2895" s="18">
        <v>39356</v>
      </c>
      <c r="F2895">
        <v>171</v>
      </c>
      <c r="G2895">
        <v>159.47900000000001</v>
      </c>
    </row>
    <row r="2896" spans="1:7" x14ac:dyDescent="0.3">
      <c r="A2896" t="s">
        <v>7</v>
      </c>
      <c r="B2896" t="s">
        <v>20</v>
      </c>
      <c r="C2896">
        <v>2007</v>
      </c>
      <c r="D2896">
        <v>11</v>
      </c>
      <c r="E2896" s="18">
        <v>39387</v>
      </c>
      <c r="F2896">
        <v>72.099999999999994</v>
      </c>
      <c r="G2896">
        <v>76.183999999999997</v>
      </c>
    </row>
    <row r="2897" spans="1:7" x14ac:dyDescent="0.3">
      <c r="A2897" t="s">
        <v>7</v>
      </c>
      <c r="B2897" t="s">
        <v>20</v>
      </c>
      <c r="C2897">
        <v>2007</v>
      </c>
      <c r="D2897">
        <v>12</v>
      </c>
      <c r="E2897" s="18">
        <v>39417</v>
      </c>
      <c r="F2897">
        <v>100.6</v>
      </c>
      <c r="G2897">
        <v>131.15600000000001</v>
      </c>
    </row>
    <row r="2898" spans="1:7" x14ac:dyDescent="0.3">
      <c r="A2898" t="s">
        <v>7</v>
      </c>
      <c r="B2898" t="s">
        <v>20</v>
      </c>
      <c r="C2898">
        <v>2008</v>
      </c>
      <c r="D2898">
        <v>1</v>
      </c>
      <c r="E2898" s="18">
        <v>39448</v>
      </c>
      <c r="F2898">
        <v>277.3</v>
      </c>
      <c r="G2898">
        <v>177.43100000000001</v>
      </c>
    </row>
    <row r="2899" spans="1:7" x14ac:dyDescent="0.3">
      <c r="A2899" t="s">
        <v>7</v>
      </c>
      <c r="B2899" t="s">
        <v>20</v>
      </c>
      <c r="C2899">
        <v>2008</v>
      </c>
      <c r="D2899">
        <v>2</v>
      </c>
      <c r="E2899" s="18">
        <v>39479</v>
      </c>
      <c r="F2899">
        <v>36.4</v>
      </c>
      <c r="G2899">
        <v>58.280999999999999</v>
      </c>
    </row>
    <row r="2900" spans="1:7" x14ac:dyDescent="0.3">
      <c r="A2900" t="s">
        <v>7</v>
      </c>
      <c r="B2900" t="s">
        <v>20</v>
      </c>
      <c r="C2900">
        <v>2008</v>
      </c>
      <c r="D2900">
        <v>3</v>
      </c>
      <c r="E2900" s="18">
        <v>39508</v>
      </c>
      <c r="F2900">
        <v>131.80000000000001</v>
      </c>
      <c r="G2900">
        <v>117.313</v>
      </c>
    </row>
    <row r="2901" spans="1:7" x14ac:dyDescent="0.3">
      <c r="A2901" t="s">
        <v>7</v>
      </c>
      <c r="B2901" t="s">
        <v>20</v>
      </c>
      <c r="C2901">
        <v>2008</v>
      </c>
      <c r="D2901">
        <v>4</v>
      </c>
      <c r="E2901" s="18">
        <v>39539</v>
      </c>
      <c r="F2901">
        <v>33.799999999999997</v>
      </c>
      <c r="G2901">
        <v>11.403</v>
      </c>
    </row>
    <row r="2902" spans="1:7" x14ac:dyDescent="0.3">
      <c r="A2902" t="s">
        <v>7</v>
      </c>
      <c r="B2902" t="s">
        <v>20</v>
      </c>
      <c r="C2902">
        <v>2008</v>
      </c>
      <c r="D2902">
        <v>5</v>
      </c>
      <c r="E2902" s="18">
        <v>39569</v>
      </c>
      <c r="F2902">
        <v>48</v>
      </c>
      <c r="G2902">
        <v>22.555</v>
      </c>
    </row>
    <row r="2903" spans="1:7" x14ac:dyDescent="0.3">
      <c r="A2903" t="s">
        <v>7</v>
      </c>
      <c r="B2903" t="s">
        <v>20</v>
      </c>
      <c r="C2903">
        <v>2008</v>
      </c>
      <c r="D2903">
        <v>6</v>
      </c>
      <c r="E2903" s="18">
        <v>39600</v>
      </c>
      <c r="F2903">
        <v>6</v>
      </c>
      <c r="G2903">
        <v>5.6829999999999998</v>
      </c>
    </row>
    <row r="2904" spans="1:7" x14ac:dyDescent="0.3">
      <c r="A2904" t="s">
        <v>7</v>
      </c>
      <c r="B2904" t="s">
        <v>20</v>
      </c>
      <c r="C2904">
        <v>2008</v>
      </c>
      <c r="D2904">
        <v>7</v>
      </c>
      <c r="E2904" s="18">
        <v>39630</v>
      </c>
      <c r="F2904">
        <v>1.6</v>
      </c>
      <c r="G2904">
        <v>0</v>
      </c>
    </row>
    <row r="2905" spans="1:7" x14ac:dyDescent="0.3">
      <c r="A2905" t="s">
        <v>7</v>
      </c>
      <c r="B2905" t="s">
        <v>20</v>
      </c>
      <c r="C2905">
        <v>2008</v>
      </c>
      <c r="D2905">
        <v>8</v>
      </c>
      <c r="E2905" s="18">
        <v>39661</v>
      </c>
      <c r="F2905">
        <v>0</v>
      </c>
      <c r="G2905">
        <v>0</v>
      </c>
    </row>
    <row r="2906" spans="1:7" x14ac:dyDescent="0.3">
      <c r="A2906" t="s">
        <v>7</v>
      </c>
      <c r="B2906" t="s">
        <v>20</v>
      </c>
      <c r="C2906">
        <v>2008</v>
      </c>
      <c r="D2906">
        <v>9</v>
      </c>
      <c r="E2906" s="18">
        <v>39692</v>
      </c>
      <c r="F2906">
        <v>0</v>
      </c>
      <c r="G2906">
        <v>10.454000000000001</v>
      </c>
    </row>
    <row r="2907" spans="1:7" x14ac:dyDescent="0.3">
      <c r="A2907" t="s">
        <v>7</v>
      </c>
      <c r="B2907" t="s">
        <v>20</v>
      </c>
      <c r="C2907">
        <v>2008</v>
      </c>
      <c r="D2907">
        <v>10</v>
      </c>
      <c r="E2907" s="18">
        <v>39722</v>
      </c>
      <c r="F2907">
        <v>46.1</v>
      </c>
      <c r="G2907">
        <v>55.447000000000003</v>
      </c>
    </row>
    <row r="2908" spans="1:7" x14ac:dyDescent="0.3">
      <c r="A2908" t="s">
        <v>7</v>
      </c>
      <c r="B2908" t="s">
        <v>20</v>
      </c>
      <c r="C2908">
        <v>2008</v>
      </c>
      <c r="D2908">
        <v>11</v>
      </c>
      <c r="E2908" s="18">
        <v>39753</v>
      </c>
      <c r="F2908">
        <v>108.6</v>
      </c>
      <c r="G2908">
        <v>135.74799999999999</v>
      </c>
    </row>
    <row r="2909" spans="1:7" x14ac:dyDescent="0.3">
      <c r="A2909" t="s">
        <v>7</v>
      </c>
      <c r="B2909" t="s">
        <v>20</v>
      </c>
      <c r="C2909">
        <v>2008</v>
      </c>
      <c r="D2909">
        <v>12</v>
      </c>
      <c r="E2909" s="18">
        <v>39783</v>
      </c>
      <c r="F2909">
        <v>144.6</v>
      </c>
      <c r="G2909">
        <v>99.87</v>
      </c>
    </row>
    <row r="2910" spans="1:7" x14ac:dyDescent="0.3">
      <c r="A2910" t="s">
        <v>7</v>
      </c>
      <c r="B2910" t="s">
        <v>20</v>
      </c>
      <c r="C2910">
        <v>2009</v>
      </c>
      <c r="D2910">
        <v>1</v>
      </c>
      <c r="E2910" s="18">
        <v>39814</v>
      </c>
      <c r="F2910">
        <v>132.6</v>
      </c>
      <c r="G2910">
        <v>172.084</v>
      </c>
    </row>
    <row r="2911" spans="1:7" x14ac:dyDescent="0.3">
      <c r="A2911" t="s">
        <v>7</v>
      </c>
      <c r="B2911" t="s">
        <v>20</v>
      </c>
      <c r="C2911">
        <v>2009</v>
      </c>
      <c r="D2911">
        <v>2</v>
      </c>
      <c r="E2911" s="18">
        <v>39845</v>
      </c>
      <c r="F2911">
        <v>233.5</v>
      </c>
      <c r="G2911">
        <v>146.36699999999999</v>
      </c>
    </row>
    <row r="2912" spans="1:7" x14ac:dyDescent="0.3">
      <c r="A2912" t="s">
        <v>7</v>
      </c>
      <c r="B2912" t="s">
        <v>20</v>
      </c>
      <c r="C2912">
        <v>2009</v>
      </c>
      <c r="D2912">
        <v>3</v>
      </c>
      <c r="E2912" s="18">
        <v>39873</v>
      </c>
      <c r="F2912">
        <v>115.7</v>
      </c>
      <c r="G2912">
        <v>82.703999999999994</v>
      </c>
    </row>
    <row r="2913" spans="1:7" x14ac:dyDescent="0.3">
      <c r="A2913" t="s">
        <v>7</v>
      </c>
      <c r="B2913" t="s">
        <v>20</v>
      </c>
      <c r="C2913">
        <v>2009</v>
      </c>
      <c r="D2913">
        <v>4</v>
      </c>
      <c r="E2913" s="18">
        <v>39904</v>
      </c>
      <c r="F2913">
        <v>1.8</v>
      </c>
      <c r="G2913">
        <v>7.4539999999999997</v>
      </c>
    </row>
    <row r="2914" spans="1:7" x14ac:dyDescent="0.3">
      <c r="A2914" t="s">
        <v>7</v>
      </c>
      <c r="B2914" t="s">
        <v>20</v>
      </c>
      <c r="C2914">
        <v>2009</v>
      </c>
      <c r="D2914">
        <v>5</v>
      </c>
      <c r="E2914" s="18">
        <v>39934</v>
      </c>
      <c r="F2914">
        <v>13.8</v>
      </c>
      <c r="G2914">
        <v>11.428000000000001</v>
      </c>
    </row>
    <row r="2915" spans="1:7" x14ac:dyDescent="0.3">
      <c r="A2915" t="s">
        <v>7</v>
      </c>
      <c r="B2915" t="s">
        <v>20</v>
      </c>
      <c r="C2915">
        <v>2009</v>
      </c>
      <c r="D2915">
        <v>6</v>
      </c>
      <c r="E2915" s="18">
        <v>39965</v>
      </c>
      <c r="F2915">
        <v>25.6</v>
      </c>
      <c r="G2915">
        <v>18.957999999999998</v>
      </c>
    </row>
    <row r="2916" spans="1:7" x14ac:dyDescent="0.3">
      <c r="A2916" t="s">
        <v>7</v>
      </c>
      <c r="B2916" t="s">
        <v>20</v>
      </c>
      <c r="C2916">
        <v>2009</v>
      </c>
      <c r="D2916">
        <v>7</v>
      </c>
      <c r="E2916" s="18">
        <v>39995</v>
      </c>
      <c r="F2916">
        <v>0.3</v>
      </c>
      <c r="G2916">
        <v>0</v>
      </c>
    </row>
    <row r="2917" spans="1:7" x14ac:dyDescent="0.3">
      <c r="A2917" t="s">
        <v>7</v>
      </c>
      <c r="B2917" t="s">
        <v>20</v>
      </c>
      <c r="C2917">
        <v>2009</v>
      </c>
      <c r="D2917">
        <v>8</v>
      </c>
      <c r="E2917" s="18">
        <v>40026</v>
      </c>
      <c r="F2917">
        <v>17</v>
      </c>
      <c r="G2917">
        <v>5.282</v>
      </c>
    </row>
    <row r="2918" spans="1:7" x14ac:dyDescent="0.3">
      <c r="A2918" t="s">
        <v>7</v>
      </c>
      <c r="B2918" t="s">
        <v>20</v>
      </c>
      <c r="C2918">
        <v>2009</v>
      </c>
      <c r="D2918">
        <v>9</v>
      </c>
      <c r="E2918" s="18">
        <v>40057</v>
      </c>
      <c r="F2918">
        <v>40.5</v>
      </c>
      <c r="G2918">
        <v>59.573</v>
      </c>
    </row>
    <row r="2919" spans="1:7" x14ac:dyDescent="0.3">
      <c r="A2919" t="s">
        <v>7</v>
      </c>
      <c r="B2919" t="s">
        <v>20</v>
      </c>
      <c r="C2919">
        <v>2009</v>
      </c>
      <c r="D2919">
        <v>10</v>
      </c>
      <c r="E2919" s="18">
        <v>40087</v>
      </c>
      <c r="F2919">
        <v>79.8</v>
      </c>
      <c r="G2919">
        <v>113.664</v>
      </c>
    </row>
    <row r="2920" spans="1:7" x14ac:dyDescent="0.3">
      <c r="A2920" t="s">
        <v>7</v>
      </c>
      <c r="B2920" t="s">
        <v>20</v>
      </c>
      <c r="C2920">
        <v>2009</v>
      </c>
      <c r="D2920">
        <v>11</v>
      </c>
      <c r="E2920" s="18">
        <v>40118</v>
      </c>
      <c r="F2920">
        <v>101.2</v>
      </c>
      <c r="G2920">
        <v>82.209000000000003</v>
      </c>
    </row>
    <row r="2921" spans="1:7" x14ac:dyDescent="0.3">
      <c r="A2921" t="s">
        <v>7</v>
      </c>
      <c r="B2921" t="s">
        <v>20</v>
      </c>
      <c r="C2921">
        <v>2009</v>
      </c>
      <c r="D2921">
        <v>12</v>
      </c>
      <c r="E2921" s="18">
        <v>40148</v>
      </c>
      <c r="F2921">
        <v>122.6</v>
      </c>
      <c r="G2921">
        <v>140.38</v>
      </c>
    </row>
    <row r="2922" spans="1:7" x14ac:dyDescent="0.3">
      <c r="A2922" t="s">
        <v>7</v>
      </c>
      <c r="B2922" t="s">
        <v>20</v>
      </c>
      <c r="C2922">
        <v>2010</v>
      </c>
      <c r="D2922">
        <v>1</v>
      </c>
      <c r="E2922" s="18">
        <v>40179</v>
      </c>
      <c r="F2922">
        <v>114.2</v>
      </c>
      <c r="G2922">
        <v>152.15799999999999</v>
      </c>
    </row>
    <row r="2923" spans="1:7" x14ac:dyDescent="0.3">
      <c r="A2923" t="s">
        <v>7</v>
      </c>
      <c r="B2923" t="s">
        <v>20</v>
      </c>
      <c r="C2923">
        <v>2010</v>
      </c>
      <c r="D2923">
        <v>2</v>
      </c>
      <c r="E2923" s="18">
        <v>40210</v>
      </c>
      <c r="F2923">
        <v>61.8</v>
      </c>
      <c r="G2923">
        <v>110.264</v>
      </c>
    </row>
    <row r="2924" spans="1:7" x14ac:dyDescent="0.3">
      <c r="A2924" t="s">
        <v>7</v>
      </c>
      <c r="B2924" t="s">
        <v>20</v>
      </c>
      <c r="C2924">
        <v>2010</v>
      </c>
      <c r="D2924">
        <v>3</v>
      </c>
      <c r="E2924" s="18">
        <v>40238</v>
      </c>
      <c r="F2924">
        <v>36</v>
      </c>
      <c r="G2924">
        <v>42.203000000000003</v>
      </c>
    </row>
    <row r="2925" spans="1:7" x14ac:dyDescent="0.3">
      <c r="A2925" t="s">
        <v>7</v>
      </c>
      <c r="B2925" t="s">
        <v>20</v>
      </c>
      <c r="C2925">
        <v>2010</v>
      </c>
      <c r="D2925">
        <v>4</v>
      </c>
      <c r="E2925" s="18">
        <v>40269</v>
      </c>
      <c r="F2925">
        <v>131.6</v>
      </c>
      <c r="G2925">
        <v>80.486999999999995</v>
      </c>
    </row>
    <row r="2926" spans="1:7" x14ac:dyDescent="0.3">
      <c r="A2926" t="s">
        <v>7</v>
      </c>
      <c r="B2926" t="s">
        <v>20</v>
      </c>
      <c r="C2926">
        <v>2010</v>
      </c>
      <c r="D2926">
        <v>5</v>
      </c>
      <c r="E2926" s="18">
        <v>40299</v>
      </c>
      <c r="F2926">
        <v>44.5</v>
      </c>
      <c r="G2926">
        <v>32.369</v>
      </c>
    </row>
    <row r="2927" spans="1:7" x14ac:dyDescent="0.3">
      <c r="A2927" t="s">
        <v>7</v>
      </c>
      <c r="B2927" t="s">
        <v>20</v>
      </c>
      <c r="C2927">
        <v>2010</v>
      </c>
      <c r="D2927">
        <v>6</v>
      </c>
      <c r="E2927" s="18">
        <v>40330</v>
      </c>
      <c r="F2927">
        <v>0</v>
      </c>
      <c r="G2927">
        <v>0</v>
      </c>
    </row>
    <row r="2928" spans="1:7" x14ac:dyDescent="0.3">
      <c r="A2928" t="s">
        <v>7</v>
      </c>
      <c r="B2928" t="s">
        <v>20</v>
      </c>
      <c r="C2928">
        <v>2010</v>
      </c>
      <c r="D2928">
        <v>7</v>
      </c>
      <c r="E2928" s="18">
        <v>40360</v>
      </c>
      <c r="F2928">
        <v>0</v>
      </c>
      <c r="G2928">
        <v>0</v>
      </c>
    </row>
    <row r="2929" spans="1:7" x14ac:dyDescent="0.3">
      <c r="A2929" t="s">
        <v>7</v>
      </c>
      <c r="B2929" t="s">
        <v>20</v>
      </c>
      <c r="C2929">
        <v>2010</v>
      </c>
      <c r="D2929">
        <v>8</v>
      </c>
      <c r="E2929" s="18">
        <v>40391</v>
      </c>
      <c r="F2929">
        <v>0</v>
      </c>
      <c r="G2929">
        <v>0</v>
      </c>
    </row>
    <row r="2930" spans="1:7" x14ac:dyDescent="0.3">
      <c r="A2930" t="s">
        <v>7</v>
      </c>
      <c r="B2930" t="s">
        <v>20</v>
      </c>
      <c r="C2930">
        <v>2010</v>
      </c>
      <c r="D2930">
        <v>9</v>
      </c>
      <c r="E2930" s="18">
        <v>40422</v>
      </c>
      <c r="F2930">
        <v>0</v>
      </c>
      <c r="G2930">
        <v>5.1020000000000003</v>
      </c>
    </row>
    <row r="2931" spans="1:7" x14ac:dyDescent="0.3">
      <c r="A2931" t="s">
        <v>7</v>
      </c>
      <c r="B2931" t="s">
        <v>20</v>
      </c>
      <c r="C2931">
        <v>2010</v>
      </c>
      <c r="D2931">
        <v>10</v>
      </c>
      <c r="E2931" s="18">
        <v>40452</v>
      </c>
      <c r="F2931">
        <v>30</v>
      </c>
      <c r="G2931">
        <v>32.427</v>
      </c>
    </row>
    <row r="2932" spans="1:7" x14ac:dyDescent="0.3">
      <c r="A2932" t="s">
        <v>7</v>
      </c>
      <c r="B2932" t="s">
        <v>20</v>
      </c>
      <c r="C2932">
        <v>2010</v>
      </c>
      <c r="D2932">
        <v>11</v>
      </c>
      <c r="E2932" s="18">
        <v>40483</v>
      </c>
      <c r="F2932">
        <v>68.5</v>
      </c>
      <c r="G2932">
        <v>86.409000000000006</v>
      </c>
    </row>
    <row r="2933" spans="1:7" x14ac:dyDescent="0.3">
      <c r="A2933" t="s">
        <v>7</v>
      </c>
      <c r="B2933" t="s">
        <v>20</v>
      </c>
      <c r="C2933">
        <v>2010</v>
      </c>
      <c r="D2933">
        <v>12</v>
      </c>
      <c r="E2933" s="18">
        <v>40513</v>
      </c>
      <c r="F2933">
        <v>213.8</v>
      </c>
      <c r="G2933">
        <v>137.94800000000001</v>
      </c>
    </row>
    <row r="2934" spans="1:7" x14ac:dyDescent="0.3">
      <c r="A2934" t="s">
        <v>7</v>
      </c>
      <c r="B2934" t="s">
        <v>20</v>
      </c>
      <c r="C2934">
        <v>2011</v>
      </c>
      <c r="D2934">
        <v>1</v>
      </c>
      <c r="E2934" s="18">
        <v>40544</v>
      </c>
      <c r="F2934">
        <v>274.8</v>
      </c>
      <c r="G2934">
        <v>107.06100000000001</v>
      </c>
    </row>
    <row r="2935" spans="1:7" x14ac:dyDescent="0.3">
      <c r="A2935" t="s">
        <v>7</v>
      </c>
      <c r="B2935" t="s">
        <v>20</v>
      </c>
      <c r="C2935">
        <v>2011</v>
      </c>
      <c r="D2935">
        <v>2</v>
      </c>
      <c r="E2935" s="18">
        <v>40575</v>
      </c>
      <c r="F2935">
        <v>45.6</v>
      </c>
      <c r="G2935">
        <v>74.948999999999998</v>
      </c>
    </row>
    <row r="2936" spans="1:7" x14ac:dyDescent="0.3">
      <c r="A2936" t="s">
        <v>7</v>
      </c>
      <c r="B2936" t="s">
        <v>20</v>
      </c>
      <c r="C2936">
        <v>2011</v>
      </c>
      <c r="D2936">
        <v>3</v>
      </c>
      <c r="E2936" s="18">
        <v>40603</v>
      </c>
      <c r="F2936">
        <v>130.69999999999999</v>
      </c>
      <c r="G2936">
        <v>93.82</v>
      </c>
    </row>
    <row r="2937" spans="1:7" x14ac:dyDescent="0.3">
      <c r="A2937" t="s">
        <v>7</v>
      </c>
      <c r="B2937" t="s">
        <v>20</v>
      </c>
      <c r="C2937">
        <v>2011</v>
      </c>
      <c r="D2937">
        <v>4</v>
      </c>
      <c r="E2937" s="18">
        <v>40634</v>
      </c>
      <c r="F2937">
        <v>97</v>
      </c>
      <c r="G2937">
        <v>30.24</v>
      </c>
    </row>
    <row r="2938" spans="1:7" x14ac:dyDescent="0.3">
      <c r="A2938" t="s">
        <v>7</v>
      </c>
      <c r="B2938" t="s">
        <v>20</v>
      </c>
      <c r="C2938">
        <v>2011</v>
      </c>
      <c r="D2938">
        <v>5</v>
      </c>
      <c r="E2938" s="18">
        <v>40664</v>
      </c>
      <c r="F2938">
        <v>2</v>
      </c>
      <c r="G2938">
        <v>12.488</v>
      </c>
    </row>
    <row r="2939" spans="1:7" x14ac:dyDescent="0.3">
      <c r="A2939" t="s">
        <v>7</v>
      </c>
      <c r="B2939" t="s">
        <v>20</v>
      </c>
      <c r="C2939">
        <v>2011</v>
      </c>
      <c r="D2939">
        <v>6</v>
      </c>
      <c r="E2939" s="18">
        <v>40695</v>
      </c>
      <c r="F2939">
        <v>13.5</v>
      </c>
      <c r="G2939">
        <v>5.05</v>
      </c>
    </row>
    <row r="2940" spans="1:7" x14ac:dyDescent="0.3">
      <c r="A2940" t="s">
        <v>7</v>
      </c>
      <c r="B2940" t="s">
        <v>20</v>
      </c>
      <c r="C2940">
        <v>2011</v>
      </c>
      <c r="D2940">
        <v>7</v>
      </c>
      <c r="E2940" s="18">
        <v>40725</v>
      </c>
      <c r="F2940">
        <v>0</v>
      </c>
      <c r="G2940">
        <v>0</v>
      </c>
    </row>
    <row r="2941" spans="1:7" x14ac:dyDescent="0.3">
      <c r="A2941" t="s">
        <v>7</v>
      </c>
      <c r="B2941" t="s">
        <v>20</v>
      </c>
      <c r="C2941">
        <v>2011</v>
      </c>
      <c r="D2941">
        <v>8</v>
      </c>
      <c r="E2941" s="18">
        <v>40756</v>
      </c>
      <c r="F2941">
        <v>7.4</v>
      </c>
      <c r="G2941">
        <v>7.5350000000000001</v>
      </c>
    </row>
    <row r="2942" spans="1:7" x14ac:dyDescent="0.3">
      <c r="A2942" t="s">
        <v>7</v>
      </c>
      <c r="B2942" t="s">
        <v>20</v>
      </c>
      <c r="C2942">
        <v>2011</v>
      </c>
      <c r="D2942">
        <v>9</v>
      </c>
      <c r="E2942" s="18">
        <v>40787</v>
      </c>
      <c r="F2942">
        <v>3</v>
      </c>
      <c r="G2942">
        <v>6.0149999999999997</v>
      </c>
    </row>
    <row r="2943" spans="1:7" x14ac:dyDescent="0.3">
      <c r="A2943" t="s">
        <v>7</v>
      </c>
      <c r="B2943" t="s">
        <v>20</v>
      </c>
      <c r="C2943">
        <v>2011</v>
      </c>
      <c r="D2943">
        <v>10</v>
      </c>
      <c r="E2943" s="18">
        <v>40817</v>
      </c>
      <c r="F2943">
        <v>38.799999999999997</v>
      </c>
      <c r="G2943">
        <v>53.683999999999997</v>
      </c>
    </row>
    <row r="2944" spans="1:7" x14ac:dyDescent="0.3">
      <c r="A2944" t="s">
        <v>7</v>
      </c>
      <c r="B2944" t="s">
        <v>20</v>
      </c>
      <c r="C2944">
        <v>2012</v>
      </c>
      <c r="D2944">
        <v>2</v>
      </c>
      <c r="E2944" s="18">
        <v>40940</v>
      </c>
      <c r="F2944">
        <v>41.8</v>
      </c>
      <c r="G2944">
        <v>56.398000000000003</v>
      </c>
    </row>
    <row r="2945" spans="1:7" x14ac:dyDescent="0.3">
      <c r="A2945" t="s">
        <v>7</v>
      </c>
      <c r="B2945" t="s">
        <v>20</v>
      </c>
      <c r="C2945">
        <v>2012</v>
      </c>
      <c r="D2945">
        <v>3</v>
      </c>
      <c r="E2945" s="18">
        <v>40969</v>
      </c>
      <c r="F2945">
        <v>66.599999999999994</v>
      </c>
      <c r="G2945">
        <v>64.272999999999996</v>
      </c>
    </row>
    <row r="2946" spans="1:7" x14ac:dyDescent="0.3">
      <c r="A2946" t="s">
        <v>7</v>
      </c>
      <c r="B2946" t="s">
        <v>20</v>
      </c>
      <c r="C2946">
        <v>2012</v>
      </c>
      <c r="D2946">
        <v>4</v>
      </c>
      <c r="E2946" s="18">
        <v>41000</v>
      </c>
      <c r="F2946">
        <v>8.6</v>
      </c>
      <c r="G2946">
        <v>18.555</v>
      </c>
    </row>
    <row r="2947" spans="1:7" x14ac:dyDescent="0.3">
      <c r="A2947" t="s">
        <v>7</v>
      </c>
      <c r="B2947" t="s">
        <v>20</v>
      </c>
      <c r="C2947">
        <v>2012</v>
      </c>
      <c r="D2947">
        <v>5</v>
      </c>
      <c r="E2947" s="18">
        <v>41030</v>
      </c>
      <c r="F2947">
        <v>0</v>
      </c>
      <c r="G2947">
        <v>5.03</v>
      </c>
    </row>
    <row r="2948" spans="1:7" x14ac:dyDescent="0.3">
      <c r="A2948" t="s">
        <v>7</v>
      </c>
      <c r="B2948" t="s">
        <v>20</v>
      </c>
      <c r="C2948">
        <v>2012</v>
      </c>
      <c r="D2948">
        <v>6</v>
      </c>
      <c r="E2948" s="18">
        <v>41061</v>
      </c>
      <c r="F2948">
        <v>0</v>
      </c>
      <c r="G2948">
        <v>5.0880000000000001</v>
      </c>
    </row>
    <row r="2949" spans="1:7" x14ac:dyDescent="0.3">
      <c r="A2949" t="s">
        <v>7</v>
      </c>
      <c r="B2949" t="s">
        <v>20</v>
      </c>
      <c r="C2949">
        <v>2012</v>
      </c>
      <c r="D2949">
        <v>7</v>
      </c>
      <c r="E2949" s="18">
        <v>41091</v>
      </c>
      <c r="F2949">
        <v>0</v>
      </c>
      <c r="G2949">
        <v>0</v>
      </c>
    </row>
    <row r="2950" spans="1:7" x14ac:dyDescent="0.3">
      <c r="A2950" t="s">
        <v>7</v>
      </c>
      <c r="B2950" t="s">
        <v>20</v>
      </c>
      <c r="C2950">
        <v>2012</v>
      </c>
      <c r="D2950">
        <v>8</v>
      </c>
      <c r="E2950" s="18">
        <v>41122</v>
      </c>
      <c r="F2950">
        <v>0</v>
      </c>
      <c r="G2950">
        <v>0</v>
      </c>
    </row>
    <row r="2951" spans="1:7" x14ac:dyDescent="0.3">
      <c r="A2951" t="s">
        <v>7</v>
      </c>
      <c r="B2951" t="s">
        <v>20</v>
      </c>
      <c r="C2951">
        <v>2012</v>
      </c>
      <c r="D2951">
        <v>9</v>
      </c>
      <c r="E2951" s="18">
        <v>41153</v>
      </c>
      <c r="F2951">
        <v>96.2</v>
      </c>
      <c r="G2951">
        <v>41.948999999999998</v>
      </c>
    </row>
    <row r="2952" spans="1:7" x14ac:dyDescent="0.3">
      <c r="A2952" t="s">
        <v>7</v>
      </c>
      <c r="B2952" t="s">
        <v>20</v>
      </c>
      <c r="C2952">
        <v>2012</v>
      </c>
      <c r="D2952">
        <v>10</v>
      </c>
      <c r="E2952" s="18">
        <v>41183</v>
      </c>
      <c r="F2952">
        <v>116.8</v>
      </c>
      <c r="G2952">
        <v>85.995000000000005</v>
      </c>
    </row>
    <row r="2953" spans="1:7" x14ac:dyDescent="0.3">
      <c r="A2953" t="s">
        <v>7</v>
      </c>
      <c r="B2953" t="s">
        <v>20</v>
      </c>
      <c r="C2953">
        <v>2012</v>
      </c>
      <c r="D2953">
        <v>11</v>
      </c>
      <c r="E2953" s="18">
        <v>41214</v>
      </c>
      <c r="F2953">
        <v>70.2</v>
      </c>
      <c r="G2953">
        <v>112.57</v>
      </c>
    </row>
    <row r="2954" spans="1:7" x14ac:dyDescent="0.3">
      <c r="A2954" t="s">
        <v>7</v>
      </c>
      <c r="B2954" t="s">
        <v>20</v>
      </c>
      <c r="C2954">
        <v>2012</v>
      </c>
      <c r="D2954">
        <v>12</v>
      </c>
      <c r="E2954" s="18">
        <v>41244</v>
      </c>
      <c r="F2954">
        <v>60</v>
      </c>
      <c r="G2954">
        <v>141.36600000000001</v>
      </c>
    </row>
    <row r="2955" spans="1:7" x14ac:dyDescent="0.3">
      <c r="A2955" t="s">
        <v>7</v>
      </c>
      <c r="B2955" t="s">
        <v>20</v>
      </c>
      <c r="C2955">
        <v>2015</v>
      </c>
      <c r="D2955">
        <v>8</v>
      </c>
      <c r="E2955" s="18">
        <v>42217</v>
      </c>
      <c r="F2955">
        <v>0</v>
      </c>
      <c r="G2955">
        <v>2.2250000000000001</v>
      </c>
    </row>
    <row r="2956" spans="1:7" x14ac:dyDescent="0.3">
      <c r="A2956" t="s">
        <v>7</v>
      </c>
      <c r="B2956" t="s">
        <v>20</v>
      </c>
      <c r="C2956">
        <v>2015</v>
      </c>
      <c r="D2956">
        <v>9</v>
      </c>
      <c r="E2956" s="18">
        <v>42248</v>
      </c>
      <c r="F2956">
        <v>7.4</v>
      </c>
      <c r="G2956">
        <v>18.827999999999999</v>
      </c>
    </row>
    <row r="2957" spans="1:7" x14ac:dyDescent="0.3">
      <c r="A2957" t="s">
        <v>7</v>
      </c>
      <c r="B2957" t="s">
        <v>20</v>
      </c>
      <c r="C2957">
        <v>2015</v>
      </c>
      <c r="D2957">
        <v>10</v>
      </c>
      <c r="E2957" s="18">
        <v>42278</v>
      </c>
      <c r="F2957">
        <v>0.8</v>
      </c>
      <c r="G2957">
        <v>24.744</v>
      </c>
    </row>
    <row r="2958" spans="1:7" x14ac:dyDescent="0.3">
      <c r="A2958" t="s">
        <v>7</v>
      </c>
      <c r="B2958" t="s">
        <v>20</v>
      </c>
      <c r="C2958">
        <v>2015</v>
      </c>
      <c r="D2958">
        <v>11</v>
      </c>
      <c r="E2958" s="18">
        <v>42309</v>
      </c>
      <c r="F2958">
        <v>5.8</v>
      </c>
      <c r="G2958">
        <v>65.399000000000001</v>
      </c>
    </row>
    <row r="2959" spans="1:7" x14ac:dyDescent="0.3">
      <c r="A2959" t="s">
        <v>7</v>
      </c>
      <c r="B2959" t="s">
        <v>20</v>
      </c>
      <c r="C2959">
        <v>2015</v>
      </c>
      <c r="D2959">
        <v>12</v>
      </c>
      <c r="E2959" s="18">
        <v>42339</v>
      </c>
      <c r="F2959">
        <v>5.2</v>
      </c>
      <c r="G2959">
        <v>83.76</v>
      </c>
    </row>
    <row r="2960" spans="1:7" x14ac:dyDescent="0.3">
      <c r="A2960" t="s">
        <v>7</v>
      </c>
      <c r="B2960" t="s">
        <v>20</v>
      </c>
      <c r="C2960">
        <v>2016</v>
      </c>
      <c r="D2960">
        <v>1</v>
      </c>
      <c r="E2960" s="18">
        <v>42370</v>
      </c>
      <c r="F2960">
        <v>28.8</v>
      </c>
      <c r="G2960">
        <v>165.77699999999999</v>
      </c>
    </row>
    <row r="2961" spans="1:7" x14ac:dyDescent="0.3">
      <c r="A2961" t="s">
        <v>7</v>
      </c>
      <c r="B2961" t="s">
        <v>20</v>
      </c>
      <c r="C2961">
        <v>2016</v>
      </c>
      <c r="D2961">
        <v>2</v>
      </c>
      <c r="E2961" s="18">
        <v>42401</v>
      </c>
      <c r="F2961">
        <v>0.6</v>
      </c>
      <c r="G2961">
        <v>99.674999999999997</v>
      </c>
    </row>
    <row r="2962" spans="1:7" x14ac:dyDescent="0.3">
      <c r="A2962" t="s">
        <v>7</v>
      </c>
      <c r="B2962" t="s">
        <v>20</v>
      </c>
      <c r="C2962">
        <v>2016</v>
      </c>
      <c r="D2962">
        <v>3</v>
      </c>
      <c r="E2962" s="18">
        <v>42430</v>
      </c>
      <c r="F2962">
        <v>4.2</v>
      </c>
      <c r="G2962">
        <v>154.58500000000001</v>
      </c>
    </row>
    <row r="2963" spans="1:7" x14ac:dyDescent="0.3">
      <c r="A2963" t="s">
        <v>7</v>
      </c>
      <c r="B2963" t="s">
        <v>20</v>
      </c>
      <c r="C2963">
        <v>2016</v>
      </c>
      <c r="D2963">
        <v>4</v>
      </c>
      <c r="E2963" s="18">
        <v>42461</v>
      </c>
      <c r="F2963">
        <v>7.2</v>
      </c>
      <c r="G2963">
        <v>14.613</v>
      </c>
    </row>
    <row r="2964" spans="1:7" x14ac:dyDescent="0.3">
      <c r="A2964" t="s">
        <v>7</v>
      </c>
      <c r="B2964" t="s">
        <v>20</v>
      </c>
      <c r="C2964">
        <v>2016</v>
      </c>
      <c r="D2964">
        <v>5</v>
      </c>
      <c r="E2964" s="18">
        <v>42491</v>
      </c>
      <c r="F2964">
        <v>0.2</v>
      </c>
      <c r="G2964">
        <v>16.337</v>
      </c>
    </row>
    <row r="2965" spans="1:7" x14ac:dyDescent="0.3">
      <c r="A2965" t="s">
        <v>7</v>
      </c>
      <c r="B2965" t="s">
        <v>20</v>
      </c>
      <c r="C2965">
        <v>2016</v>
      </c>
      <c r="D2965">
        <v>6</v>
      </c>
      <c r="E2965" s="18">
        <v>42522</v>
      </c>
      <c r="F2965">
        <v>0</v>
      </c>
      <c r="G2965">
        <v>6.8330000000000002</v>
      </c>
    </row>
    <row r="2966" spans="1:7" x14ac:dyDescent="0.3">
      <c r="A2966" t="s">
        <v>7</v>
      </c>
      <c r="B2966" t="s">
        <v>20</v>
      </c>
      <c r="C2966">
        <v>2016</v>
      </c>
      <c r="D2966">
        <v>7</v>
      </c>
      <c r="E2966" s="18">
        <v>42552</v>
      </c>
      <c r="F2966">
        <v>0</v>
      </c>
      <c r="G2966">
        <v>0</v>
      </c>
    </row>
    <row r="2967" spans="1:7" x14ac:dyDescent="0.3">
      <c r="A2967" t="s">
        <v>7</v>
      </c>
      <c r="B2967" t="s">
        <v>20</v>
      </c>
      <c r="C2967">
        <v>2016</v>
      </c>
      <c r="D2967">
        <v>8</v>
      </c>
      <c r="E2967" s="18">
        <v>42583</v>
      </c>
      <c r="F2967">
        <v>0</v>
      </c>
      <c r="G2967">
        <v>0</v>
      </c>
    </row>
    <row r="2968" spans="1:7" x14ac:dyDescent="0.3">
      <c r="A2968" t="s">
        <v>7</v>
      </c>
      <c r="B2968" t="s">
        <v>20</v>
      </c>
      <c r="C2968">
        <v>2016</v>
      </c>
      <c r="D2968">
        <v>9</v>
      </c>
      <c r="E2968" s="18">
        <v>42614</v>
      </c>
      <c r="F2968">
        <v>0</v>
      </c>
      <c r="G2968">
        <v>5.8869999999999996</v>
      </c>
    </row>
    <row r="2969" spans="1:7" x14ac:dyDescent="0.3">
      <c r="A2969" t="s">
        <v>7</v>
      </c>
      <c r="B2969" t="s">
        <v>20</v>
      </c>
      <c r="C2969">
        <v>2016</v>
      </c>
      <c r="D2969">
        <v>10</v>
      </c>
      <c r="E2969" s="18">
        <v>42644</v>
      </c>
      <c r="F2969">
        <v>0.2</v>
      </c>
      <c r="G2969">
        <v>62.26</v>
      </c>
    </row>
    <row r="2970" spans="1:7" x14ac:dyDescent="0.3">
      <c r="A2970" t="s">
        <v>7</v>
      </c>
      <c r="B2970" t="s">
        <v>20</v>
      </c>
      <c r="C2970">
        <v>2016</v>
      </c>
      <c r="D2970">
        <v>11</v>
      </c>
      <c r="E2970" s="18">
        <v>42675</v>
      </c>
      <c r="F2970">
        <v>2.6</v>
      </c>
      <c r="G2970">
        <v>101.34</v>
      </c>
    </row>
    <row r="2971" spans="1:7" x14ac:dyDescent="0.3">
      <c r="A2971" t="s">
        <v>7</v>
      </c>
      <c r="B2971" t="s">
        <v>20</v>
      </c>
      <c r="C2971">
        <v>2016</v>
      </c>
      <c r="D2971">
        <v>12</v>
      </c>
      <c r="E2971" s="18">
        <v>42705</v>
      </c>
      <c r="F2971">
        <v>0.6</v>
      </c>
      <c r="G2971">
        <v>104.45099999999999</v>
      </c>
    </row>
    <row r="2972" spans="1:7" x14ac:dyDescent="0.3">
      <c r="A2972" t="s">
        <v>7</v>
      </c>
      <c r="B2972" t="s">
        <v>20</v>
      </c>
      <c r="C2972">
        <v>2017</v>
      </c>
      <c r="D2972">
        <v>1</v>
      </c>
      <c r="E2972" s="18">
        <v>42736</v>
      </c>
      <c r="F2972">
        <v>0.6</v>
      </c>
      <c r="G2972">
        <v>227.48</v>
      </c>
    </row>
    <row r="2973" spans="1:7" x14ac:dyDescent="0.3">
      <c r="A2973" t="s">
        <v>7</v>
      </c>
      <c r="B2973" t="s">
        <v>20</v>
      </c>
      <c r="C2973">
        <v>2017</v>
      </c>
      <c r="D2973">
        <v>2</v>
      </c>
      <c r="E2973" s="18">
        <v>42767</v>
      </c>
      <c r="F2973">
        <v>0.6</v>
      </c>
      <c r="G2973">
        <v>130.35900000000001</v>
      </c>
    </row>
    <row r="2974" spans="1:7" x14ac:dyDescent="0.3">
      <c r="A2974" t="s">
        <v>7</v>
      </c>
      <c r="B2974" t="s">
        <v>20</v>
      </c>
      <c r="C2974">
        <v>2017</v>
      </c>
      <c r="D2974">
        <v>3</v>
      </c>
      <c r="E2974" s="18">
        <v>42795</v>
      </c>
      <c r="F2974">
        <v>0.2</v>
      </c>
      <c r="G2974">
        <v>43.180999999999997</v>
      </c>
    </row>
    <row r="2975" spans="1:7" x14ac:dyDescent="0.3">
      <c r="A2975" t="s">
        <v>7</v>
      </c>
      <c r="B2975" t="s">
        <v>20</v>
      </c>
      <c r="C2975">
        <v>2017</v>
      </c>
      <c r="D2975">
        <v>4</v>
      </c>
      <c r="E2975" s="18">
        <v>42826</v>
      </c>
      <c r="F2975">
        <v>72</v>
      </c>
      <c r="G2975">
        <v>73.638999999999996</v>
      </c>
    </row>
    <row r="2976" spans="1:7" x14ac:dyDescent="0.3">
      <c r="A2976" t="s">
        <v>7</v>
      </c>
      <c r="B2976" t="s">
        <v>20</v>
      </c>
      <c r="C2976">
        <v>2017</v>
      </c>
      <c r="D2976">
        <v>5</v>
      </c>
      <c r="E2976" s="18">
        <v>42856</v>
      </c>
      <c r="F2976">
        <v>25.6</v>
      </c>
      <c r="G2976">
        <v>17.344000000000001</v>
      </c>
    </row>
    <row r="2977" spans="1:7" x14ac:dyDescent="0.3">
      <c r="A2977" t="s">
        <v>7</v>
      </c>
      <c r="B2977" t="s">
        <v>20</v>
      </c>
      <c r="C2977">
        <v>2017</v>
      </c>
      <c r="D2977">
        <v>6</v>
      </c>
      <c r="E2977" s="18">
        <v>42887</v>
      </c>
      <c r="F2977">
        <v>0</v>
      </c>
      <c r="G2977">
        <v>0</v>
      </c>
    </row>
    <row r="2978" spans="1:7" x14ac:dyDescent="0.3">
      <c r="A2978" t="s">
        <v>7</v>
      </c>
      <c r="B2978" t="s">
        <v>20</v>
      </c>
      <c r="C2978">
        <v>2017</v>
      </c>
      <c r="D2978">
        <v>7</v>
      </c>
      <c r="E2978" s="18">
        <v>42917</v>
      </c>
      <c r="F2978">
        <v>0</v>
      </c>
      <c r="G2978">
        <v>0</v>
      </c>
    </row>
    <row r="2979" spans="1:7" x14ac:dyDescent="0.3">
      <c r="A2979" t="s">
        <v>7</v>
      </c>
      <c r="B2979" t="s">
        <v>20</v>
      </c>
      <c r="C2979">
        <v>2017</v>
      </c>
      <c r="D2979">
        <v>8</v>
      </c>
      <c r="E2979" s="18">
        <v>42948</v>
      </c>
      <c r="F2979">
        <v>11.4</v>
      </c>
      <c r="G2979">
        <v>0</v>
      </c>
    </row>
    <row r="2980" spans="1:7" x14ac:dyDescent="0.3">
      <c r="A2980" t="s">
        <v>7</v>
      </c>
      <c r="B2980" t="s">
        <v>20</v>
      </c>
      <c r="C2980">
        <v>2017</v>
      </c>
      <c r="D2980">
        <v>9</v>
      </c>
      <c r="E2980" s="18">
        <v>42979</v>
      </c>
      <c r="F2980">
        <v>15.6</v>
      </c>
      <c r="G2980">
        <v>11.448</v>
      </c>
    </row>
    <row r="2981" spans="1:7" x14ac:dyDescent="0.3">
      <c r="A2981" t="s">
        <v>7</v>
      </c>
      <c r="B2981" t="s">
        <v>20</v>
      </c>
      <c r="C2981">
        <v>2017</v>
      </c>
      <c r="D2981">
        <v>10</v>
      </c>
      <c r="E2981" s="18">
        <v>43009</v>
      </c>
      <c r="F2981">
        <v>67.8</v>
      </c>
      <c r="G2981">
        <v>70.331000000000003</v>
      </c>
    </row>
    <row r="2982" spans="1:7" x14ac:dyDescent="0.3">
      <c r="A2982" t="s">
        <v>7</v>
      </c>
      <c r="B2982" t="s">
        <v>20</v>
      </c>
      <c r="C2982">
        <v>2017</v>
      </c>
      <c r="D2982">
        <v>11</v>
      </c>
      <c r="E2982" s="18">
        <v>43040</v>
      </c>
      <c r="F2982">
        <v>68.400000000000006</v>
      </c>
      <c r="G2982">
        <v>71.245999999999995</v>
      </c>
    </row>
    <row r="2983" spans="1:7" x14ac:dyDescent="0.3">
      <c r="A2983" t="s">
        <v>7</v>
      </c>
      <c r="B2983" t="s">
        <v>20</v>
      </c>
      <c r="C2983">
        <v>2017</v>
      </c>
      <c r="D2983">
        <v>12</v>
      </c>
      <c r="E2983" s="18">
        <v>43070</v>
      </c>
      <c r="F2983">
        <v>24.4</v>
      </c>
      <c r="G2983">
        <v>83.588999999999999</v>
      </c>
    </row>
    <row r="2984" spans="1:7" x14ac:dyDescent="0.3">
      <c r="A2984" t="s">
        <v>7</v>
      </c>
      <c r="B2984" t="s">
        <v>20</v>
      </c>
      <c r="C2984">
        <v>2018</v>
      </c>
      <c r="D2984">
        <v>1</v>
      </c>
      <c r="E2984" s="18">
        <v>43101</v>
      </c>
      <c r="F2984">
        <v>45.4</v>
      </c>
      <c r="G2984">
        <v>128.06200000000001</v>
      </c>
    </row>
    <row r="2985" spans="1:7" x14ac:dyDescent="0.3">
      <c r="A2985" t="s">
        <v>7</v>
      </c>
      <c r="B2985" t="s">
        <v>20</v>
      </c>
      <c r="C2985">
        <v>2018</v>
      </c>
      <c r="D2985">
        <v>2</v>
      </c>
      <c r="E2985" s="18">
        <v>43132</v>
      </c>
      <c r="F2985">
        <v>1.4</v>
      </c>
      <c r="G2985">
        <v>84.317999999999998</v>
      </c>
    </row>
    <row r="2986" spans="1:7" x14ac:dyDescent="0.3">
      <c r="A2986" t="s">
        <v>7</v>
      </c>
      <c r="B2986" t="s">
        <v>20</v>
      </c>
      <c r="C2986">
        <v>2018</v>
      </c>
      <c r="D2986">
        <v>3</v>
      </c>
      <c r="E2986" s="18">
        <v>43160</v>
      </c>
      <c r="F2986">
        <v>0</v>
      </c>
      <c r="G2986">
        <v>120.291</v>
      </c>
    </row>
    <row r="2987" spans="1:7" x14ac:dyDescent="0.3">
      <c r="A2987" t="s">
        <v>7</v>
      </c>
      <c r="B2987" t="s">
        <v>20</v>
      </c>
      <c r="C2987">
        <v>2019</v>
      </c>
      <c r="D2987">
        <v>2</v>
      </c>
      <c r="E2987" s="18">
        <v>43497</v>
      </c>
      <c r="F2987">
        <v>5</v>
      </c>
      <c r="G2987">
        <v>117.495</v>
      </c>
    </row>
    <row r="2988" spans="1:7" x14ac:dyDescent="0.3">
      <c r="A2988" t="s">
        <v>7</v>
      </c>
      <c r="B2988" t="s">
        <v>20</v>
      </c>
      <c r="C2988">
        <v>2019</v>
      </c>
      <c r="D2988">
        <v>3</v>
      </c>
      <c r="E2988" s="18">
        <v>43525</v>
      </c>
      <c r="F2988">
        <v>34</v>
      </c>
      <c r="G2988">
        <v>38.292999999999999</v>
      </c>
    </row>
    <row r="2989" spans="1:7" x14ac:dyDescent="0.3">
      <c r="A2989" t="s">
        <v>7</v>
      </c>
      <c r="B2989" t="s">
        <v>20</v>
      </c>
      <c r="C2989">
        <v>2020</v>
      </c>
      <c r="D2989">
        <v>1</v>
      </c>
      <c r="E2989" s="18">
        <v>43831</v>
      </c>
      <c r="F2989">
        <v>59</v>
      </c>
      <c r="G2989">
        <v>91.260999999999996</v>
      </c>
    </row>
    <row r="2990" spans="1:7" x14ac:dyDescent="0.3">
      <c r="A2990" t="s">
        <v>7</v>
      </c>
      <c r="B2990" t="s">
        <v>20</v>
      </c>
      <c r="C2990">
        <v>2020</v>
      </c>
      <c r="D2990">
        <v>2</v>
      </c>
      <c r="E2990" s="18">
        <v>43862</v>
      </c>
      <c r="F2990">
        <v>79.8</v>
      </c>
      <c r="G2990">
        <v>76.569999999999993</v>
      </c>
    </row>
    <row r="2991" spans="1:7" x14ac:dyDescent="0.3">
      <c r="A2991" t="s">
        <v>7</v>
      </c>
      <c r="B2991" t="s">
        <v>20</v>
      </c>
      <c r="C2991">
        <v>2020</v>
      </c>
      <c r="D2991">
        <v>3</v>
      </c>
      <c r="E2991" s="18">
        <v>43891</v>
      </c>
      <c r="F2991">
        <v>74.2</v>
      </c>
      <c r="G2991">
        <v>59.225000000000001</v>
      </c>
    </row>
    <row r="2992" spans="1:7" x14ac:dyDescent="0.3">
      <c r="A2992" t="s">
        <v>7</v>
      </c>
      <c r="B2992" t="s">
        <v>20</v>
      </c>
      <c r="C2992">
        <v>2020</v>
      </c>
      <c r="D2992">
        <v>4</v>
      </c>
      <c r="E2992" s="18">
        <v>43922</v>
      </c>
      <c r="F2992">
        <v>0</v>
      </c>
      <c r="G2992">
        <v>70.504000000000005</v>
      </c>
    </row>
    <row r="2993" spans="1:7" x14ac:dyDescent="0.3">
      <c r="A2993" t="s">
        <v>7</v>
      </c>
      <c r="B2993" t="s">
        <v>20</v>
      </c>
      <c r="C2993">
        <v>2020</v>
      </c>
      <c r="D2993">
        <v>5</v>
      </c>
      <c r="E2993" s="18">
        <v>43952</v>
      </c>
      <c r="F2993">
        <v>0</v>
      </c>
      <c r="G2993">
        <v>5.0720000000000001</v>
      </c>
    </row>
    <row r="2994" spans="1:7" x14ac:dyDescent="0.3">
      <c r="A2994" t="s">
        <v>7</v>
      </c>
      <c r="B2994" t="s">
        <v>20</v>
      </c>
      <c r="C2994">
        <v>2020</v>
      </c>
      <c r="D2994">
        <v>6</v>
      </c>
      <c r="E2994" s="18">
        <v>43983</v>
      </c>
      <c r="F2994">
        <v>0</v>
      </c>
      <c r="G2994">
        <v>5.58</v>
      </c>
    </row>
    <row r="2995" spans="1:7" x14ac:dyDescent="0.3">
      <c r="A2995" t="s">
        <v>7</v>
      </c>
      <c r="B2995" t="s">
        <v>20</v>
      </c>
      <c r="C2995">
        <v>2020</v>
      </c>
      <c r="D2995">
        <v>7</v>
      </c>
      <c r="E2995" s="18">
        <v>44013</v>
      </c>
      <c r="F2995">
        <v>0</v>
      </c>
      <c r="G2995">
        <v>1.9119999999999999</v>
      </c>
    </row>
    <row r="2996" spans="1:7" x14ac:dyDescent="0.3">
      <c r="A2996" t="s">
        <v>7</v>
      </c>
      <c r="B2996" t="s">
        <v>20</v>
      </c>
      <c r="C2996">
        <v>2020</v>
      </c>
      <c r="D2996">
        <v>8</v>
      </c>
      <c r="E2996" s="18">
        <v>44044</v>
      </c>
      <c r="F2996">
        <v>0</v>
      </c>
      <c r="G2996">
        <v>0</v>
      </c>
    </row>
    <row r="2997" spans="1:7" x14ac:dyDescent="0.3">
      <c r="A2997" t="s">
        <v>7</v>
      </c>
      <c r="B2997" t="s">
        <v>20</v>
      </c>
      <c r="C2997">
        <v>2020</v>
      </c>
      <c r="D2997">
        <v>9</v>
      </c>
      <c r="E2997" s="18">
        <v>44075</v>
      </c>
      <c r="F2997">
        <v>0</v>
      </c>
      <c r="G2997">
        <v>7.84</v>
      </c>
    </row>
    <row r="2998" spans="1:7" x14ac:dyDescent="0.3">
      <c r="A2998" t="s">
        <v>7</v>
      </c>
      <c r="B2998" t="s">
        <v>20</v>
      </c>
      <c r="C2998">
        <v>2020</v>
      </c>
      <c r="D2998">
        <v>10</v>
      </c>
      <c r="E2998" s="18">
        <v>44105</v>
      </c>
      <c r="F2998">
        <v>0.4</v>
      </c>
      <c r="G2998">
        <v>80.475999999999999</v>
      </c>
    </row>
    <row r="2999" spans="1:7" x14ac:dyDescent="0.3">
      <c r="A2999" t="s">
        <v>7</v>
      </c>
      <c r="B2999" t="s">
        <v>20</v>
      </c>
      <c r="C2999">
        <v>2020</v>
      </c>
      <c r="D2999">
        <v>11</v>
      </c>
      <c r="E2999" s="18">
        <v>44136</v>
      </c>
      <c r="F2999">
        <v>66.8</v>
      </c>
      <c r="G2999">
        <v>204.29900000000001</v>
      </c>
    </row>
    <row r="3000" spans="1:7" x14ac:dyDescent="0.3">
      <c r="A3000" t="s">
        <v>7</v>
      </c>
      <c r="B3000" t="s">
        <v>20</v>
      </c>
      <c r="C3000">
        <v>2020</v>
      </c>
      <c r="D3000">
        <v>12</v>
      </c>
      <c r="E3000" s="18">
        <v>44166</v>
      </c>
      <c r="F3000">
        <v>99</v>
      </c>
      <c r="G3000">
        <v>107.931</v>
      </c>
    </row>
    <row r="3001" spans="1:7" x14ac:dyDescent="0.3">
      <c r="A3001" t="s">
        <v>7</v>
      </c>
      <c r="B3001" t="s">
        <v>20</v>
      </c>
      <c r="C3001">
        <v>2021</v>
      </c>
      <c r="D3001">
        <v>1</v>
      </c>
      <c r="E3001" s="18">
        <v>44197</v>
      </c>
      <c r="F3001">
        <v>15.4</v>
      </c>
      <c r="G3001">
        <v>194.70699999999999</v>
      </c>
    </row>
    <row r="3002" spans="1:7" x14ac:dyDescent="0.3">
      <c r="A3002" t="s">
        <v>7</v>
      </c>
      <c r="B3002" t="s">
        <v>20</v>
      </c>
      <c r="C3002">
        <v>2021</v>
      </c>
      <c r="D3002">
        <v>3</v>
      </c>
      <c r="E3002" s="18">
        <v>44256</v>
      </c>
      <c r="F3002">
        <v>2.2000000000000002</v>
      </c>
      <c r="G3002">
        <v>78.328999999999994</v>
      </c>
    </row>
    <row r="3003" spans="1:7" x14ac:dyDescent="0.3">
      <c r="A3003" t="s">
        <v>7</v>
      </c>
      <c r="B3003" t="s">
        <v>20</v>
      </c>
      <c r="C3003">
        <v>2021</v>
      </c>
      <c r="D3003">
        <v>6</v>
      </c>
      <c r="E3003" s="18">
        <v>44348</v>
      </c>
      <c r="F3003">
        <v>0</v>
      </c>
      <c r="G3003">
        <v>0</v>
      </c>
    </row>
    <row r="3004" spans="1:7" x14ac:dyDescent="0.3">
      <c r="A3004" t="s">
        <v>7</v>
      </c>
      <c r="B3004" t="s">
        <v>20</v>
      </c>
      <c r="C3004">
        <v>2021</v>
      </c>
      <c r="D3004">
        <v>7</v>
      </c>
      <c r="E3004" s="18">
        <v>44378</v>
      </c>
      <c r="F3004">
        <v>0.4</v>
      </c>
      <c r="G3004">
        <v>0</v>
      </c>
    </row>
    <row r="3005" spans="1:7" x14ac:dyDescent="0.3">
      <c r="A3005" t="s">
        <v>7</v>
      </c>
      <c r="B3005" t="s">
        <v>20</v>
      </c>
      <c r="C3005">
        <v>2021</v>
      </c>
      <c r="D3005">
        <v>8</v>
      </c>
      <c r="E3005" s="18">
        <v>44409</v>
      </c>
      <c r="F3005">
        <v>0</v>
      </c>
      <c r="G3005">
        <v>0</v>
      </c>
    </row>
    <row r="3006" spans="1:7" x14ac:dyDescent="0.3">
      <c r="A3006" t="s">
        <v>7</v>
      </c>
      <c r="B3006" t="s">
        <v>20</v>
      </c>
      <c r="C3006">
        <v>2021</v>
      </c>
      <c r="D3006">
        <v>9</v>
      </c>
      <c r="E3006" s="18">
        <v>44440</v>
      </c>
      <c r="F3006">
        <v>44.2</v>
      </c>
      <c r="G3006">
        <v>49.656999999999996</v>
      </c>
    </row>
    <row r="3007" spans="1:7" x14ac:dyDescent="0.3">
      <c r="A3007" t="s">
        <v>7</v>
      </c>
      <c r="B3007" t="s">
        <v>20</v>
      </c>
      <c r="C3007">
        <v>2021</v>
      </c>
      <c r="D3007">
        <v>10</v>
      </c>
      <c r="E3007" s="18">
        <v>44470</v>
      </c>
      <c r="F3007">
        <v>59</v>
      </c>
      <c r="G3007">
        <v>61.247999999999998</v>
      </c>
    </row>
    <row r="3008" spans="1:7" x14ac:dyDescent="0.3">
      <c r="A3008" t="s">
        <v>7</v>
      </c>
      <c r="B3008" t="s">
        <v>20</v>
      </c>
      <c r="C3008">
        <v>2021</v>
      </c>
      <c r="D3008">
        <v>11</v>
      </c>
      <c r="E3008" s="18">
        <v>44501</v>
      </c>
      <c r="F3008">
        <v>123.4</v>
      </c>
      <c r="G3008">
        <v>130.054</v>
      </c>
    </row>
    <row r="3009" spans="1:7" x14ac:dyDescent="0.3">
      <c r="A3009" t="s">
        <v>7</v>
      </c>
      <c r="B3009" t="s">
        <v>20</v>
      </c>
      <c r="C3009">
        <v>2021</v>
      </c>
      <c r="D3009">
        <v>12</v>
      </c>
      <c r="E3009" s="18">
        <v>44531</v>
      </c>
      <c r="F3009">
        <v>74.2</v>
      </c>
      <c r="G3009">
        <v>169.84399999999999</v>
      </c>
    </row>
    <row r="3010" spans="1:7" x14ac:dyDescent="0.3">
      <c r="A3010" t="s">
        <v>7</v>
      </c>
      <c r="B3010" t="s">
        <v>21</v>
      </c>
      <c r="C3010">
        <v>2000</v>
      </c>
      <c r="D3010">
        <v>1</v>
      </c>
      <c r="E3010" s="18">
        <v>36526</v>
      </c>
      <c r="F3010">
        <v>172.5</v>
      </c>
      <c r="G3010">
        <v>121.361</v>
      </c>
    </row>
    <row r="3011" spans="1:7" x14ac:dyDescent="0.3">
      <c r="A3011" t="s">
        <v>7</v>
      </c>
      <c r="B3011" t="s">
        <v>21</v>
      </c>
      <c r="C3011">
        <v>2000</v>
      </c>
      <c r="D3011">
        <v>2</v>
      </c>
      <c r="E3011" s="18">
        <v>36557</v>
      </c>
      <c r="F3011">
        <v>111.5</v>
      </c>
      <c r="G3011">
        <v>150.17500000000001</v>
      </c>
    </row>
    <row r="3012" spans="1:7" x14ac:dyDescent="0.3">
      <c r="A3012" t="s">
        <v>7</v>
      </c>
      <c r="B3012" t="s">
        <v>21</v>
      </c>
      <c r="C3012">
        <v>2000</v>
      </c>
      <c r="D3012">
        <v>3</v>
      </c>
      <c r="E3012" s="18">
        <v>36586</v>
      </c>
      <c r="F3012">
        <v>89.5</v>
      </c>
      <c r="G3012">
        <v>139.09700000000001</v>
      </c>
    </row>
    <row r="3013" spans="1:7" x14ac:dyDescent="0.3">
      <c r="A3013" t="s">
        <v>7</v>
      </c>
      <c r="B3013" t="s">
        <v>21</v>
      </c>
      <c r="C3013">
        <v>2000</v>
      </c>
      <c r="D3013">
        <v>4</v>
      </c>
      <c r="E3013" s="18">
        <v>36617</v>
      </c>
      <c r="F3013">
        <v>73.5</v>
      </c>
      <c r="G3013">
        <v>32.689</v>
      </c>
    </row>
    <row r="3014" spans="1:7" x14ac:dyDescent="0.3">
      <c r="A3014" t="s">
        <v>7</v>
      </c>
      <c r="B3014" t="s">
        <v>21</v>
      </c>
      <c r="C3014">
        <v>2000</v>
      </c>
      <c r="D3014">
        <v>5</v>
      </c>
      <c r="E3014" s="18">
        <v>36647</v>
      </c>
      <c r="F3014">
        <v>0</v>
      </c>
      <c r="G3014">
        <v>11.597</v>
      </c>
    </row>
    <row r="3015" spans="1:7" x14ac:dyDescent="0.3">
      <c r="A3015" t="s">
        <v>7</v>
      </c>
      <c r="B3015" t="s">
        <v>21</v>
      </c>
      <c r="C3015">
        <v>2000</v>
      </c>
      <c r="D3015">
        <v>6</v>
      </c>
      <c r="E3015" s="18">
        <v>36678</v>
      </c>
      <c r="F3015">
        <v>0</v>
      </c>
      <c r="G3015">
        <v>0</v>
      </c>
    </row>
    <row r="3016" spans="1:7" x14ac:dyDescent="0.3">
      <c r="A3016" t="s">
        <v>7</v>
      </c>
      <c r="B3016" t="s">
        <v>21</v>
      </c>
      <c r="C3016">
        <v>2000</v>
      </c>
      <c r="D3016">
        <v>7</v>
      </c>
      <c r="E3016" s="18">
        <v>36708</v>
      </c>
      <c r="F3016">
        <v>0</v>
      </c>
      <c r="G3016">
        <v>0</v>
      </c>
    </row>
    <row r="3017" spans="1:7" x14ac:dyDescent="0.3">
      <c r="A3017" t="s">
        <v>7</v>
      </c>
      <c r="B3017" t="s">
        <v>21</v>
      </c>
      <c r="C3017">
        <v>2000</v>
      </c>
      <c r="D3017">
        <v>8</v>
      </c>
      <c r="E3017" s="18">
        <v>36739</v>
      </c>
      <c r="F3017">
        <v>0</v>
      </c>
      <c r="G3017">
        <v>0</v>
      </c>
    </row>
    <row r="3018" spans="1:7" x14ac:dyDescent="0.3">
      <c r="A3018" t="s">
        <v>7</v>
      </c>
      <c r="B3018" t="s">
        <v>21</v>
      </c>
      <c r="C3018">
        <v>2000</v>
      </c>
      <c r="D3018">
        <v>9</v>
      </c>
      <c r="E3018" s="18">
        <v>36770</v>
      </c>
      <c r="F3018">
        <v>0</v>
      </c>
      <c r="G3018">
        <v>12.426</v>
      </c>
    </row>
    <row r="3019" spans="1:7" x14ac:dyDescent="0.3">
      <c r="A3019" t="s">
        <v>7</v>
      </c>
      <c r="B3019" t="s">
        <v>21</v>
      </c>
      <c r="C3019">
        <v>2000</v>
      </c>
      <c r="D3019">
        <v>10</v>
      </c>
      <c r="E3019" s="18">
        <v>36800</v>
      </c>
      <c r="F3019">
        <v>171</v>
      </c>
      <c r="G3019">
        <v>151.24700000000001</v>
      </c>
    </row>
    <row r="3020" spans="1:7" x14ac:dyDescent="0.3">
      <c r="A3020" t="s">
        <v>7</v>
      </c>
      <c r="B3020" t="s">
        <v>21</v>
      </c>
      <c r="C3020">
        <v>2000</v>
      </c>
      <c r="D3020">
        <v>11</v>
      </c>
      <c r="E3020" s="18">
        <v>36831</v>
      </c>
      <c r="F3020">
        <v>90.6</v>
      </c>
      <c r="G3020">
        <v>137.39699999999999</v>
      </c>
    </row>
    <row r="3021" spans="1:7" x14ac:dyDescent="0.3">
      <c r="A3021" t="s">
        <v>7</v>
      </c>
      <c r="B3021" t="s">
        <v>21</v>
      </c>
      <c r="C3021">
        <v>2000</v>
      </c>
      <c r="D3021">
        <v>12</v>
      </c>
      <c r="E3021" s="18">
        <v>36861</v>
      </c>
      <c r="F3021">
        <v>97</v>
      </c>
      <c r="G3021">
        <v>105.502</v>
      </c>
    </row>
    <row r="3022" spans="1:7" x14ac:dyDescent="0.3">
      <c r="A3022" t="s">
        <v>7</v>
      </c>
      <c r="B3022" t="s">
        <v>21</v>
      </c>
      <c r="C3022">
        <v>2001</v>
      </c>
      <c r="D3022">
        <v>1</v>
      </c>
      <c r="E3022" s="18">
        <v>36892</v>
      </c>
      <c r="F3022">
        <v>18.5</v>
      </c>
      <c r="G3022">
        <v>77.888999999999996</v>
      </c>
    </row>
    <row r="3023" spans="1:7" x14ac:dyDescent="0.3">
      <c r="A3023" t="s">
        <v>7</v>
      </c>
      <c r="B3023" t="s">
        <v>21</v>
      </c>
      <c r="C3023">
        <v>2001</v>
      </c>
      <c r="D3023">
        <v>2</v>
      </c>
      <c r="E3023" s="18">
        <v>36923</v>
      </c>
      <c r="F3023">
        <v>82.5</v>
      </c>
      <c r="G3023">
        <v>81.007000000000005</v>
      </c>
    </row>
    <row r="3024" spans="1:7" x14ac:dyDescent="0.3">
      <c r="A3024" t="s">
        <v>7</v>
      </c>
      <c r="B3024" t="s">
        <v>21</v>
      </c>
      <c r="C3024">
        <v>2001</v>
      </c>
      <c r="D3024">
        <v>3</v>
      </c>
      <c r="E3024" s="18">
        <v>36951</v>
      </c>
      <c r="F3024">
        <v>111.5</v>
      </c>
      <c r="G3024">
        <v>47.018999999999998</v>
      </c>
    </row>
    <row r="3025" spans="1:7" x14ac:dyDescent="0.3">
      <c r="A3025" t="s">
        <v>7</v>
      </c>
      <c r="B3025" t="s">
        <v>21</v>
      </c>
      <c r="C3025">
        <v>2001</v>
      </c>
      <c r="D3025">
        <v>4</v>
      </c>
      <c r="E3025" s="18">
        <v>36982</v>
      </c>
      <c r="F3025">
        <v>0</v>
      </c>
      <c r="G3025">
        <v>22.411999999999999</v>
      </c>
    </row>
    <row r="3026" spans="1:7" x14ac:dyDescent="0.3">
      <c r="A3026" t="s">
        <v>7</v>
      </c>
      <c r="B3026" t="s">
        <v>21</v>
      </c>
      <c r="C3026">
        <v>2001</v>
      </c>
      <c r="D3026">
        <v>5</v>
      </c>
      <c r="E3026" s="18">
        <v>37012</v>
      </c>
      <c r="F3026">
        <v>0</v>
      </c>
      <c r="G3026">
        <v>19.52</v>
      </c>
    </row>
    <row r="3027" spans="1:7" x14ac:dyDescent="0.3">
      <c r="A3027" t="s">
        <v>7</v>
      </c>
      <c r="B3027" t="s">
        <v>21</v>
      </c>
      <c r="C3027">
        <v>2001</v>
      </c>
      <c r="D3027">
        <v>6</v>
      </c>
      <c r="E3027" s="18">
        <v>37043</v>
      </c>
      <c r="F3027">
        <v>0</v>
      </c>
      <c r="G3027">
        <v>6.2240000000000002</v>
      </c>
    </row>
    <row r="3028" spans="1:7" x14ac:dyDescent="0.3">
      <c r="A3028" t="s">
        <v>7</v>
      </c>
      <c r="B3028" t="s">
        <v>21</v>
      </c>
      <c r="C3028">
        <v>2001</v>
      </c>
      <c r="D3028">
        <v>7</v>
      </c>
      <c r="E3028" s="18">
        <v>37073</v>
      </c>
      <c r="F3028">
        <v>0</v>
      </c>
      <c r="G3028">
        <v>0</v>
      </c>
    </row>
    <row r="3029" spans="1:7" x14ac:dyDescent="0.3">
      <c r="A3029" t="s">
        <v>7</v>
      </c>
      <c r="B3029" t="s">
        <v>21</v>
      </c>
      <c r="C3029">
        <v>2001</v>
      </c>
      <c r="D3029">
        <v>8</v>
      </c>
      <c r="E3029" s="18">
        <v>37104</v>
      </c>
      <c r="F3029">
        <v>0</v>
      </c>
      <c r="G3029">
        <v>7.5890000000000004</v>
      </c>
    </row>
    <row r="3030" spans="1:7" x14ac:dyDescent="0.3">
      <c r="A3030" t="s">
        <v>7</v>
      </c>
      <c r="B3030" t="s">
        <v>21</v>
      </c>
      <c r="C3030">
        <v>2001</v>
      </c>
      <c r="D3030">
        <v>9</v>
      </c>
      <c r="E3030" s="18">
        <v>37135</v>
      </c>
      <c r="F3030">
        <v>6</v>
      </c>
      <c r="G3030">
        <v>11.51</v>
      </c>
    </row>
    <row r="3031" spans="1:7" x14ac:dyDescent="0.3">
      <c r="A3031" t="s">
        <v>7</v>
      </c>
      <c r="B3031" t="s">
        <v>21</v>
      </c>
      <c r="C3031">
        <v>2001</v>
      </c>
      <c r="D3031">
        <v>10</v>
      </c>
      <c r="E3031" s="18">
        <v>37165</v>
      </c>
      <c r="F3031">
        <v>66</v>
      </c>
      <c r="G3031">
        <v>79.094999999999999</v>
      </c>
    </row>
    <row r="3032" spans="1:7" x14ac:dyDescent="0.3">
      <c r="A3032" t="s">
        <v>7</v>
      </c>
      <c r="B3032" t="s">
        <v>21</v>
      </c>
      <c r="C3032">
        <v>2001</v>
      </c>
      <c r="D3032">
        <v>11</v>
      </c>
      <c r="E3032" s="18">
        <v>37196</v>
      </c>
      <c r="F3032">
        <v>33.799999999999997</v>
      </c>
      <c r="G3032">
        <v>129.655</v>
      </c>
    </row>
    <row r="3033" spans="1:7" x14ac:dyDescent="0.3">
      <c r="A3033" t="s">
        <v>7</v>
      </c>
      <c r="B3033" t="s">
        <v>21</v>
      </c>
      <c r="C3033">
        <v>2001</v>
      </c>
      <c r="D3033">
        <v>12</v>
      </c>
      <c r="E3033" s="18">
        <v>37226</v>
      </c>
      <c r="F3033">
        <v>126</v>
      </c>
      <c r="G3033">
        <v>113.36799999999999</v>
      </c>
    </row>
    <row r="3034" spans="1:7" x14ac:dyDescent="0.3">
      <c r="A3034" t="s">
        <v>7</v>
      </c>
      <c r="B3034" t="s">
        <v>21</v>
      </c>
      <c r="C3034">
        <v>2002</v>
      </c>
      <c r="D3034">
        <v>1</v>
      </c>
      <c r="E3034" s="18">
        <v>37257</v>
      </c>
      <c r="F3034">
        <v>96</v>
      </c>
      <c r="G3034">
        <v>93.960999999999999</v>
      </c>
    </row>
    <row r="3035" spans="1:7" x14ac:dyDescent="0.3">
      <c r="A3035" t="s">
        <v>7</v>
      </c>
      <c r="B3035" t="s">
        <v>21</v>
      </c>
      <c r="C3035">
        <v>2002</v>
      </c>
      <c r="D3035">
        <v>2</v>
      </c>
      <c r="E3035" s="18">
        <v>37288</v>
      </c>
      <c r="F3035">
        <v>67.5</v>
      </c>
      <c r="G3035">
        <v>89.206000000000003</v>
      </c>
    </row>
    <row r="3036" spans="1:7" x14ac:dyDescent="0.3">
      <c r="A3036" t="s">
        <v>7</v>
      </c>
      <c r="B3036" t="s">
        <v>21</v>
      </c>
      <c r="C3036">
        <v>2002</v>
      </c>
      <c r="D3036">
        <v>3</v>
      </c>
      <c r="E3036" s="18">
        <v>37316</v>
      </c>
      <c r="F3036">
        <v>7</v>
      </c>
      <c r="G3036">
        <v>48.984999999999999</v>
      </c>
    </row>
    <row r="3037" spans="1:7" x14ac:dyDescent="0.3">
      <c r="A3037" t="s">
        <v>7</v>
      </c>
      <c r="B3037" t="s">
        <v>21</v>
      </c>
      <c r="C3037">
        <v>2002</v>
      </c>
      <c r="D3037">
        <v>4</v>
      </c>
      <c r="E3037" s="18">
        <v>37347</v>
      </c>
      <c r="F3037">
        <v>22.2</v>
      </c>
      <c r="G3037">
        <v>37.128999999999998</v>
      </c>
    </row>
    <row r="3038" spans="1:7" x14ac:dyDescent="0.3">
      <c r="A3038" t="s">
        <v>7</v>
      </c>
      <c r="B3038" t="s">
        <v>21</v>
      </c>
      <c r="C3038">
        <v>2002</v>
      </c>
      <c r="D3038">
        <v>5</v>
      </c>
      <c r="E3038" s="18">
        <v>37377</v>
      </c>
      <c r="F3038">
        <v>0</v>
      </c>
      <c r="G3038">
        <v>22.661000000000001</v>
      </c>
    </row>
    <row r="3039" spans="1:7" x14ac:dyDescent="0.3">
      <c r="A3039" t="s">
        <v>7</v>
      </c>
      <c r="B3039" t="s">
        <v>21</v>
      </c>
      <c r="C3039">
        <v>2002</v>
      </c>
      <c r="D3039">
        <v>6</v>
      </c>
      <c r="E3039" s="18">
        <v>37408</v>
      </c>
      <c r="F3039">
        <v>6</v>
      </c>
      <c r="G3039">
        <v>11.913</v>
      </c>
    </row>
    <row r="3040" spans="1:7" x14ac:dyDescent="0.3">
      <c r="A3040" t="s">
        <v>7</v>
      </c>
      <c r="B3040" t="s">
        <v>21</v>
      </c>
      <c r="C3040">
        <v>2002</v>
      </c>
      <c r="D3040">
        <v>7</v>
      </c>
      <c r="E3040" s="18">
        <v>37438</v>
      </c>
      <c r="F3040">
        <v>0</v>
      </c>
      <c r="G3040">
        <v>0</v>
      </c>
    </row>
    <row r="3041" spans="1:7" x14ac:dyDescent="0.3">
      <c r="A3041" t="s">
        <v>7</v>
      </c>
      <c r="B3041" t="s">
        <v>21</v>
      </c>
      <c r="C3041">
        <v>2002</v>
      </c>
      <c r="D3041">
        <v>8</v>
      </c>
      <c r="E3041" s="18">
        <v>37469</v>
      </c>
      <c r="F3041">
        <v>25.2</v>
      </c>
      <c r="G3041">
        <v>13.242000000000001</v>
      </c>
    </row>
    <row r="3042" spans="1:7" x14ac:dyDescent="0.3">
      <c r="A3042" t="s">
        <v>7</v>
      </c>
      <c r="B3042" t="s">
        <v>21</v>
      </c>
      <c r="C3042">
        <v>2002</v>
      </c>
      <c r="D3042">
        <v>9</v>
      </c>
      <c r="E3042" s="18">
        <v>37500</v>
      </c>
      <c r="F3042">
        <v>3</v>
      </c>
      <c r="G3042">
        <v>13.217000000000001</v>
      </c>
    </row>
    <row r="3043" spans="1:7" x14ac:dyDescent="0.3">
      <c r="A3043" t="s">
        <v>7</v>
      </c>
      <c r="B3043" t="s">
        <v>21</v>
      </c>
      <c r="C3043">
        <v>2002</v>
      </c>
      <c r="D3043">
        <v>10</v>
      </c>
      <c r="E3043" s="18">
        <v>37530</v>
      </c>
      <c r="F3043">
        <v>62.5</v>
      </c>
      <c r="G3043">
        <v>46.021999999999998</v>
      </c>
    </row>
    <row r="3044" spans="1:7" x14ac:dyDescent="0.3">
      <c r="A3044" t="s">
        <v>7</v>
      </c>
      <c r="B3044" t="s">
        <v>21</v>
      </c>
      <c r="C3044">
        <v>2002</v>
      </c>
      <c r="D3044">
        <v>11</v>
      </c>
      <c r="E3044" s="18">
        <v>37561</v>
      </c>
      <c r="F3044">
        <v>22.5</v>
      </c>
      <c r="G3044">
        <v>42.689</v>
      </c>
    </row>
    <row r="3045" spans="1:7" x14ac:dyDescent="0.3">
      <c r="A3045" t="s">
        <v>7</v>
      </c>
      <c r="B3045" t="s">
        <v>21</v>
      </c>
      <c r="C3045">
        <v>2002</v>
      </c>
      <c r="D3045">
        <v>12</v>
      </c>
      <c r="E3045" s="18">
        <v>37591</v>
      </c>
      <c r="F3045">
        <v>125</v>
      </c>
      <c r="G3045">
        <v>148.38300000000001</v>
      </c>
    </row>
    <row r="3046" spans="1:7" x14ac:dyDescent="0.3">
      <c r="A3046" t="s">
        <v>7</v>
      </c>
      <c r="B3046" t="s">
        <v>21</v>
      </c>
      <c r="C3046">
        <v>2003</v>
      </c>
      <c r="D3046">
        <v>1</v>
      </c>
      <c r="E3046" s="18">
        <v>37622</v>
      </c>
      <c r="F3046">
        <v>119</v>
      </c>
      <c r="G3046">
        <v>128.75800000000001</v>
      </c>
    </row>
    <row r="3047" spans="1:7" x14ac:dyDescent="0.3">
      <c r="A3047" t="s">
        <v>7</v>
      </c>
      <c r="B3047" t="s">
        <v>21</v>
      </c>
      <c r="C3047">
        <v>2003</v>
      </c>
      <c r="D3047">
        <v>2</v>
      </c>
      <c r="E3047" s="18">
        <v>37653</v>
      </c>
      <c r="F3047">
        <v>79.5</v>
      </c>
      <c r="G3047">
        <v>93.216999999999999</v>
      </c>
    </row>
    <row r="3048" spans="1:7" x14ac:dyDescent="0.3">
      <c r="A3048" t="s">
        <v>7</v>
      </c>
      <c r="B3048" t="s">
        <v>21</v>
      </c>
      <c r="C3048">
        <v>2003</v>
      </c>
      <c r="D3048">
        <v>3</v>
      </c>
      <c r="E3048" s="18">
        <v>37681</v>
      </c>
      <c r="F3048">
        <v>28.3</v>
      </c>
      <c r="G3048">
        <v>61.061999999999998</v>
      </c>
    </row>
    <row r="3049" spans="1:7" x14ac:dyDescent="0.3">
      <c r="A3049" t="s">
        <v>7</v>
      </c>
      <c r="B3049" t="s">
        <v>21</v>
      </c>
      <c r="C3049">
        <v>2003</v>
      </c>
      <c r="D3049">
        <v>4</v>
      </c>
      <c r="E3049" s="18">
        <v>37712</v>
      </c>
      <c r="F3049">
        <v>0</v>
      </c>
      <c r="G3049">
        <v>7.9050000000000002</v>
      </c>
    </row>
    <row r="3050" spans="1:7" x14ac:dyDescent="0.3">
      <c r="A3050" t="s">
        <v>7</v>
      </c>
      <c r="B3050" t="s">
        <v>21</v>
      </c>
      <c r="C3050">
        <v>2003</v>
      </c>
      <c r="D3050">
        <v>5</v>
      </c>
      <c r="E3050" s="18">
        <v>37742</v>
      </c>
      <c r="F3050">
        <v>0</v>
      </c>
      <c r="G3050">
        <v>5.8339999999999996</v>
      </c>
    </row>
    <row r="3051" spans="1:7" x14ac:dyDescent="0.3">
      <c r="A3051" t="s">
        <v>7</v>
      </c>
      <c r="B3051" t="s">
        <v>21</v>
      </c>
      <c r="C3051">
        <v>2003</v>
      </c>
      <c r="D3051">
        <v>6</v>
      </c>
      <c r="E3051" s="18">
        <v>37773</v>
      </c>
      <c r="F3051">
        <v>5</v>
      </c>
      <c r="G3051">
        <v>6.2279999999999998</v>
      </c>
    </row>
    <row r="3052" spans="1:7" x14ac:dyDescent="0.3">
      <c r="A3052" t="s">
        <v>7</v>
      </c>
      <c r="B3052" t="s">
        <v>21</v>
      </c>
      <c r="C3052">
        <v>2003</v>
      </c>
      <c r="D3052">
        <v>7</v>
      </c>
      <c r="E3052" s="18">
        <v>37803</v>
      </c>
      <c r="F3052">
        <v>0</v>
      </c>
      <c r="G3052">
        <v>0</v>
      </c>
    </row>
    <row r="3053" spans="1:7" x14ac:dyDescent="0.3">
      <c r="A3053" t="s">
        <v>7</v>
      </c>
      <c r="B3053" t="s">
        <v>21</v>
      </c>
      <c r="C3053">
        <v>2003</v>
      </c>
      <c r="D3053">
        <v>8</v>
      </c>
      <c r="E3053" s="18">
        <v>37834</v>
      </c>
      <c r="F3053">
        <v>0</v>
      </c>
      <c r="G3053">
        <v>0</v>
      </c>
    </row>
    <row r="3054" spans="1:7" x14ac:dyDescent="0.3">
      <c r="A3054" t="s">
        <v>7</v>
      </c>
      <c r="B3054" t="s">
        <v>21</v>
      </c>
      <c r="C3054">
        <v>2003</v>
      </c>
      <c r="D3054">
        <v>9</v>
      </c>
      <c r="E3054" s="18">
        <v>37865</v>
      </c>
      <c r="F3054">
        <v>0</v>
      </c>
      <c r="G3054">
        <v>6.3</v>
      </c>
    </row>
    <row r="3055" spans="1:7" x14ac:dyDescent="0.3">
      <c r="A3055" t="s">
        <v>7</v>
      </c>
      <c r="B3055" t="s">
        <v>21</v>
      </c>
      <c r="C3055">
        <v>2003</v>
      </c>
      <c r="D3055">
        <v>10</v>
      </c>
      <c r="E3055" s="18">
        <v>37895</v>
      </c>
      <c r="F3055">
        <v>71.5</v>
      </c>
      <c r="G3055">
        <v>59.539000000000001</v>
      </c>
    </row>
    <row r="3056" spans="1:7" x14ac:dyDescent="0.3">
      <c r="A3056" t="s">
        <v>7</v>
      </c>
      <c r="B3056" t="s">
        <v>21</v>
      </c>
      <c r="C3056">
        <v>2003</v>
      </c>
      <c r="D3056">
        <v>11</v>
      </c>
      <c r="E3056" s="18">
        <v>37926</v>
      </c>
      <c r="F3056">
        <v>45.5</v>
      </c>
      <c r="G3056">
        <v>67.218999999999994</v>
      </c>
    </row>
    <row r="3057" spans="1:7" x14ac:dyDescent="0.3">
      <c r="A3057" t="s">
        <v>7</v>
      </c>
      <c r="B3057" t="s">
        <v>21</v>
      </c>
      <c r="C3057">
        <v>2003</v>
      </c>
      <c r="D3057">
        <v>12</v>
      </c>
      <c r="E3057" s="18">
        <v>37956</v>
      </c>
      <c r="F3057">
        <v>51.4</v>
      </c>
      <c r="G3057">
        <v>70.501999999999995</v>
      </c>
    </row>
    <row r="3058" spans="1:7" x14ac:dyDescent="0.3">
      <c r="A3058" t="s">
        <v>7</v>
      </c>
      <c r="B3058" t="s">
        <v>21</v>
      </c>
      <c r="C3058">
        <v>2004</v>
      </c>
      <c r="D3058">
        <v>1</v>
      </c>
      <c r="E3058" s="18">
        <v>37987</v>
      </c>
      <c r="F3058">
        <v>56.7</v>
      </c>
      <c r="G3058">
        <v>71.995999999999995</v>
      </c>
    </row>
    <row r="3059" spans="1:7" x14ac:dyDescent="0.3">
      <c r="A3059" t="s">
        <v>7</v>
      </c>
      <c r="B3059" t="s">
        <v>21</v>
      </c>
      <c r="C3059">
        <v>2004</v>
      </c>
      <c r="D3059">
        <v>2</v>
      </c>
      <c r="E3059" s="18">
        <v>38018</v>
      </c>
      <c r="F3059">
        <v>149.5</v>
      </c>
      <c r="G3059">
        <v>185.928</v>
      </c>
    </row>
    <row r="3060" spans="1:7" x14ac:dyDescent="0.3">
      <c r="A3060" t="s">
        <v>7</v>
      </c>
      <c r="B3060" t="s">
        <v>21</v>
      </c>
      <c r="C3060">
        <v>2004</v>
      </c>
      <c r="D3060">
        <v>3</v>
      </c>
      <c r="E3060" s="18">
        <v>38047</v>
      </c>
      <c r="F3060">
        <v>235</v>
      </c>
      <c r="G3060">
        <v>103.18600000000001</v>
      </c>
    </row>
    <row r="3061" spans="1:7" x14ac:dyDescent="0.3">
      <c r="A3061" t="s">
        <v>7</v>
      </c>
      <c r="B3061" t="s">
        <v>21</v>
      </c>
      <c r="C3061">
        <v>2004</v>
      </c>
      <c r="D3061">
        <v>4</v>
      </c>
      <c r="E3061" s="18">
        <v>38078</v>
      </c>
      <c r="F3061">
        <v>33.5</v>
      </c>
      <c r="G3061">
        <v>35.313000000000002</v>
      </c>
    </row>
    <row r="3062" spans="1:7" x14ac:dyDescent="0.3">
      <c r="A3062" t="s">
        <v>7</v>
      </c>
      <c r="B3062" t="s">
        <v>21</v>
      </c>
      <c r="C3062">
        <v>2004</v>
      </c>
      <c r="D3062">
        <v>5</v>
      </c>
      <c r="E3062" s="18">
        <v>38108</v>
      </c>
      <c r="F3062">
        <v>8.5</v>
      </c>
      <c r="G3062">
        <v>11.525</v>
      </c>
    </row>
    <row r="3063" spans="1:7" x14ac:dyDescent="0.3">
      <c r="A3063" t="s">
        <v>7</v>
      </c>
      <c r="B3063" t="s">
        <v>21</v>
      </c>
      <c r="C3063">
        <v>2004</v>
      </c>
      <c r="D3063">
        <v>6</v>
      </c>
      <c r="E3063" s="18">
        <v>38139</v>
      </c>
      <c r="F3063">
        <v>14.5</v>
      </c>
      <c r="G3063">
        <v>5.5069999999999997</v>
      </c>
    </row>
    <row r="3064" spans="1:7" x14ac:dyDescent="0.3">
      <c r="A3064" t="s">
        <v>7</v>
      </c>
      <c r="B3064" t="s">
        <v>21</v>
      </c>
      <c r="C3064">
        <v>2004</v>
      </c>
      <c r="D3064">
        <v>7</v>
      </c>
      <c r="E3064" s="18">
        <v>38169</v>
      </c>
      <c r="F3064">
        <v>0</v>
      </c>
      <c r="G3064">
        <v>0</v>
      </c>
    </row>
    <row r="3065" spans="1:7" x14ac:dyDescent="0.3">
      <c r="A3065" t="s">
        <v>7</v>
      </c>
      <c r="B3065" t="s">
        <v>21</v>
      </c>
      <c r="C3065">
        <v>2004</v>
      </c>
      <c r="D3065">
        <v>9</v>
      </c>
      <c r="E3065" s="18">
        <v>38231</v>
      </c>
      <c r="F3065">
        <v>0</v>
      </c>
      <c r="G3065">
        <v>0</v>
      </c>
    </row>
    <row r="3066" spans="1:7" x14ac:dyDescent="0.3">
      <c r="A3066" t="s">
        <v>7</v>
      </c>
      <c r="B3066" t="s">
        <v>21</v>
      </c>
      <c r="C3066">
        <v>2004</v>
      </c>
      <c r="D3066">
        <v>10</v>
      </c>
      <c r="E3066" s="18">
        <v>38261</v>
      </c>
      <c r="F3066">
        <v>0</v>
      </c>
      <c r="G3066">
        <v>13.946</v>
      </c>
    </row>
    <row r="3067" spans="1:7" x14ac:dyDescent="0.3">
      <c r="A3067" t="s">
        <v>7</v>
      </c>
      <c r="B3067" t="s">
        <v>21</v>
      </c>
      <c r="C3067">
        <v>2004</v>
      </c>
      <c r="D3067">
        <v>11</v>
      </c>
      <c r="E3067" s="18">
        <v>38292</v>
      </c>
      <c r="F3067">
        <v>53.5</v>
      </c>
      <c r="G3067">
        <v>127.964</v>
      </c>
    </row>
    <row r="3068" spans="1:7" x14ac:dyDescent="0.3">
      <c r="A3068" t="s">
        <v>7</v>
      </c>
      <c r="B3068" t="s">
        <v>21</v>
      </c>
      <c r="C3068">
        <v>2004</v>
      </c>
      <c r="D3068">
        <v>12</v>
      </c>
      <c r="E3068" s="18">
        <v>38322</v>
      </c>
      <c r="F3068">
        <v>121</v>
      </c>
      <c r="G3068">
        <v>153.21100000000001</v>
      </c>
    </row>
    <row r="3069" spans="1:7" x14ac:dyDescent="0.3">
      <c r="A3069" t="s">
        <v>7</v>
      </c>
      <c r="B3069" t="s">
        <v>21</v>
      </c>
      <c r="C3069">
        <v>2005</v>
      </c>
      <c r="D3069">
        <v>1</v>
      </c>
      <c r="E3069" s="18">
        <v>38353</v>
      </c>
      <c r="F3069">
        <v>221</v>
      </c>
      <c r="G3069">
        <v>162.32900000000001</v>
      </c>
    </row>
    <row r="3070" spans="1:7" x14ac:dyDescent="0.3">
      <c r="A3070" t="s">
        <v>7</v>
      </c>
      <c r="B3070" t="s">
        <v>21</v>
      </c>
      <c r="C3070">
        <v>2005</v>
      </c>
      <c r="D3070">
        <v>2</v>
      </c>
      <c r="E3070" s="18">
        <v>38384</v>
      </c>
      <c r="F3070">
        <v>39.5</v>
      </c>
      <c r="G3070">
        <v>74.492999999999995</v>
      </c>
    </row>
    <row r="3071" spans="1:7" x14ac:dyDescent="0.3">
      <c r="A3071" t="s">
        <v>7</v>
      </c>
      <c r="B3071" t="s">
        <v>21</v>
      </c>
      <c r="C3071">
        <v>2005</v>
      </c>
      <c r="D3071">
        <v>3</v>
      </c>
      <c r="E3071" s="18">
        <v>38412</v>
      </c>
      <c r="F3071">
        <v>22.5</v>
      </c>
      <c r="G3071">
        <v>65.137</v>
      </c>
    </row>
    <row r="3072" spans="1:7" x14ac:dyDescent="0.3">
      <c r="A3072" t="s">
        <v>7</v>
      </c>
      <c r="B3072" t="s">
        <v>21</v>
      </c>
      <c r="C3072">
        <v>2005</v>
      </c>
      <c r="D3072">
        <v>4</v>
      </c>
      <c r="E3072" s="18">
        <v>38443</v>
      </c>
      <c r="F3072">
        <v>90</v>
      </c>
      <c r="G3072">
        <v>51.345999999999997</v>
      </c>
    </row>
    <row r="3073" spans="1:7" x14ac:dyDescent="0.3">
      <c r="A3073" t="s">
        <v>7</v>
      </c>
      <c r="B3073" t="s">
        <v>21</v>
      </c>
      <c r="C3073">
        <v>2005</v>
      </c>
      <c r="D3073">
        <v>5</v>
      </c>
      <c r="E3073" s="18">
        <v>38473</v>
      </c>
      <c r="F3073">
        <v>0</v>
      </c>
      <c r="G3073">
        <v>5.4989999999999997</v>
      </c>
    </row>
    <row r="3074" spans="1:7" x14ac:dyDescent="0.3">
      <c r="A3074" t="s">
        <v>7</v>
      </c>
      <c r="B3074" t="s">
        <v>21</v>
      </c>
      <c r="C3074">
        <v>2005</v>
      </c>
      <c r="D3074">
        <v>6</v>
      </c>
      <c r="E3074" s="18">
        <v>38504</v>
      </c>
      <c r="F3074">
        <v>0</v>
      </c>
      <c r="G3074">
        <v>0</v>
      </c>
    </row>
    <row r="3075" spans="1:7" x14ac:dyDescent="0.3">
      <c r="A3075" t="s">
        <v>7</v>
      </c>
      <c r="B3075" t="s">
        <v>21</v>
      </c>
      <c r="C3075">
        <v>2005</v>
      </c>
      <c r="D3075">
        <v>7</v>
      </c>
      <c r="E3075" s="18">
        <v>38534</v>
      </c>
      <c r="F3075">
        <v>0</v>
      </c>
      <c r="G3075">
        <v>0</v>
      </c>
    </row>
    <row r="3076" spans="1:7" x14ac:dyDescent="0.3">
      <c r="A3076" t="s">
        <v>7</v>
      </c>
      <c r="B3076" t="s">
        <v>21</v>
      </c>
      <c r="C3076">
        <v>2005</v>
      </c>
      <c r="D3076">
        <v>8</v>
      </c>
      <c r="E3076" s="18">
        <v>38565</v>
      </c>
      <c r="F3076">
        <v>0</v>
      </c>
      <c r="G3076">
        <v>4.0679999999999996</v>
      </c>
    </row>
    <row r="3077" spans="1:7" x14ac:dyDescent="0.3">
      <c r="A3077" t="s">
        <v>7</v>
      </c>
      <c r="B3077" t="s">
        <v>21</v>
      </c>
      <c r="C3077">
        <v>2005</v>
      </c>
      <c r="D3077">
        <v>9</v>
      </c>
      <c r="E3077" s="18">
        <v>38596</v>
      </c>
      <c r="F3077">
        <v>0</v>
      </c>
      <c r="G3077">
        <v>7.2229999999999999</v>
      </c>
    </row>
    <row r="3078" spans="1:7" x14ac:dyDescent="0.3">
      <c r="A3078" t="s">
        <v>7</v>
      </c>
      <c r="B3078" t="s">
        <v>21</v>
      </c>
      <c r="C3078">
        <v>2005</v>
      </c>
      <c r="D3078">
        <v>12</v>
      </c>
      <c r="E3078" s="18">
        <v>38687</v>
      </c>
      <c r="F3078">
        <v>67</v>
      </c>
      <c r="G3078">
        <v>116.81699999999999</v>
      </c>
    </row>
    <row r="3079" spans="1:7" x14ac:dyDescent="0.3">
      <c r="A3079" t="s">
        <v>7</v>
      </c>
      <c r="B3079" t="s">
        <v>21</v>
      </c>
      <c r="C3079">
        <v>2006</v>
      </c>
      <c r="D3079">
        <v>1</v>
      </c>
      <c r="E3079" s="18">
        <v>38718</v>
      </c>
      <c r="F3079">
        <v>278.5</v>
      </c>
      <c r="G3079">
        <v>202.238</v>
      </c>
    </row>
    <row r="3080" spans="1:7" x14ac:dyDescent="0.3">
      <c r="A3080" t="s">
        <v>7</v>
      </c>
      <c r="B3080" t="s">
        <v>21</v>
      </c>
      <c r="C3080">
        <v>2006</v>
      </c>
      <c r="D3080">
        <v>2</v>
      </c>
      <c r="E3080" s="18">
        <v>38749</v>
      </c>
      <c r="F3080">
        <v>183</v>
      </c>
      <c r="G3080">
        <v>120.77500000000001</v>
      </c>
    </row>
    <row r="3081" spans="1:7" x14ac:dyDescent="0.3">
      <c r="A3081" t="s">
        <v>7</v>
      </c>
      <c r="B3081" t="s">
        <v>21</v>
      </c>
      <c r="C3081">
        <v>2006</v>
      </c>
      <c r="D3081">
        <v>3</v>
      </c>
      <c r="E3081" s="18">
        <v>38777</v>
      </c>
      <c r="F3081">
        <v>187.5</v>
      </c>
      <c r="G3081">
        <v>86.215999999999994</v>
      </c>
    </row>
    <row r="3082" spans="1:7" x14ac:dyDescent="0.3">
      <c r="A3082" t="s">
        <v>7</v>
      </c>
      <c r="B3082" t="s">
        <v>21</v>
      </c>
      <c r="C3082">
        <v>2006</v>
      </c>
      <c r="D3082">
        <v>4</v>
      </c>
      <c r="E3082" s="18">
        <v>38808</v>
      </c>
      <c r="F3082">
        <v>13.5</v>
      </c>
      <c r="G3082">
        <v>19.358000000000001</v>
      </c>
    </row>
    <row r="3083" spans="1:7" x14ac:dyDescent="0.3">
      <c r="A3083" t="s">
        <v>7</v>
      </c>
      <c r="B3083" t="s">
        <v>21</v>
      </c>
      <c r="C3083">
        <v>2006</v>
      </c>
      <c r="D3083">
        <v>5</v>
      </c>
      <c r="E3083" s="18">
        <v>38838</v>
      </c>
      <c r="F3083">
        <v>1</v>
      </c>
      <c r="G3083">
        <v>5.7169999999999996</v>
      </c>
    </row>
    <row r="3084" spans="1:7" x14ac:dyDescent="0.3">
      <c r="A3084" t="s">
        <v>7</v>
      </c>
      <c r="B3084" t="s">
        <v>21</v>
      </c>
      <c r="C3084">
        <v>2006</v>
      </c>
      <c r="D3084">
        <v>6</v>
      </c>
      <c r="E3084" s="18">
        <v>38869</v>
      </c>
      <c r="F3084">
        <v>0</v>
      </c>
      <c r="G3084">
        <v>0</v>
      </c>
    </row>
    <row r="3085" spans="1:7" x14ac:dyDescent="0.3">
      <c r="A3085" t="s">
        <v>7</v>
      </c>
      <c r="B3085" t="s">
        <v>21</v>
      </c>
      <c r="C3085">
        <v>2006</v>
      </c>
      <c r="D3085">
        <v>7</v>
      </c>
      <c r="E3085" s="18">
        <v>38899</v>
      </c>
      <c r="F3085">
        <v>0</v>
      </c>
      <c r="G3085">
        <v>0</v>
      </c>
    </row>
    <row r="3086" spans="1:7" x14ac:dyDescent="0.3">
      <c r="A3086" t="s">
        <v>7</v>
      </c>
      <c r="B3086" t="s">
        <v>21</v>
      </c>
      <c r="C3086">
        <v>2006</v>
      </c>
      <c r="D3086">
        <v>8</v>
      </c>
      <c r="E3086" s="18">
        <v>38930</v>
      </c>
      <c r="F3086">
        <v>4.4000000000000004</v>
      </c>
      <c r="G3086">
        <v>0</v>
      </c>
    </row>
    <row r="3087" spans="1:7" x14ac:dyDescent="0.3">
      <c r="A3087" t="s">
        <v>7</v>
      </c>
      <c r="B3087" t="s">
        <v>21</v>
      </c>
      <c r="C3087">
        <v>2006</v>
      </c>
      <c r="D3087">
        <v>9</v>
      </c>
      <c r="E3087" s="18">
        <v>38961</v>
      </c>
      <c r="F3087">
        <v>0</v>
      </c>
      <c r="G3087">
        <v>7.5460000000000003</v>
      </c>
    </row>
    <row r="3088" spans="1:7" x14ac:dyDescent="0.3">
      <c r="A3088" t="s">
        <v>7</v>
      </c>
      <c r="B3088" t="s">
        <v>21</v>
      </c>
      <c r="C3088">
        <v>2006</v>
      </c>
      <c r="D3088">
        <v>10</v>
      </c>
      <c r="E3088" s="18">
        <v>38991</v>
      </c>
      <c r="F3088">
        <v>3.2</v>
      </c>
      <c r="G3088">
        <v>38.93</v>
      </c>
    </row>
    <row r="3089" spans="1:7" x14ac:dyDescent="0.3">
      <c r="A3089" t="s">
        <v>7</v>
      </c>
      <c r="B3089" t="s">
        <v>21</v>
      </c>
      <c r="C3089">
        <v>2006</v>
      </c>
      <c r="D3089">
        <v>11</v>
      </c>
      <c r="E3089" s="18">
        <v>39022</v>
      </c>
      <c r="F3089">
        <v>1.5</v>
      </c>
      <c r="G3089">
        <v>118.432</v>
      </c>
    </row>
    <row r="3090" spans="1:7" x14ac:dyDescent="0.3">
      <c r="A3090" t="s">
        <v>7</v>
      </c>
      <c r="B3090" t="s">
        <v>21</v>
      </c>
      <c r="C3090">
        <v>2006</v>
      </c>
      <c r="D3090">
        <v>12</v>
      </c>
      <c r="E3090" s="18">
        <v>39052</v>
      </c>
      <c r="F3090">
        <v>60.5</v>
      </c>
      <c r="G3090">
        <v>148.08199999999999</v>
      </c>
    </row>
    <row r="3091" spans="1:7" x14ac:dyDescent="0.3">
      <c r="A3091" t="s">
        <v>7</v>
      </c>
      <c r="B3091" t="s">
        <v>21</v>
      </c>
      <c r="C3091">
        <v>2007</v>
      </c>
      <c r="D3091">
        <v>1</v>
      </c>
      <c r="E3091" s="18">
        <v>39083</v>
      </c>
      <c r="F3091">
        <v>53</v>
      </c>
      <c r="G3091">
        <v>69.591999999999999</v>
      </c>
    </row>
    <row r="3092" spans="1:7" x14ac:dyDescent="0.3">
      <c r="A3092" t="s">
        <v>7</v>
      </c>
      <c r="B3092" t="s">
        <v>21</v>
      </c>
      <c r="C3092">
        <v>2007</v>
      </c>
      <c r="D3092">
        <v>2</v>
      </c>
      <c r="E3092" s="18">
        <v>39114</v>
      </c>
      <c r="F3092">
        <v>10.5</v>
      </c>
      <c r="G3092">
        <v>22.056000000000001</v>
      </c>
    </row>
    <row r="3093" spans="1:7" x14ac:dyDescent="0.3">
      <c r="A3093" t="s">
        <v>7</v>
      </c>
      <c r="B3093" t="s">
        <v>21</v>
      </c>
      <c r="C3093">
        <v>2007</v>
      </c>
      <c r="D3093">
        <v>3</v>
      </c>
      <c r="E3093" s="18">
        <v>39142</v>
      </c>
      <c r="F3093">
        <v>8.5</v>
      </c>
      <c r="G3093">
        <v>59.234999999999999</v>
      </c>
    </row>
    <row r="3094" spans="1:7" x14ac:dyDescent="0.3">
      <c r="A3094" t="s">
        <v>7</v>
      </c>
      <c r="B3094" t="s">
        <v>21</v>
      </c>
      <c r="C3094">
        <v>2007</v>
      </c>
      <c r="D3094">
        <v>4</v>
      </c>
      <c r="E3094" s="18">
        <v>39173</v>
      </c>
      <c r="F3094">
        <v>14</v>
      </c>
      <c r="G3094">
        <v>41.244</v>
      </c>
    </row>
    <row r="3095" spans="1:7" x14ac:dyDescent="0.3">
      <c r="A3095" t="s">
        <v>7</v>
      </c>
      <c r="B3095" t="s">
        <v>21</v>
      </c>
      <c r="C3095">
        <v>2007</v>
      </c>
      <c r="D3095">
        <v>5</v>
      </c>
      <c r="E3095" s="18">
        <v>39203</v>
      </c>
      <c r="F3095">
        <v>0</v>
      </c>
      <c r="G3095">
        <v>5.4329999999999998</v>
      </c>
    </row>
    <row r="3096" spans="1:7" x14ac:dyDescent="0.3">
      <c r="A3096" t="s">
        <v>7</v>
      </c>
      <c r="B3096" t="s">
        <v>21</v>
      </c>
      <c r="C3096">
        <v>2007</v>
      </c>
      <c r="D3096">
        <v>6</v>
      </c>
      <c r="E3096" s="18">
        <v>39234</v>
      </c>
      <c r="F3096">
        <v>38</v>
      </c>
      <c r="G3096">
        <v>9.4559999999999995</v>
      </c>
    </row>
    <row r="3097" spans="1:7" x14ac:dyDescent="0.3">
      <c r="A3097" t="s">
        <v>7</v>
      </c>
      <c r="B3097" t="s">
        <v>21</v>
      </c>
      <c r="C3097">
        <v>2007</v>
      </c>
      <c r="D3097">
        <v>7</v>
      </c>
      <c r="E3097" s="18">
        <v>39264</v>
      </c>
      <c r="F3097">
        <v>0</v>
      </c>
      <c r="G3097">
        <v>0</v>
      </c>
    </row>
    <row r="3098" spans="1:7" x14ac:dyDescent="0.3">
      <c r="A3098" t="s">
        <v>7</v>
      </c>
      <c r="B3098" t="s">
        <v>21</v>
      </c>
      <c r="C3098">
        <v>2007</v>
      </c>
      <c r="D3098">
        <v>8</v>
      </c>
      <c r="E3098" s="18">
        <v>39295</v>
      </c>
      <c r="F3098">
        <v>0</v>
      </c>
      <c r="G3098">
        <v>0</v>
      </c>
    </row>
    <row r="3099" spans="1:7" x14ac:dyDescent="0.3">
      <c r="A3099" t="s">
        <v>7</v>
      </c>
      <c r="B3099" t="s">
        <v>21</v>
      </c>
      <c r="C3099">
        <v>2007</v>
      </c>
      <c r="D3099">
        <v>9</v>
      </c>
      <c r="E3099" s="18">
        <v>39326</v>
      </c>
      <c r="F3099">
        <v>39.5</v>
      </c>
      <c r="G3099">
        <v>40.067999999999998</v>
      </c>
    </row>
    <row r="3100" spans="1:7" x14ac:dyDescent="0.3">
      <c r="A3100" t="s">
        <v>7</v>
      </c>
      <c r="B3100" t="s">
        <v>21</v>
      </c>
      <c r="C3100">
        <v>2007</v>
      </c>
      <c r="D3100">
        <v>10</v>
      </c>
      <c r="E3100" s="18">
        <v>39356</v>
      </c>
      <c r="F3100">
        <v>200.8</v>
      </c>
      <c r="G3100">
        <v>165.53800000000001</v>
      </c>
    </row>
    <row r="3101" spans="1:7" x14ac:dyDescent="0.3">
      <c r="A3101" t="s">
        <v>7</v>
      </c>
      <c r="B3101" t="s">
        <v>21</v>
      </c>
      <c r="C3101">
        <v>2007</v>
      </c>
      <c r="D3101">
        <v>11</v>
      </c>
      <c r="E3101" s="18">
        <v>39387</v>
      </c>
      <c r="F3101">
        <v>47.5</v>
      </c>
      <c r="G3101">
        <v>74.153999999999996</v>
      </c>
    </row>
    <row r="3102" spans="1:7" x14ac:dyDescent="0.3">
      <c r="A3102" t="s">
        <v>7</v>
      </c>
      <c r="B3102" t="s">
        <v>21</v>
      </c>
      <c r="C3102">
        <v>2007</v>
      </c>
      <c r="D3102">
        <v>12</v>
      </c>
      <c r="E3102" s="18">
        <v>39417</v>
      </c>
      <c r="F3102">
        <v>114.5</v>
      </c>
      <c r="G3102">
        <v>133.83600000000001</v>
      </c>
    </row>
    <row r="3103" spans="1:7" x14ac:dyDescent="0.3">
      <c r="A3103" t="s">
        <v>7</v>
      </c>
      <c r="B3103" t="s">
        <v>21</v>
      </c>
      <c r="C3103">
        <v>2008</v>
      </c>
      <c r="D3103">
        <v>1</v>
      </c>
      <c r="E3103" s="18">
        <v>39448</v>
      </c>
      <c r="F3103">
        <v>274.3</v>
      </c>
      <c r="G3103">
        <v>185.959</v>
      </c>
    </row>
    <row r="3104" spans="1:7" x14ac:dyDescent="0.3">
      <c r="A3104" t="s">
        <v>7</v>
      </c>
      <c r="B3104" t="s">
        <v>21</v>
      </c>
      <c r="C3104">
        <v>2008</v>
      </c>
      <c r="D3104">
        <v>2</v>
      </c>
      <c r="E3104" s="18">
        <v>39479</v>
      </c>
      <c r="F3104">
        <v>40.5</v>
      </c>
      <c r="G3104">
        <v>57.154000000000003</v>
      </c>
    </row>
    <row r="3105" spans="1:7" x14ac:dyDescent="0.3">
      <c r="A3105" t="s">
        <v>7</v>
      </c>
      <c r="B3105" t="s">
        <v>21</v>
      </c>
      <c r="C3105">
        <v>2008</v>
      </c>
      <c r="D3105">
        <v>3</v>
      </c>
      <c r="E3105" s="18">
        <v>39508</v>
      </c>
      <c r="F3105">
        <v>155</v>
      </c>
      <c r="G3105">
        <v>115.063</v>
      </c>
    </row>
    <row r="3106" spans="1:7" x14ac:dyDescent="0.3">
      <c r="A3106" t="s">
        <v>7</v>
      </c>
      <c r="B3106" t="s">
        <v>21</v>
      </c>
      <c r="C3106">
        <v>2008</v>
      </c>
      <c r="D3106">
        <v>4</v>
      </c>
      <c r="E3106" s="18">
        <v>39539</v>
      </c>
      <c r="F3106">
        <v>36</v>
      </c>
      <c r="G3106">
        <v>13.185</v>
      </c>
    </row>
    <row r="3107" spans="1:7" x14ac:dyDescent="0.3">
      <c r="A3107" t="s">
        <v>7</v>
      </c>
      <c r="B3107" t="s">
        <v>21</v>
      </c>
      <c r="C3107">
        <v>2008</v>
      </c>
      <c r="D3107">
        <v>5</v>
      </c>
      <c r="E3107" s="18">
        <v>39569</v>
      </c>
      <c r="F3107">
        <v>48</v>
      </c>
      <c r="G3107">
        <v>22.129000000000001</v>
      </c>
    </row>
    <row r="3108" spans="1:7" x14ac:dyDescent="0.3">
      <c r="A3108" t="s">
        <v>7</v>
      </c>
      <c r="B3108" t="s">
        <v>21</v>
      </c>
      <c r="C3108">
        <v>2008</v>
      </c>
      <c r="D3108">
        <v>6</v>
      </c>
      <c r="E3108" s="18">
        <v>39600</v>
      </c>
      <c r="F3108">
        <v>0</v>
      </c>
      <c r="G3108">
        <v>6.11</v>
      </c>
    </row>
    <row r="3109" spans="1:7" x14ac:dyDescent="0.3">
      <c r="A3109" t="s">
        <v>7</v>
      </c>
      <c r="B3109" t="s">
        <v>21</v>
      </c>
      <c r="C3109">
        <v>2008</v>
      </c>
      <c r="D3109">
        <v>7</v>
      </c>
      <c r="E3109" s="18">
        <v>39630</v>
      </c>
      <c r="F3109">
        <v>0</v>
      </c>
      <c r="G3109">
        <v>0</v>
      </c>
    </row>
    <row r="3110" spans="1:7" x14ac:dyDescent="0.3">
      <c r="A3110" t="s">
        <v>7</v>
      </c>
      <c r="B3110" t="s">
        <v>21</v>
      </c>
      <c r="C3110">
        <v>2008</v>
      </c>
      <c r="D3110">
        <v>8</v>
      </c>
      <c r="E3110" s="18">
        <v>39661</v>
      </c>
      <c r="F3110">
        <v>0</v>
      </c>
      <c r="G3110">
        <v>0</v>
      </c>
    </row>
    <row r="3111" spans="1:7" x14ac:dyDescent="0.3">
      <c r="A3111" t="s">
        <v>7</v>
      </c>
      <c r="B3111" t="s">
        <v>21</v>
      </c>
      <c r="C3111">
        <v>2008</v>
      </c>
      <c r="D3111">
        <v>9</v>
      </c>
      <c r="E3111" s="18">
        <v>39692</v>
      </c>
      <c r="F3111">
        <v>0</v>
      </c>
      <c r="G3111">
        <v>8.75</v>
      </c>
    </row>
    <row r="3112" spans="1:7" x14ac:dyDescent="0.3">
      <c r="A3112" t="s">
        <v>7</v>
      </c>
      <c r="B3112" t="s">
        <v>21</v>
      </c>
      <c r="C3112">
        <v>2008</v>
      </c>
      <c r="D3112">
        <v>10</v>
      </c>
      <c r="E3112" s="18">
        <v>39722</v>
      </c>
      <c r="F3112">
        <v>42</v>
      </c>
      <c r="G3112">
        <v>50.691000000000003</v>
      </c>
    </row>
    <row r="3113" spans="1:7" x14ac:dyDescent="0.3">
      <c r="A3113" t="s">
        <v>7</v>
      </c>
      <c r="B3113" t="s">
        <v>21</v>
      </c>
      <c r="C3113">
        <v>2008</v>
      </c>
      <c r="D3113">
        <v>11</v>
      </c>
      <c r="E3113" s="18">
        <v>39753</v>
      </c>
      <c r="F3113">
        <v>128.5</v>
      </c>
      <c r="G3113">
        <v>137.28100000000001</v>
      </c>
    </row>
    <row r="3114" spans="1:7" x14ac:dyDescent="0.3">
      <c r="A3114" t="s">
        <v>7</v>
      </c>
      <c r="B3114" t="s">
        <v>21</v>
      </c>
      <c r="C3114">
        <v>2008</v>
      </c>
      <c r="D3114">
        <v>12</v>
      </c>
      <c r="E3114" s="18">
        <v>39783</v>
      </c>
      <c r="F3114">
        <v>132.5</v>
      </c>
      <c r="G3114">
        <v>105.086</v>
      </c>
    </row>
    <row r="3115" spans="1:7" x14ac:dyDescent="0.3">
      <c r="A3115" t="s">
        <v>7</v>
      </c>
      <c r="B3115" t="s">
        <v>21</v>
      </c>
      <c r="C3115">
        <v>2009</v>
      </c>
      <c r="D3115">
        <v>1</v>
      </c>
      <c r="E3115" s="18">
        <v>39814</v>
      </c>
      <c r="F3115">
        <v>155</v>
      </c>
      <c r="G3115">
        <v>162.72200000000001</v>
      </c>
    </row>
    <row r="3116" spans="1:7" x14ac:dyDescent="0.3">
      <c r="A3116" t="s">
        <v>7</v>
      </c>
      <c r="B3116" t="s">
        <v>21</v>
      </c>
      <c r="C3116">
        <v>2009</v>
      </c>
      <c r="D3116">
        <v>2</v>
      </c>
      <c r="E3116" s="18">
        <v>39845</v>
      </c>
      <c r="F3116">
        <v>31</v>
      </c>
      <c r="G3116">
        <v>129.11199999999999</v>
      </c>
    </row>
    <row r="3117" spans="1:7" x14ac:dyDescent="0.3">
      <c r="A3117" t="s">
        <v>7</v>
      </c>
      <c r="B3117" t="s">
        <v>21</v>
      </c>
      <c r="C3117">
        <v>2009</v>
      </c>
      <c r="D3117">
        <v>3</v>
      </c>
      <c r="E3117" s="18">
        <v>39873</v>
      </c>
      <c r="F3117">
        <v>90</v>
      </c>
      <c r="G3117">
        <v>77.653999999999996</v>
      </c>
    </row>
    <row r="3118" spans="1:7" x14ac:dyDescent="0.3">
      <c r="A3118" t="s">
        <v>7</v>
      </c>
      <c r="B3118" t="s">
        <v>21</v>
      </c>
      <c r="C3118">
        <v>2009</v>
      </c>
      <c r="D3118">
        <v>4</v>
      </c>
      <c r="E3118" s="18">
        <v>39904</v>
      </c>
      <c r="F3118">
        <v>0</v>
      </c>
      <c r="G3118">
        <v>7.0430000000000001</v>
      </c>
    </row>
    <row r="3119" spans="1:7" x14ac:dyDescent="0.3">
      <c r="A3119" t="s">
        <v>7</v>
      </c>
      <c r="B3119" t="s">
        <v>21</v>
      </c>
      <c r="C3119">
        <v>2009</v>
      </c>
      <c r="D3119">
        <v>5</v>
      </c>
      <c r="E3119" s="18">
        <v>39934</v>
      </c>
      <c r="F3119">
        <v>0</v>
      </c>
      <c r="G3119">
        <v>10.877000000000001</v>
      </c>
    </row>
    <row r="3120" spans="1:7" x14ac:dyDescent="0.3">
      <c r="A3120" t="s">
        <v>7</v>
      </c>
      <c r="B3120" t="s">
        <v>21</v>
      </c>
      <c r="C3120">
        <v>2009</v>
      </c>
      <c r="D3120">
        <v>6</v>
      </c>
      <c r="E3120" s="18">
        <v>39965</v>
      </c>
      <c r="F3120">
        <v>0</v>
      </c>
      <c r="G3120">
        <v>18.683</v>
      </c>
    </row>
    <row r="3121" spans="1:7" x14ac:dyDescent="0.3">
      <c r="A3121" t="s">
        <v>7</v>
      </c>
      <c r="B3121" t="s">
        <v>21</v>
      </c>
      <c r="C3121">
        <v>2009</v>
      </c>
      <c r="D3121">
        <v>7</v>
      </c>
      <c r="E3121" s="18">
        <v>39995</v>
      </c>
      <c r="F3121">
        <v>0</v>
      </c>
      <c r="G3121">
        <v>0</v>
      </c>
    </row>
    <row r="3122" spans="1:7" x14ac:dyDescent="0.3">
      <c r="A3122" t="s">
        <v>7</v>
      </c>
      <c r="B3122" t="s">
        <v>21</v>
      </c>
      <c r="C3122">
        <v>2009</v>
      </c>
      <c r="D3122">
        <v>8</v>
      </c>
      <c r="E3122" s="18">
        <v>40026</v>
      </c>
      <c r="F3122">
        <v>0</v>
      </c>
      <c r="G3122">
        <v>5.43</v>
      </c>
    </row>
    <row r="3123" spans="1:7" x14ac:dyDescent="0.3">
      <c r="A3123" t="s">
        <v>7</v>
      </c>
      <c r="B3123" t="s">
        <v>21</v>
      </c>
      <c r="C3123">
        <v>2009</v>
      </c>
      <c r="D3123">
        <v>9</v>
      </c>
      <c r="E3123" s="18">
        <v>40057</v>
      </c>
      <c r="F3123">
        <v>0</v>
      </c>
      <c r="G3123">
        <v>58.366</v>
      </c>
    </row>
    <row r="3124" spans="1:7" x14ac:dyDescent="0.3">
      <c r="A3124" t="s">
        <v>7</v>
      </c>
      <c r="B3124" t="s">
        <v>21</v>
      </c>
      <c r="C3124">
        <v>2009</v>
      </c>
      <c r="D3124">
        <v>10</v>
      </c>
      <c r="E3124" s="18">
        <v>40087</v>
      </c>
      <c r="F3124">
        <v>75.5</v>
      </c>
      <c r="G3124">
        <v>112.422</v>
      </c>
    </row>
    <row r="3125" spans="1:7" x14ac:dyDescent="0.3">
      <c r="A3125" t="s">
        <v>7</v>
      </c>
      <c r="B3125" t="s">
        <v>21</v>
      </c>
      <c r="C3125">
        <v>2009</v>
      </c>
      <c r="D3125">
        <v>11</v>
      </c>
      <c r="E3125" s="18">
        <v>40118</v>
      </c>
      <c r="F3125">
        <v>125.5</v>
      </c>
      <c r="G3125">
        <v>81.143000000000001</v>
      </c>
    </row>
    <row r="3126" spans="1:7" x14ac:dyDescent="0.3">
      <c r="A3126" t="s">
        <v>7</v>
      </c>
      <c r="B3126" t="s">
        <v>21</v>
      </c>
      <c r="C3126">
        <v>2009</v>
      </c>
      <c r="D3126">
        <v>12</v>
      </c>
      <c r="E3126" s="18">
        <v>40148</v>
      </c>
      <c r="F3126">
        <v>109.5</v>
      </c>
      <c r="G3126">
        <v>142.47300000000001</v>
      </c>
    </row>
    <row r="3127" spans="1:7" x14ac:dyDescent="0.3">
      <c r="A3127" t="s">
        <v>7</v>
      </c>
      <c r="B3127" t="s">
        <v>21</v>
      </c>
      <c r="C3127">
        <v>2010</v>
      </c>
      <c r="D3127">
        <v>1</v>
      </c>
      <c r="E3127" s="18">
        <v>40179</v>
      </c>
      <c r="F3127">
        <v>198.5</v>
      </c>
      <c r="G3127">
        <v>139.49299999999999</v>
      </c>
    </row>
    <row r="3128" spans="1:7" x14ac:dyDescent="0.3">
      <c r="A3128" t="s">
        <v>7</v>
      </c>
      <c r="B3128" t="s">
        <v>21</v>
      </c>
      <c r="C3128">
        <v>2010</v>
      </c>
      <c r="D3128">
        <v>2</v>
      </c>
      <c r="E3128" s="18">
        <v>40210</v>
      </c>
      <c r="F3128">
        <v>20.5</v>
      </c>
      <c r="G3128">
        <v>98.747</v>
      </c>
    </row>
    <row r="3129" spans="1:7" x14ac:dyDescent="0.3">
      <c r="A3129" t="s">
        <v>7</v>
      </c>
      <c r="B3129" t="s">
        <v>21</v>
      </c>
      <c r="C3129">
        <v>2010</v>
      </c>
      <c r="D3129">
        <v>3</v>
      </c>
      <c r="E3129" s="18">
        <v>40238</v>
      </c>
      <c r="F3129">
        <v>65</v>
      </c>
      <c r="G3129">
        <v>37.093000000000004</v>
      </c>
    </row>
    <row r="3130" spans="1:7" x14ac:dyDescent="0.3">
      <c r="A3130" t="s">
        <v>7</v>
      </c>
      <c r="B3130" t="s">
        <v>21</v>
      </c>
      <c r="C3130">
        <v>2010</v>
      </c>
      <c r="D3130">
        <v>4</v>
      </c>
      <c r="E3130" s="18">
        <v>40269</v>
      </c>
      <c r="F3130">
        <v>156</v>
      </c>
      <c r="G3130">
        <v>82.527000000000001</v>
      </c>
    </row>
    <row r="3131" spans="1:7" x14ac:dyDescent="0.3">
      <c r="A3131" t="s">
        <v>7</v>
      </c>
      <c r="B3131" t="s">
        <v>21</v>
      </c>
      <c r="C3131">
        <v>2010</v>
      </c>
      <c r="D3131">
        <v>5</v>
      </c>
      <c r="E3131" s="18">
        <v>40299</v>
      </c>
      <c r="F3131">
        <v>47.5</v>
      </c>
      <c r="G3131">
        <v>28.920999999999999</v>
      </c>
    </row>
    <row r="3132" spans="1:7" x14ac:dyDescent="0.3">
      <c r="A3132" t="s">
        <v>7</v>
      </c>
      <c r="B3132" t="s">
        <v>21</v>
      </c>
      <c r="C3132">
        <v>2010</v>
      </c>
      <c r="D3132">
        <v>6</v>
      </c>
      <c r="E3132" s="18">
        <v>40330</v>
      </c>
      <c r="F3132">
        <v>0</v>
      </c>
      <c r="G3132">
        <v>0</v>
      </c>
    </row>
    <row r="3133" spans="1:7" x14ac:dyDescent="0.3">
      <c r="A3133" t="s">
        <v>7</v>
      </c>
      <c r="B3133" t="s">
        <v>21</v>
      </c>
      <c r="C3133">
        <v>2010</v>
      </c>
      <c r="D3133">
        <v>7</v>
      </c>
      <c r="E3133" s="18">
        <v>40360</v>
      </c>
      <c r="F3133">
        <v>0</v>
      </c>
      <c r="G3133">
        <v>0</v>
      </c>
    </row>
    <row r="3134" spans="1:7" x14ac:dyDescent="0.3">
      <c r="A3134" t="s">
        <v>7</v>
      </c>
      <c r="B3134" t="s">
        <v>21</v>
      </c>
      <c r="C3134">
        <v>2010</v>
      </c>
      <c r="D3134">
        <v>8</v>
      </c>
      <c r="E3134" s="18">
        <v>40391</v>
      </c>
      <c r="F3134">
        <v>0</v>
      </c>
      <c r="G3134">
        <v>0</v>
      </c>
    </row>
    <row r="3135" spans="1:7" x14ac:dyDescent="0.3">
      <c r="A3135" t="s">
        <v>7</v>
      </c>
      <c r="B3135" t="s">
        <v>21</v>
      </c>
      <c r="C3135">
        <v>2010</v>
      </c>
      <c r="D3135">
        <v>9</v>
      </c>
      <c r="E3135" s="18">
        <v>40422</v>
      </c>
      <c r="F3135">
        <v>0</v>
      </c>
      <c r="G3135">
        <v>0</v>
      </c>
    </row>
    <row r="3136" spans="1:7" x14ac:dyDescent="0.3">
      <c r="A3136" t="s">
        <v>7</v>
      </c>
      <c r="B3136" t="s">
        <v>21</v>
      </c>
      <c r="C3136">
        <v>2010</v>
      </c>
      <c r="D3136">
        <v>10</v>
      </c>
      <c r="E3136" s="18">
        <v>40452</v>
      </c>
      <c r="F3136">
        <v>26</v>
      </c>
      <c r="G3136">
        <v>35.889000000000003</v>
      </c>
    </row>
    <row r="3137" spans="1:7" x14ac:dyDescent="0.3">
      <c r="A3137" t="s">
        <v>7</v>
      </c>
      <c r="B3137" t="s">
        <v>21</v>
      </c>
      <c r="C3137">
        <v>2010</v>
      </c>
      <c r="D3137">
        <v>11</v>
      </c>
      <c r="E3137" s="18">
        <v>40483</v>
      </c>
      <c r="F3137">
        <v>122.5</v>
      </c>
      <c r="G3137">
        <v>83.046999999999997</v>
      </c>
    </row>
    <row r="3138" spans="1:7" x14ac:dyDescent="0.3">
      <c r="A3138" t="s">
        <v>7</v>
      </c>
      <c r="B3138" t="s">
        <v>21</v>
      </c>
      <c r="C3138">
        <v>2011</v>
      </c>
      <c r="D3138">
        <v>6</v>
      </c>
      <c r="E3138" s="18">
        <v>40695</v>
      </c>
      <c r="F3138">
        <v>0</v>
      </c>
      <c r="G3138">
        <v>5.3710000000000004</v>
      </c>
    </row>
    <row r="3139" spans="1:7" x14ac:dyDescent="0.3">
      <c r="A3139" t="s">
        <v>7</v>
      </c>
      <c r="B3139" t="s">
        <v>21</v>
      </c>
      <c r="C3139">
        <v>2011</v>
      </c>
      <c r="D3139">
        <v>8</v>
      </c>
      <c r="E3139" s="18">
        <v>40756</v>
      </c>
      <c r="F3139">
        <v>0</v>
      </c>
      <c r="G3139">
        <v>6.5979999999999999</v>
      </c>
    </row>
    <row r="3140" spans="1:7" x14ac:dyDescent="0.3">
      <c r="A3140" t="s">
        <v>7</v>
      </c>
      <c r="B3140" t="s">
        <v>21</v>
      </c>
      <c r="C3140">
        <v>2011</v>
      </c>
      <c r="D3140">
        <v>9</v>
      </c>
      <c r="E3140" s="18">
        <v>40787</v>
      </c>
      <c r="F3140">
        <v>2</v>
      </c>
      <c r="G3140">
        <v>5.8490000000000002</v>
      </c>
    </row>
    <row r="3141" spans="1:7" x14ac:dyDescent="0.3">
      <c r="A3141" t="s">
        <v>7</v>
      </c>
      <c r="B3141" t="s">
        <v>21</v>
      </c>
      <c r="C3141">
        <v>2011</v>
      </c>
      <c r="D3141">
        <v>10</v>
      </c>
      <c r="E3141" s="18">
        <v>40817</v>
      </c>
      <c r="F3141">
        <v>21.4</v>
      </c>
      <c r="G3141">
        <v>55.231000000000002</v>
      </c>
    </row>
    <row r="3142" spans="1:7" x14ac:dyDescent="0.3">
      <c r="A3142" t="s">
        <v>7</v>
      </c>
      <c r="B3142" t="s">
        <v>21</v>
      </c>
      <c r="C3142">
        <v>2011</v>
      </c>
      <c r="D3142">
        <v>11</v>
      </c>
      <c r="E3142" s="18">
        <v>40848</v>
      </c>
      <c r="F3142">
        <v>36.200000000000003</v>
      </c>
      <c r="G3142">
        <v>57.292000000000002</v>
      </c>
    </row>
    <row r="3143" spans="1:7" x14ac:dyDescent="0.3">
      <c r="A3143" t="s">
        <v>7</v>
      </c>
      <c r="B3143" t="s">
        <v>21</v>
      </c>
      <c r="C3143">
        <v>2011</v>
      </c>
      <c r="D3143">
        <v>12</v>
      </c>
      <c r="E3143" s="18">
        <v>40878</v>
      </c>
      <c r="F3143">
        <v>172.8</v>
      </c>
      <c r="G3143">
        <v>82.965999999999994</v>
      </c>
    </row>
    <row r="3144" spans="1:7" x14ac:dyDescent="0.3">
      <c r="A3144" t="s">
        <v>7</v>
      </c>
      <c r="B3144" t="s">
        <v>21</v>
      </c>
      <c r="C3144">
        <v>2012</v>
      </c>
      <c r="D3144">
        <v>1</v>
      </c>
      <c r="E3144" s="18">
        <v>40909</v>
      </c>
      <c r="F3144">
        <v>51.4</v>
      </c>
      <c r="G3144">
        <v>110.724</v>
      </c>
    </row>
    <row r="3145" spans="1:7" x14ac:dyDescent="0.3">
      <c r="A3145" t="s">
        <v>7</v>
      </c>
      <c r="B3145" t="s">
        <v>21</v>
      </c>
      <c r="C3145">
        <v>2012</v>
      </c>
      <c r="D3145">
        <v>2</v>
      </c>
      <c r="E3145" s="18">
        <v>40940</v>
      </c>
      <c r="F3145">
        <v>85.2</v>
      </c>
      <c r="G3145">
        <v>52.040999999999997</v>
      </c>
    </row>
    <row r="3146" spans="1:7" x14ac:dyDescent="0.3">
      <c r="A3146" t="s">
        <v>7</v>
      </c>
      <c r="B3146" t="s">
        <v>21</v>
      </c>
      <c r="C3146">
        <v>2012</v>
      </c>
      <c r="D3146">
        <v>3</v>
      </c>
      <c r="E3146" s="18">
        <v>40969</v>
      </c>
      <c r="F3146">
        <v>59.6</v>
      </c>
      <c r="G3146">
        <v>62.996000000000002</v>
      </c>
    </row>
    <row r="3147" spans="1:7" x14ac:dyDescent="0.3">
      <c r="A3147" t="s">
        <v>7</v>
      </c>
      <c r="B3147" t="s">
        <v>21</v>
      </c>
      <c r="C3147">
        <v>2012</v>
      </c>
      <c r="D3147">
        <v>4</v>
      </c>
      <c r="E3147" s="18">
        <v>41000</v>
      </c>
      <c r="F3147">
        <v>8.4</v>
      </c>
      <c r="G3147">
        <v>18.420000000000002</v>
      </c>
    </row>
    <row r="3148" spans="1:7" x14ac:dyDescent="0.3">
      <c r="A3148" t="s">
        <v>7</v>
      </c>
      <c r="B3148" t="s">
        <v>21</v>
      </c>
      <c r="C3148">
        <v>2012</v>
      </c>
      <c r="D3148">
        <v>5</v>
      </c>
      <c r="E3148" s="18">
        <v>41030</v>
      </c>
      <c r="F3148">
        <v>0.2</v>
      </c>
      <c r="G3148">
        <v>5.0129999999999999</v>
      </c>
    </row>
    <row r="3149" spans="1:7" x14ac:dyDescent="0.3">
      <c r="A3149" t="s">
        <v>7</v>
      </c>
      <c r="B3149" t="s">
        <v>21</v>
      </c>
      <c r="C3149">
        <v>2012</v>
      </c>
      <c r="D3149">
        <v>6</v>
      </c>
      <c r="E3149" s="18">
        <v>41061</v>
      </c>
      <c r="F3149">
        <v>0.2</v>
      </c>
      <c r="G3149">
        <v>5.4969999999999999</v>
      </c>
    </row>
    <row r="3150" spans="1:7" x14ac:dyDescent="0.3">
      <c r="A3150" t="s">
        <v>7</v>
      </c>
      <c r="B3150" t="s">
        <v>21</v>
      </c>
      <c r="C3150">
        <v>2012</v>
      </c>
      <c r="D3150">
        <v>7</v>
      </c>
      <c r="E3150" s="18">
        <v>41091</v>
      </c>
      <c r="F3150">
        <v>0</v>
      </c>
      <c r="G3150">
        <v>0</v>
      </c>
    </row>
    <row r="3151" spans="1:7" x14ac:dyDescent="0.3">
      <c r="A3151" t="s">
        <v>7</v>
      </c>
      <c r="B3151" t="s">
        <v>21</v>
      </c>
      <c r="C3151">
        <v>2012</v>
      </c>
      <c r="D3151">
        <v>8</v>
      </c>
      <c r="E3151" s="18">
        <v>41122</v>
      </c>
      <c r="F3151">
        <v>2</v>
      </c>
      <c r="G3151">
        <v>0</v>
      </c>
    </row>
    <row r="3152" spans="1:7" x14ac:dyDescent="0.3">
      <c r="A3152" t="s">
        <v>7</v>
      </c>
      <c r="B3152" t="s">
        <v>21</v>
      </c>
      <c r="C3152">
        <v>2012</v>
      </c>
      <c r="D3152">
        <v>9</v>
      </c>
      <c r="E3152" s="18">
        <v>41153</v>
      </c>
      <c r="F3152">
        <v>64</v>
      </c>
      <c r="G3152">
        <v>40.667999999999999</v>
      </c>
    </row>
    <row r="3153" spans="1:7" x14ac:dyDescent="0.3">
      <c r="A3153" t="s">
        <v>7</v>
      </c>
      <c r="B3153" t="s">
        <v>21</v>
      </c>
      <c r="C3153">
        <v>2012</v>
      </c>
      <c r="D3153">
        <v>10</v>
      </c>
      <c r="E3153" s="18">
        <v>41183</v>
      </c>
      <c r="F3153">
        <v>129.19999999999999</v>
      </c>
      <c r="G3153">
        <v>87.488</v>
      </c>
    </row>
    <row r="3154" spans="1:7" x14ac:dyDescent="0.3">
      <c r="A3154" t="s">
        <v>7</v>
      </c>
      <c r="B3154" t="s">
        <v>21</v>
      </c>
      <c r="C3154">
        <v>2012</v>
      </c>
      <c r="D3154">
        <v>11</v>
      </c>
      <c r="E3154" s="18">
        <v>41214</v>
      </c>
      <c r="F3154">
        <v>43</v>
      </c>
      <c r="G3154">
        <v>111.79900000000001</v>
      </c>
    </row>
    <row r="3155" spans="1:7" x14ac:dyDescent="0.3">
      <c r="A3155" t="s">
        <v>7</v>
      </c>
      <c r="B3155" t="s">
        <v>21</v>
      </c>
      <c r="C3155">
        <v>2012</v>
      </c>
      <c r="D3155">
        <v>12</v>
      </c>
      <c r="E3155" s="18">
        <v>41244</v>
      </c>
      <c r="F3155">
        <v>29.6</v>
      </c>
      <c r="G3155">
        <v>146.11799999999999</v>
      </c>
    </row>
    <row r="3156" spans="1:7" x14ac:dyDescent="0.3">
      <c r="A3156" t="s">
        <v>7</v>
      </c>
      <c r="B3156" t="s">
        <v>21</v>
      </c>
      <c r="C3156">
        <v>2013</v>
      </c>
      <c r="D3156">
        <v>4</v>
      </c>
      <c r="E3156" s="18">
        <v>41365</v>
      </c>
      <c r="F3156">
        <v>0</v>
      </c>
      <c r="G3156">
        <v>37.258000000000003</v>
      </c>
    </row>
    <row r="3157" spans="1:7" x14ac:dyDescent="0.3">
      <c r="A3157" t="s">
        <v>7</v>
      </c>
      <c r="B3157" t="s">
        <v>21</v>
      </c>
      <c r="C3157">
        <v>2013</v>
      </c>
      <c r="D3157">
        <v>5</v>
      </c>
      <c r="E3157" s="18">
        <v>41395</v>
      </c>
      <c r="F3157">
        <v>0</v>
      </c>
      <c r="G3157">
        <v>6.9820000000000002</v>
      </c>
    </row>
    <row r="3158" spans="1:7" x14ac:dyDescent="0.3">
      <c r="A3158" t="s">
        <v>7</v>
      </c>
      <c r="B3158" t="s">
        <v>21</v>
      </c>
      <c r="C3158">
        <v>2013</v>
      </c>
      <c r="D3158">
        <v>6</v>
      </c>
      <c r="E3158" s="18">
        <v>41426</v>
      </c>
      <c r="F3158">
        <v>0</v>
      </c>
      <c r="G3158">
        <v>0</v>
      </c>
    </row>
    <row r="3159" spans="1:7" x14ac:dyDescent="0.3">
      <c r="A3159" t="s">
        <v>7</v>
      </c>
      <c r="B3159" t="s">
        <v>21</v>
      </c>
      <c r="C3159">
        <v>2013</v>
      </c>
      <c r="D3159">
        <v>7</v>
      </c>
      <c r="E3159" s="18">
        <v>41456</v>
      </c>
      <c r="F3159">
        <v>0</v>
      </c>
      <c r="G3159">
        <v>0</v>
      </c>
    </row>
    <row r="3160" spans="1:7" x14ac:dyDescent="0.3">
      <c r="A3160" t="s">
        <v>7</v>
      </c>
      <c r="B3160" t="s">
        <v>21</v>
      </c>
      <c r="C3160">
        <v>2013</v>
      </c>
      <c r="D3160">
        <v>8</v>
      </c>
      <c r="E3160" s="18">
        <v>41487</v>
      </c>
      <c r="F3160">
        <v>0</v>
      </c>
      <c r="G3160">
        <v>0</v>
      </c>
    </row>
    <row r="3161" spans="1:7" x14ac:dyDescent="0.3">
      <c r="A3161" t="s">
        <v>7</v>
      </c>
      <c r="B3161" t="s">
        <v>21</v>
      </c>
      <c r="C3161">
        <v>2013</v>
      </c>
      <c r="D3161">
        <v>9</v>
      </c>
      <c r="E3161" s="18">
        <v>41518</v>
      </c>
      <c r="F3161">
        <v>0</v>
      </c>
      <c r="G3161">
        <v>11.398</v>
      </c>
    </row>
    <row r="3162" spans="1:7" x14ac:dyDescent="0.3">
      <c r="A3162" t="s">
        <v>7</v>
      </c>
      <c r="B3162" t="s">
        <v>21</v>
      </c>
      <c r="C3162">
        <v>2013</v>
      </c>
      <c r="D3162">
        <v>10</v>
      </c>
      <c r="E3162" s="18">
        <v>41548</v>
      </c>
      <c r="F3162">
        <v>0</v>
      </c>
      <c r="G3162">
        <v>55.055</v>
      </c>
    </row>
    <row r="3163" spans="1:7" x14ac:dyDescent="0.3">
      <c r="A3163" t="s">
        <v>7</v>
      </c>
      <c r="B3163" t="s">
        <v>21</v>
      </c>
      <c r="C3163">
        <v>2013</v>
      </c>
      <c r="D3163">
        <v>11</v>
      </c>
      <c r="E3163" s="18">
        <v>41579</v>
      </c>
      <c r="F3163">
        <v>0</v>
      </c>
      <c r="G3163">
        <v>109.93300000000001</v>
      </c>
    </row>
    <row r="3164" spans="1:7" x14ac:dyDescent="0.3">
      <c r="A3164" t="s">
        <v>7</v>
      </c>
      <c r="B3164" t="s">
        <v>21</v>
      </c>
      <c r="C3164">
        <v>2013</v>
      </c>
      <c r="D3164">
        <v>12</v>
      </c>
      <c r="E3164" s="18">
        <v>41609</v>
      </c>
      <c r="F3164">
        <v>0</v>
      </c>
      <c r="G3164">
        <v>148.73699999999999</v>
      </c>
    </row>
    <row r="3165" spans="1:7" x14ac:dyDescent="0.3">
      <c r="A3165" t="s">
        <v>7</v>
      </c>
      <c r="B3165" t="s">
        <v>21</v>
      </c>
      <c r="C3165">
        <v>2015</v>
      </c>
      <c r="D3165">
        <v>8</v>
      </c>
      <c r="E3165" s="18">
        <v>42217</v>
      </c>
      <c r="F3165">
        <v>0</v>
      </c>
      <c r="G3165">
        <v>0</v>
      </c>
    </row>
    <row r="3166" spans="1:7" x14ac:dyDescent="0.3">
      <c r="A3166" t="s">
        <v>7</v>
      </c>
      <c r="B3166" t="s">
        <v>21</v>
      </c>
      <c r="C3166">
        <v>2015</v>
      </c>
      <c r="D3166">
        <v>9</v>
      </c>
      <c r="E3166" s="18">
        <v>42248</v>
      </c>
      <c r="F3166">
        <v>20.2</v>
      </c>
      <c r="G3166">
        <v>18.309999999999999</v>
      </c>
    </row>
    <row r="3167" spans="1:7" x14ac:dyDescent="0.3">
      <c r="A3167" t="s">
        <v>7</v>
      </c>
      <c r="B3167" t="s">
        <v>21</v>
      </c>
      <c r="C3167">
        <v>2015</v>
      </c>
      <c r="D3167">
        <v>10</v>
      </c>
      <c r="E3167" s="18">
        <v>42278</v>
      </c>
      <c r="F3167">
        <v>11</v>
      </c>
      <c r="G3167">
        <v>25.475999999999999</v>
      </c>
    </row>
    <row r="3168" spans="1:7" x14ac:dyDescent="0.3">
      <c r="A3168" t="s">
        <v>7</v>
      </c>
      <c r="B3168" t="s">
        <v>21</v>
      </c>
      <c r="C3168">
        <v>2015</v>
      </c>
      <c r="D3168">
        <v>11</v>
      </c>
      <c r="E3168" s="18">
        <v>42309</v>
      </c>
      <c r="F3168">
        <v>54.6</v>
      </c>
      <c r="G3168">
        <v>65.180000000000007</v>
      </c>
    </row>
    <row r="3169" spans="1:7" x14ac:dyDescent="0.3">
      <c r="A3169" t="s">
        <v>7</v>
      </c>
      <c r="B3169" t="s">
        <v>21</v>
      </c>
      <c r="C3169">
        <v>2015</v>
      </c>
      <c r="D3169">
        <v>12</v>
      </c>
      <c r="E3169" s="18">
        <v>42339</v>
      </c>
      <c r="F3169">
        <v>95.6</v>
      </c>
      <c r="G3169">
        <v>86.094999999999999</v>
      </c>
    </row>
    <row r="3170" spans="1:7" x14ac:dyDescent="0.3">
      <c r="A3170" t="s">
        <v>7</v>
      </c>
      <c r="B3170" t="s">
        <v>21</v>
      </c>
      <c r="C3170">
        <v>2016</v>
      </c>
      <c r="D3170">
        <v>1</v>
      </c>
      <c r="E3170" s="18">
        <v>42370</v>
      </c>
      <c r="F3170">
        <v>155.19999999999999</v>
      </c>
      <c r="G3170">
        <v>165.32300000000001</v>
      </c>
    </row>
    <row r="3171" spans="1:7" x14ac:dyDescent="0.3">
      <c r="A3171" t="s">
        <v>7</v>
      </c>
      <c r="B3171" t="s">
        <v>21</v>
      </c>
      <c r="C3171">
        <v>2016</v>
      </c>
      <c r="D3171">
        <v>2</v>
      </c>
      <c r="E3171" s="18">
        <v>42401</v>
      </c>
      <c r="F3171">
        <v>60.6</v>
      </c>
      <c r="G3171">
        <v>98.909000000000006</v>
      </c>
    </row>
    <row r="3172" spans="1:7" x14ac:dyDescent="0.3">
      <c r="A3172" t="s">
        <v>7</v>
      </c>
      <c r="B3172" t="s">
        <v>21</v>
      </c>
      <c r="C3172">
        <v>2016</v>
      </c>
      <c r="D3172">
        <v>3</v>
      </c>
      <c r="E3172" s="18">
        <v>42430</v>
      </c>
      <c r="F3172">
        <v>180</v>
      </c>
      <c r="G3172">
        <v>133.286</v>
      </c>
    </row>
    <row r="3173" spans="1:7" x14ac:dyDescent="0.3">
      <c r="A3173" t="s">
        <v>7</v>
      </c>
      <c r="B3173" t="s">
        <v>21</v>
      </c>
      <c r="C3173">
        <v>2016</v>
      </c>
      <c r="D3173">
        <v>4</v>
      </c>
      <c r="E3173" s="18">
        <v>42461</v>
      </c>
      <c r="F3173">
        <v>16</v>
      </c>
      <c r="G3173">
        <v>14.055999999999999</v>
      </c>
    </row>
    <row r="3174" spans="1:7" x14ac:dyDescent="0.3">
      <c r="A3174" t="s">
        <v>7</v>
      </c>
      <c r="B3174" t="s">
        <v>21</v>
      </c>
      <c r="C3174">
        <v>2016</v>
      </c>
      <c r="D3174">
        <v>5</v>
      </c>
      <c r="E3174" s="18">
        <v>42491</v>
      </c>
      <c r="F3174">
        <v>0</v>
      </c>
      <c r="G3174">
        <v>15.401</v>
      </c>
    </row>
    <row r="3175" spans="1:7" x14ac:dyDescent="0.3">
      <c r="A3175" t="s">
        <v>7</v>
      </c>
      <c r="B3175" t="s">
        <v>21</v>
      </c>
      <c r="C3175">
        <v>2016</v>
      </c>
      <c r="D3175">
        <v>6</v>
      </c>
      <c r="E3175" s="18">
        <v>42522</v>
      </c>
      <c r="F3175">
        <v>13</v>
      </c>
      <c r="G3175">
        <v>7.4420000000000002</v>
      </c>
    </row>
    <row r="3176" spans="1:7" x14ac:dyDescent="0.3">
      <c r="A3176" t="s">
        <v>7</v>
      </c>
      <c r="B3176" t="s">
        <v>21</v>
      </c>
      <c r="C3176">
        <v>2016</v>
      </c>
      <c r="D3176">
        <v>7</v>
      </c>
      <c r="E3176" s="18">
        <v>42552</v>
      </c>
      <c r="F3176">
        <v>2.6</v>
      </c>
      <c r="G3176">
        <v>0</v>
      </c>
    </row>
    <row r="3177" spans="1:7" x14ac:dyDescent="0.3">
      <c r="A3177" t="s">
        <v>7</v>
      </c>
      <c r="B3177" t="s">
        <v>21</v>
      </c>
      <c r="C3177">
        <v>2016</v>
      </c>
      <c r="D3177">
        <v>8</v>
      </c>
      <c r="E3177" s="18">
        <v>42583</v>
      </c>
      <c r="F3177">
        <v>0</v>
      </c>
      <c r="G3177">
        <v>0</v>
      </c>
    </row>
    <row r="3178" spans="1:7" x14ac:dyDescent="0.3">
      <c r="A3178" t="s">
        <v>7</v>
      </c>
      <c r="B3178" t="s">
        <v>21</v>
      </c>
      <c r="C3178">
        <v>2016</v>
      </c>
      <c r="D3178">
        <v>9</v>
      </c>
      <c r="E3178" s="18">
        <v>42614</v>
      </c>
      <c r="F3178">
        <v>2.6</v>
      </c>
      <c r="G3178">
        <v>5.7080000000000002</v>
      </c>
    </row>
    <row r="3179" spans="1:7" x14ac:dyDescent="0.3">
      <c r="A3179" t="s">
        <v>7</v>
      </c>
      <c r="B3179" t="s">
        <v>21</v>
      </c>
      <c r="C3179">
        <v>2016</v>
      </c>
      <c r="D3179">
        <v>10</v>
      </c>
      <c r="E3179" s="18">
        <v>42644</v>
      </c>
      <c r="F3179">
        <v>63</v>
      </c>
      <c r="G3179">
        <v>64.677000000000007</v>
      </c>
    </row>
    <row r="3180" spans="1:7" x14ac:dyDescent="0.3">
      <c r="A3180" t="s">
        <v>7</v>
      </c>
      <c r="B3180" t="s">
        <v>21</v>
      </c>
      <c r="C3180">
        <v>2016</v>
      </c>
      <c r="D3180">
        <v>11</v>
      </c>
      <c r="E3180" s="18">
        <v>42675</v>
      </c>
      <c r="F3180">
        <v>141.6</v>
      </c>
      <c r="G3180">
        <v>99.436000000000007</v>
      </c>
    </row>
    <row r="3181" spans="1:7" x14ac:dyDescent="0.3">
      <c r="A3181" t="s">
        <v>7</v>
      </c>
      <c r="B3181" t="s">
        <v>21</v>
      </c>
      <c r="C3181">
        <v>2016</v>
      </c>
      <c r="D3181">
        <v>12</v>
      </c>
      <c r="E3181" s="18">
        <v>42705</v>
      </c>
      <c r="F3181">
        <v>71.599999999999994</v>
      </c>
      <c r="G3181">
        <v>109.913</v>
      </c>
    </row>
    <row r="3182" spans="1:7" x14ac:dyDescent="0.3">
      <c r="A3182" t="s">
        <v>7</v>
      </c>
      <c r="B3182" t="s">
        <v>21</v>
      </c>
      <c r="C3182">
        <v>2017</v>
      </c>
      <c r="D3182">
        <v>1</v>
      </c>
      <c r="E3182" s="18">
        <v>42736</v>
      </c>
      <c r="F3182">
        <v>117</v>
      </c>
      <c r="G3182">
        <v>210.511</v>
      </c>
    </row>
    <row r="3183" spans="1:7" x14ac:dyDescent="0.3">
      <c r="A3183" t="s">
        <v>7</v>
      </c>
      <c r="B3183" t="s">
        <v>21</v>
      </c>
      <c r="C3183">
        <v>2017</v>
      </c>
      <c r="D3183">
        <v>2</v>
      </c>
      <c r="E3183" s="18">
        <v>42767</v>
      </c>
      <c r="F3183">
        <v>172.6</v>
      </c>
      <c r="G3183">
        <v>118.64</v>
      </c>
    </row>
    <row r="3184" spans="1:7" x14ac:dyDescent="0.3">
      <c r="A3184" t="s">
        <v>7</v>
      </c>
      <c r="B3184" t="s">
        <v>21</v>
      </c>
      <c r="C3184">
        <v>2017</v>
      </c>
      <c r="D3184">
        <v>3</v>
      </c>
      <c r="E3184" s="18">
        <v>42795</v>
      </c>
      <c r="F3184">
        <v>37</v>
      </c>
      <c r="G3184">
        <v>42.005000000000003</v>
      </c>
    </row>
    <row r="3185" spans="1:7" x14ac:dyDescent="0.3">
      <c r="A3185" t="s">
        <v>7</v>
      </c>
      <c r="B3185" t="s">
        <v>21</v>
      </c>
      <c r="C3185">
        <v>2017</v>
      </c>
      <c r="D3185">
        <v>4</v>
      </c>
      <c r="E3185" s="18">
        <v>42826</v>
      </c>
      <c r="F3185">
        <v>56.6</v>
      </c>
      <c r="G3185">
        <v>71.727999999999994</v>
      </c>
    </row>
    <row r="3186" spans="1:7" x14ac:dyDescent="0.3">
      <c r="A3186" t="s">
        <v>7</v>
      </c>
      <c r="B3186" t="s">
        <v>21</v>
      </c>
      <c r="C3186">
        <v>2017</v>
      </c>
      <c r="D3186">
        <v>5</v>
      </c>
      <c r="E3186" s="18">
        <v>42856</v>
      </c>
      <c r="F3186">
        <v>27.2</v>
      </c>
      <c r="G3186">
        <v>16.786999999999999</v>
      </c>
    </row>
    <row r="3187" spans="1:7" x14ac:dyDescent="0.3">
      <c r="A3187" t="s">
        <v>7</v>
      </c>
      <c r="B3187" t="s">
        <v>21</v>
      </c>
      <c r="C3187">
        <v>2017</v>
      </c>
      <c r="D3187">
        <v>6</v>
      </c>
      <c r="E3187" s="18">
        <v>42887</v>
      </c>
      <c r="F3187">
        <v>0</v>
      </c>
      <c r="G3187">
        <v>0</v>
      </c>
    </row>
    <row r="3188" spans="1:7" x14ac:dyDescent="0.3">
      <c r="A3188" t="s">
        <v>7</v>
      </c>
      <c r="B3188" t="s">
        <v>21</v>
      </c>
      <c r="C3188">
        <v>2017</v>
      </c>
      <c r="D3188">
        <v>7</v>
      </c>
      <c r="E3188" s="18">
        <v>42917</v>
      </c>
      <c r="F3188">
        <v>0.8</v>
      </c>
      <c r="G3188">
        <v>0</v>
      </c>
    </row>
    <row r="3189" spans="1:7" x14ac:dyDescent="0.3">
      <c r="A3189" t="s">
        <v>7</v>
      </c>
      <c r="B3189" t="s">
        <v>21</v>
      </c>
      <c r="C3189">
        <v>2017</v>
      </c>
      <c r="D3189">
        <v>8</v>
      </c>
      <c r="E3189" s="18">
        <v>42948</v>
      </c>
      <c r="F3189">
        <v>0</v>
      </c>
      <c r="G3189">
        <v>0</v>
      </c>
    </row>
    <row r="3190" spans="1:7" x14ac:dyDescent="0.3">
      <c r="A3190" t="s">
        <v>7</v>
      </c>
      <c r="B3190" t="s">
        <v>21</v>
      </c>
      <c r="C3190">
        <v>2017</v>
      </c>
      <c r="D3190">
        <v>9</v>
      </c>
      <c r="E3190" s="18">
        <v>42979</v>
      </c>
      <c r="F3190">
        <v>10.4</v>
      </c>
      <c r="G3190">
        <v>10.29</v>
      </c>
    </row>
    <row r="3191" spans="1:7" x14ac:dyDescent="0.3">
      <c r="A3191" t="s">
        <v>7</v>
      </c>
      <c r="B3191" t="s">
        <v>21</v>
      </c>
      <c r="C3191">
        <v>2017</v>
      </c>
      <c r="D3191">
        <v>10</v>
      </c>
      <c r="E3191" s="18">
        <v>43009</v>
      </c>
      <c r="F3191">
        <v>14.6</v>
      </c>
      <c r="G3191">
        <v>71.603999999999999</v>
      </c>
    </row>
    <row r="3192" spans="1:7" x14ac:dyDescent="0.3">
      <c r="A3192" t="s">
        <v>7</v>
      </c>
      <c r="B3192" t="s">
        <v>21</v>
      </c>
      <c r="C3192">
        <v>2017</v>
      </c>
      <c r="D3192">
        <v>11</v>
      </c>
      <c r="E3192" s="18">
        <v>43040</v>
      </c>
      <c r="F3192">
        <v>63.6</v>
      </c>
      <c r="G3192">
        <v>71.055999999999997</v>
      </c>
    </row>
    <row r="3193" spans="1:7" x14ac:dyDescent="0.3">
      <c r="A3193" t="s">
        <v>7</v>
      </c>
      <c r="B3193" t="s">
        <v>21</v>
      </c>
      <c r="C3193">
        <v>2017</v>
      </c>
      <c r="D3193">
        <v>12</v>
      </c>
      <c r="E3193" s="18">
        <v>43070</v>
      </c>
      <c r="F3193">
        <v>126</v>
      </c>
      <c r="G3193">
        <v>89.218999999999994</v>
      </c>
    </row>
    <row r="3194" spans="1:7" x14ac:dyDescent="0.3">
      <c r="A3194" t="s">
        <v>7</v>
      </c>
      <c r="B3194" t="s">
        <v>21</v>
      </c>
      <c r="C3194">
        <v>2018</v>
      </c>
      <c r="D3194">
        <v>1</v>
      </c>
      <c r="E3194" s="18">
        <v>43101</v>
      </c>
      <c r="F3194">
        <v>77.400000000000006</v>
      </c>
      <c r="G3194">
        <v>131.35599999999999</v>
      </c>
    </row>
    <row r="3195" spans="1:7" x14ac:dyDescent="0.3">
      <c r="A3195" t="s">
        <v>7</v>
      </c>
      <c r="B3195" t="s">
        <v>21</v>
      </c>
      <c r="C3195">
        <v>2018</v>
      </c>
      <c r="D3195">
        <v>2</v>
      </c>
      <c r="E3195" s="18">
        <v>43132</v>
      </c>
      <c r="F3195">
        <v>132</v>
      </c>
      <c r="G3195">
        <v>85.228999999999999</v>
      </c>
    </row>
    <row r="3196" spans="1:7" x14ac:dyDescent="0.3">
      <c r="A3196" t="s">
        <v>7</v>
      </c>
      <c r="B3196" t="s">
        <v>21</v>
      </c>
      <c r="C3196">
        <v>2018</v>
      </c>
      <c r="D3196">
        <v>3</v>
      </c>
      <c r="E3196" s="18">
        <v>43160</v>
      </c>
      <c r="F3196">
        <v>309.60000000000002</v>
      </c>
      <c r="G3196">
        <v>112.729</v>
      </c>
    </row>
    <row r="3197" spans="1:7" x14ac:dyDescent="0.3">
      <c r="A3197" t="s">
        <v>7</v>
      </c>
      <c r="B3197" t="s">
        <v>21</v>
      </c>
      <c r="C3197">
        <v>2018</v>
      </c>
      <c r="D3197">
        <v>4</v>
      </c>
      <c r="E3197" s="18">
        <v>43191</v>
      </c>
      <c r="F3197">
        <v>77.400000000000006</v>
      </c>
      <c r="G3197">
        <v>31.117999999999999</v>
      </c>
    </row>
    <row r="3198" spans="1:7" x14ac:dyDescent="0.3">
      <c r="A3198" t="s">
        <v>7</v>
      </c>
      <c r="B3198" t="s">
        <v>21</v>
      </c>
      <c r="C3198">
        <v>2018</v>
      </c>
      <c r="D3198">
        <v>5</v>
      </c>
      <c r="E3198" s="18">
        <v>43221</v>
      </c>
      <c r="F3198">
        <v>28</v>
      </c>
      <c r="G3198">
        <v>11.307</v>
      </c>
    </row>
    <row r="3199" spans="1:7" x14ac:dyDescent="0.3">
      <c r="A3199" t="s">
        <v>7</v>
      </c>
      <c r="B3199" t="s">
        <v>21</v>
      </c>
      <c r="C3199">
        <v>2018</v>
      </c>
      <c r="D3199">
        <v>6</v>
      </c>
      <c r="E3199" s="18">
        <v>43252</v>
      </c>
      <c r="F3199">
        <v>0.2</v>
      </c>
      <c r="G3199">
        <v>0</v>
      </c>
    </row>
    <row r="3200" spans="1:7" x14ac:dyDescent="0.3">
      <c r="A3200" t="s">
        <v>7</v>
      </c>
      <c r="B3200" t="s">
        <v>21</v>
      </c>
      <c r="C3200">
        <v>2018</v>
      </c>
      <c r="D3200">
        <v>7</v>
      </c>
      <c r="E3200" s="18">
        <v>43282</v>
      </c>
      <c r="F3200">
        <v>0</v>
      </c>
      <c r="G3200">
        <v>11.805999999999999</v>
      </c>
    </row>
    <row r="3201" spans="1:7" x14ac:dyDescent="0.3">
      <c r="A3201" t="s">
        <v>7</v>
      </c>
      <c r="B3201" t="s">
        <v>21</v>
      </c>
      <c r="C3201">
        <v>2018</v>
      </c>
      <c r="D3201">
        <v>8</v>
      </c>
      <c r="E3201" s="18">
        <v>43313</v>
      </c>
      <c r="F3201">
        <v>2.4</v>
      </c>
      <c r="G3201">
        <v>2.4660000000000002</v>
      </c>
    </row>
    <row r="3202" spans="1:7" x14ac:dyDescent="0.3">
      <c r="A3202" t="s">
        <v>7</v>
      </c>
      <c r="B3202" t="s">
        <v>21</v>
      </c>
      <c r="C3202">
        <v>2018</v>
      </c>
      <c r="D3202">
        <v>9</v>
      </c>
      <c r="E3202" s="18">
        <v>43344</v>
      </c>
      <c r="F3202">
        <v>19</v>
      </c>
      <c r="G3202">
        <v>15.282</v>
      </c>
    </row>
    <row r="3203" spans="1:7" x14ac:dyDescent="0.3">
      <c r="A3203" t="s">
        <v>7</v>
      </c>
      <c r="B3203" t="s">
        <v>21</v>
      </c>
      <c r="C3203">
        <v>2018</v>
      </c>
      <c r="D3203">
        <v>10</v>
      </c>
      <c r="E3203" s="18">
        <v>43374</v>
      </c>
      <c r="F3203">
        <v>1</v>
      </c>
      <c r="G3203">
        <v>40.232999999999997</v>
      </c>
    </row>
    <row r="3204" spans="1:7" x14ac:dyDescent="0.3">
      <c r="A3204" t="s">
        <v>7</v>
      </c>
      <c r="B3204" t="s">
        <v>21</v>
      </c>
      <c r="C3204">
        <v>2019</v>
      </c>
      <c r="D3204">
        <v>8</v>
      </c>
      <c r="E3204" s="18">
        <v>43678</v>
      </c>
      <c r="F3204">
        <v>0</v>
      </c>
      <c r="G3204">
        <v>0</v>
      </c>
    </row>
    <row r="3205" spans="1:7" x14ac:dyDescent="0.3">
      <c r="A3205" t="s">
        <v>7</v>
      </c>
      <c r="B3205" t="s">
        <v>21</v>
      </c>
      <c r="C3205">
        <v>2019</v>
      </c>
      <c r="D3205">
        <v>9</v>
      </c>
      <c r="E3205" s="18">
        <v>43709</v>
      </c>
      <c r="F3205">
        <v>0.2</v>
      </c>
      <c r="G3205">
        <v>5.6909999999999998</v>
      </c>
    </row>
    <row r="3206" spans="1:7" x14ac:dyDescent="0.3">
      <c r="A3206" t="s">
        <v>7</v>
      </c>
      <c r="B3206" t="s">
        <v>21</v>
      </c>
      <c r="C3206">
        <v>2019</v>
      </c>
      <c r="D3206">
        <v>10</v>
      </c>
      <c r="E3206" s="18">
        <v>43739</v>
      </c>
      <c r="F3206">
        <v>0</v>
      </c>
      <c r="G3206">
        <v>13.311</v>
      </c>
    </row>
    <row r="3207" spans="1:7" x14ac:dyDescent="0.3">
      <c r="A3207" t="s">
        <v>7</v>
      </c>
      <c r="B3207" t="s">
        <v>21</v>
      </c>
      <c r="C3207">
        <v>2019</v>
      </c>
      <c r="D3207">
        <v>11</v>
      </c>
      <c r="E3207" s="18">
        <v>43770</v>
      </c>
      <c r="F3207">
        <v>65.2</v>
      </c>
      <c r="G3207">
        <v>105.274</v>
      </c>
    </row>
    <row r="3208" spans="1:7" x14ac:dyDescent="0.3">
      <c r="A3208" t="s">
        <v>7</v>
      </c>
      <c r="B3208" t="s">
        <v>21</v>
      </c>
      <c r="C3208">
        <v>2019</v>
      </c>
      <c r="D3208">
        <v>12</v>
      </c>
      <c r="E3208" s="18">
        <v>43800</v>
      </c>
      <c r="F3208">
        <v>326.60000000000002</v>
      </c>
      <c r="G3208">
        <v>108.64700000000001</v>
      </c>
    </row>
    <row r="3209" spans="1:7" x14ac:dyDescent="0.3">
      <c r="A3209" t="s">
        <v>7</v>
      </c>
      <c r="B3209" t="s">
        <v>21</v>
      </c>
      <c r="C3209">
        <v>2020</v>
      </c>
      <c r="D3209">
        <v>1</v>
      </c>
      <c r="E3209" s="18">
        <v>43831</v>
      </c>
      <c r="F3209">
        <v>133.4</v>
      </c>
      <c r="G3209">
        <v>88.524000000000001</v>
      </c>
    </row>
    <row r="3210" spans="1:7" x14ac:dyDescent="0.3">
      <c r="A3210" t="s">
        <v>7</v>
      </c>
      <c r="B3210" t="s">
        <v>21</v>
      </c>
      <c r="C3210">
        <v>2020</v>
      </c>
      <c r="D3210">
        <v>2</v>
      </c>
      <c r="E3210" s="18">
        <v>43862</v>
      </c>
      <c r="F3210">
        <v>136.80000000000001</v>
      </c>
      <c r="G3210">
        <v>74.040999999999997</v>
      </c>
    </row>
    <row r="3211" spans="1:7" x14ac:dyDescent="0.3">
      <c r="A3211" t="s">
        <v>7</v>
      </c>
      <c r="B3211" t="s">
        <v>21</v>
      </c>
      <c r="C3211">
        <v>2020</v>
      </c>
      <c r="D3211">
        <v>3</v>
      </c>
      <c r="E3211" s="18">
        <v>43891</v>
      </c>
      <c r="F3211">
        <v>47.8</v>
      </c>
      <c r="G3211">
        <v>61.435000000000002</v>
      </c>
    </row>
    <row r="3212" spans="1:7" x14ac:dyDescent="0.3">
      <c r="A3212" t="s">
        <v>7</v>
      </c>
      <c r="B3212" t="s">
        <v>21</v>
      </c>
      <c r="C3212">
        <v>2020</v>
      </c>
      <c r="D3212">
        <v>4</v>
      </c>
      <c r="E3212" s="18">
        <v>43922</v>
      </c>
      <c r="F3212">
        <v>4.2</v>
      </c>
      <c r="G3212">
        <v>73.090999999999994</v>
      </c>
    </row>
    <row r="3213" spans="1:7" x14ac:dyDescent="0.3">
      <c r="A3213" t="s">
        <v>7</v>
      </c>
      <c r="B3213" t="s">
        <v>21</v>
      </c>
      <c r="C3213">
        <v>2020</v>
      </c>
      <c r="D3213">
        <v>5</v>
      </c>
      <c r="E3213" s="18">
        <v>43952</v>
      </c>
      <c r="F3213">
        <v>0</v>
      </c>
      <c r="G3213">
        <v>5.0609999999999999</v>
      </c>
    </row>
    <row r="3214" spans="1:7" x14ac:dyDescent="0.3">
      <c r="A3214" t="s">
        <v>7</v>
      </c>
      <c r="B3214" t="s">
        <v>21</v>
      </c>
      <c r="C3214">
        <v>2020</v>
      </c>
      <c r="D3214">
        <v>6</v>
      </c>
      <c r="E3214" s="18">
        <v>43983</v>
      </c>
      <c r="F3214">
        <v>0</v>
      </c>
      <c r="G3214">
        <v>6.0529999999999999</v>
      </c>
    </row>
    <row r="3215" spans="1:7" x14ac:dyDescent="0.3">
      <c r="A3215" t="s">
        <v>7</v>
      </c>
      <c r="B3215" t="s">
        <v>21</v>
      </c>
      <c r="C3215">
        <v>2020</v>
      </c>
      <c r="D3215">
        <v>7</v>
      </c>
      <c r="E3215" s="18">
        <v>44013</v>
      </c>
      <c r="F3215">
        <v>0</v>
      </c>
      <c r="G3215">
        <v>1.8680000000000001</v>
      </c>
    </row>
    <row r="3216" spans="1:7" x14ac:dyDescent="0.3">
      <c r="A3216" t="s">
        <v>7</v>
      </c>
      <c r="B3216" t="s">
        <v>21</v>
      </c>
      <c r="C3216">
        <v>2020</v>
      </c>
      <c r="D3216">
        <v>8</v>
      </c>
      <c r="E3216" s="18">
        <v>44044</v>
      </c>
      <c r="F3216">
        <v>0</v>
      </c>
      <c r="G3216">
        <v>0</v>
      </c>
    </row>
    <row r="3217" spans="1:7" x14ac:dyDescent="0.3">
      <c r="A3217" t="s">
        <v>7</v>
      </c>
      <c r="B3217" t="s">
        <v>21</v>
      </c>
      <c r="C3217">
        <v>2020</v>
      </c>
      <c r="D3217">
        <v>9</v>
      </c>
      <c r="E3217" s="18">
        <v>44075</v>
      </c>
      <c r="F3217">
        <v>6.8</v>
      </c>
      <c r="G3217">
        <v>7.335</v>
      </c>
    </row>
    <row r="3218" spans="1:7" x14ac:dyDescent="0.3">
      <c r="A3218" t="s">
        <v>7</v>
      </c>
      <c r="B3218" t="s">
        <v>21</v>
      </c>
      <c r="C3218">
        <v>2020</v>
      </c>
      <c r="D3218">
        <v>10</v>
      </c>
      <c r="E3218" s="18">
        <v>44105</v>
      </c>
      <c r="F3218">
        <v>1.4</v>
      </c>
      <c r="G3218">
        <v>88.358999999999995</v>
      </c>
    </row>
    <row r="3219" spans="1:7" x14ac:dyDescent="0.3">
      <c r="A3219" t="s">
        <v>7</v>
      </c>
      <c r="B3219" t="s">
        <v>21</v>
      </c>
      <c r="C3219">
        <v>2020</v>
      </c>
      <c r="D3219">
        <v>11</v>
      </c>
      <c r="E3219" s="18">
        <v>44136</v>
      </c>
      <c r="F3219">
        <v>81.400000000000006</v>
      </c>
      <c r="G3219">
        <v>198.654</v>
      </c>
    </row>
    <row r="3220" spans="1:7" x14ac:dyDescent="0.3">
      <c r="A3220" t="s">
        <v>7</v>
      </c>
      <c r="B3220" t="s">
        <v>21</v>
      </c>
      <c r="C3220">
        <v>2020</v>
      </c>
      <c r="D3220">
        <v>12</v>
      </c>
      <c r="E3220" s="18">
        <v>44166</v>
      </c>
      <c r="F3220">
        <v>151.6</v>
      </c>
      <c r="G3220">
        <v>108.626</v>
      </c>
    </row>
    <row r="3221" spans="1:7" x14ac:dyDescent="0.3">
      <c r="A3221" t="s">
        <v>7</v>
      </c>
      <c r="B3221" t="s">
        <v>21</v>
      </c>
      <c r="C3221">
        <v>2021</v>
      </c>
      <c r="D3221">
        <v>1</v>
      </c>
      <c r="E3221" s="18">
        <v>44197</v>
      </c>
      <c r="F3221">
        <v>181.6</v>
      </c>
      <c r="G3221">
        <v>200.36799999999999</v>
      </c>
    </row>
    <row r="3222" spans="1:7" x14ac:dyDescent="0.3">
      <c r="A3222" t="s">
        <v>7</v>
      </c>
      <c r="B3222" t="s">
        <v>21</v>
      </c>
      <c r="C3222">
        <v>2021</v>
      </c>
      <c r="D3222">
        <v>2</v>
      </c>
      <c r="E3222" s="18">
        <v>44228</v>
      </c>
      <c r="F3222">
        <v>67.8</v>
      </c>
      <c r="G3222">
        <v>100.251</v>
      </c>
    </row>
    <row r="3223" spans="1:7" x14ac:dyDescent="0.3">
      <c r="A3223" t="s">
        <v>7</v>
      </c>
      <c r="B3223" t="s">
        <v>21</v>
      </c>
      <c r="C3223">
        <v>2021</v>
      </c>
      <c r="D3223">
        <v>3</v>
      </c>
      <c r="E3223" s="18">
        <v>44256</v>
      </c>
      <c r="F3223">
        <v>29.2</v>
      </c>
      <c r="G3223">
        <v>76.801000000000002</v>
      </c>
    </row>
    <row r="3224" spans="1:7" x14ac:dyDescent="0.3">
      <c r="A3224" t="s">
        <v>7</v>
      </c>
      <c r="B3224" t="s">
        <v>21</v>
      </c>
      <c r="C3224">
        <v>2021</v>
      </c>
      <c r="D3224">
        <v>4</v>
      </c>
      <c r="E3224" s="18">
        <v>44287</v>
      </c>
      <c r="F3224">
        <v>57.6</v>
      </c>
      <c r="G3224">
        <v>29.527000000000001</v>
      </c>
    </row>
    <row r="3225" spans="1:7" x14ac:dyDescent="0.3">
      <c r="A3225" t="s">
        <v>7</v>
      </c>
      <c r="B3225" t="s">
        <v>21</v>
      </c>
      <c r="C3225">
        <v>2021</v>
      </c>
      <c r="D3225">
        <v>5</v>
      </c>
      <c r="E3225" s="18">
        <v>44317</v>
      </c>
      <c r="F3225">
        <v>0.8</v>
      </c>
      <c r="G3225">
        <v>7.109</v>
      </c>
    </row>
    <row r="3226" spans="1:7" x14ac:dyDescent="0.3">
      <c r="A3226" t="s">
        <v>7</v>
      </c>
      <c r="B3226" t="s">
        <v>21</v>
      </c>
      <c r="C3226">
        <v>2021</v>
      </c>
      <c r="D3226">
        <v>6</v>
      </c>
      <c r="E3226" s="18">
        <v>44348</v>
      </c>
      <c r="F3226">
        <v>0</v>
      </c>
      <c r="G3226">
        <v>0</v>
      </c>
    </row>
    <row r="3227" spans="1:7" x14ac:dyDescent="0.3">
      <c r="A3227" t="s">
        <v>7</v>
      </c>
      <c r="B3227" t="s">
        <v>21</v>
      </c>
      <c r="C3227">
        <v>2021</v>
      </c>
      <c r="D3227">
        <v>7</v>
      </c>
      <c r="E3227" s="18">
        <v>44378</v>
      </c>
      <c r="F3227">
        <v>0</v>
      </c>
      <c r="G3227">
        <v>0</v>
      </c>
    </row>
    <row r="3228" spans="1:7" x14ac:dyDescent="0.3">
      <c r="A3228" t="s">
        <v>7</v>
      </c>
      <c r="B3228" t="s">
        <v>21</v>
      </c>
      <c r="C3228">
        <v>2021</v>
      </c>
      <c r="D3228">
        <v>8</v>
      </c>
      <c r="E3228" s="18">
        <v>44409</v>
      </c>
      <c r="F3228">
        <v>0.6</v>
      </c>
      <c r="G3228">
        <v>0</v>
      </c>
    </row>
    <row r="3229" spans="1:7" x14ac:dyDescent="0.3">
      <c r="A3229" t="s">
        <v>7</v>
      </c>
      <c r="B3229" t="s">
        <v>21</v>
      </c>
      <c r="C3229">
        <v>2021</v>
      </c>
      <c r="D3229">
        <v>9</v>
      </c>
      <c r="E3229" s="18">
        <v>44440</v>
      </c>
      <c r="F3229">
        <v>24.4</v>
      </c>
      <c r="G3229">
        <v>45.277999999999999</v>
      </c>
    </row>
    <row r="3230" spans="1:7" x14ac:dyDescent="0.3">
      <c r="A3230" t="s">
        <v>7</v>
      </c>
      <c r="B3230" t="s">
        <v>21</v>
      </c>
      <c r="C3230">
        <v>2021</v>
      </c>
      <c r="D3230">
        <v>10</v>
      </c>
      <c r="E3230" s="18">
        <v>44470</v>
      </c>
      <c r="F3230">
        <v>34.200000000000003</v>
      </c>
      <c r="G3230">
        <v>62.953000000000003</v>
      </c>
    </row>
    <row r="3231" spans="1:7" x14ac:dyDescent="0.3">
      <c r="A3231" t="s">
        <v>7</v>
      </c>
      <c r="B3231" t="s">
        <v>21</v>
      </c>
      <c r="C3231">
        <v>2021</v>
      </c>
      <c r="D3231">
        <v>11</v>
      </c>
      <c r="E3231" s="18">
        <v>44501</v>
      </c>
      <c r="F3231">
        <v>12.2</v>
      </c>
      <c r="G3231">
        <v>130.95500000000001</v>
      </c>
    </row>
    <row r="3232" spans="1:7" x14ac:dyDescent="0.3">
      <c r="A3232" t="s">
        <v>7</v>
      </c>
      <c r="B3232" t="s">
        <v>21</v>
      </c>
      <c r="C3232">
        <v>2021</v>
      </c>
      <c r="D3232">
        <v>12</v>
      </c>
      <c r="E3232" s="18">
        <v>44531</v>
      </c>
      <c r="F3232">
        <v>84</v>
      </c>
      <c r="G3232">
        <v>176.46199999999999</v>
      </c>
    </row>
    <row r="3233" spans="1:7" x14ac:dyDescent="0.3">
      <c r="A3233" t="s">
        <v>7</v>
      </c>
      <c r="B3233" t="s">
        <v>22</v>
      </c>
      <c r="C3233">
        <v>2000</v>
      </c>
      <c r="D3233">
        <v>1</v>
      </c>
      <c r="E3233" s="18">
        <v>36526</v>
      </c>
      <c r="F3233">
        <v>169.1</v>
      </c>
      <c r="G3233">
        <v>88.489000000000004</v>
      </c>
    </row>
    <row r="3234" spans="1:7" x14ac:dyDescent="0.3">
      <c r="A3234" t="s">
        <v>7</v>
      </c>
      <c r="B3234" t="s">
        <v>22</v>
      </c>
      <c r="C3234">
        <v>2000</v>
      </c>
      <c r="D3234">
        <v>2</v>
      </c>
      <c r="E3234" s="18">
        <v>36557</v>
      </c>
      <c r="F3234">
        <v>207.8</v>
      </c>
      <c r="G3234">
        <v>206.928</v>
      </c>
    </row>
    <row r="3235" spans="1:7" x14ac:dyDescent="0.3">
      <c r="A3235" t="s">
        <v>7</v>
      </c>
      <c r="B3235" t="s">
        <v>22</v>
      </c>
      <c r="C3235">
        <v>2000</v>
      </c>
      <c r="D3235">
        <v>3</v>
      </c>
      <c r="E3235" s="18">
        <v>36586</v>
      </c>
      <c r="F3235">
        <v>112.4</v>
      </c>
      <c r="G3235">
        <v>106.229</v>
      </c>
    </row>
    <row r="3236" spans="1:7" x14ac:dyDescent="0.3">
      <c r="A3236" t="s">
        <v>7</v>
      </c>
      <c r="B3236" t="s">
        <v>22</v>
      </c>
      <c r="C3236">
        <v>2000</v>
      </c>
      <c r="D3236">
        <v>4</v>
      </c>
      <c r="E3236" s="18">
        <v>36617</v>
      </c>
      <c r="F3236">
        <v>78.400000000000006</v>
      </c>
      <c r="G3236">
        <v>27.14</v>
      </c>
    </row>
    <row r="3237" spans="1:7" x14ac:dyDescent="0.3">
      <c r="A3237" t="s">
        <v>7</v>
      </c>
      <c r="B3237" t="s">
        <v>22</v>
      </c>
      <c r="C3237">
        <v>2000</v>
      </c>
      <c r="D3237">
        <v>5</v>
      </c>
      <c r="E3237" s="18">
        <v>36647</v>
      </c>
      <c r="F3237">
        <v>16</v>
      </c>
      <c r="G3237">
        <v>9.625</v>
      </c>
    </row>
    <row r="3238" spans="1:7" x14ac:dyDescent="0.3">
      <c r="A3238" t="s">
        <v>7</v>
      </c>
      <c r="B3238" t="s">
        <v>22</v>
      </c>
      <c r="C3238">
        <v>2000</v>
      </c>
      <c r="D3238">
        <v>6</v>
      </c>
      <c r="E3238" s="18">
        <v>36678</v>
      </c>
      <c r="F3238">
        <v>14.4</v>
      </c>
      <c r="G3238">
        <v>0</v>
      </c>
    </row>
    <row r="3239" spans="1:7" x14ac:dyDescent="0.3">
      <c r="A3239" t="s">
        <v>7</v>
      </c>
      <c r="B3239" t="s">
        <v>22</v>
      </c>
      <c r="C3239">
        <v>2000</v>
      </c>
      <c r="D3239">
        <v>7</v>
      </c>
      <c r="E3239" s="18">
        <v>36708</v>
      </c>
      <c r="F3239">
        <v>0</v>
      </c>
      <c r="G3239">
        <v>0</v>
      </c>
    </row>
    <row r="3240" spans="1:7" x14ac:dyDescent="0.3">
      <c r="A3240" t="s">
        <v>7</v>
      </c>
      <c r="B3240" t="s">
        <v>22</v>
      </c>
      <c r="C3240">
        <v>2000</v>
      </c>
      <c r="D3240">
        <v>8</v>
      </c>
      <c r="E3240" s="18">
        <v>36739</v>
      </c>
      <c r="F3240">
        <v>1.3</v>
      </c>
      <c r="G3240">
        <v>0</v>
      </c>
    </row>
    <row r="3241" spans="1:7" x14ac:dyDescent="0.3">
      <c r="A3241" t="s">
        <v>7</v>
      </c>
      <c r="B3241" t="s">
        <v>22</v>
      </c>
      <c r="C3241">
        <v>2000</v>
      </c>
      <c r="D3241">
        <v>9</v>
      </c>
      <c r="E3241" s="18">
        <v>36770</v>
      </c>
      <c r="F3241">
        <v>0</v>
      </c>
      <c r="G3241">
        <v>0</v>
      </c>
    </row>
    <row r="3242" spans="1:7" x14ac:dyDescent="0.3">
      <c r="A3242" t="s">
        <v>7</v>
      </c>
      <c r="B3242" t="s">
        <v>22</v>
      </c>
      <c r="C3242">
        <v>2000</v>
      </c>
      <c r="D3242">
        <v>10</v>
      </c>
      <c r="E3242" s="18">
        <v>36800</v>
      </c>
      <c r="F3242">
        <v>27.1</v>
      </c>
      <c r="G3242">
        <v>119.129</v>
      </c>
    </row>
    <row r="3243" spans="1:7" x14ac:dyDescent="0.3">
      <c r="A3243" t="s">
        <v>7</v>
      </c>
      <c r="B3243" t="s">
        <v>22</v>
      </c>
      <c r="C3243">
        <v>2000</v>
      </c>
      <c r="D3243">
        <v>11</v>
      </c>
      <c r="E3243" s="18">
        <v>36831</v>
      </c>
      <c r="F3243">
        <v>136.19999999999999</v>
      </c>
      <c r="G3243">
        <v>86.338999999999999</v>
      </c>
    </row>
    <row r="3244" spans="1:7" x14ac:dyDescent="0.3">
      <c r="A3244" t="s">
        <v>7</v>
      </c>
      <c r="B3244" t="s">
        <v>22</v>
      </c>
      <c r="C3244">
        <v>2000</v>
      </c>
      <c r="D3244">
        <v>12</v>
      </c>
      <c r="E3244" s="18">
        <v>36861</v>
      </c>
      <c r="F3244">
        <v>151.6</v>
      </c>
      <c r="G3244">
        <v>105.345</v>
      </c>
    </row>
    <row r="3245" spans="1:7" x14ac:dyDescent="0.3">
      <c r="A3245" t="s">
        <v>7</v>
      </c>
      <c r="B3245" t="s">
        <v>22</v>
      </c>
      <c r="C3245">
        <v>2001</v>
      </c>
      <c r="D3245">
        <v>1</v>
      </c>
      <c r="E3245" s="18">
        <v>36892</v>
      </c>
      <c r="F3245">
        <v>28.6</v>
      </c>
      <c r="G3245">
        <v>33.741999999999997</v>
      </c>
    </row>
    <row r="3246" spans="1:7" x14ac:dyDescent="0.3">
      <c r="A3246" t="s">
        <v>7</v>
      </c>
      <c r="B3246" t="s">
        <v>22</v>
      </c>
      <c r="C3246">
        <v>2001</v>
      </c>
      <c r="D3246">
        <v>2</v>
      </c>
      <c r="E3246" s="18">
        <v>36923</v>
      </c>
      <c r="F3246">
        <v>79.3</v>
      </c>
      <c r="G3246">
        <v>83.475999999999999</v>
      </c>
    </row>
    <row r="3247" spans="1:7" x14ac:dyDescent="0.3">
      <c r="A3247" t="s">
        <v>7</v>
      </c>
      <c r="B3247" t="s">
        <v>22</v>
      </c>
      <c r="C3247">
        <v>2001</v>
      </c>
      <c r="D3247">
        <v>3</v>
      </c>
      <c r="E3247" s="18">
        <v>36951</v>
      </c>
      <c r="F3247">
        <v>14.1</v>
      </c>
      <c r="G3247">
        <v>30.128</v>
      </c>
    </row>
    <row r="3248" spans="1:7" x14ac:dyDescent="0.3">
      <c r="A3248" t="s">
        <v>7</v>
      </c>
      <c r="B3248" t="s">
        <v>22</v>
      </c>
      <c r="C3248">
        <v>2001</v>
      </c>
      <c r="D3248">
        <v>4</v>
      </c>
      <c r="E3248" s="18">
        <v>36982</v>
      </c>
      <c r="F3248">
        <v>57.6</v>
      </c>
      <c r="G3248">
        <v>11.646000000000001</v>
      </c>
    </row>
    <row r="3249" spans="1:7" x14ac:dyDescent="0.3">
      <c r="A3249" t="s">
        <v>7</v>
      </c>
      <c r="B3249" t="s">
        <v>22</v>
      </c>
      <c r="C3249">
        <v>2001</v>
      </c>
      <c r="D3249">
        <v>5</v>
      </c>
      <c r="E3249" s="18">
        <v>37012</v>
      </c>
      <c r="F3249">
        <v>26</v>
      </c>
      <c r="G3249">
        <v>12.7</v>
      </c>
    </row>
    <row r="3250" spans="1:7" x14ac:dyDescent="0.3">
      <c r="A3250" t="s">
        <v>7</v>
      </c>
      <c r="B3250" t="s">
        <v>22</v>
      </c>
      <c r="C3250">
        <v>2001</v>
      </c>
      <c r="D3250">
        <v>6</v>
      </c>
      <c r="E3250" s="18">
        <v>37043</v>
      </c>
      <c r="F3250">
        <v>8.6</v>
      </c>
      <c r="G3250">
        <v>0</v>
      </c>
    </row>
    <row r="3251" spans="1:7" x14ac:dyDescent="0.3">
      <c r="A3251" t="s">
        <v>7</v>
      </c>
      <c r="B3251" t="s">
        <v>22</v>
      </c>
      <c r="C3251">
        <v>2001</v>
      </c>
      <c r="D3251">
        <v>7</v>
      </c>
      <c r="E3251" s="18">
        <v>37073</v>
      </c>
      <c r="F3251">
        <v>0</v>
      </c>
      <c r="G3251">
        <v>0</v>
      </c>
    </row>
    <row r="3252" spans="1:7" x14ac:dyDescent="0.3">
      <c r="A3252" t="s">
        <v>7</v>
      </c>
      <c r="B3252" t="s">
        <v>22</v>
      </c>
      <c r="C3252">
        <v>2001</v>
      </c>
      <c r="D3252">
        <v>8</v>
      </c>
      <c r="E3252" s="18">
        <v>37104</v>
      </c>
      <c r="F3252">
        <v>0</v>
      </c>
      <c r="G3252">
        <v>1.837</v>
      </c>
    </row>
    <row r="3253" spans="1:7" x14ac:dyDescent="0.3">
      <c r="A3253" t="s">
        <v>7</v>
      </c>
      <c r="B3253" t="s">
        <v>22</v>
      </c>
      <c r="C3253">
        <v>2001</v>
      </c>
      <c r="D3253">
        <v>9</v>
      </c>
      <c r="E3253" s="18">
        <v>37135</v>
      </c>
      <c r="F3253">
        <v>10.3</v>
      </c>
      <c r="G3253">
        <v>0</v>
      </c>
    </row>
    <row r="3254" spans="1:7" x14ac:dyDescent="0.3">
      <c r="A3254" t="s">
        <v>7</v>
      </c>
      <c r="B3254" t="s">
        <v>22</v>
      </c>
      <c r="C3254">
        <v>2001</v>
      </c>
      <c r="D3254">
        <v>10</v>
      </c>
      <c r="E3254" s="18">
        <v>37165</v>
      </c>
      <c r="F3254">
        <v>55.8</v>
      </c>
      <c r="G3254">
        <v>84.429000000000002</v>
      </c>
    </row>
    <row r="3255" spans="1:7" x14ac:dyDescent="0.3">
      <c r="A3255" t="s">
        <v>7</v>
      </c>
      <c r="B3255" t="s">
        <v>22</v>
      </c>
      <c r="C3255">
        <v>2001</v>
      </c>
      <c r="D3255">
        <v>11</v>
      </c>
      <c r="E3255" s="18">
        <v>37196</v>
      </c>
      <c r="F3255">
        <v>121.2</v>
      </c>
      <c r="G3255">
        <v>110.742</v>
      </c>
    </row>
    <row r="3256" spans="1:7" x14ac:dyDescent="0.3">
      <c r="A3256" t="s">
        <v>7</v>
      </c>
      <c r="B3256" t="s">
        <v>22</v>
      </c>
      <c r="C3256">
        <v>2001</v>
      </c>
      <c r="D3256">
        <v>12</v>
      </c>
      <c r="E3256" s="18">
        <v>37226</v>
      </c>
      <c r="F3256">
        <v>38.9</v>
      </c>
      <c r="G3256">
        <v>139.11000000000001</v>
      </c>
    </row>
    <row r="3257" spans="1:7" x14ac:dyDescent="0.3">
      <c r="A3257" t="s">
        <v>7</v>
      </c>
      <c r="B3257" t="s">
        <v>22</v>
      </c>
      <c r="C3257">
        <v>2002</v>
      </c>
      <c r="D3257">
        <v>1</v>
      </c>
      <c r="E3257" s="18">
        <v>37257</v>
      </c>
      <c r="F3257">
        <v>32.4</v>
      </c>
      <c r="G3257">
        <v>44.279000000000003</v>
      </c>
    </row>
    <row r="3258" spans="1:7" x14ac:dyDescent="0.3">
      <c r="A3258" t="s">
        <v>7</v>
      </c>
      <c r="B3258" t="s">
        <v>22</v>
      </c>
      <c r="C3258">
        <v>2002</v>
      </c>
      <c r="D3258">
        <v>2</v>
      </c>
      <c r="E3258" s="18">
        <v>37288</v>
      </c>
      <c r="F3258">
        <v>71.599999999999994</v>
      </c>
      <c r="G3258">
        <v>65.632999999999996</v>
      </c>
    </row>
    <row r="3259" spans="1:7" x14ac:dyDescent="0.3">
      <c r="A3259" t="s">
        <v>7</v>
      </c>
      <c r="B3259" t="s">
        <v>22</v>
      </c>
      <c r="C3259">
        <v>2002</v>
      </c>
      <c r="D3259">
        <v>3</v>
      </c>
      <c r="E3259" s="18">
        <v>37316</v>
      </c>
      <c r="F3259">
        <v>10</v>
      </c>
      <c r="G3259">
        <v>31.074999999999999</v>
      </c>
    </row>
    <row r="3260" spans="1:7" x14ac:dyDescent="0.3">
      <c r="A3260" t="s">
        <v>7</v>
      </c>
      <c r="B3260" t="s">
        <v>22</v>
      </c>
      <c r="C3260">
        <v>2002</v>
      </c>
      <c r="D3260">
        <v>4</v>
      </c>
      <c r="E3260" s="18">
        <v>37347</v>
      </c>
      <c r="F3260">
        <v>32</v>
      </c>
      <c r="G3260">
        <v>22.305</v>
      </c>
    </row>
    <row r="3261" spans="1:7" x14ac:dyDescent="0.3">
      <c r="A3261" t="s">
        <v>7</v>
      </c>
      <c r="B3261" t="s">
        <v>22</v>
      </c>
      <c r="C3261">
        <v>2002</v>
      </c>
      <c r="D3261">
        <v>5</v>
      </c>
      <c r="E3261" s="18">
        <v>37377</v>
      </c>
      <c r="F3261">
        <v>28.3</v>
      </c>
      <c r="G3261">
        <v>15.945</v>
      </c>
    </row>
    <row r="3262" spans="1:7" x14ac:dyDescent="0.3">
      <c r="A3262" t="s">
        <v>7</v>
      </c>
      <c r="B3262" t="s">
        <v>22</v>
      </c>
      <c r="C3262">
        <v>2002</v>
      </c>
      <c r="D3262">
        <v>6</v>
      </c>
      <c r="E3262" s="18">
        <v>37408</v>
      </c>
      <c r="F3262">
        <v>1</v>
      </c>
      <c r="G3262">
        <v>5.915</v>
      </c>
    </row>
    <row r="3263" spans="1:7" x14ac:dyDescent="0.3">
      <c r="A3263" t="s">
        <v>7</v>
      </c>
      <c r="B3263" t="s">
        <v>22</v>
      </c>
      <c r="C3263">
        <v>2002</v>
      </c>
      <c r="D3263">
        <v>7</v>
      </c>
      <c r="E3263" s="18">
        <v>37438</v>
      </c>
      <c r="F3263">
        <v>0</v>
      </c>
      <c r="G3263">
        <v>0.57699999999999996</v>
      </c>
    </row>
    <row r="3264" spans="1:7" x14ac:dyDescent="0.3">
      <c r="A3264" t="s">
        <v>7</v>
      </c>
      <c r="B3264" t="s">
        <v>22</v>
      </c>
      <c r="C3264">
        <v>2002</v>
      </c>
      <c r="D3264">
        <v>8</v>
      </c>
      <c r="E3264" s="18">
        <v>37469</v>
      </c>
      <c r="F3264">
        <v>49.3</v>
      </c>
      <c r="G3264">
        <v>2.79</v>
      </c>
    </row>
    <row r="3265" spans="1:7" x14ac:dyDescent="0.3">
      <c r="A3265" t="s">
        <v>7</v>
      </c>
      <c r="B3265" t="s">
        <v>22</v>
      </c>
      <c r="C3265">
        <v>2002</v>
      </c>
      <c r="D3265">
        <v>9</v>
      </c>
      <c r="E3265" s="18">
        <v>37500</v>
      </c>
      <c r="F3265">
        <v>4</v>
      </c>
      <c r="G3265">
        <v>6.0579999999999998</v>
      </c>
    </row>
    <row r="3266" spans="1:7" x14ac:dyDescent="0.3">
      <c r="A3266" t="s">
        <v>7</v>
      </c>
      <c r="B3266" t="s">
        <v>22</v>
      </c>
      <c r="C3266">
        <v>2002</v>
      </c>
      <c r="D3266">
        <v>10</v>
      </c>
      <c r="E3266" s="18">
        <v>37530</v>
      </c>
      <c r="F3266">
        <v>79.900000000000006</v>
      </c>
      <c r="G3266">
        <v>50.014000000000003</v>
      </c>
    </row>
    <row r="3267" spans="1:7" x14ac:dyDescent="0.3">
      <c r="A3267" t="s">
        <v>7</v>
      </c>
      <c r="B3267" t="s">
        <v>22</v>
      </c>
      <c r="C3267">
        <v>2002</v>
      </c>
      <c r="D3267">
        <v>11</v>
      </c>
      <c r="E3267" s="18">
        <v>37561</v>
      </c>
      <c r="F3267">
        <v>14.6</v>
      </c>
      <c r="G3267">
        <v>27.431999999999999</v>
      </c>
    </row>
    <row r="3268" spans="1:7" x14ac:dyDescent="0.3">
      <c r="A3268" t="s">
        <v>7</v>
      </c>
      <c r="B3268" t="s">
        <v>22</v>
      </c>
      <c r="C3268">
        <v>2002</v>
      </c>
      <c r="D3268">
        <v>12</v>
      </c>
      <c r="E3268" s="18">
        <v>37591</v>
      </c>
      <c r="F3268">
        <v>138.19999999999999</v>
      </c>
      <c r="G3268">
        <v>140.428</v>
      </c>
    </row>
    <row r="3269" spans="1:7" x14ac:dyDescent="0.3">
      <c r="A3269" t="s">
        <v>7</v>
      </c>
      <c r="B3269" t="s">
        <v>22</v>
      </c>
      <c r="C3269">
        <v>2003</v>
      </c>
      <c r="D3269">
        <v>1</v>
      </c>
      <c r="E3269" s="18">
        <v>37622</v>
      </c>
      <c r="F3269">
        <v>68.2</v>
      </c>
      <c r="G3269">
        <v>58.286999999999999</v>
      </c>
    </row>
    <row r="3270" spans="1:7" x14ac:dyDescent="0.3">
      <c r="A3270" t="s">
        <v>7</v>
      </c>
      <c r="B3270" t="s">
        <v>22</v>
      </c>
      <c r="C3270">
        <v>2003</v>
      </c>
      <c r="D3270">
        <v>2</v>
      </c>
      <c r="E3270" s="18">
        <v>37653</v>
      </c>
      <c r="F3270">
        <v>28.4</v>
      </c>
      <c r="G3270">
        <v>67.355999999999995</v>
      </c>
    </row>
    <row r="3271" spans="1:7" x14ac:dyDescent="0.3">
      <c r="A3271" t="s">
        <v>7</v>
      </c>
      <c r="B3271" t="s">
        <v>22</v>
      </c>
      <c r="C3271">
        <v>2003</v>
      </c>
      <c r="D3271">
        <v>3</v>
      </c>
      <c r="E3271" s="18">
        <v>37681</v>
      </c>
      <c r="F3271">
        <v>12</v>
      </c>
      <c r="G3271">
        <v>30.530999999999999</v>
      </c>
    </row>
    <row r="3272" spans="1:7" x14ac:dyDescent="0.3">
      <c r="A3272" t="s">
        <v>7</v>
      </c>
      <c r="B3272" t="s">
        <v>22</v>
      </c>
      <c r="C3272">
        <v>2003</v>
      </c>
      <c r="D3272">
        <v>4</v>
      </c>
      <c r="E3272" s="18">
        <v>37712</v>
      </c>
      <c r="F3272">
        <v>16</v>
      </c>
      <c r="G3272">
        <v>6.8520000000000003</v>
      </c>
    </row>
    <row r="3273" spans="1:7" x14ac:dyDescent="0.3">
      <c r="A3273" t="s">
        <v>7</v>
      </c>
      <c r="B3273" t="s">
        <v>22</v>
      </c>
      <c r="C3273">
        <v>2003</v>
      </c>
      <c r="D3273">
        <v>5</v>
      </c>
      <c r="E3273" s="18">
        <v>37742</v>
      </c>
      <c r="F3273">
        <v>0</v>
      </c>
      <c r="G3273">
        <v>1.4610000000000001</v>
      </c>
    </row>
    <row r="3274" spans="1:7" x14ac:dyDescent="0.3">
      <c r="A3274" t="s">
        <v>7</v>
      </c>
      <c r="B3274" t="s">
        <v>22</v>
      </c>
      <c r="C3274">
        <v>2003</v>
      </c>
      <c r="D3274">
        <v>6</v>
      </c>
      <c r="E3274" s="18">
        <v>37773</v>
      </c>
      <c r="F3274">
        <v>0</v>
      </c>
      <c r="G3274">
        <v>0</v>
      </c>
    </row>
    <row r="3275" spans="1:7" x14ac:dyDescent="0.3">
      <c r="A3275" t="s">
        <v>7</v>
      </c>
      <c r="B3275" t="s">
        <v>22</v>
      </c>
      <c r="C3275">
        <v>2003</v>
      </c>
      <c r="D3275">
        <v>7</v>
      </c>
      <c r="E3275" s="18">
        <v>37803</v>
      </c>
      <c r="F3275">
        <v>0</v>
      </c>
      <c r="G3275">
        <v>0</v>
      </c>
    </row>
    <row r="3276" spans="1:7" x14ac:dyDescent="0.3">
      <c r="A3276" t="s">
        <v>7</v>
      </c>
      <c r="B3276" t="s">
        <v>22</v>
      </c>
      <c r="C3276">
        <v>2003</v>
      </c>
      <c r="D3276">
        <v>8</v>
      </c>
      <c r="E3276" s="18">
        <v>37834</v>
      </c>
      <c r="F3276">
        <v>0</v>
      </c>
      <c r="G3276">
        <v>0</v>
      </c>
    </row>
    <row r="3277" spans="1:7" x14ac:dyDescent="0.3">
      <c r="A3277" t="s">
        <v>7</v>
      </c>
      <c r="B3277" t="s">
        <v>22</v>
      </c>
      <c r="C3277">
        <v>2003</v>
      </c>
      <c r="D3277">
        <v>9</v>
      </c>
      <c r="E3277" s="18">
        <v>37865</v>
      </c>
      <c r="F3277">
        <v>4.3</v>
      </c>
      <c r="G3277">
        <v>2.8220000000000001</v>
      </c>
    </row>
    <row r="3278" spans="1:7" x14ac:dyDescent="0.3">
      <c r="A3278" t="s">
        <v>7</v>
      </c>
      <c r="B3278" t="s">
        <v>22</v>
      </c>
      <c r="C3278">
        <v>2003</v>
      </c>
      <c r="D3278">
        <v>10</v>
      </c>
      <c r="E3278" s="18">
        <v>37895</v>
      </c>
      <c r="F3278">
        <v>0</v>
      </c>
      <c r="G3278">
        <v>50.661000000000001</v>
      </c>
    </row>
    <row r="3279" spans="1:7" x14ac:dyDescent="0.3">
      <c r="A3279" t="s">
        <v>7</v>
      </c>
      <c r="B3279" t="s">
        <v>22</v>
      </c>
      <c r="C3279">
        <v>2003</v>
      </c>
      <c r="D3279">
        <v>11</v>
      </c>
      <c r="E3279" s="18">
        <v>37926</v>
      </c>
      <c r="F3279">
        <v>52</v>
      </c>
      <c r="G3279">
        <v>67.194999999999993</v>
      </c>
    </row>
    <row r="3280" spans="1:7" x14ac:dyDescent="0.3">
      <c r="A3280" t="s">
        <v>7</v>
      </c>
      <c r="B3280" t="s">
        <v>22</v>
      </c>
      <c r="C3280">
        <v>2003</v>
      </c>
      <c r="D3280">
        <v>12</v>
      </c>
      <c r="E3280" s="18">
        <v>37956</v>
      </c>
      <c r="F3280">
        <v>108.7</v>
      </c>
      <c r="G3280">
        <v>82.531000000000006</v>
      </c>
    </row>
    <row r="3281" spans="1:7" x14ac:dyDescent="0.3">
      <c r="A3281" t="s">
        <v>7</v>
      </c>
      <c r="B3281" t="s">
        <v>22</v>
      </c>
      <c r="C3281">
        <v>2004</v>
      </c>
      <c r="D3281">
        <v>1</v>
      </c>
      <c r="E3281" s="18">
        <v>37987</v>
      </c>
      <c r="F3281">
        <v>110.8</v>
      </c>
      <c r="G3281">
        <v>48.113999999999997</v>
      </c>
    </row>
    <row r="3282" spans="1:7" x14ac:dyDescent="0.3">
      <c r="A3282" t="s">
        <v>7</v>
      </c>
      <c r="B3282" t="s">
        <v>22</v>
      </c>
      <c r="C3282">
        <v>2004</v>
      </c>
      <c r="D3282">
        <v>2</v>
      </c>
      <c r="E3282" s="18">
        <v>38018</v>
      </c>
      <c r="F3282">
        <v>128.6</v>
      </c>
      <c r="G3282">
        <v>193.023</v>
      </c>
    </row>
    <row r="3283" spans="1:7" x14ac:dyDescent="0.3">
      <c r="A3283" t="s">
        <v>7</v>
      </c>
      <c r="B3283" t="s">
        <v>22</v>
      </c>
      <c r="C3283">
        <v>2004</v>
      </c>
      <c r="D3283">
        <v>3</v>
      </c>
      <c r="E3283" s="18">
        <v>38047</v>
      </c>
      <c r="F3283">
        <v>196.5</v>
      </c>
      <c r="G3283">
        <v>131.12</v>
      </c>
    </row>
    <row r="3284" spans="1:7" x14ac:dyDescent="0.3">
      <c r="A3284" t="s">
        <v>7</v>
      </c>
      <c r="B3284" t="s">
        <v>22</v>
      </c>
      <c r="C3284">
        <v>2004</v>
      </c>
      <c r="D3284">
        <v>4</v>
      </c>
      <c r="E3284" s="18">
        <v>38078</v>
      </c>
      <c r="F3284">
        <v>23.9</v>
      </c>
      <c r="G3284">
        <v>19.254999999999999</v>
      </c>
    </row>
    <row r="3285" spans="1:7" x14ac:dyDescent="0.3">
      <c r="A3285" t="s">
        <v>7</v>
      </c>
      <c r="B3285" t="s">
        <v>22</v>
      </c>
      <c r="C3285">
        <v>2004</v>
      </c>
      <c r="D3285">
        <v>5</v>
      </c>
      <c r="E3285" s="18">
        <v>38108</v>
      </c>
      <c r="F3285">
        <v>18.5</v>
      </c>
      <c r="G3285">
        <v>7.7720000000000002</v>
      </c>
    </row>
    <row r="3286" spans="1:7" x14ac:dyDescent="0.3">
      <c r="A3286" t="s">
        <v>7</v>
      </c>
      <c r="B3286" t="s">
        <v>22</v>
      </c>
      <c r="C3286">
        <v>2004</v>
      </c>
      <c r="D3286">
        <v>6</v>
      </c>
      <c r="E3286" s="18">
        <v>38139</v>
      </c>
      <c r="F3286">
        <v>0</v>
      </c>
      <c r="G3286">
        <v>0</v>
      </c>
    </row>
    <row r="3287" spans="1:7" x14ac:dyDescent="0.3">
      <c r="A3287" t="s">
        <v>7</v>
      </c>
      <c r="B3287" t="s">
        <v>22</v>
      </c>
      <c r="C3287">
        <v>2004</v>
      </c>
      <c r="D3287">
        <v>7</v>
      </c>
      <c r="E3287" s="18">
        <v>38169</v>
      </c>
      <c r="F3287">
        <v>0</v>
      </c>
      <c r="G3287">
        <v>0</v>
      </c>
    </row>
    <row r="3288" spans="1:7" x14ac:dyDescent="0.3">
      <c r="A3288" t="s">
        <v>7</v>
      </c>
      <c r="B3288" t="s">
        <v>22</v>
      </c>
      <c r="C3288">
        <v>2004</v>
      </c>
      <c r="D3288">
        <v>8</v>
      </c>
      <c r="E3288" s="18">
        <v>38200</v>
      </c>
      <c r="F3288">
        <v>0</v>
      </c>
      <c r="G3288">
        <v>0.96899999999999997</v>
      </c>
    </row>
    <row r="3289" spans="1:7" x14ac:dyDescent="0.3">
      <c r="A3289" t="s">
        <v>7</v>
      </c>
      <c r="B3289" t="s">
        <v>22</v>
      </c>
      <c r="C3289">
        <v>2004</v>
      </c>
      <c r="D3289">
        <v>9</v>
      </c>
      <c r="E3289" s="18">
        <v>38231</v>
      </c>
      <c r="F3289">
        <v>0</v>
      </c>
      <c r="G3289">
        <v>0</v>
      </c>
    </row>
    <row r="3290" spans="1:7" x14ac:dyDescent="0.3">
      <c r="A3290" t="s">
        <v>7</v>
      </c>
      <c r="B3290" t="s">
        <v>22</v>
      </c>
      <c r="C3290">
        <v>2004</v>
      </c>
      <c r="D3290">
        <v>10</v>
      </c>
      <c r="E3290" s="18">
        <v>38261</v>
      </c>
      <c r="F3290">
        <v>12.5</v>
      </c>
      <c r="G3290">
        <v>22.373000000000001</v>
      </c>
    </row>
    <row r="3291" spans="1:7" x14ac:dyDescent="0.3">
      <c r="A3291" t="s">
        <v>7</v>
      </c>
      <c r="B3291" t="s">
        <v>22</v>
      </c>
      <c r="C3291">
        <v>2004</v>
      </c>
      <c r="D3291">
        <v>11</v>
      </c>
      <c r="E3291" s="18">
        <v>38292</v>
      </c>
      <c r="F3291">
        <v>48.8</v>
      </c>
      <c r="G3291">
        <v>95.715000000000003</v>
      </c>
    </row>
    <row r="3292" spans="1:7" x14ac:dyDescent="0.3">
      <c r="A3292" t="s">
        <v>7</v>
      </c>
      <c r="B3292" t="s">
        <v>22</v>
      </c>
      <c r="C3292">
        <v>2004</v>
      </c>
      <c r="D3292">
        <v>12</v>
      </c>
      <c r="E3292" s="18">
        <v>38322</v>
      </c>
      <c r="F3292">
        <v>91.1</v>
      </c>
      <c r="G3292">
        <v>154.196</v>
      </c>
    </row>
    <row r="3293" spans="1:7" x14ac:dyDescent="0.3">
      <c r="A3293" t="s">
        <v>7</v>
      </c>
      <c r="B3293" t="s">
        <v>22</v>
      </c>
      <c r="C3293">
        <v>2005</v>
      </c>
      <c r="D3293">
        <v>1</v>
      </c>
      <c r="E3293" s="18">
        <v>38353</v>
      </c>
      <c r="F3293">
        <v>54.9</v>
      </c>
      <c r="G3293">
        <v>82.706000000000003</v>
      </c>
    </row>
    <row r="3294" spans="1:7" x14ac:dyDescent="0.3">
      <c r="A3294" t="s">
        <v>7</v>
      </c>
      <c r="B3294" t="s">
        <v>22</v>
      </c>
      <c r="C3294">
        <v>2005</v>
      </c>
      <c r="D3294">
        <v>2</v>
      </c>
      <c r="E3294" s="18">
        <v>38384</v>
      </c>
      <c r="F3294">
        <v>69.3</v>
      </c>
      <c r="G3294">
        <v>55.087000000000003</v>
      </c>
    </row>
    <row r="3295" spans="1:7" x14ac:dyDescent="0.3">
      <c r="A3295" t="s">
        <v>7</v>
      </c>
      <c r="B3295" t="s">
        <v>22</v>
      </c>
      <c r="C3295">
        <v>2005</v>
      </c>
      <c r="D3295">
        <v>3</v>
      </c>
      <c r="E3295" s="18">
        <v>38412</v>
      </c>
      <c r="F3295">
        <v>58</v>
      </c>
      <c r="G3295">
        <v>50.158000000000001</v>
      </c>
    </row>
    <row r="3296" spans="1:7" x14ac:dyDescent="0.3">
      <c r="A3296" t="s">
        <v>7</v>
      </c>
      <c r="B3296" t="s">
        <v>22</v>
      </c>
      <c r="C3296">
        <v>2005</v>
      </c>
      <c r="D3296">
        <v>4</v>
      </c>
      <c r="E3296" s="18">
        <v>38443</v>
      </c>
      <c r="F3296">
        <v>46.8</v>
      </c>
      <c r="G3296">
        <v>18.059999999999999</v>
      </c>
    </row>
    <row r="3297" spans="1:7" x14ac:dyDescent="0.3">
      <c r="A3297" t="s">
        <v>7</v>
      </c>
      <c r="B3297" t="s">
        <v>22</v>
      </c>
      <c r="C3297">
        <v>2005</v>
      </c>
      <c r="D3297">
        <v>5</v>
      </c>
      <c r="E3297" s="18">
        <v>38473</v>
      </c>
      <c r="F3297">
        <v>11.7</v>
      </c>
      <c r="G3297">
        <v>0</v>
      </c>
    </row>
    <row r="3298" spans="1:7" x14ac:dyDescent="0.3">
      <c r="A3298" t="s">
        <v>7</v>
      </c>
      <c r="B3298" t="s">
        <v>22</v>
      </c>
      <c r="C3298">
        <v>2005</v>
      </c>
      <c r="D3298">
        <v>6</v>
      </c>
      <c r="E3298" s="18">
        <v>38504</v>
      </c>
      <c r="F3298">
        <v>0</v>
      </c>
      <c r="G3298">
        <v>0</v>
      </c>
    </row>
    <row r="3299" spans="1:7" x14ac:dyDescent="0.3">
      <c r="A3299" t="s">
        <v>7</v>
      </c>
      <c r="B3299" t="s">
        <v>22</v>
      </c>
      <c r="C3299">
        <v>2005</v>
      </c>
      <c r="D3299">
        <v>7</v>
      </c>
      <c r="E3299" s="18">
        <v>38534</v>
      </c>
      <c r="F3299">
        <v>0</v>
      </c>
      <c r="G3299">
        <v>0</v>
      </c>
    </row>
    <row r="3300" spans="1:7" x14ac:dyDescent="0.3">
      <c r="A3300" t="s">
        <v>7</v>
      </c>
      <c r="B3300" t="s">
        <v>22</v>
      </c>
      <c r="C3300">
        <v>2005</v>
      </c>
      <c r="D3300">
        <v>8</v>
      </c>
      <c r="E3300" s="18">
        <v>38565</v>
      </c>
      <c r="F3300">
        <v>0</v>
      </c>
      <c r="G3300">
        <v>0</v>
      </c>
    </row>
    <row r="3301" spans="1:7" x14ac:dyDescent="0.3">
      <c r="A3301" t="s">
        <v>7</v>
      </c>
      <c r="B3301" t="s">
        <v>22</v>
      </c>
      <c r="C3301">
        <v>2005</v>
      </c>
      <c r="D3301">
        <v>9</v>
      </c>
      <c r="E3301" s="18">
        <v>38596</v>
      </c>
      <c r="F3301">
        <v>0</v>
      </c>
      <c r="G3301">
        <v>0</v>
      </c>
    </row>
    <row r="3302" spans="1:7" x14ac:dyDescent="0.3">
      <c r="A3302" t="s">
        <v>7</v>
      </c>
      <c r="B3302" t="s">
        <v>22</v>
      </c>
      <c r="C3302">
        <v>2005</v>
      </c>
      <c r="D3302">
        <v>10</v>
      </c>
      <c r="E3302" s="18">
        <v>38626</v>
      </c>
      <c r="F3302">
        <v>0</v>
      </c>
      <c r="G3302">
        <v>14.688000000000001</v>
      </c>
    </row>
    <row r="3303" spans="1:7" x14ac:dyDescent="0.3">
      <c r="A3303" t="s">
        <v>7</v>
      </c>
      <c r="B3303" t="s">
        <v>22</v>
      </c>
      <c r="C3303">
        <v>2005</v>
      </c>
      <c r="D3303">
        <v>11</v>
      </c>
      <c r="E3303" s="18">
        <v>38657</v>
      </c>
      <c r="F3303">
        <v>102.3</v>
      </c>
      <c r="G3303">
        <v>82.233999999999995</v>
      </c>
    </row>
    <row r="3304" spans="1:7" x14ac:dyDescent="0.3">
      <c r="A3304" t="s">
        <v>7</v>
      </c>
      <c r="B3304" t="s">
        <v>22</v>
      </c>
      <c r="C3304">
        <v>2005</v>
      </c>
      <c r="D3304">
        <v>12</v>
      </c>
      <c r="E3304" s="18">
        <v>38687</v>
      </c>
      <c r="F3304">
        <v>40.200000000000003</v>
      </c>
      <c r="G3304">
        <v>80.638999999999996</v>
      </c>
    </row>
    <row r="3305" spans="1:7" x14ac:dyDescent="0.3">
      <c r="A3305" t="s">
        <v>7</v>
      </c>
      <c r="B3305" t="s">
        <v>22</v>
      </c>
      <c r="C3305">
        <v>2006</v>
      </c>
      <c r="D3305">
        <v>1</v>
      </c>
      <c r="E3305" s="18">
        <v>38718</v>
      </c>
      <c r="F3305">
        <v>219.2</v>
      </c>
      <c r="G3305">
        <v>133.572</v>
      </c>
    </row>
    <row r="3306" spans="1:7" x14ac:dyDescent="0.3">
      <c r="A3306" t="s">
        <v>7</v>
      </c>
      <c r="B3306" t="s">
        <v>22</v>
      </c>
      <c r="C3306">
        <v>2006</v>
      </c>
      <c r="D3306">
        <v>2</v>
      </c>
      <c r="E3306" s="18">
        <v>38749</v>
      </c>
      <c r="F3306">
        <v>137.5</v>
      </c>
      <c r="G3306">
        <v>171.26400000000001</v>
      </c>
    </row>
    <row r="3307" spans="1:7" x14ac:dyDescent="0.3">
      <c r="A3307" t="s">
        <v>7</v>
      </c>
      <c r="B3307" t="s">
        <v>22</v>
      </c>
      <c r="C3307">
        <v>2006</v>
      </c>
      <c r="D3307">
        <v>3</v>
      </c>
      <c r="E3307" s="18">
        <v>38777</v>
      </c>
      <c r="F3307">
        <v>93.8</v>
      </c>
      <c r="G3307">
        <v>87.233000000000004</v>
      </c>
    </row>
    <row r="3308" spans="1:7" x14ac:dyDescent="0.3">
      <c r="A3308" t="s">
        <v>7</v>
      </c>
      <c r="B3308" t="s">
        <v>22</v>
      </c>
      <c r="C3308">
        <v>2006</v>
      </c>
      <c r="D3308">
        <v>4</v>
      </c>
      <c r="E3308" s="18">
        <v>38808</v>
      </c>
      <c r="F3308">
        <v>0</v>
      </c>
      <c r="G3308">
        <v>8.9149999999999991</v>
      </c>
    </row>
    <row r="3309" spans="1:7" x14ac:dyDescent="0.3">
      <c r="A3309" t="s">
        <v>7</v>
      </c>
      <c r="B3309" t="s">
        <v>22</v>
      </c>
      <c r="C3309">
        <v>2006</v>
      </c>
      <c r="D3309">
        <v>5</v>
      </c>
      <c r="E3309" s="18">
        <v>38838</v>
      </c>
      <c r="F3309">
        <v>0</v>
      </c>
      <c r="G3309">
        <v>0</v>
      </c>
    </row>
    <row r="3310" spans="1:7" x14ac:dyDescent="0.3">
      <c r="A3310" t="s">
        <v>7</v>
      </c>
      <c r="B3310" t="s">
        <v>22</v>
      </c>
      <c r="C3310">
        <v>2006</v>
      </c>
      <c r="D3310">
        <v>6</v>
      </c>
      <c r="E3310" s="18">
        <v>38869</v>
      </c>
      <c r="F3310">
        <v>0</v>
      </c>
      <c r="G3310">
        <v>0</v>
      </c>
    </row>
    <row r="3311" spans="1:7" x14ac:dyDescent="0.3">
      <c r="A3311" t="s">
        <v>7</v>
      </c>
      <c r="B3311" t="s">
        <v>22</v>
      </c>
      <c r="C3311">
        <v>2006</v>
      </c>
      <c r="D3311">
        <v>7</v>
      </c>
      <c r="E3311" s="18">
        <v>38899</v>
      </c>
      <c r="F3311">
        <v>0</v>
      </c>
      <c r="G3311">
        <v>0</v>
      </c>
    </row>
    <row r="3312" spans="1:7" x14ac:dyDescent="0.3">
      <c r="A3312" t="s">
        <v>7</v>
      </c>
      <c r="B3312" t="s">
        <v>22</v>
      </c>
      <c r="C3312">
        <v>2006</v>
      </c>
      <c r="D3312">
        <v>8</v>
      </c>
      <c r="E3312" s="18">
        <v>38930</v>
      </c>
      <c r="F3312">
        <v>6</v>
      </c>
      <c r="G3312">
        <v>0</v>
      </c>
    </row>
    <row r="3313" spans="1:7" x14ac:dyDescent="0.3">
      <c r="A3313" t="s">
        <v>7</v>
      </c>
      <c r="B3313" t="s">
        <v>22</v>
      </c>
      <c r="C3313">
        <v>2006</v>
      </c>
      <c r="D3313">
        <v>9</v>
      </c>
      <c r="E3313" s="18">
        <v>38961</v>
      </c>
      <c r="F3313">
        <v>0</v>
      </c>
      <c r="G3313">
        <v>2.758</v>
      </c>
    </row>
    <row r="3314" spans="1:7" x14ac:dyDescent="0.3">
      <c r="A3314" t="s">
        <v>7</v>
      </c>
      <c r="B3314" t="s">
        <v>22</v>
      </c>
      <c r="C3314">
        <v>2006</v>
      </c>
      <c r="D3314">
        <v>10</v>
      </c>
      <c r="E3314" s="18">
        <v>38991</v>
      </c>
      <c r="F3314">
        <v>33.4</v>
      </c>
      <c r="G3314">
        <v>45.838999999999999</v>
      </c>
    </row>
    <row r="3315" spans="1:7" x14ac:dyDescent="0.3">
      <c r="A3315" t="s">
        <v>7</v>
      </c>
      <c r="B3315" t="s">
        <v>22</v>
      </c>
      <c r="C3315">
        <v>2006</v>
      </c>
      <c r="D3315">
        <v>11</v>
      </c>
      <c r="E3315" s="18">
        <v>39022</v>
      </c>
      <c r="F3315">
        <v>48.8</v>
      </c>
      <c r="G3315">
        <v>75.260999999999996</v>
      </c>
    </row>
    <row r="3316" spans="1:7" x14ac:dyDescent="0.3">
      <c r="A3316" t="s">
        <v>7</v>
      </c>
      <c r="B3316" t="s">
        <v>22</v>
      </c>
      <c r="C3316">
        <v>2006</v>
      </c>
      <c r="D3316">
        <v>12</v>
      </c>
      <c r="E3316" s="18">
        <v>39052</v>
      </c>
      <c r="F3316">
        <v>87.6</v>
      </c>
      <c r="G3316">
        <v>144.81700000000001</v>
      </c>
    </row>
    <row r="3317" spans="1:7" x14ac:dyDescent="0.3">
      <c r="A3317" t="s">
        <v>7</v>
      </c>
      <c r="B3317" t="s">
        <v>22</v>
      </c>
      <c r="C3317">
        <v>2007</v>
      </c>
      <c r="D3317">
        <v>1</v>
      </c>
      <c r="E3317" s="18">
        <v>39083</v>
      </c>
      <c r="F3317">
        <v>28.2</v>
      </c>
      <c r="G3317">
        <v>33.72</v>
      </c>
    </row>
    <row r="3318" spans="1:7" x14ac:dyDescent="0.3">
      <c r="A3318" t="s">
        <v>7</v>
      </c>
      <c r="B3318" t="s">
        <v>22</v>
      </c>
      <c r="C3318">
        <v>2007</v>
      </c>
      <c r="D3318">
        <v>2</v>
      </c>
      <c r="E3318" s="18">
        <v>39114</v>
      </c>
      <c r="F3318">
        <v>4.2</v>
      </c>
      <c r="G3318">
        <v>18.338999999999999</v>
      </c>
    </row>
    <row r="3319" spans="1:7" x14ac:dyDescent="0.3">
      <c r="A3319" t="s">
        <v>7</v>
      </c>
      <c r="B3319" t="s">
        <v>22</v>
      </c>
      <c r="C3319">
        <v>2007</v>
      </c>
      <c r="D3319">
        <v>3</v>
      </c>
      <c r="E3319" s="18">
        <v>39142</v>
      </c>
      <c r="F3319">
        <v>0</v>
      </c>
      <c r="G3319">
        <v>47.587000000000003</v>
      </c>
    </row>
    <row r="3320" spans="1:7" x14ac:dyDescent="0.3">
      <c r="A3320" t="s">
        <v>7</v>
      </c>
      <c r="B3320" t="s">
        <v>22</v>
      </c>
      <c r="C3320">
        <v>2007</v>
      </c>
      <c r="D3320">
        <v>4</v>
      </c>
      <c r="E3320" s="18">
        <v>39173</v>
      </c>
      <c r="F3320">
        <v>34.6</v>
      </c>
      <c r="G3320">
        <v>22.097000000000001</v>
      </c>
    </row>
    <row r="3321" spans="1:7" x14ac:dyDescent="0.3">
      <c r="A3321" t="s">
        <v>7</v>
      </c>
      <c r="B3321" t="s">
        <v>22</v>
      </c>
      <c r="C3321">
        <v>2007</v>
      </c>
      <c r="D3321">
        <v>5</v>
      </c>
      <c r="E3321" s="18">
        <v>39203</v>
      </c>
      <c r="F3321">
        <v>0</v>
      </c>
      <c r="G3321">
        <v>0</v>
      </c>
    </row>
    <row r="3322" spans="1:7" x14ac:dyDescent="0.3">
      <c r="A3322" t="s">
        <v>7</v>
      </c>
      <c r="B3322" t="s">
        <v>22</v>
      </c>
      <c r="C3322">
        <v>2007</v>
      </c>
      <c r="D3322">
        <v>6</v>
      </c>
      <c r="E3322" s="18">
        <v>39234</v>
      </c>
      <c r="F3322">
        <v>27.4</v>
      </c>
      <c r="G3322">
        <v>0</v>
      </c>
    </row>
    <row r="3323" spans="1:7" x14ac:dyDescent="0.3">
      <c r="A3323" t="s">
        <v>7</v>
      </c>
      <c r="B3323" t="s">
        <v>22</v>
      </c>
      <c r="C3323">
        <v>2007</v>
      </c>
      <c r="D3323">
        <v>7</v>
      </c>
      <c r="E3323" s="18">
        <v>39264</v>
      </c>
      <c r="F3323">
        <v>7.2</v>
      </c>
      <c r="G3323">
        <v>0</v>
      </c>
    </row>
    <row r="3324" spans="1:7" x14ac:dyDescent="0.3">
      <c r="A3324" t="s">
        <v>7</v>
      </c>
      <c r="B3324" t="s">
        <v>22</v>
      </c>
      <c r="C3324">
        <v>2007</v>
      </c>
      <c r="D3324">
        <v>8</v>
      </c>
      <c r="E3324" s="18">
        <v>39295</v>
      </c>
      <c r="F3324">
        <v>0</v>
      </c>
      <c r="G3324">
        <v>0</v>
      </c>
    </row>
    <row r="3325" spans="1:7" x14ac:dyDescent="0.3">
      <c r="A3325" t="s">
        <v>7</v>
      </c>
      <c r="B3325" t="s">
        <v>22</v>
      </c>
      <c r="C3325">
        <v>2007</v>
      </c>
      <c r="D3325">
        <v>9</v>
      </c>
      <c r="E3325" s="18">
        <v>39326</v>
      </c>
      <c r="F3325">
        <v>36.6</v>
      </c>
      <c r="G3325">
        <v>24.763000000000002</v>
      </c>
    </row>
    <row r="3326" spans="1:7" x14ac:dyDescent="0.3">
      <c r="A3326" t="s">
        <v>7</v>
      </c>
      <c r="B3326" t="s">
        <v>22</v>
      </c>
      <c r="C3326">
        <v>2007</v>
      </c>
      <c r="D3326">
        <v>10</v>
      </c>
      <c r="E3326" s="18">
        <v>39356</v>
      </c>
      <c r="F3326">
        <v>116.4</v>
      </c>
      <c r="G3326">
        <v>152.57</v>
      </c>
    </row>
    <row r="3327" spans="1:7" x14ac:dyDescent="0.3">
      <c r="A3327" t="s">
        <v>7</v>
      </c>
      <c r="B3327" t="s">
        <v>22</v>
      </c>
      <c r="C3327">
        <v>2007</v>
      </c>
      <c r="D3327">
        <v>11</v>
      </c>
      <c r="E3327" s="18">
        <v>39387</v>
      </c>
      <c r="F3327">
        <v>138.6</v>
      </c>
      <c r="G3327">
        <v>73.084000000000003</v>
      </c>
    </row>
    <row r="3328" spans="1:7" x14ac:dyDescent="0.3">
      <c r="A3328" t="s">
        <v>7</v>
      </c>
      <c r="B3328" t="s">
        <v>22</v>
      </c>
      <c r="C3328">
        <v>2007</v>
      </c>
      <c r="D3328">
        <v>12</v>
      </c>
      <c r="E3328" s="18">
        <v>39417</v>
      </c>
      <c r="F3328">
        <v>81.599999999999994</v>
      </c>
      <c r="G3328">
        <v>125.72499999999999</v>
      </c>
    </row>
    <row r="3329" spans="1:7" x14ac:dyDescent="0.3">
      <c r="A3329" t="s">
        <v>7</v>
      </c>
      <c r="B3329" t="s">
        <v>22</v>
      </c>
      <c r="C3329">
        <v>2008</v>
      </c>
      <c r="D3329">
        <v>1</v>
      </c>
      <c r="E3329" s="18">
        <v>39448</v>
      </c>
      <c r="F3329">
        <v>298.39999999999998</v>
      </c>
      <c r="G3329">
        <v>158.36699999999999</v>
      </c>
    </row>
    <row r="3330" spans="1:7" x14ac:dyDescent="0.3">
      <c r="A3330" t="s">
        <v>7</v>
      </c>
      <c r="B3330" t="s">
        <v>22</v>
      </c>
      <c r="C3330">
        <v>2008</v>
      </c>
      <c r="D3330">
        <v>2</v>
      </c>
      <c r="E3330" s="18">
        <v>39479</v>
      </c>
      <c r="F3330">
        <v>25.2</v>
      </c>
      <c r="G3330">
        <v>45.890999999999998</v>
      </c>
    </row>
    <row r="3331" spans="1:7" x14ac:dyDescent="0.3">
      <c r="A3331" t="s">
        <v>7</v>
      </c>
      <c r="B3331" t="s">
        <v>22</v>
      </c>
      <c r="C3331">
        <v>2008</v>
      </c>
      <c r="D3331">
        <v>3</v>
      </c>
      <c r="E3331" s="18">
        <v>39508</v>
      </c>
      <c r="F3331">
        <v>94</v>
      </c>
      <c r="G3331">
        <v>91.373999999999995</v>
      </c>
    </row>
    <row r="3332" spans="1:7" x14ac:dyDescent="0.3">
      <c r="A3332" t="s">
        <v>7</v>
      </c>
      <c r="B3332" t="s">
        <v>22</v>
      </c>
      <c r="C3332">
        <v>2008</v>
      </c>
      <c r="D3332">
        <v>4</v>
      </c>
      <c r="E3332" s="18">
        <v>39539</v>
      </c>
      <c r="F3332">
        <v>9.1999999999999993</v>
      </c>
      <c r="G3332">
        <v>6.2759999999999998</v>
      </c>
    </row>
    <row r="3333" spans="1:7" x14ac:dyDescent="0.3">
      <c r="A3333" t="s">
        <v>7</v>
      </c>
      <c r="B3333" t="s">
        <v>22</v>
      </c>
      <c r="C3333">
        <v>2008</v>
      </c>
      <c r="D3333">
        <v>5</v>
      </c>
      <c r="E3333" s="18">
        <v>39569</v>
      </c>
      <c r="F3333">
        <v>20.399999999999999</v>
      </c>
      <c r="G3333">
        <v>13.484999999999999</v>
      </c>
    </row>
    <row r="3334" spans="1:7" x14ac:dyDescent="0.3">
      <c r="A3334" t="s">
        <v>7</v>
      </c>
      <c r="B3334" t="s">
        <v>22</v>
      </c>
      <c r="C3334">
        <v>2008</v>
      </c>
      <c r="D3334">
        <v>6</v>
      </c>
      <c r="E3334" s="18">
        <v>39600</v>
      </c>
      <c r="F3334">
        <v>1.2</v>
      </c>
      <c r="G3334">
        <v>0</v>
      </c>
    </row>
    <row r="3335" spans="1:7" x14ac:dyDescent="0.3">
      <c r="A3335" t="s">
        <v>7</v>
      </c>
      <c r="B3335" t="s">
        <v>22</v>
      </c>
      <c r="C3335">
        <v>2008</v>
      </c>
      <c r="D3335">
        <v>7</v>
      </c>
      <c r="E3335" s="18">
        <v>39630</v>
      </c>
      <c r="F3335">
        <v>0</v>
      </c>
      <c r="G3335">
        <v>0</v>
      </c>
    </row>
    <row r="3336" spans="1:7" x14ac:dyDescent="0.3">
      <c r="A3336" t="s">
        <v>7</v>
      </c>
      <c r="B3336" t="s">
        <v>22</v>
      </c>
      <c r="C3336">
        <v>2008</v>
      </c>
      <c r="D3336">
        <v>8</v>
      </c>
      <c r="E3336" s="18">
        <v>39661</v>
      </c>
      <c r="F3336">
        <v>0</v>
      </c>
      <c r="G3336">
        <v>0</v>
      </c>
    </row>
    <row r="3337" spans="1:7" x14ac:dyDescent="0.3">
      <c r="A3337" t="s">
        <v>7</v>
      </c>
      <c r="B3337" t="s">
        <v>22</v>
      </c>
      <c r="C3337">
        <v>2008</v>
      </c>
      <c r="D3337">
        <v>9</v>
      </c>
      <c r="E3337" s="18">
        <v>39692</v>
      </c>
      <c r="F3337">
        <v>0</v>
      </c>
      <c r="G3337">
        <v>0</v>
      </c>
    </row>
    <row r="3338" spans="1:7" x14ac:dyDescent="0.3">
      <c r="A3338" t="s">
        <v>7</v>
      </c>
      <c r="B3338" t="s">
        <v>22</v>
      </c>
      <c r="C3338">
        <v>2008</v>
      </c>
      <c r="D3338">
        <v>10</v>
      </c>
      <c r="E3338" s="18">
        <v>39722</v>
      </c>
      <c r="F3338">
        <v>13.4</v>
      </c>
      <c r="G3338">
        <v>38.143000000000001</v>
      </c>
    </row>
    <row r="3339" spans="1:7" x14ac:dyDescent="0.3">
      <c r="A3339" t="s">
        <v>7</v>
      </c>
      <c r="B3339" t="s">
        <v>22</v>
      </c>
      <c r="C3339">
        <v>2008</v>
      </c>
      <c r="D3339">
        <v>11</v>
      </c>
      <c r="E3339" s="18">
        <v>39753</v>
      </c>
      <c r="F3339">
        <v>123.2</v>
      </c>
      <c r="G3339">
        <v>111.762</v>
      </c>
    </row>
    <row r="3340" spans="1:7" x14ac:dyDescent="0.3">
      <c r="A3340" t="s">
        <v>7</v>
      </c>
      <c r="B3340" t="s">
        <v>22</v>
      </c>
      <c r="C3340">
        <v>2008</v>
      </c>
      <c r="D3340">
        <v>12</v>
      </c>
      <c r="E3340" s="18">
        <v>39783</v>
      </c>
      <c r="F3340">
        <v>64.8</v>
      </c>
      <c r="G3340">
        <v>92.831999999999994</v>
      </c>
    </row>
    <row r="3341" spans="1:7" x14ac:dyDescent="0.3">
      <c r="A3341" t="s">
        <v>7</v>
      </c>
      <c r="B3341" t="s">
        <v>22</v>
      </c>
      <c r="C3341">
        <v>2009</v>
      </c>
      <c r="D3341">
        <v>1</v>
      </c>
      <c r="E3341" s="18">
        <v>39814</v>
      </c>
      <c r="F3341">
        <v>169.8</v>
      </c>
      <c r="G3341">
        <v>151.542</v>
      </c>
    </row>
    <row r="3342" spans="1:7" x14ac:dyDescent="0.3">
      <c r="A3342" t="s">
        <v>7</v>
      </c>
      <c r="B3342" t="s">
        <v>22</v>
      </c>
      <c r="C3342">
        <v>2009</v>
      </c>
      <c r="D3342">
        <v>2</v>
      </c>
      <c r="E3342" s="18">
        <v>39845</v>
      </c>
      <c r="F3342">
        <v>97.6</v>
      </c>
      <c r="G3342">
        <v>130.14099999999999</v>
      </c>
    </row>
    <row r="3343" spans="1:7" x14ac:dyDescent="0.3">
      <c r="A3343" t="s">
        <v>7</v>
      </c>
      <c r="B3343" t="s">
        <v>22</v>
      </c>
      <c r="C3343">
        <v>2009</v>
      </c>
      <c r="D3343">
        <v>3</v>
      </c>
      <c r="E3343" s="18">
        <v>39873</v>
      </c>
      <c r="F3343">
        <v>182.4</v>
      </c>
      <c r="G3343">
        <v>82.977999999999994</v>
      </c>
    </row>
    <row r="3344" spans="1:7" x14ac:dyDescent="0.3">
      <c r="A3344" t="s">
        <v>7</v>
      </c>
      <c r="B3344" t="s">
        <v>22</v>
      </c>
      <c r="C3344">
        <v>2009</v>
      </c>
      <c r="D3344">
        <v>4</v>
      </c>
      <c r="E3344" s="18">
        <v>39904</v>
      </c>
      <c r="F3344">
        <v>0</v>
      </c>
      <c r="G3344">
        <v>0</v>
      </c>
    </row>
    <row r="3345" spans="1:7" x14ac:dyDescent="0.3">
      <c r="A3345" t="s">
        <v>7</v>
      </c>
      <c r="B3345" t="s">
        <v>22</v>
      </c>
      <c r="C3345">
        <v>2009</v>
      </c>
      <c r="D3345">
        <v>5</v>
      </c>
      <c r="E3345" s="18">
        <v>39934</v>
      </c>
      <c r="F3345">
        <v>17</v>
      </c>
      <c r="G3345">
        <v>13.785</v>
      </c>
    </row>
    <row r="3346" spans="1:7" x14ac:dyDescent="0.3">
      <c r="A3346" t="s">
        <v>7</v>
      </c>
      <c r="B3346" t="s">
        <v>22</v>
      </c>
      <c r="C3346">
        <v>2009</v>
      </c>
      <c r="D3346">
        <v>6</v>
      </c>
      <c r="E3346" s="18">
        <v>39965</v>
      </c>
      <c r="F3346">
        <v>33.200000000000003</v>
      </c>
      <c r="G3346">
        <v>12.388999999999999</v>
      </c>
    </row>
    <row r="3347" spans="1:7" x14ac:dyDescent="0.3">
      <c r="A3347" t="s">
        <v>7</v>
      </c>
      <c r="B3347" t="s">
        <v>22</v>
      </c>
      <c r="C3347">
        <v>2009</v>
      </c>
      <c r="D3347">
        <v>7</v>
      </c>
      <c r="E3347" s="18">
        <v>39995</v>
      </c>
      <c r="F3347">
        <v>3.4</v>
      </c>
      <c r="G3347">
        <v>0</v>
      </c>
    </row>
    <row r="3348" spans="1:7" x14ac:dyDescent="0.3">
      <c r="A3348" t="s">
        <v>7</v>
      </c>
      <c r="B3348" t="s">
        <v>22</v>
      </c>
      <c r="C3348">
        <v>2009</v>
      </c>
      <c r="D3348">
        <v>8</v>
      </c>
      <c r="E3348" s="18">
        <v>40026</v>
      </c>
      <c r="F3348">
        <v>0</v>
      </c>
      <c r="G3348">
        <v>0</v>
      </c>
    </row>
    <row r="3349" spans="1:7" x14ac:dyDescent="0.3">
      <c r="A3349" t="s">
        <v>7</v>
      </c>
      <c r="B3349" t="s">
        <v>22</v>
      </c>
      <c r="C3349">
        <v>2009</v>
      </c>
      <c r="D3349">
        <v>9</v>
      </c>
      <c r="E3349" s="18">
        <v>40057</v>
      </c>
      <c r="F3349">
        <v>16.600000000000001</v>
      </c>
      <c r="G3349">
        <v>17.462</v>
      </c>
    </row>
    <row r="3350" spans="1:7" x14ac:dyDescent="0.3">
      <c r="A3350" t="s">
        <v>7</v>
      </c>
      <c r="B3350" t="s">
        <v>22</v>
      </c>
      <c r="C3350">
        <v>2009</v>
      </c>
      <c r="D3350">
        <v>10</v>
      </c>
      <c r="E3350" s="18">
        <v>40087</v>
      </c>
      <c r="F3350">
        <v>58.8</v>
      </c>
      <c r="G3350">
        <v>92.855000000000004</v>
      </c>
    </row>
    <row r="3351" spans="1:7" x14ac:dyDescent="0.3">
      <c r="A3351" t="s">
        <v>7</v>
      </c>
      <c r="B3351" t="s">
        <v>22</v>
      </c>
      <c r="C3351">
        <v>2009</v>
      </c>
      <c r="D3351">
        <v>11</v>
      </c>
      <c r="E3351" s="18">
        <v>40118</v>
      </c>
      <c r="F3351">
        <v>70.400000000000006</v>
      </c>
      <c r="G3351">
        <v>72.344999999999999</v>
      </c>
    </row>
    <row r="3352" spans="1:7" x14ac:dyDescent="0.3">
      <c r="A3352" t="s">
        <v>7</v>
      </c>
      <c r="B3352" t="s">
        <v>22</v>
      </c>
      <c r="C3352">
        <v>2009</v>
      </c>
      <c r="D3352">
        <v>12</v>
      </c>
      <c r="E3352" s="18">
        <v>40148</v>
      </c>
      <c r="F3352">
        <v>125.6</v>
      </c>
      <c r="G3352">
        <v>138.42599999999999</v>
      </c>
    </row>
    <row r="3353" spans="1:7" x14ac:dyDescent="0.3">
      <c r="A3353" t="s">
        <v>7</v>
      </c>
      <c r="B3353" t="s">
        <v>22</v>
      </c>
      <c r="C3353">
        <v>2010</v>
      </c>
      <c r="D3353">
        <v>1</v>
      </c>
      <c r="E3353" s="18">
        <v>40179</v>
      </c>
      <c r="F3353">
        <v>121.2</v>
      </c>
      <c r="G3353">
        <v>100.67</v>
      </c>
    </row>
    <row r="3354" spans="1:7" x14ac:dyDescent="0.3">
      <c r="A3354" t="s">
        <v>7</v>
      </c>
      <c r="B3354" t="s">
        <v>22</v>
      </c>
      <c r="C3354">
        <v>2010</v>
      </c>
      <c r="D3354">
        <v>2</v>
      </c>
      <c r="E3354" s="18">
        <v>40210</v>
      </c>
      <c r="F3354">
        <v>10.4</v>
      </c>
      <c r="G3354">
        <v>59.118000000000002</v>
      </c>
    </row>
    <row r="3355" spans="1:7" x14ac:dyDescent="0.3">
      <c r="A3355" t="s">
        <v>7</v>
      </c>
      <c r="B3355" t="s">
        <v>22</v>
      </c>
      <c r="C3355">
        <v>2010</v>
      </c>
      <c r="D3355">
        <v>3</v>
      </c>
      <c r="E3355" s="18">
        <v>40238</v>
      </c>
      <c r="F3355">
        <v>94</v>
      </c>
      <c r="G3355">
        <v>47.015000000000001</v>
      </c>
    </row>
    <row r="3356" spans="1:7" x14ac:dyDescent="0.3">
      <c r="A3356" t="s">
        <v>7</v>
      </c>
      <c r="B3356" t="s">
        <v>22</v>
      </c>
      <c r="C3356">
        <v>2010</v>
      </c>
      <c r="D3356">
        <v>4</v>
      </c>
      <c r="E3356" s="18">
        <v>40269</v>
      </c>
      <c r="F3356">
        <v>188</v>
      </c>
      <c r="G3356">
        <v>57.197000000000003</v>
      </c>
    </row>
    <row r="3357" spans="1:7" x14ac:dyDescent="0.3">
      <c r="A3357" t="s">
        <v>7</v>
      </c>
      <c r="B3357" t="s">
        <v>22</v>
      </c>
      <c r="C3357">
        <v>2010</v>
      </c>
      <c r="D3357">
        <v>5</v>
      </c>
      <c r="E3357" s="18">
        <v>40299</v>
      </c>
      <c r="F3357">
        <v>0</v>
      </c>
      <c r="G3357">
        <v>16.417999999999999</v>
      </c>
    </row>
    <row r="3358" spans="1:7" x14ac:dyDescent="0.3">
      <c r="A3358" t="s">
        <v>7</v>
      </c>
      <c r="B3358" t="s">
        <v>22</v>
      </c>
      <c r="C3358">
        <v>2010</v>
      </c>
      <c r="D3358">
        <v>6</v>
      </c>
      <c r="E3358" s="18">
        <v>40330</v>
      </c>
      <c r="F3358">
        <v>0</v>
      </c>
      <c r="G3358">
        <v>0</v>
      </c>
    </row>
    <row r="3359" spans="1:7" x14ac:dyDescent="0.3">
      <c r="A3359" t="s">
        <v>7</v>
      </c>
      <c r="B3359" t="s">
        <v>22</v>
      </c>
      <c r="C3359">
        <v>2010</v>
      </c>
      <c r="D3359">
        <v>7</v>
      </c>
      <c r="E3359" s="18">
        <v>40360</v>
      </c>
      <c r="F3359">
        <v>0.4</v>
      </c>
      <c r="G3359">
        <v>0</v>
      </c>
    </row>
    <row r="3360" spans="1:7" x14ac:dyDescent="0.3">
      <c r="A3360" t="s">
        <v>7</v>
      </c>
      <c r="B3360" t="s">
        <v>22</v>
      </c>
      <c r="C3360">
        <v>2010</v>
      </c>
      <c r="D3360">
        <v>8</v>
      </c>
      <c r="E3360" s="18">
        <v>40391</v>
      </c>
      <c r="F3360">
        <v>0</v>
      </c>
      <c r="G3360">
        <v>0</v>
      </c>
    </row>
    <row r="3361" spans="1:7" x14ac:dyDescent="0.3">
      <c r="A3361" t="s">
        <v>7</v>
      </c>
      <c r="B3361" t="s">
        <v>22</v>
      </c>
      <c r="C3361">
        <v>2010</v>
      </c>
      <c r="D3361">
        <v>9</v>
      </c>
      <c r="E3361" s="18">
        <v>40422</v>
      </c>
      <c r="F3361">
        <v>0</v>
      </c>
      <c r="G3361">
        <v>0</v>
      </c>
    </row>
    <row r="3362" spans="1:7" x14ac:dyDescent="0.3">
      <c r="A3362" t="s">
        <v>7</v>
      </c>
      <c r="B3362" t="s">
        <v>22</v>
      </c>
      <c r="C3362">
        <v>2010</v>
      </c>
      <c r="D3362">
        <v>10</v>
      </c>
      <c r="E3362" s="18">
        <v>40452</v>
      </c>
      <c r="F3362">
        <v>65</v>
      </c>
      <c r="G3362">
        <v>40.640999999999998</v>
      </c>
    </row>
    <row r="3363" spans="1:7" x14ac:dyDescent="0.3">
      <c r="A3363" t="s">
        <v>7</v>
      </c>
      <c r="B3363" t="s">
        <v>22</v>
      </c>
      <c r="C3363">
        <v>2010</v>
      </c>
      <c r="D3363">
        <v>11</v>
      </c>
      <c r="E3363" s="18">
        <v>40483</v>
      </c>
      <c r="F3363">
        <v>29.8</v>
      </c>
      <c r="G3363">
        <v>74.156999999999996</v>
      </c>
    </row>
    <row r="3364" spans="1:7" x14ac:dyDescent="0.3">
      <c r="A3364" t="s">
        <v>7</v>
      </c>
      <c r="B3364" t="s">
        <v>22</v>
      </c>
      <c r="C3364">
        <v>2010</v>
      </c>
      <c r="D3364">
        <v>12</v>
      </c>
      <c r="E3364" s="18">
        <v>40513</v>
      </c>
      <c r="F3364">
        <v>115.2</v>
      </c>
      <c r="G3364">
        <v>157.749</v>
      </c>
    </row>
    <row r="3365" spans="1:7" x14ac:dyDescent="0.3">
      <c r="A3365" t="s">
        <v>7</v>
      </c>
      <c r="B3365" t="s">
        <v>22</v>
      </c>
      <c r="C3365">
        <v>2011</v>
      </c>
      <c r="D3365">
        <v>1</v>
      </c>
      <c r="E3365" s="18">
        <v>40544</v>
      </c>
      <c r="F3365">
        <v>3.2</v>
      </c>
      <c r="G3365">
        <v>62.521000000000001</v>
      </c>
    </row>
    <row r="3366" spans="1:7" x14ac:dyDescent="0.3">
      <c r="A3366" t="s">
        <v>7</v>
      </c>
      <c r="B3366" t="s">
        <v>22</v>
      </c>
      <c r="C3366">
        <v>2011</v>
      </c>
      <c r="D3366">
        <v>2</v>
      </c>
      <c r="E3366" s="18">
        <v>40575</v>
      </c>
      <c r="F3366">
        <v>6</v>
      </c>
      <c r="G3366">
        <v>26.632999999999999</v>
      </c>
    </row>
    <row r="3367" spans="1:7" x14ac:dyDescent="0.3">
      <c r="A3367" t="s">
        <v>7</v>
      </c>
      <c r="B3367" t="s">
        <v>22</v>
      </c>
      <c r="C3367">
        <v>2011</v>
      </c>
      <c r="D3367">
        <v>3</v>
      </c>
      <c r="E3367" s="18">
        <v>40603</v>
      </c>
      <c r="F3367">
        <v>102</v>
      </c>
      <c r="G3367">
        <v>72.051000000000002</v>
      </c>
    </row>
    <row r="3368" spans="1:7" x14ac:dyDescent="0.3">
      <c r="A3368" t="s">
        <v>7</v>
      </c>
      <c r="B3368" t="s">
        <v>22</v>
      </c>
      <c r="C3368">
        <v>2011</v>
      </c>
      <c r="D3368">
        <v>4</v>
      </c>
      <c r="E3368" s="18">
        <v>40634</v>
      </c>
      <c r="F3368">
        <v>103.8</v>
      </c>
      <c r="G3368">
        <v>30.824000000000002</v>
      </c>
    </row>
    <row r="3369" spans="1:7" x14ac:dyDescent="0.3">
      <c r="A3369" t="s">
        <v>7</v>
      </c>
      <c r="B3369" t="s">
        <v>22</v>
      </c>
      <c r="C3369">
        <v>2011</v>
      </c>
      <c r="D3369">
        <v>5</v>
      </c>
      <c r="E3369" s="18">
        <v>40664</v>
      </c>
      <c r="F3369">
        <v>2.6</v>
      </c>
      <c r="G3369">
        <v>5.1059999999999999</v>
      </c>
    </row>
    <row r="3370" spans="1:7" x14ac:dyDescent="0.3">
      <c r="A3370" t="s">
        <v>7</v>
      </c>
      <c r="B3370" t="s">
        <v>22</v>
      </c>
      <c r="C3370">
        <v>2011</v>
      </c>
      <c r="D3370">
        <v>6</v>
      </c>
      <c r="E3370" s="18">
        <v>40695</v>
      </c>
      <c r="F3370">
        <v>0</v>
      </c>
      <c r="G3370">
        <v>0</v>
      </c>
    </row>
    <row r="3371" spans="1:7" x14ac:dyDescent="0.3">
      <c r="A3371" t="s">
        <v>7</v>
      </c>
      <c r="B3371" t="s">
        <v>22</v>
      </c>
      <c r="C3371">
        <v>2011</v>
      </c>
      <c r="D3371">
        <v>7</v>
      </c>
      <c r="E3371" s="18">
        <v>40725</v>
      </c>
      <c r="F3371">
        <v>0</v>
      </c>
      <c r="G3371">
        <v>0</v>
      </c>
    </row>
    <row r="3372" spans="1:7" x14ac:dyDescent="0.3">
      <c r="A3372" t="s">
        <v>7</v>
      </c>
      <c r="B3372" t="s">
        <v>22</v>
      </c>
      <c r="C3372">
        <v>2011</v>
      </c>
      <c r="D3372">
        <v>8</v>
      </c>
      <c r="E3372" s="18">
        <v>40756</v>
      </c>
      <c r="F3372">
        <v>0</v>
      </c>
      <c r="G3372">
        <v>0</v>
      </c>
    </row>
    <row r="3373" spans="1:7" x14ac:dyDescent="0.3">
      <c r="A3373" t="s">
        <v>7</v>
      </c>
      <c r="B3373" t="s">
        <v>22</v>
      </c>
      <c r="C3373">
        <v>2011</v>
      </c>
      <c r="D3373">
        <v>9</v>
      </c>
      <c r="E3373" s="18">
        <v>40787</v>
      </c>
      <c r="F3373">
        <v>0</v>
      </c>
      <c r="G3373">
        <v>1.341</v>
      </c>
    </row>
    <row r="3374" spans="1:7" x14ac:dyDescent="0.3">
      <c r="A3374" t="s">
        <v>7</v>
      </c>
      <c r="B3374" t="s">
        <v>22</v>
      </c>
      <c r="C3374">
        <v>2011</v>
      </c>
      <c r="D3374">
        <v>10</v>
      </c>
      <c r="E3374" s="18">
        <v>40817</v>
      </c>
      <c r="F3374">
        <v>46.4</v>
      </c>
      <c r="G3374">
        <v>69.052999999999997</v>
      </c>
    </row>
    <row r="3375" spans="1:7" x14ac:dyDescent="0.3">
      <c r="A3375" t="s">
        <v>7</v>
      </c>
      <c r="B3375" t="s">
        <v>22</v>
      </c>
      <c r="C3375">
        <v>2011</v>
      </c>
      <c r="D3375">
        <v>11</v>
      </c>
      <c r="E3375" s="18">
        <v>40848</v>
      </c>
      <c r="F3375">
        <v>37.200000000000003</v>
      </c>
      <c r="G3375">
        <v>40.615000000000002</v>
      </c>
    </row>
    <row r="3376" spans="1:7" x14ac:dyDescent="0.3">
      <c r="A3376" t="s">
        <v>7</v>
      </c>
      <c r="B3376" t="s">
        <v>22</v>
      </c>
      <c r="C3376">
        <v>2011</v>
      </c>
      <c r="D3376">
        <v>12</v>
      </c>
      <c r="E3376" s="18">
        <v>40878</v>
      </c>
      <c r="F3376">
        <v>117.8</v>
      </c>
      <c r="G3376">
        <v>102.13200000000001</v>
      </c>
    </row>
    <row r="3377" spans="1:7" x14ac:dyDescent="0.3">
      <c r="A3377" t="s">
        <v>7</v>
      </c>
      <c r="B3377" t="s">
        <v>22</v>
      </c>
      <c r="C3377">
        <v>2012</v>
      </c>
      <c r="D3377">
        <v>1</v>
      </c>
      <c r="E3377" s="18">
        <v>40909</v>
      </c>
      <c r="F3377">
        <v>86.4</v>
      </c>
      <c r="G3377">
        <v>67.787999999999997</v>
      </c>
    </row>
    <row r="3378" spans="1:7" x14ac:dyDescent="0.3">
      <c r="A3378" t="s">
        <v>7</v>
      </c>
      <c r="B3378" t="s">
        <v>22</v>
      </c>
      <c r="C3378">
        <v>2012</v>
      </c>
      <c r="D3378">
        <v>2</v>
      </c>
      <c r="E3378" s="18">
        <v>40940</v>
      </c>
      <c r="F3378">
        <v>40.4</v>
      </c>
      <c r="G3378">
        <v>42.537999999999997</v>
      </c>
    </row>
    <row r="3379" spans="1:7" x14ac:dyDescent="0.3">
      <c r="A3379" t="s">
        <v>7</v>
      </c>
      <c r="B3379" t="s">
        <v>22</v>
      </c>
      <c r="C3379">
        <v>2012</v>
      </c>
      <c r="D3379">
        <v>3</v>
      </c>
      <c r="E3379" s="18">
        <v>40969</v>
      </c>
      <c r="F3379">
        <v>41.6</v>
      </c>
      <c r="G3379">
        <v>48.578000000000003</v>
      </c>
    </row>
    <row r="3380" spans="1:7" x14ac:dyDescent="0.3">
      <c r="A3380" t="s">
        <v>7</v>
      </c>
      <c r="B3380" t="s">
        <v>22</v>
      </c>
      <c r="C3380">
        <v>2012</v>
      </c>
      <c r="D3380">
        <v>4</v>
      </c>
      <c r="E3380" s="18">
        <v>41000</v>
      </c>
      <c r="F3380">
        <v>7.6</v>
      </c>
      <c r="G3380">
        <v>0</v>
      </c>
    </row>
    <row r="3381" spans="1:7" x14ac:dyDescent="0.3">
      <c r="A3381" t="s">
        <v>7</v>
      </c>
      <c r="B3381" t="s">
        <v>22</v>
      </c>
      <c r="C3381">
        <v>2012</v>
      </c>
      <c r="D3381">
        <v>5</v>
      </c>
      <c r="E3381" s="18">
        <v>41030</v>
      </c>
      <c r="F3381">
        <v>0.4</v>
      </c>
      <c r="G3381">
        <v>0</v>
      </c>
    </row>
    <row r="3382" spans="1:7" x14ac:dyDescent="0.3">
      <c r="A3382" t="s">
        <v>7</v>
      </c>
      <c r="B3382" t="s">
        <v>22</v>
      </c>
      <c r="C3382">
        <v>2012</v>
      </c>
      <c r="D3382">
        <v>6</v>
      </c>
      <c r="E3382" s="18">
        <v>41061</v>
      </c>
      <c r="F3382">
        <v>0.2</v>
      </c>
      <c r="G3382">
        <v>0</v>
      </c>
    </row>
    <row r="3383" spans="1:7" x14ac:dyDescent="0.3">
      <c r="A3383" t="s">
        <v>7</v>
      </c>
      <c r="B3383" t="s">
        <v>22</v>
      </c>
      <c r="C3383">
        <v>2012</v>
      </c>
      <c r="D3383">
        <v>7</v>
      </c>
      <c r="E3383" s="18">
        <v>41091</v>
      </c>
      <c r="F3383">
        <v>0</v>
      </c>
      <c r="G3383">
        <v>0</v>
      </c>
    </row>
    <row r="3384" spans="1:7" x14ac:dyDescent="0.3">
      <c r="A3384" t="s">
        <v>7</v>
      </c>
      <c r="B3384" t="s">
        <v>22</v>
      </c>
      <c r="C3384">
        <v>2012</v>
      </c>
      <c r="D3384">
        <v>8</v>
      </c>
      <c r="E3384" s="18">
        <v>41122</v>
      </c>
      <c r="F3384">
        <v>0.2</v>
      </c>
      <c r="G3384">
        <v>0</v>
      </c>
    </row>
    <row r="3385" spans="1:7" x14ac:dyDescent="0.3">
      <c r="A3385" t="s">
        <v>7</v>
      </c>
      <c r="B3385" t="s">
        <v>22</v>
      </c>
      <c r="C3385">
        <v>2012</v>
      </c>
      <c r="D3385">
        <v>9</v>
      </c>
      <c r="E3385" s="18">
        <v>41153</v>
      </c>
      <c r="F3385">
        <v>49.8</v>
      </c>
      <c r="G3385">
        <v>1.764</v>
      </c>
    </row>
    <row r="3386" spans="1:7" x14ac:dyDescent="0.3">
      <c r="A3386" t="s">
        <v>7</v>
      </c>
      <c r="B3386" t="s">
        <v>22</v>
      </c>
      <c r="C3386">
        <v>2012</v>
      </c>
      <c r="D3386">
        <v>10</v>
      </c>
      <c r="E3386" s="18">
        <v>41183</v>
      </c>
      <c r="F3386">
        <v>106</v>
      </c>
      <c r="G3386">
        <v>102.283</v>
      </c>
    </row>
    <row r="3387" spans="1:7" x14ac:dyDescent="0.3">
      <c r="A3387" t="s">
        <v>7</v>
      </c>
      <c r="B3387" t="s">
        <v>22</v>
      </c>
      <c r="C3387">
        <v>2012</v>
      </c>
      <c r="D3387">
        <v>11</v>
      </c>
      <c r="E3387" s="18">
        <v>41214</v>
      </c>
      <c r="F3387">
        <v>51.6</v>
      </c>
      <c r="G3387">
        <v>86.162000000000006</v>
      </c>
    </row>
    <row r="3388" spans="1:7" x14ac:dyDescent="0.3">
      <c r="A3388" t="s">
        <v>7</v>
      </c>
      <c r="B3388" t="s">
        <v>22</v>
      </c>
      <c r="C3388">
        <v>2012</v>
      </c>
      <c r="D3388">
        <v>12</v>
      </c>
      <c r="E3388" s="18">
        <v>41244</v>
      </c>
      <c r="F3388">
        <v>60.8</v>
      </c>
      <c r="G3388">
        <v>124.843</v>
      </c>
    </row>
    <row r="3389" spans="1:7" x14ac:dyDescent="0.3">
      <c r="A3389" t="s">
        <v>7</v>
      </c>
      <c r="B3389" t="s">
        <v>22</v>
      </c>
      <c r="C3389">
        <v>2013</v>
      </c>
      <c r="D3389">
        <v>1</v>
      </c>
      <c r="E3389" s="18">
        <v>41275</v>
      </c>
      <c r="F3389">
        <v>81.8</v>
      </c>
      <c r="G3389">
        <v>56.311</v>
      </c>
    </row>
    <row r="3390" spans="1:7" x14ac:dyDescent="0.3">
      <c r="A3390" t="s">
        <v>7</v>
      </c>
      <c r="B3390" t="s">
        <v>22</v>
      </c>
      <c r="C3390">
        <v>2013</v>
      </c>
      <c r="D3390">
        <v>2</v>
      </c>
      <c r="E3390" s="18">
        <v>41306</v>
      </c>
      <c r="F3390">
        <v>85.6</v>
      </c>
      <c r="G3390">
        <v>42.53</v>
      </c>
    </row>
    <row r="3391" spans="1:7" x14ac:dyDescent="0.3">
      <c r="A3391" t="s">
        <v>7</v>
      </c>
      <c r="B3391" t="s">
        <v>22</v>
      </c>
      <c r="C3391">
        <v>2013</v>
      </c>
      <c r="D3391">
        <v>3</v>
      </c>
      <c r="E3391" s="18">
        <v>41334</v>
      </c>
      <c r="F3391">
        <v>105.8</v>
      </c>
      <c r="G3391">
        <v>62.927</v>
      </c>
    </row>
    <row r="3392" spans="1:7" x14ac:dyDescent="0.3">
      <c r="A3392" t="s">
        <v>7</v>
      </c>
      <c r="B3392" t="s">
        <v>22</v>
      </c>
      <c r="C3392">
        <v>2013</v>
      </c>
      <c r="D3392">
        <v>4</v>
      </c>
      <c r="E3392" s="18">
        <v>41365</v>
      </c>
      <c r="F3392">
        <v>75.8</v>
      </c>
      <c r="G3392">
        <v>30.576000000000001</v>
      </c>
    </row>
    <row r="3393" spans="1:7" x14ac:dyDescent="0.3">
      <c r="A3393" t="s">
        <v>7</v>
      </c>
      <c r="B3393" t="s">
        <v>22</v>
      </c>
      <c r="C3393">
        <v>2013</v>
      </c>
      <c r="D3393">
        <v>5</v>
      </c>
      <c r="E3393" s="18">
        <v>41395</v>
      </c>
      <c r="F3393">
        <v>0</v>
      </c>
      <c r="G3393">
        <v>0</v>
      </c>
    </row>
    <row r="3394" spans="1:7" x14ac:dyDescent="0.3">
      <c r="A3394" t="s">
        <v>7</v>
      </c>
      <c r="B3394" t="s">
        <v>22</v>
      </c>
      <c r="C3394">
        <v>2013</v>
      </c>
      <c r="D3394">
        <v>6</v>
      </c>
      <c r="E3394" s="18">
        <v>41426</v>
      </c>
      <c r="F3394">
        <v>0</v>
      </c>
      <c r="G3394">
        <v>0</v>
      </c>
    </row>
    <row r="3395" spans="1:7" x14ac:dyDescent="0.3">
      <c r="A3395" t="s">
        <v>7</v>
      </c>
      <c r="B3395" t="s">
        <v>22</v>
      </c>
      <c r="C3395">
        <v>2013</v>
      </c>
      <c r="D3395">
        <v>7</v>
      </c>
      <c r="E3395" s="18">
        <v>41456</v>
      </c>
      <c r="F3395">
        <v>0</v>
      </c>
      <c r="G3395">
        <v>0</v>
      </c>
    </row>
    <row r="3396" spans="1:7" x14ac:dyDescent="0.3">
      <c r="A3396" t="s">
        <v>7</v>
      </c>
      <c r="B3396" t="s">
        <v>22</v>
      </c>
      <c r="C3396">
        <v>2013</v>
      </c>
      <c r="D3396">
        <v>8</v>
      </c>
      <c r="E3396" s="18">
        <v>41487</v>
      </c>
      <c r="F3396">
        <v>0.8</v>
      </c>
      <c r="G3396">
        <v>0</v>
      </c>
    </row>
    <row r="3397" spans="1:7" x14ac:dyDescent="0.3">
      <c r="A3397" t="s">
        <v>7</v>
      </c>
      <c r="B3397" t="s">
        <v>22</v>
      </c>
      <c r="C3397">
        <v>2013</v>
      </c>
      <c r="D3397">
        <v>9</v>
      </c>
      <c r="E3397" s="18">
        <v>41518</v>
      </c>
      <c r="F3397">
        <v>4</v>
      </c>
      <c r="G3397">
        <v>0.94599999999999995</v>
      </c>
    </row>
    <row r="3398" spans="1:7" x14ac:dyDescent="0.3">
      <c r="A3398" t="s">
        <v>7</v>
      </c>
      <c r="B3398" t="s">
        <v>22</v>
      </c>
      <c r="C3398">
        <v>2013</v>
      </c>
      <c r="D3398">
        <v>10</v>
      </c>
      <c r="E3398" s="18">
        <v>41548</v>
      </c>
      <c r="F3398">
        <v>105.4</v>
      </c>
      <c r="G3398">
        <v>83.049000000000007</v>
      </c>
    </row>
    <row r="3399" spans="1:7" x14ac:dyDescent="0.3">
      <c r="A3399" t="s">
        <v>7</v>
      </c>
      <c r="B3399" t="s">
        <v>22</v>
      </c>
      <c r="C3399">
        <v>2013</v>
      </c>
      <c r="D3399">
        <v>11</v>
      </c>
      <c r="E3399" s="18">
        <v>41579</v>
      </c>
      <c r="F3399">
        <v>141.80000000000001</v>
      </c>
      <c r="G3399">
        <v>85.001000000000005</v>
      </c>
    </row>
    <row r="3400" spans="1:7" x14ac:dyDescent="0.3">
      <c r="A3400" t="s">
        <v>7</v>
      </c>
      <c r="B3400" t="s">
        <v>22</v>
      </c>
      <c r="C3400">
        <v>2013</v>
      </c>
      <c r="D3400">
        <v>12</v>
      </c>
      <c r="E3400" s="18">
        <v>41609</v>
      </c>
      <c r="F3400">
        <v>147</v>
      </c>
      <c r="G3400">
        <v>138.36199999999999</v>
      </c>
    </row>
    <row r="3401" spans="1:7" x14ac:dyDescent="0.3">
      <c r="A3401" t="s">
        <v>7</v>
      </c>
      <c r="B3401" t="s">
        <v>22</v>
      </c>
      <c r="C3401">
        <v>2014</v>
      </c>
      <c r="D3401">
        <v>1</v>
      </c>
      <c r="E3401" s="18">
        <v>41640</v>
      </c>
      <c r="F3401">
        <v>65.8</v>
      </c>
      <c r="G3401">
        <v>51.579000000000001</v>
      </c>
    </row>
    <row r="3402" spans="1:7" x14ac:dyDescent="0.3">
      <c r="A3402" t="s">
        <v>7</v>
      </c>
      <c r="B3402" t="s">
        <v>22</v>
      </c>
      <c r="C3402">
        <v>2014</v>
      </c>
      <c r="D3402">
        <v>2</v>
      </c>
      <c r="E3402" s="18">
        <v>41671</v>
      </c>
      <c r="F3402">
        <v>101</v>
      </c>
      <c r="G3402">
        <v>86.271000000000001</v>
      </c>
    </row>
    <row r="3403" spans="1:7" x14ac:dyDescent="0.3">
      <c r="A3403" t="s">
        <v>7</v>
      </c>
      <c r="B3403" t="s">
        <v>22</v>
      </c>
      <c r="C3403">
        <v>2014</v>
      </c>
      <c r="D3403">
        <v>3</v>
      </c>
      <c r="E3403" s="18">
        <v>41699</v>
      </c>
      <c r="F3403">
        <v>221.2</v>
      </c>
      <c r="G3403">
        <v>215.845</v>
      </c>
    </row>
    <row r="3404" spans="1:7" x14ac:dyDescent="0.3">
      <c r="A3404" t="s">
        <v>7</v>
      </c>
      <c r="B3404" t="s">
        <v>22</v>
      </c>
      <c r="C3404">
        <v>2014</v>
      </c>
      <c r="D3404">
        <v>4</v>
      </c>
      <c r="E3404" s="18">
        <v>41730</v>
      </c>
      <c r="F3404">
        <v>4.4000000000000004</v>
      </c>
      <c r="G3404">
        <v>9.2119999999999997</v>
      </c>
    </row>
    <row r="3405" spans="1:7" x14ac:dyDescent="0.3">
      <c r="A3405" t="s">
        <v>7</v>
      </c>
      <c r="B3405" t="s">
        <v>22</v>
      </c>
      <c r="C3405">
        <v>2014</v>
      </c>
      <c r="D3405">
        <v>5</v>
      </c>
      <c r="E3405" s="18">
        <v>41760</v>
      </c>
      <c r="F3405">
        <v>0</v>
      </c>
      <c r="G3405">
        <v>0</v>
      </c>
    </row>
    <row r="3406" spans="1:7" x14ac:dyDescent="0.3">
      <c r="A3406" t="s">
        <v>7</v>
      </c>
      <c r="B3406" t="s">
        <v>22</v>
      </c>
      <c r="C3406">
        <v>2014</v>
      </c>
      <c r="D3406">
        <v>6</v>
      </c>
      <c r="E3406" s="18">
        <v>41791</v>
      </c>
      <c r="F3406">
        <v>0</v>
      </c>
      <c r="G3406">
        <v>0</v>
      </c>
    </row>
    <row r="3407" spans="1:7" x14ac:dyDescent="0.3">
      <c r="A3407" t="s">
        <v>7</v>
      </c>
      <c r="B3407" t="s">
        <v>22</v>
      </c>
      <c r="C3407">
        <v>2014</v>
      </c>
      <c r="D3407">
        <v>7</v>
      </c>
      <c r="E3407" s="18">
        <v>41821</v>
      </c>
      <c r="F3407">
        <v>0</v>
      </c>
      <c r="G3407">
        <v>0</v>
      </c>
    </row>
    <row r="3408" spans="1:7" x14ac:dyDescent="0.3">
      <c r="A3408" t="s">
        <v>7</v>
      </c>
      <c r="B3408" t="s">
        <v>22</v>
      </c>
      <c r="C3408">
        <v>2014</v>
      </c>
      <c r="D3408">
        <v>8</v>
      </c>
      <c r="E3408" s="18">
        <v>41852</v>
      </c>
      <c r="F3408">
        <v>0</v>
      </c>
      <c r="G3408">
        <v>0</v>
      </c>
    </row>
    <row r="3409" spans="1:7" x14ac:dyDescent="0.3">
      <c r="A3409" t="s">
        <v>7</v>
      </c>
      <c r="B3409" t="s">
        <v>22</v>
      </c>
      <c r="C3409">
        <v>2014</v>
      </c>
      <c r="D3409">
        <v>9</v>
      </c>
      <c r="E3409" s="18">
        <v>41883</v>
      </c>
      <c r="F3409">
        <v>0.2</v>
      </c>
      <c r="G3409">
        <v>0</v>
      </c>
    </row>
    <row r="3410" spans="1:7" x14ac:dyDescent="0.3">
      <c r="A3410" t="s">
        <v>7</v>
      </c>
      <c r="B3410" t="s">
        <v>22</v>
      </c>
      <c r="C3410">
        <v>2014</v>
      </c>
      <c r="D3410">
        <v>10</v>
      </c>
      <c r="E3410" s="18">
        <v>41913</v>
      </c>
      <c r="F3410">
        <v>10</v>
      </c>
      <c r="G3410">
        <v>32.136000000000003</v>
      </c>
    </row>
    <row r="3411" spans="1:7" x14ac:dyDescent="0.3">
      <c r="A3411" t="s">
        <v>7</v>
      </c>
      <c r="B3411" t="s">
        <v>22</v>
      </c>
      <c r="C3411">
        <v>2014</v>
      </c>
      <c r="D3411">
        <v>11</v>
      </c>
      <c r="E3411" s="18">
        <v>41944</v>
      </c>
      <c r="F3411">
        <v>92.4</v>
      </c>
      <c r="G3411">
        <v>76.811000000000007</v>
      </c>
    </row>
    <row r="3412" spans="1:7" x14ac:dyDescent="0.3">
      <c r="A3412" t="s">
        <v>7</v>
      </c>
      <c r="B3412" t="s">
        <v>22</v>
      </c>
      <c r="C3412">
        <v>2014</v>
      </c>
      <c r="D3412">
        <v>12</v>
      </c>
      <c r="E3412" s="18">
        <v>41974</v>
      </c>
      <c r="F3412">
        <v>132.19999999999999</v>
      </c>
      <c r="G3412">
        <v>188.17699999999999</v>
      </c>
    </row>
    <row r="3413" spans="1:7" x14ac:dyDescent="0.3">
      <c r="A3413" t="s">
        <v>7</v>
      </c>
      <c r="B3413" t="s">
        <v>22</v>
      </c>
      <c r="C3413">
        <v>2015</v>
      </c>
      <c r="D3413">
        <v>1</v>
      </c>
      <c r="E3413" s="18">
        <v>42005</v>
      </c>
      <c r="F3413">
        <v>59.6</v>
      </c>
      <c r="G3413">
        <v>47.715000000000003</v>
      </c>
    </row>
    <row r="3414" spans="1:7" x14ac:dyDescent="0.3">
      <c r="A3414" t="s">
        <v>7</v>
      </c>
      <c r="B3414" t="s">
        <v>22</v>
      </c>
      <c r="C3414">
        <v>2015</v>
      </c>
      <c r="D3414">
        <v>2</v>
      </c>
      <c r="E3414" s="18">
        <v>42036</v>
      </c>
      <c r="F3414">
        <v>7.6</v>
      </c>
      <c r="G3414">
        <v>50.621000000000002</v>
      </c>
    </row>
    <row r="3415" spans="1:7" x14ac:dyDescent="0.3">
      <c r="A3415" t="s">
        <v>7</v>
      </c>
      <c r="B3415" t="s">
        <v>22</v>
      </c>
      <c r="C3415">
        <v>2015</v>
      </c>
      <c r="D3415">
        <v>3</v>
      </c>
      <c r="E3415" s="18">
        <v>42064</v>
      </c>
      <c r="F3415">
        <v>23.8</v>
      </c>
      <c r="G3415">
        <v>68.64</v>
      </c>
    </row>
    <row r="3416" spans="1:7" x14ac:dyDescent="0.3">
      <c r="A3416" t="s">
        <v>7</v>
      </c>
      <c r="B3416" t="s">
        <v>22</v>
      </c>
      <c r="C3416">
        <v>2015</v>
      </c>
      <c r="D3416">
        <v>4</v>
      </c>
      <c r="E3416" s="18">
        <v>42095</v>
      </c>
      <c r="F3416">
        <v>50.8</v>
      </c>
      <c r="G3416">
        <v>16.574999999999999</v>
      </c>
    </row>
    <row r="3417" spans="1:7" x14ac:dyDescent="0.3">
      <c r="A3417" t="s">
        <v>7</v>
      </c>
      <c r="B3417" t="s">
        <v>22</v>
      </c>
      <c r="C3417">
        <v>2015</v>
      </c>
      <c r="D3417">
        <v>5</v>
      </c>
      <c r="E3417" s="18">
        <v>42125</v>
      </c>
      <c r="F3417">
        <v>0</v>
      </c>
      <c r="G3417">
        <v>0</v>
      </c>
    </row>
    <row r="3418" spans="1:7" x14ac:dyDescent="0.3">
      <c r="A3418" t="s">
        <v>7</v>
      </c>
      <c r="B3418" t="s">
        <v>22</v>
      </c>
      <c r="C3418">
        <v>2015</v>
      </c>
      <c r="D3418">
        <v>6</v>
      </c>
      <c r="E3418" s="18">
        <v>42156</v>
      </c>
      <c r="F3418">
        <v>0</v>
      </c>
      <c r="G3418">
        <v>0</v>
      </c>
    </row>
    <row r="3419" spans="1:7" x14ac:dyDescent="0.3">
      <c r="A3419" t="s">
        <v>7</v>
      </c>
      <c r="B3419" t="s">
        <v>22</v>
      </c>
      <c r="C3419">
        <v>2015</v>
      </c>
      <c r="D3419">
        <v>7</v>
      </c>
      <c r="E3419" s="18">
        <v>42186</v>
      </c>
      <c r="F3419">
        <v>1</v>
      </c>
      <c r="G3419">
        <v>0</v>
      </c>
    </row>
    <row r="3420" spans="1:7" x14ac:dyDescent="0.3">
      <c r="A3420" t="s">
        <v>7</v>
      </c>
      <c r="B3420" t="s">
        <v>22</v>
      </c>
      <c r="C3420">
        <v>2015</v>
      </c>
      <c r="D3420">
        <v>8</v>
      </c>
      <c r="E3420" s="18">
        <v>42217</v>
      </c>
      <c r="F3420">
        <v>0</v>
      </c>
      <c r="G3420">
        <v>0</v>
      </c>
    </row>
    <row r="3421" spans="1:7" x14ac:dyDescent="0.3">
      <c r="A3421" t="s">
        <v>7</v>
      </c>
      <c r="B3421" t="s">
        <v>22</v>
      </c>
      <c r="C3421">
        <v>2015</v>
      </c>
      <c r="D3421">
        <v>9</v>
      </c>
      <c r="E3421" s="18">
        <v>42248</v>
      </c>
      <c r="F3421">
        <v>45.2</v>
      </c>
      <c r="G3421">
        <v>0.39600000000000002</v>
      </c>
    </row>
    <row r="3422" spans="1:7" x14ac:dyDescent="0.3">
      <c r="A3422" t="s">
        <v>7</v>
      </c>
      <c r="B3422" t="s">
        <v>22</v>
      </c>
      <c r="C3422">
        <v>2015</v>
      </c>
      <c r="D3422">
        <v>10</v>
      </c>
      <c r="E3422" s="18">
        <v>42278</v>
      </c>
      <c r="F3422">
        <v>18.399999999999999</v>
      </c>
      <c r="G3422">
        <v>30.196999999999999</v>
      </c>
    </row>
    <row r="3423" spans="1:7" x14ac:dyDescent="0.3">
      <c r="A3423" t="s">
        <v>7</v>
      </c>
      <c r="B3423" t="s">
        <v>22</v>
      </c>
      <c r="C3423">
        <v>2015</v>
      </c>
      <c r="D3423">
        <v>11</v>
      </c>
      <c r="E3423" s="18">
        <v>42309</v>
      </c>
      <c r="F3423">
        <v>42.8</v>
      </c>
      <c r="G3423">
        <v>50.624000000000002</v>
      </c>
    </row>
    <row r="3424" spans="1:7" x14ac:dyDescent="0.3">
      <c r="A3424" t="s">
        <v>7</v>
      </c>
      <c r="B3424" t="s">
        <v>22</v>
      </c>
      <c r="C3424">
        <v>2015</v>
      </c>
      <c r="D3424">
        <v>12</v>
      </c>
      <c r="E3424" s="18">
        <v>42339</v>
      </c>
      <c r="F3424">
        <v>149.6</v>
      </c>
      <c r="G3424">
        <v>101.825</v>
      </c>
    </row>
    <row r="3425" spans="1:7" x14ac:dyDescent="0.3">
      <c r="A3425" t="s">
        <v>7</v>
      </c>
      <c r="B3425" t="s">
        <v>22</v>
      </c>
      <c r="C3425">
        <v>2016</v>
      </c>
      <c r="D3425">
        <v>1</v>
      </c>
      <c r="E3425" s="18">
        <v>42370</v>
      </c>
      <c r="F3425">
        <v>169.6</v>
      </c>
      <c r="G3425">
        <v>100.929</v>
      </c>
    </row>
    <row r="3426" spans="1:7" x14ac:dyDescent="0.3">
      <c r="A3426" t="s">
        <v>7</v>
      </c>
      <c r="B3426" t="s">
        <v>22</v>
      </c>
      <c r="C3426">
        <v>2016</v>
      </c>
      <c r="D3426">
        <v>2</v>
      </c>
      <c r="E3426" s="18">
        <v>42401</v>
      </c>
      <c r="F3426">
        <v>56.2</v>
      </c>
      <c r="G3426">
        <v>88.409000000000006</v>
      </c>
    </row>
    <row r="3427" spans="1:7" x14ac:dyDescent="0.3">
      <c r="A3427" t="s">
        <v>7</v>
      </c>
      <c r="B3427" t="s">
        <v>22</v>
      </c>
      <c r="C3427">
        <v>2016</v>
      </c>
      <c r="D3427">
        <v>3</v>
      </c>
      <c r="E3427" s="18">
        <v>42430</v>
      </c>
      <c r="F3427">
        <v>80.8</v>
      </c>
      <c r="G3427">
        <v>112.087</v>
      </c>
    </row>
    <row r="3428" spans="1:7" x14ac:dyDescent="0.3">
      <c r="A3428" t="s">
        <v>7</v>
      </c>
      <c r="B3428" t="s">
        <v>22</v>
      </c>
      <c r="C3428">
        <v>2016</v>
      </c>
      <c r="D3428">
        <v>4</v>
      </c>
      <c r="E3428" s="18">
        <v>42461</v>
      </c>
      <c r="F3428">
        <v>21.2</v>
      </c>
      <c r="G3428">
        <v>8.2080000000000002</v>
      </c>
    </row>
    <row r="3429" spans="1:7" x14ac:dyDescent="0.3">
      <c r="A3429" t="s">
        <v>7</v>
      </c>
      <c r="B3429" t="s">
        <v>22</v>
      </c>
      <c r="C3429">
        <v>2016</v>
      </c>
      <c r="D3429">
        <v>5</v>
      </c>
      <c r="E3429" s="18">
        <v>42491</v>
      </c>
      <c r="F3429">
        <v>25</v>
      </c>
      <c r="G3429">
        <v>7.5990000000000002</v>
      </c>
    </row>
    <row r="3430" spans="1:7" x14ac:dyDescent="0.3">
      <c r="A3430" t="s">
        <v>7</v>
      </c>
      <c r="B3430" t="s">
        <v>22</v>
      </c>
      <c r="C3430">
        <v>2016</v>
      </c>
      <c r="D3430">
        <v>6</v>
      </c>
      <c r="E3430" s="18">
        <v>42522</v>
      </c>
      <c r="F3430">
        <v>11.4</v>
      </c>
      <c r="G3430">
        <v>5.0720000000000001</v>
      </c>
    </row>
    <row r="3431" spans="1:7" x14ac:dyDescent="0.3">
      <c r="A3431" t="s">
        <v>7</v>
      </c>
      <c r="B3431" t="s">
        <v>22</v>
      </c>
      <c r="C3431">
        <v>2016</v>
      </c>
      <c r="D3431">
        <v>7</v>
      </c>
      <c r="E3431" s="18">
        <v>42552</v>
      </c>
      <c r="F3431">
        <v>5.6</v>
      </c>
      <c r="G3431">
        <v>0</v>
      </c>
    </row>
    <row r="3432" spans="1:7" x14ac:dyDescent="0.3">
      <c r="A3432" t="s">
        <v>7</v>
      </c>
      <c r="B3432" t="s">
        <v>22</v>
      </c>
      <c r="C3432">
        <v>2016</v>
      </c>
      <c r="D3432">
        <v>8</v>
      </c>
      <c r="E3432" s="18">
        <v>42583</v>
      </c>
      <c r="F3432">
        <v>0</v>
      </c>
      <c r="G3432">
        <v>0</v>
      </c>
    </row>
    <row r="3433" spans="1:7" x14ac:dyDescent="0.3">
      <c r="A3433" t="s">
        <v>7</v>
      </c>
      <c r="B3433" t="s">
        <v>22</v>
      </c>
      <c r="C3433">
        <v>2016</v>
      </c>
      <c r="D3433">
        <v>9</v>
      </c>
      <c r="E3433" s="18">
        <v>42614</v>
      </c>
      <c r="F3433">
        <v>4.4000000000000004</v>
      </c>
      <c r="G3433">
        <v>2.7829999999999999</v>
      </c>
    </row>
    <row r="3434" spans="1:7" x14ac:dyDescent="0.3">
      <c r="A3434" t="s">
        <v>7</v>
      </c>
      <c r="B3434" t="s">
        <v>22</v>
      </c>
      <c r="C3434">
        <v>2016</v>
      </c>
      <c r="D3434">
        <v>10</v>
      </c>
      <c r="E3434" s="18">
        <v>42644</v>
      </c>
      <c r="F3434">
        <v>85.4</v>
      </c>
      <c r="G3434">
        <v>64.150999999999996</v>
      </c>
    </row>
    <row r="3435" spans="1:7" x14ac:dyDescent="0.3">
      <c r="A3435" t="s">
        <v>7</v>
      </c>
      <c r="B3435" t="s">
        <v>22</v>
      </c>
      <c r="C3435">
        <v>2016</v>
      </c>
      <c r="D3435">
        <v>11</v>
      </c>
      <c r="E3435" s="18">
        <v>42675</v>
      </c>
      <c r="F3435">
        <v>107.4</v>
      </c>
      <c r="G3435">
        <v>80.671000000000006</v>
      </c>
    </row>
    <row r="3436" spans="1:7" x14ac:dyDescent="0.3">
      <c r="A3436" t="s">
        <v>7</v>
      </c>
      <c r="B3436" t="s">
        <v>22</v>
      </c>
      <c r="C3436">
        <v>2016</v>
      </c>
      <c r="D3436">
        <v>12</v>
      </c>
      <c r="E3436" s="18">
        <v>42705</v>
      </c>
      <c r="F3436">
        <v>121</v>
      </c>
      <c r="G3436">
        <v>143.631</v>
      </c>
    </row>
    <row r="3437" spans="1:7" x14ac:dyDescent="0.3">
      <c r="A3437" t="s">
        <v>7</v>
      </c>
      <c r="B3437" t="s">
        <v>22</v>
      </c>
      <c r="C3437">
        <v>2017</v>
      </c>
      <c r="D3437">
        <v>1</v>
      </c>
      <c r="E3437" s="18">
        <v>42736</v>
      </c>
      <c r="F3437">
        <v>290.8</v>
      </c>
      <c r="G3437">
        <v>179.15100000000001</v>
      </c>
    </row>
    <row r="3438" spans="1:7" x14ac:dyDescent="0.3">
      <c r="A3438" t="s">
        <v>7</v>
      </c>
      <c r="B3438" t="s">
        <v>22</v>
      </c>
      <c r="C3438">
        <v>2017</v>
      </c>
      <c r="D3438">
        <v>2</v>
      </c>
      <c r="E3438" s="18">
        <v>42767</v>
      </c>
      <c r="F3438">
        <v>69</v>
      </c>
      <c r="G3438">
        <v>136.261</v>
      </c>
    </row>
    <row r="3439" spans="1:7" x14ac:dyDescent="0.3">
      <c r="A3439" t="s">
        <v>7</v>
      </c>
      <c r="B3439" t="s">
        <v>22</v>
      </c>
      <c r="C3439">
        <v>2017</v>
      </c>
      <c r="D3439">
        <v>3</v>
      </c>
      <c r="E3439" s="18">
        <v>42795</v>
      </c>
      <c r="F3439">
        <v>24.6</v>
      </c>
      <c r="G3439">
        <v>32.314</v>
      </c>
    </row>
    <row r="3440" spans="1:7" x14ac:dyDescent="0.3">
      <c r="A3440" t="s">
        <v>7</v>
      </c>
      <c r="B3440" t="s">
        <v>22</v>
      </c>
      <c r="C3440">
        <v>2017</v>
      </c>
      <c r="D3440">
        <v>4</v>
      </c>
      <c r="E3440" s="18">
        <v>42826</v>
      </c>
      <c r="F3440">
        <v>72.400000000000006</v>
      </c>
      <c r="G3440">
        <v>40.978999999999999</v>
      </c>
    </row>
    <row r="3441" spans="1:7" x14ac:dyDescent="0.3">
      <c r="A3441" t="s">
        <v>7</v>
      </c>
      <c r="B3441" t="s">
        <v>22</v>
      </c>
      <c r="C3441">
        <v>2017</v>
      </c>
      <c r="D3441">
        <v>5</v>
      </c>
      <c r="E3441" s="18">
        <v>42856</v>
      </c>
      <c r="F3441">
        <v>51.8</v>
      </c>
      <c r="G3441">
        <v>9.6750000000000007</v>
      </c>
    </row>
    <row r="3442" spans="1:7" x14ac:dyDescent="0.3">
      <c r="A3442" t="s">
        <v>7</v>
      </c>
      <c r="B3442" t="s">
        <v>22</v>
      </c>
      <c r="C3442">
        <v>2017</v>
      </c>
      <c r="D3442">
        <v>6</v>
      </c>
      <c r="E3442" s="18">
        <v>42887</v>
      </c>
      <c r="F3442">
        <v>0</v>
      </c>
      <c r="G3442">
        <v>0</v>
      </c>
    </row>
    <row r="3443" spans="1:7" x14ac:dyDescent="0.3">
      <c r="A3443" t="s">
        <v>7</v>
      </c>
      <c r="B3443" t="s">
        <v>22</v>
      </c>
      <c r="C3443">
        <v>2017</v>
      </c>
      <c r="D3443">
        <v>7</v>
      </c>
      <c r="E3443" s="18">
        <v>42917</v>
      </c>
      <c r="F3443">
        <v>0.8</v>
      </c>
      <c r="G3443">
        <v>0</v>
      </c>
    </row>
    <row r="3444" spans="1:7" x14ac:dyDescent="0.3">
      <c r="A3444" t="s">
        <v>7</v>
      </c>
      <c r="B3444" t="s">
        <v>22</v>
      </c>
      <c r="C3444">
        <v>2017</v>
      </c>
      <c r="D3444">
        <v>8</v>
      </c>
      <c r="E3444" s="18">
        <v>42948</v>
      </c>
      <c r="F3444">
        <v>0</v>
      </c>
      <c r="G3444">
        <v>0</v>
      </c>
    </row>
    <row r="3445" spans="1:7" x14ac:dyDescent="0.3">
      <c r="A3445" t="s">
        <v>7</v>
      </c>
      <c r="B3445" t="s">
        <v>22</v>
      </c>
      <c r="C3445">
        <v>2017</v>
      </c>
      <c r="D3445">
        <v>9</v>
      </c>
      <c r="E3445" s="18">
        <v>42979</v>
      </c>
      <c r="F3445">
        <v>0</v>
      </c>
      <c r="G3445">
        <v>2.1829999999999998</v>
      </c>
    </row>
    <row r="3446" spans="1:7" x14ac:dyDescent="0.3">
      <c r="A3446" t="s">
        <v>7</v>
      </c>
      <c r="B3446" t="s">
        <v>22</v>
      </c>
      <c r="C3446">
        <v>2017</v>
      </c>
      <c r="D3446">
        <v>10</v>
      </c>
      <c r="E3446" s="18">
        <v>43009</v>
      </c>
      <c r="F3446">
        <v>84.4</v>
      </c>
      <c r="G3446">
        <v>78.162999999999997</v>
      </c>
    </row>
    <row r="3447" spans="1:7" x14ac:dyDescent="0.3">
      <c r="A3447" t="s">
        <v>7</v>
      </c>
      <c r="B3447" t="s">
        <v>22</v>
      </c>
      <c r="C3447">
        <v>2017</v>
      </c>
      <c r="D3447">
        <v>11</v>
      </c>
      <c r="E3447" s="18">
        <v>43040</v>
      </c>
      <c r="F3447">
        <v>29.6</v>
      </c>
      <c r="G3447">
        <v>64.218999999999994</v>
      </c>
    </row>
    <row r="3448" spans="1:7" x14ac:dyDescent="0.3">
      <c r="A3448" t="s">
        <v>7</v>
      </c>
      <c r="B3448" t="s">
        <v>22</v>
      </c>
      <c r="C3448">
        <v>2017</v>
      </c>
      <c r="D3448">
        <v>12</v>
      </c>
      <c r="E3448" s="18">
        <v>43070</v>
      </c>
      <c r="F3448">
        <v>72.599999999999994</v>
      </c>
      <c r="G3448">
        <v>75.138999999999996</v>
      </c>
    </row>
    <row r="3449" spans="1:7" x14ac:dyDescent="0.3">
      <c r="A3449" t="s">
        <v>7</v>
      </c>
      <c r="B3449" t="s">
        <v>22</v>
      </c>
      <c r="C3449">
        <v>2018</v>
      </c>
      <c r="D3449">
        <v>1</v>
      </c>
      <c r="E3449" s="18">
        <v>43101</v>
      </c>
      <c r="F3449">
        <v>53.8</v>
      </c>
      <c r="G3449">
        <v>49.152999999999999</v>
      </c>
    </row>
    <row r="3450" spans="1:7" x14ac:dyDescent="0.3">
      <c r="A3450" t="s">
        <v>7</v>
      </c>
      <c r="B3450" t="s">
        <v>22</v>
      </c>
      <c r="C3450">
        <v>2018</v>
      </c>
      <c r="D3450">
        <v>2</v>
      </c>
      <c r="E3450" s="18">
        <v>43132</v>
      </c>
      <c r="F3450">
        <v>93.8</v>
      </c>
      <c r="G3450">
        <v>87.242000000000004</v>
      </c>
    </row>
    <row r="3451" spans="1:7" x14ac:dyDescent="0.3">
      <c r="A3451" t="s">
        <v>7</v>
      </c>
      <c r="B3451" t="s">
        <v>22</v>
      </c>
      <c r="C3451">
        <v>2018</v>
      </c>
      <c r="D3451">
        <v>3</v>
      </c>
      <c r="E3451" s="18">
        <v>43160</v>
      </c>
      <c r="F3451">
        <v>176.8</v>
      </c>
      <c r="G3451">
        <v>99.591999999999999</v>
      </c>
    </row>
    <row r="3452" spans="1:7" x14ac:dyDescent="0.3">
      <c r="A3452" t="s">
        <v>7</v>
      </c>
      <c r="B3452" t="s">
        <v>22</v>
      </c>
      <c r="C3452">
        <v>2018</v>
      </c>
      <c r="D3452">
        <v>4</v>
      </c>
      <c r="E3452" s="18">
        <v>43191</v>
      </c>
      <c r="F3452">
        <v>45</v>
      </c>
      <c r="G3452">
        <v>23.164000000000001</v>
      </c>
    </row>
    <row r="3453" spans="1:7" x14ac:dyDescent="0.3">
      <c r="A3453" t="s">
        <v>7</v>
      </c>
      <c r="B3453" t="s">
        <v>22</v>
      </c>
      <c r="C3453">
        <v>2018</v>
      </c>
      <c r="D3453">
        <v>5</v>
      </c>
      <c r="E3453" s="18">
        <v>43221</v>
      </c>
      <c r="F3453">
        <v>17.399999999999999</v>
      </c>
      <c r="G3453">
        <v>8.4730000000000008</v>
      </c>
    </row>
    <row r="3454" spans="1:7" x14ac:dyDescent="0.3">
      <c r="A3454" t="s">
        <v>7</v>
      </c>
      <c r="B3454" t="s">
        <v>22</v>
      </c>
      <c r="C3454">
        <v>2018</v>
      </c>
      <c r="D3454">
        <v>6</v>
      </c>
      <c r="E3454" s="18">
        <v>43252</v>
      </c>
      <c r="F3454">
        <v>0.2</v>
      </c>
      <c r="G3454">
        <v>0</v>
      </c>
    </row>
    <row r="3455" spans="1:7" x14ac:dyDescent="0.3">
      <c r="A3455" t="s">
        <v>7</v>
      </c>
      <c r="B3455" t="s">
        <v>22</v>
      </c>
      <c r="C3455">
        <v>2018</v>
      </c>
      <c r="D3455">
        <v>7</v>
      </c>
      <c r="E3455" s="18">
        <v>43282</v>
      </c>
      <c r="F3455">
        <v>0</v>
      </c>
      <c r="G3455">
        <v>0</v>
      </c>
    </row>
    <row r="3456" spans="1:7" x14ac:dyDescent="0.3">
      <c r="A3456" t="s">
        <v>7</v>
      </c>
      <c r="B3456" t="s">
        <v>22</v>
      </c>
      <c r="C3456">
        <v>2018</v>
      </c>
      <c r="D3456">
        <v>8</v>
      </c>
      <c r="E3456" s="18">
        <v>43313</v>
      </c>
      <c r="F3456">
        <v>0</v>
      </c>
      <c r="G3456">
        <v>0.52300000000000002</v>
      </c>
    </row>
    <row r="3457" spans="1:7" x14ac:dyDescent="0.3">
      <c r="A3457" t="s">
        <v>7</v>
      </c>
      <c r="B3457" t="s">
        <v>22</v>
      </c>
      <c r="C3457">
        <v>2018</v>
      </c>
      <c r="D3457">
        <v>9</v>
      </c>
      <c r="E3457" s="18">
        <v>43344</v>
      </c>
      <c r="F3457">
        <v>7.2</v>
      </c>
      <c r="G3457">
        <v>6.2969999999999997</v>
      </c>
    </row>
    <row r="3458" spans="1:7" x14ac:dyDescent="0.3">
      <c r="A3458" t="s">
        <v>7</v>
      </c>
      <c r="B3458" t="s">
        <v>22</v>
      </c>
      <c r="C3458">
        <v>2018</v>
      </c>
      <c r="D3458">
        <v>10</v>
      </c>
      <c r="E3458" s="18">
        <v>43374</v>
      </c>
      <c r="F3458">
        <v>14.2</v>
      </c>
      <c r="G3458">
        <v>23.957999999999998</v>
      </c>
    </row>
    <row r="3459" spans="1:7" x14ac:dyDescent="0.3">
      <c r="A3459" t="s">
        <v>7</v>
      </c>
      <c r="B3459" t="s">
        <v>22</v>
      </c>
      <c r="C3459">
        <v>2018</v>
      </c>
      <c r="D3459">
        <v>11</v>
      </c>
      <c r="E3459" s="18">
        <v>43405</v>
      </c>
      <c r="F3459">
        <v>25</v>
      </c>
      <c r="G3459">
        <v>28.228000000000002</v>
      </c>
    </row>
    <row r="3460" spans="1:7" x14ac:dyDescent="0.3">
      <c r="A3460" t="s">
        <v>7</v>
      </c>
      <c r="B3460" t="s">
        <v>22</v>
      </c>
      <c r="C3460">
        <v>2018</v>
      </c>
      <c r="D3460">
        <v>12</v>
      </c>
      <c r="E3460" s="18">
        <v>43435</v>
      </c>
      <c r="F3460">
        <v>140.19999999999999</v>
      </c>
      <c r="G3460">
        <v>171.429</v>
      </c>
    </row>
    <row r="3461" spans="1:7" x14ac:dyDescent="0.3">
      <c r="A3461" t="s">
        <v>7</v>
      </c>
      <c r="B3461" t="s">
        <v>22</v>
      </c>
      <c r="C3461">
        <v>2019</v>
      </c>
      <c r="D3461">
        <v>1</v>
      </c>
      <c r="E3461" s="18">
        <v>43466</v>
      </c>
      <c r="F3461">
        <v>96</v>
      </c>
      <c r="G3461">
        <v>70.016000000000005</v>
      </c>
    </row>
    <row r="3462" spans="1:7" x14ac:dyDescent="0.3">
      <c r="A3462" t="s">
        <v>7</v>
      </c>
      <c r="B3462" t="s">
        <v>22</v>
      </c>
      <c r="C3462">
        <v>2019</v>
      </c>
      <c r="D3462">
        <v>2</v>
      </c>
      <c r="E3462" s="18">
        <v>43497</v>
      </c>
      <c r="F3462">
        <v>52.2</v>
      </c>
      <c r="G3462">
        <v>121.48099999999999</v>
      </c>
    </row>
    <row r="3463" spans="1:7" x14ac:dyDescent="0.3">
      <c r="A3463" t="s">
        <v>7</v>
      </c>
      <c r="B3463" t="s">
        <v>22</v>
      </c>
      <c r="C3463">
        <v>2019</v>
      </c>
      <c r="D3463">
        <v>3</v>
      </c>
      <c r="E3463" s="18">
        <v>43525</v>
      </c>
      <c r="F3463">
        <v>26.6</v>
      </c>
      <c r="G3463">
        <v>28.346</v>
      </c>
    </row>
    <row r="3464" spans="1:7" x14ac:dyDescent="0.3">
      <c r="A3464" t="s">
        <v>7</v>
      </c>
      <c r="B3464" t="s">
        <v>22</v>
      </c>
      <c r="C3464">
        <v>2019</v>
      </c>
      <c r="D3464">
        <v>4</v>
      </c>
      <c r="E3464" s="18">
        <v>43556</v>
      </c>
      <c r="F3464">
        <v>39.200000000000003</v>
      </c>
      <c r="G3464">
        <v>48.968000000000004</v>
      </c>
    </row>
    <row r="3465" spans="1:7" x14ac:dyDescent="0.3">
      <c r="A3465" t="s">
        <v>7</v>
      </c>
      <c r="B3465" t="s">
        <v>22</v>
      </c>
      <c r="C3465">
        <v>2019</v>
      </c>
      <c r="D3465">
        <v>5</v>
      </c>
      <c r="E3465" s="18">
        <v>43586</v>
      </c>
      <c r="F3465">
        <v>0.4</v>
      </c>
      <c r="G3465">
        <v>0</v>
      </c>
    </row>
    <row r="3466" spans="1:7" x14ac:dyDescent="0.3">
      <c r="A3466" t="s">
        <v>7</v>
      </c>
      <c r="B3466" t="s">
        <v>22</v>
      </c>
      <c r="C3466">
        <v>2019</v>
      </c>
      <c r="D3466">
        <v>6</v>
      </c>
      <c r="E3466" s="18">
        <v>43617</v>
      </c>
      <c r="F3466">
        <v>0</v>
      </c>
      <c r="G3466">
        <v>2.0470000000000002</v>
      </c>
    </row>
    <row r="3467" spans="1:7" x14ac:dyDescent="0.3">
      <c r="A3467" t="s">
        <v>7</v>
      </c>
      <c r="B3467" t="s">
        <v>22</v>
      </c>
      <c r="C3467">
        <v>2019</v>
      </c>
      <c r="D3467">
        <v>7</v>
      </c>
      <c r="E3467" s="18">
        <v>43647</v>
      </c>
      <c r="F3467">
        <v>0</v>
      </c>
      <c r="G3467">
        <v>0</v>
      </c>
    </row>
    <row r="3468" spans="1:7" x14ac:dyDescent="0.3">
      <c r="A3468" t="s">
        <v>7</v>
      </c>
      <c r="B3468" t="s">
        <v>22</v>
      </c>
      <c r="C3468">
        <v>2019</v>
      </c>
      <c r="D3468">
        <v>8</v>
      </c>
      <c r="E3468" s="18">
        <v>43678</v>
      </c>
      <c r="F3468">
        <v>0</v>
      </c>
      <c r="G3468">
        <v>0</v>
      </c>
    </row>
    <row r="3469" spans="1:7" x14ac:dyDescent="0.3">
      <c r="A3469" t="s">
        <v>7</v>
      </c>
      <c r="B3469" t="s">
        <v>22</v>
      </c>
      <c r="C3469">
        <v>2019</v>
      </c>
      <c r="D3469">
        <v>9</v>
      </c>
      <c r="E3469" s="18">
        <v>43709</v>
      </c>
      <c r="F3469">
        <v>0</v>
      </c>
      <c r="G3469">
        <v>0</v>
      </c>
    </row>
    <row r="3470" spans="1:7" x14ac:dyDescent="0.3">
      <c r="A3470" t="s">
        <v>7</v>
      </c>
      <c r="B3470" t="s">
        <v>22</v>
      </c>
      <c r="C3470">
        <v>2019</v>
      </c>
      <c r="D3470">
        <v>10</v>
      </c>
      <c r="E3470" s="18">
        <v>43739</v>
      </c>
      <c r="F3470">
        <v>22</v>
      </c>
      <c r="G3470">
        <v>18.876999999999999</v>
      </c>
    </row>
    <row r="3471" spans="1:7" x14ac:dyDescent="0.3">
      <c r="A3471" t="s">
        <v>7</v>
      </c>
      <c r="B3471" t="s">
        <v>22</v>
      </c>
      <c r="C3471">
        <v>2019</v>
      </c>
      <c r="D3471">
        <v>11</v>
      </c>
      <c r="E3471" s="18">
        <v>43770</v>
      </c>
      <c r="F3471">
        <v>109.4</v>
      </c>
      <c r="G3471">
        <v>107.98099999999999</v>
      </c>
    </row>
    <row r="3472" spans="1:7" x14ac:dyDescent="0.3">
      <c r="A3472" t="s">
        <v>7</v>
      </c>
      <c r="B3472" t="s">
        <v>22</v>
      </c>
      <c r="C3472">
        <v>2019</v>
      </c>
      <c r="D3472">
        <v>12</v>
      </c>
      <c r="E3472" s="18">
        <v>43800</v>
      </c>
      <c r="F3472">
        <v>70.400000000000006</v>
      </c>
      <c r="G3472">
        <v>118.157</v>
      </c>
    </row>
    <row r="3473" spans="1:7" x14ac:dyDescent="0.3">
      <c r="A3473" t="s">
        <v>7</v>
      </c>
      <c r="B3473" t="s">
        <v>22</v>
      </c>
      <c r="C3473">
        <v>2020</v>
      </c>
      <c r="D3473">
        <v>1</v>
      </c>
      <c r="E3473" s="18">
        <v>43831</v>
      </c>
      <c r="F3473">
        <v>67.2</v>
      </c>
      <c r="G3473">
        <v>89.927000000000007</v>
      </c>
    </row>
    <row r="3474" spans="1:7" x14ac:dyDescent="0.3">
      <c r="A3474" t="s">
        <v>7</v>
      </c>
      <c r="B3474" t="s">
        <v>22</v>
      </c>
      <c r="C3474">
        <v>2020</v>
      </c>
      <c r="D3474">
        <v>2</v>
      </c>
      <c r="E3474" s="18">
        <v>43862</v>
      </c>
      <c r="F3474">
        <v>2</v>
      </c>
      <c r="G3474">
        <v>102.501</v>
      </c>
    </row>
    <row r="3475" spans="1:7" x14ac:dyDescent="0.3">
      <c r="A3475" t="s">
        <v>7</v>
      </c>
      <c r="B3475" t="s">
        <v>22</v>
      </c>
      <c r="C3475">
        <v>2020</v>
      </c>
      <c r="D3475">
        <v>3</v>
      </c>
      <c r="E3475" s="18">
        <v>43891</v>
      </c>
      <c r="F3475">
        <v>8.1999999999999993</v>
      </c>
      <c r="G3475">
        <v>48.34</v>
      </c>
    </row>
    <row r="3476" spans="1:7" x14ac:dyDescent="0.3">
      <c r="A3476" t="s">
        <v>7</v>
      </c>
      <c r="B3476" t="s">
        <v>22</v>
      </c>
      <c r="C3476">
        <v>2020</v>
      </c>
      <c r="D3476">
        <v>4</v>
      </c>
      <c r="E3476" s="18">
        <v>43922</v>
      </c>
      <c r="F3476">
        <v>102</v>
      </c>
      <c r="G3476">
        <v>28.495999999999999</v>
      </c>
    </row>
    <row r="3477" spans="1:7" x14ac:dyDescent="0.3">
      <c r="A3477" t="s">
        <v>7</v>
      </c>
      <c r="B3477" t="s">
        <v>22</v>
      </c>
      <c r="C3477">
        <v>2020</v>
      </c>
      <c r="D3477">
        <v>5</v>
      </c>
      <c r="E3477" s="18">
        <v>43952</v>
      </c>
      <c r="F3477">
        <v>0</v>
      </c>
      <c r="G3477">
        <v>2.1509999999999998</v>
      </c>
    </row>
    <row r="3478" spans="1:7" x14ac:dyDescent="0.3">
      <c r="A3478" t="s">
        <v>7</v>
      </c>
      <c r="B3478" t="s">
        <v>22</v>
      </c>
      <c r="C3478">
        <v>2020</v>
      </c>
      <c r="D3478">
        <v>6</v>
      </c>
      <c r="E3478" s="18">
        <v>43983</v>
      </c>
      <c r="F3478">
        <v>0.4</v>
      </c>
      <c r="G3478">
        <v>2.9980000000000002</v>
      </c>
    </row>
    <row r="3479" spans="1:7" x14ac:dyDescent="0.3">
      <c r="A3479" t="s">
        <v>7</v>
      </c>
      <c r="B3479" t="s">
        <v>22</v>
      </c>
      <c r="C3479">
        <v>2020</v>
      </c>
      <c r="D3479">
        <v>7</v>
      </c>
      <c r="E3479" s="18">
        <v>44013</v>
      </c>
      <c r="F3479">
        <v>0</v>
      </c>
      <c r="G3479">
        <v>0.46700000000000003</v>
      </c>
    </row>
    <row r="3480" spans="1:7" x14ac:dyDescent="0.3">
      <c r="A3480" t="s">
        <v>7</v>
      </c>
      <c r="B3480" t="s">
        <v>22</v>
      </c>
      <c r="C3480">
        <v>2020</v>
      </c>
      <c r="D3480">
        <v>8</v>
      </c>
      <c r="E3480" s="18">
        <v>44044</v>
      </c>
      <c r="F3480">
        <v>0</v>
      </c>
      <c r="G3480">
        <v>0</v>
      </c>
    </row>
    <row r="3481" spans="1:7" x14ac:dyDescent="0.3">
      <c r="A3481" t="s">
        <v>7</v>
      </c>
      <c r="B3481" t="s">
        <v>22</v>
      </c>
      <c r="C3481">
        <v>2020</v>
      </c>
      <c r="D3481">
        <v>9</v>
      </c>
      <c r="E3481" s="18">
        <v>44075</v>
      </c>
      <c r="F3481">
        <v>5.2</v>
      </c>
      <c r="G3481">
        <v>1.3240000000000001</v>
      </c>
    </row>
    <row r="3482" spans="1:7" x14ac:dyDescent="0.3">
      <c r="A3482" t="s">
        <v>7</v>
      </c>
      <c r="B3482" t="s">
        <v>22</v>
      </c>
      <c r="C3482">
        <v>2020</v>
      </c>
      <c r="D3482">
        <v>10</v>
      </c>
      <c r="E3482" s="18">
        <v>44105</v>
      </c>
      <c r="F3482">
        <v>0.4</v>
      </c>
      <c r="G3482">
        <v>103.66200000000001</v>
      </c>
    </row>
    <row r="3483" spans="1:7" x14ac:dyDescent="0.3">
      <c r="A3483" t="s">
        <v>7</v>
      </c>
      <c r="B3483" t="s">
        <v>22</v>
      </c>
      <c r="C3483">
        <v>2020</v>
      </c>
      <c r="D3483">
        <v>11</v>
      </c>
      <c r="E3483" s="18">
        <v>44136</v>
      </c>
      <c r="F3483">
        <v>54.6</v>
      </c>
      <c r="G3483">
        <v>166.07900000000001</v>
      </c>
    </row>
    <row r="3484" spans="1:7" x14ac:dyDescent="0.3">
      <c r="A3484" t="s">
        <v>7</v>
      </c>
      <c r="B3484" t="s">
        <v>22</v>
      </c>
      <c r="C3484">
        <v>2020</v>
      </c>
      <c r="D3484">
        <v>12</v>
      </c>
      <c r="E3484" s="18">
        <v>44166</v>
      </c>
      <c r="F3484">
        <v>43.6</v>
      </c>
      <c r="G3484">
        <v>171.55699999999999</v>
      </c>
    </row>
    <row r="3485" spans="1:7" x14ac:dyDescent="0.3">
      <c r="A3485" t="s">
        <v>7</v>
      </c>
      <c r="B3485" t="s">
        <v>22</v>
      </c>
      <c r="C3485">
        <v>2021</v>
      </c>
      <c r="D3485">
        <v>1</v>
      </c>
      <c r="E3485" s="18">
        <v>44197</v>
      </c>
      <c r="F3485">
        <v>107.4</v>
      </c>
      <c r="G3485">
        <v>124.639</v>
      </c>
    </row>
    <row r="3486" spans="1:7" x14ac:dyDescent="0.3">
      <c r="A3486" t="s">
        <v>7</v>
      </c>
      <c r="B3486" t="s">
        <v>22</v>
      </c>
      <c r="C3486">
        <v>2021</v>
      </c>
      <c r="D3486">
        <v>2</v>
      </c>
      <c r="E3486" s="18">
        <v>44228</v>
      </c>
      <c r="F3486">
        <v>89.2</v>
      </c>
      <c r="G3486">
        <v>126.541</v>
      </c>
    </row>
    <row r="3487" spans="1:7" x14ac:dyDescent="0.3">
      <c r="A3487" t="s">
        <v>7</v>
      </c>
      <c r="B3487" t="s">
        <v>22</v>
      </c>
      <c r="C3487">
        <v>2021</v>
      </c>
      <c r="D3487">
        <v>3</v>
      </c>
      <c r="E3487" s="18">
        <v>44256</v>
      </c>
      <c r="F3487">
        <v>27</v>
      </c>
      <c r="G3487">
        <v>48.959000000000003</v>
      </c>
    </row>
    <row r="3488" spans="1:7" x14ac:dyDescent="0.3">
      <c r="A3488" t="s">
        <v>7</v>
      </c>
      <c r="B3488" t="s">
        <v>22</v>
      </c>
      <c r="C3488">
        <v>2021</v>
      </c>
      <c r="D3488">
        <v>4</v>
      </c>
      <c r="E3488" s="18">
        <v>44287</v>
      </c>
      <c r="F3488">
        <v>20</v>
      </c>
      <c r="G3488">
        <v>7.8410000000000002</v>
      </c>
    </row>
    <row r="3489" spans="1:7" x14ac:dyDescent="0.3">
      <c r="A3489" t="s">
        <v>7</v>
      </c>
      <c r="B3489" t="s">
        <v>22</v>
      </c>
      <c r="C3489">
        <v>2021</v>
      </c>
      <c r="D3489">
        <v>5</v>
      </c>
      <c r="E3489" s="18">
        <v>44317</v>
      </c>
      <c r="F3489">
        <v>1.8</v>
      </c>
      <c r="G3489">
        <v>0</v>
      </c>
    </row>
    <row r="3490" spans="1:7" x14ac:dyDescent="0.3">
      <c r="A3490" t="s">
        <v>7</v>
      </c>
      <c r="B3490" t="s">
        <v>22</v>
      </c>
      <c r="C3490">
        <v>2021</v>
      </c>
      <c r="D3490">
        <v>6</v>
      </c>
      <c r="E3490" s="18">
        <v>44348</v>
      </c>
      <c r="F3490">
        <v>0</v>
      </c>
      <c r="G3490">
        <v>0</v>
      </c>
    </row>
    <row r="3491" spans="1:7" x14ac:dyDescent="0.3">
      <c r="A3491" t="s">
        <v>7</v>
      </c>
      <c r="B3491" t="s">
        <v>22</v>
      </c>
      <c r="C3491">
        <v>2021</v>
      </c>
      <c r="D3491">
        <v>7</v>
      </c>
      <c r="E3491" s="18">
        <v>44378</v>
      </c>
      <c r="F3491">
        <v>0</v>
      </c>
      <c r="G3491">
        <v>0</v>
      </c>
    </row>
    <row r="3492" spans="1:7" x14ac:dyDescent="0.3">
      <c r="A3492" t="s">
        <v>7</v>
      </c>
      <c r="B3492" t="s">
        <v>22</v>
      </c>
      <c r="C3492">
        <v>2021</v>
      </c>
      <c r="D3492">
        <v>8</v>
      </c>
      <c r="E3492" s="18">
        <v>44409</v>
      </c>
      <c r="F3492">
        <v>0</v>
      </c>
      <c r="G3492">
        <v>0</v>
      </c>
    </row>
    <row r="3493" spans="1:7" x14ac:dyDescent="0.3">
      <c r="A3493" t="s">
        <v>7</v>
      </c>
      <c r="B3493" t="s">
        <v>22</v>
      </c>
      <c r="C3493">
        <v>2021</v>
      </c>
      <c r="D3493">
        <v>9</v>
      </c>
      <c r="E3493" s="18">
        <v>44440</v>
      </c>
      <c r="F3493">
        <v>16.7</v>
      </c>
      <c r="G3493">
        <v>12.762</v>
      </c>
    </row>
    <row r="3494" spans="1:7" x14ac:dyDescent="0.3">
      <c r="A3494" t="s">
        <v>7</v>
      </c>
      <c r="B3494" t="s">
        <v>22</v>
      </c>
      <c r="C3494">
        <v>2021</v>
      </c>
      <c r="D3494">
        <v>10</v>
      </c>
      <c r="E3494" s="18">
        <v>44470</v>
      </c>
      <c r="F3494">
        <v>38.6</v>
      </c>
      <c r="G3494">
        <v>66.173000000000002</v>
      </c>
    </row>
    <row r="3495" spans="1:7" x14ac:dyDescent="0.3">
      <c r="A3495" t="s">
        <v>7</v>
      </c>
      <c r="B3495" t="s">
        <v>22</v>
      </c>
      <c r="C3495">
        <v>2021</v>
      </c>
      <c r="D3495">
        <v>11</v>
      </c>
      <c r="E3495" s="18">
        <v>44501</v>
      </c>
      <c r="F3495">
        <v>51.4</v>
      </c>
      <c r="G3495">
        <v>91.760999999999996</v>
      </c>
    </row>
    <row r="3496" spans="1:7" x14ac:dyDescent="0.3">
      <c r="A3496" t="s">
        <v>7</v>
      </c>
      <c r="B3496" t="s">
        <v>22</v>
      </c>
      <c r="C3496">
        <v>2021</v>
      </c>
      <c r="D3496">
        <v>12</v>
      </c>
      <c r="E3496" s="18">
        <v>44531</v>
      </c>
      <c r="F3496">
        <v>225.2</v>
      </c>
      <c r="G3496">
        <v>317.26900000000001</v>
      </c>
    </row>
    <row r="3497" spans="1:7" x14ac:dyDescent="0.3">
      <c r="A3497" t="s">
        <v>7</v>
      </c>
      <c r="B3497" t="s">
        <v>23</v>
      </c>
      <c r="C3497">
        <v>2000</v>
      </c>
      <c r="D3497">
        <v>1</v>
      </c>
      <c r="E3497" s="18">
        <v>36526</v>
      </c>
      <c r="F3497">
        <v>133.9</v>
      </c>
      <c r="G3497">
        <v>111.616</v>
      </c>
    </row>
    <row r="3498" spans="1:7" x14ac:dyDescent="0.3">
      <c r="A3498" t="s">
        <v>7</v>
      </c>
      <c r="B3498" t="s">
        <v>23</v>
      </c>
      <c r="C3498">
        <v>2000</v>
      </c>
      <c r="D3498">
        <v>2</v>
      </c>
      <c r="E3498" s="18">
        <v>36557</v>
      </c>
      <c r="F3498">
        <v>0</v>
      </c>
      <c r="G3498">
        <v>131.62</v>
      </c>
    </row>
    <row r="3499" spans="1:7" x14ac:dyDescent="0.3">
      <c r="A3499" t="s">
        <v>7</v>
      </c>
      <c r="B3499" t="s">
        <v>23</v>
      </c>
      <c r="C3499">
        <v>2000</v>
      </c>
      <c r="D3499">
        <v>3</v>
      </c>
      <c r="E3499" s="18">
        <v>36586</v>
      </c>
      <c r="F3499">
        <v>98.8</v>
      </c>
      <c r="G3499">
        <v>126.084</v>
      </c>
    </row>
    <row r="3500" spans="1:7" x14ac:dyDescent="0.3">
      <c r="A3500" t="s">
        <v>7</v>
      </c>
      <c r="B3500" t="s">
        <v>23</v>
      </c>
      <c r="C3500">
        <v>2000</v>
      </c>
      <c r="D3500">
        <v>4</v>
      </c>
      <c r="E3500" s="18">
        <v>36617</v>
      </c>
      <c r="F3500">
        <v>27.4</v>
      </c>
      <c r="G3500">
        <v>39.200000000000003</v>
      </c>
    </row>
    <row r="3501" spans="1:7" x14ac:dyDescent="0.3">
      <c r="A3501" t="s">
        <v>7</v>
      </c>
      <c r="B3501" t="s">
        <v>23</v>
      </c>
      <c r="C3501">
        <v>2000</v>
      </c>
      <c r="D3501">
        <v>5</v>
      </c>
      <c r="E3501" s="18">
        <v>36647</v>
      </c>
      <c r="F3501">
        <v>26.4</v>
      </c>
      <c r="G3501">
        <v>19.704999999999998</v>
      </c>
    </row>
    <row r="3502" spans="1:7" x14ac:dyDescent="0.3">
      <c r="A3502" t="s">
        <v>7</v>
      </c>
      <c r="B3502" t="s">
        <v>23</v>
      </c>
      <c r="C3502">
        <v>2000</v>
      </c>
      <c r="D3502">
        <v>6</v>
      </c>
      <c r="E3502" s="18">
        <v>36678</v>
      </c>
      <c r="F3502">
        <v>3.7</v>
      </c>
      <c r="G3502">
        <v>6.8959999999999999</v>
      </c>
    </row>
    <row r="3503" spans="1:7" x14ac:dyDescent="0.3">
      <c r="A3503" t="s">
        <v>7</v>
      </c>
      <c r="B3503" t="s">
        <v>23</v>
      </c>
      <c r="C3503">
        <v>2000</v>
      </c>
      <c r="D3503">
        <v>7</v>
      </c>
      <c r="E3503" s="18">
        <v>36708</v>
      </c>
      <c r="F3503">
        <v>12.1</v>
      </c>
      <c r="G3503">
        <v>0</v>
      </c>
    </row>
    <row r="3504" spans="1:7" x14ac:dyDescent="0.3">
      <c r="A3504" t="s">
        <v>7</v>
      </c>
      <c r="B3504" t="s">
        <v>23</v>
      </c>
      <c r="C3504">
        <v>2000</v>
      </c>
      <c r="D3504">
        <v>8</v>
      </c>
      <c r="E3504" s="18">
        <v>36739</v>
      </c>
      <c r="F3504">
        <v>9</v>
      </c>
      <c r="G3504">
        <v>0</v>
      </c>
    </row>
    <row r="3505" spans="1:7" x14ac:dyDescent="0.3">
      <c r="A3505" t="s">
        <v>7</v>
      </c>
      <c r="B3505" t="s">
        <v>23</v>
      </c>
      <c r="C3505">
        <v>2000</v>
      </c>
      <c r="D3505">
        <v>9</v>
      </c>
      <c r="E3505" s="18">
        <v>36770</v>
      </c>
      <c r="F3505">
        <v>13.5</v>
      </c>
      <c r="G3505">
        <v>0</v>
      </c>
    </row>
    <row r="3506" spans="1:7" x14ac:dyDescent="0.3">
      <c r="A3506" t="s">
        <v>7</v>
      </c>
      <c r="B3506" t="s">
        <v>23</v>
      </c>
      <c r="C3506">
        <v>2000</v>
      </c>
      <c r="D3506">
        <v>10</v>
      </c>
      <c r="E3506" s="18">
        <v>36800</v>
      </c>
      <c r="F3506">
        <v>111.1</v>
      </c>
      <c r="G3506">
        <v>111.621</v>
      </c>
    </row>
    <row r="3507" spans="1:7" x14ac:dyDescent="0.3">
      <c r="A3507" t="s">
        <v>7</v>
      </c>
      <c r="B3507" t="s">
        <v>23</v>
      </c>
      <c r="C3507">
        <v>2000</v>
      </c>
      <c r="D3507">
        <v>11</v>
      </c>
      <c r="E3507" s="18">
        <v>36831</v>
      </c>
      <c r="F3507">
        <v>74.099999999999994</v>
      </c>
      <c r="G3507">
        <v>77.900999999999996</v>
      </c>
    </row>
    <row r="3508" spans="1:7" x14ac:dyDescent="0.3">
      <c r="A3508" t="s">
        <v>7</v>
      </c>
      <c r="B3508" t="s">
        <v>23</v>
      </c>
      <c r="C3508">
        <v>2000</v>
      </c>
      <c r="D3508">
        <v>12</v>
      </c>
      <c r="E3508" s="18">
        <v>36861</v>
      </c>
      <c r="F3508">
        <v>86.1</v>
      </c>
      <c r="G3508">
        <v>88.697999999999993</v>
      </c>
    </row>
    <row r="3509" spans="1:7" x14ac:dyDescent="0.3">
      <c r="A3509" t="s">
        <v>7</v>
      </c>
      <c r="B3509" t="s">
        <v>23</v>
      </c>
      <c r="C3509">
        <v>2001</v>
      </c>
      <c r="D3509">
        <v>1</v>
      </c>
      <c r="E3509" s="18">
        <v>36892</v>
      </c>
      <c r="F3509">
        <v>58.1</v>
      </c>
      <c r="G3509">
        <v>51.445999999999998</v>
      </c>
    </row>
    <row r="3510" spans="1:7" x14ac:dyDescent="0.3">
      <c r="A3510" t="s">
        <v>7</v>
      </c>
      <c r="B3510" t="s">
        <v>23</v>
      </c>
      <c r="C3510">
        <v>2001</v>
      </c>
      <c r="D3510">
        <v>2</v>
      </c>
      <c r="E3510" s="18">
        <v>36923</v>
      </c>
      <c r="F3510">
        <v>101.6</v>
      </c>
      <c r="G3510">
        <v>84.588999999999999</v>
      </c>
    </row>
    <row r="3511" spans="1:7" x14ac:dyDescent="0.3">
      <c r="A3511" t="s">
        <v>7</v>
      </c>
      <c r="B3511" t="s">
        <v>23</v>
      </c>
      <c r="C3511">
        <v>2001</v>
      </c>
      <c r="D3511">
        <v>3</v>
      </c>
      <c r="E3511" s="18">
        <v>36951</v>
      </c>
      <c r="F3511">
        <v>96</v>
      </c>
      <c r="G3511">
        <v>57.173000000000002</v>
      </c>
    </row>
    <row r="3512" spans="1:7" x14ac:dyDescent="0.3">
      <c r="A3512" t="s">
        <v>7</v>
      </c>
      <c r="B3512" t="s">
        <v>23</v>
      </c>
      <c r="C3512">
        <v>2001</v>
      </c>
      <c r="D3512">
        <v>4</v>
      </c>
      <c r="E3512" s="18">
        <v>36982</v>
      </c>
      <c r="F3512">
        <v>49.5</v>
      </c>
      <c r="G3512">
        <v>33.850999999999999</v>
      </c>
    </row>
    <row r="3513" spans="1:7" x14ac:dyDescent="0.3">
      <c r="A3513" t="s">
        <v>7</v>
      </c>
      <c r="B3513" t="s">
        <v>23</v>
      </c>
      <c r="C3513">
        <v>2001</v>
      </c>
      <c r="D3513">
        <v>5</v>
      </c>
      <c r="E3513" s="18">
        <v>37012</v>
      </c>
      <c r="F3513">
        <v>74.5</v>
      </c>
      <c r="G3513">
        <v>15.9</v>
      </c>
    </row>
    <row r="3514" spans="1:7" x14ac:dyDescent="0.3">
      <c r="A3514" t="s">
        <v>7</v>
      </c>
      <c r="B3514" t="s">
        <v>23</v>
      </c>
      <c r="C3514">
        <v>2001</v>
      </c>
      <c r="D3514">
        <v>6</v>
      </c>
      <c r="E3514" s="18">
        <v>37043</v>
      </c>
      <c r="F3514">
        <v>5.6</v>
      </c>
      <c r="G3514">
        <v>6.9249999999999998</v>
      </c>
    </row>
    <row r="3515" spans="1:7" x14ac:dyDescent="0.3">
      <c r="A3515" t="s">
        <v>7</v>
      </c>
      <c r="B3515" t="s">
        <v>23</v>
      </c>
      <c r="C3515">
        <v>2001</v>
      </c>
      <c r="D3515">
        <v>7</v>
      </c>
      <c r="E3515" s="18">
        <v>37073</v>
      </c>
      <c r="F3515">
        <v>0</v>
      </c>
      <c r="G3515">
        <v>0</v>
      </c>
    </row>
    <row r="3516" spans="1:7" x14ac:dyDescent="0.3">
      <c r="A3516" t="s">
        <v>7</v>
      </c>
      <c r="B3516" t="s">
        <v>23</v>
      </c>
      <c r="C3516">
        <v>2001</v>
      </c>
      <c r="D3516">
        <v>8</v>
      </c>
      <c r="E3516" s="18">
        <v>37104</v>
      </c>
      <c r="F3516">
        <v>0</v>
      </c>
      <c r="G3516">
        <v>7.2089999999999996</v>
      </c>
    </row>
    <row r="3517" spans="1:7" x14ac:dyDescent="0.3">
      <c r="A3517" t="s">
        <v>7</v>
      </c>
      <c r="B3517" t="s">
        <v>23</v>
      </c>
      <c r="C3517">
        <v>2001</v>
      </c>
      <c r="D3517">
        <v>9</v>
      </c>
      <c r="E3517" s="18">
        <v>37135</v>
      </c>
      <c r="F3517">
        <v>15.2</v>
      </c>
      <c r="G3517">
        <v>12.021000000000001</v>
      </c>
    </row>
    <row r="3518" spans="1:7" x14ac:dyDescent="0.3">
      <c r="A3518" t="s">
        <v>7</v>
      </c>
      <c r="B3518" t="s">
        <v>23</v>
      </c>
      <c r="C3518">
        <v>2001</v>
      </c>
      <c r="D3518">
        <v>10</v>
      </c>
      <c r="E3518" s="18">
        <v>37165</v>
      </c>
      <c r="F3518">
        <v>130.1</v>
      </c>
      <c r="G3518">
        <v>92.83</v>
      </c>
    </row>
    <row r="3519" spans="1:7" x14ac:dyDescent="0.3">
      <c r="A3519" t="s">
        <v>7</v>
      </c>
      <c r="B3519" t="s">
        <v>23</v>
      </c>
      <c r="C3519">
        <v>2001</v>
      </c>
      <c r="D3519">
        <v>11</v>
      </c>
      <c r="E3519" s="18">
        <v>37196</v>
      </c>
      <c r="F3519">
        <v>168.2</v>
      </c>
      <c r="G3519">
        <v>158.67500000000001</v>
      </c>
    </row>
    <row r="3520" spans="1:7" x14ac:dyDescent="0.3">
      <c r="A3520" t="s">
        <v>7</v>
      </c>
      <c r="B3520" t="s">
        <v>23</v>
      </c>
      <c r="C3520">
        <v>2001</v>
      </c>
      <c r="D3520">
        <v>12</v>
      </c>
      <c r="E3520" s="18">
        <v>37226</v>
      </c>
      <c r="F3520">
        <v>75.5</v>
      </c>
      <c r="G3520">
        <v>141.65899999999999</v>
      </c>
    </row>
    <row r="3521" spans="1:7" x14ac:dyDescent="0.3">
      <c r="A3521" t="s">
        <v>7</v>
      </c>
      <c r="B3521" t="s">
        <v>23</v>
      </c>
      <c r="C3521">
        <v>2002</v>
      </c>
      <c r="D3521">
        <v>1</v>
      </c>
      <c r="E3521" s="18">
        <v>37257</v>
      </c>
      <c r="F3521">
        <v>220.2</v>
      </c>
      <c r="G3521">
        <v>51.167000000000002</v>
      </c>
    </row>
    <row r="3522" spans="1:7" x14ac:dyDescent="0.3">
      <c r="A3522" t="s">
        <v>7</v>
      </c>
      <c r="B3522" t="s">
        <v>23</v>
      </c>
      <c r="C3522">
        <v>2002</v>
      </c>
      <c r="D3522">
        <v>2</v>
      </c>
      <c r="E3522" s="18">
        <v>37288</v>
      </c>
      <c r="F3522">
        <v>225.2</v>
      </c>
      <c r="G3522">
        <v>61.654000000000003</v>
      </c>
    </row>
    <row r="3523" spans="1:7" x14ac:dyDescent="0.3">
      <c r="A3523" t="s">
        <v>7</v>
      </c>
      <c r="B3523" t="s">
        <v>23</v>
      </c>
      <c r="C3523">
        <v>2002</v>
      </c>
      <c r="D3523">
        <v>3</v>
      </c>
      <c r="E3523" s="18">
        <v>37316</v>
      </c>
      <c r="F3523">
        <v>105</v>
      </c>
      <c r="G3523">
        <v>46.198</v>
      </c>
    </row>
    <row r="3524" spans="1:7" x14ac:dyDescent="0.3">
      <c r="A3524" t="s">
        <v>7</v>
      </c>
      <c r="B3524" t="s">
        <v>23</v>
      </c>
      <c r="C3524">
        <v>2002</v>
      </c>
      <c r="D3524">
        <v>4</v>
      </c>
      <c r="E3524" s="18">
        <v>37347</v>
      </c>
      <c r="F3524">
        <v>11.3</v>
      </c>
      <c r="G3524">
        <v>12.603999999999999</v>
      </c>
    </row>
    <row r="3525" spans="1:7" x14ac:dyDescent="0.3">
      <c r="A3525" t="s">
        <v>7</v>
      </c>
      <c r="B3525" t="s">
        <v>23</v>
      </c>
      <c r="C3525">
        <v>2002</v>
      </c>
      <c r="D3525">
        <v>5</v>
      </c>
      <c r="E3525" s="18">
        <v>37377</v>
      </c>
      <c r="F3525">
        <v>40.5</v>
      </c>
      <c r="G3525">
        <v>14.917999999999999</v>
      </c>
    </row>
    <row r="3526" spans="1:7" x14ac:dyDescent="0.3">
      <c r="A3526" t="s">
        <v>7</v>
      </c>
      <c r="B3526" t="s">
        <v>23</v>
      </c>
      <c r="C3526">
        <v>2002</v>
      </c>
      <c r="D3526">
        <v>6</v>
      </c>
      <c r="E3526" s="18">
        <v>37408</v>
      </c>
      <c r="F3526">
        <v>8.6999999999999993</v>
      </c>
      <c r="G3526">
        <v>6.7279999999999998</v>
      </c>
    </row>
    <row r="3527" spans="1:7" x14ac:dyDescent="0.3">
      <c r="A3527" t="s">
        <v>7</v>
      </c>
      <c r="B3527" t="s">
        <v>23</v>
      </c>
      <c r="C3527">
        <v>2002</v>
      </c>
      <c r="D3527">
        <v>7</v>
      </c>
      <c r="E3527" s="18">
        <v>37438</v>
      </c>
      <c r="F3527">
        <v>0</v>
      </c>
      <c r="G3527">
        <v>0</v>
      </c>
    </row>
    <row r="3528" spans="1:7" x14ac:dyDescent="0.3">
      <c r="A3528" t="s">
        <v>7</v>
      </c>
      <c r="B3528" t="s">
        <v>23</v>
      </c>
      <c r="C3528">
        <v>2002</v>
      </c>
      <c r="D3528">
        <v>8</v>
      </c>
      <c r="E3528" s="18">
        <v>37469</v>
      </c>
      <c r="F3528">
        <v>16.899999999999999</v>
      </c>
      <c r="G3528">
        <v>13.637</v>
      </c>
    </row>
    <row r="3529" spans="1:7" x14ac:dyDescent="0.3">
      <c r="A3529" t="s">
        <v>7</v>
      </c>
      <c r="B3529" t="s">
        <v>23</v>
      </c>
      <c r="C3529">
        <v>2002</v>
      </c>
      <c r="D3529">
        <v>9</v>
      </c>
      <c r="E3529" s="18">
        <v>37500</v>
      </c>
      <c r="F3529">
        <v>0</v>
      </c>
      <c r="G3529">
        <v>13.141</v>
      </c>
    </row>
    <row r="3530" spans="1:7" x14ac:dyDescent="0.3">
      <c r="A3530" t="s">
        <v>7</v>
      </c>
      <c r="B3530" t="s">
        <v>23</v>
      </c>
      <c r="C3530">
        <v>2002</v>
      </c>
      <c r="D3530">
        <v>10</v>
      </c>
      <c r="E3530" s="18">
        <v>37530</v>
      </c>
      <c r="F3530">
        <v>36.4</v>
      </c>
      <c r="G3530">
        <v>44.35</v>
      </c>
    </row>
    <row r="3531" spans="1:7" x14ac:dyDescent="0.3">
      <c r="A3531" t="s">
        <v>7</v>
      </c>
      <c r="B3531" t="s">
        <v>23</v>
      </c>
      <c r="C3531">
        <v>2002</v>
      </c>
      <c r="D3531">
        <v>11</v>
      </c>
      <c r="E3531" s="18">
        <v>37561</v>
      </c>
      <c r="F3531">
        <v>35</v>
      </c>
      <c r="G3531">
        <v>35.759</v>
      </c>
    </row>
    <row r="3532" spans="1:7" x14ac:dyDescent="0.3">
      <c r="A3532" t="s">
        <v>7</v>
      </c>
      <c r="B3532" t="s">
        <v>23</v>
      </c>
      <c r="C3532">
        <v>2002</v>
      </c>
      <c r="D3532">
        <v>12</v>
      </c>
      <c r="E3532" s="18">
        <v>37591</v>
      </c>
      <c r="F3532">
        <v>152</v>
      </c>
      <c r="G3532">
        <v>143.208</v>
      </c>
    </row>
    <row r="3533" spans="1:7" x14ac:dyDescent="0.3">
      <c r="A3533" t="s">
        <v>7</v>
      </c>
      <c r="B3533" t="s">
        <v>23</v>
      </c>
      <c r="C3533">
        <v>2003</v>
      </c>
      <c r="D3533">
        <v>1</v>
      </c>
      <c r="E3533" s="18">
        <v>37622</v>
      </c>
      <c r="F3533">
        <v>141.80000000000001</v>
      </c>
      <c r="G3533">
        <v>96.753</v>
      </c>
    </row>
    <row r="3534" spans="1:7" x14ac:dyDescent="0.3">
      <c r="A3534" t="s">
        <v>7</v>
      </c>
      <c r="B3534" t="s">
        <v>23</v>
      </c>
      <c r="C3534">
        <v>2003</v>
      </c>
      <c r="D3534">
        <v>2</v>
      </c>
      <c r="E3534" s="18">
        <v>37653</v>
      </c>
      <c r="F3534">
        <v>124.1</v>
      </c>
      <c r="G3534">
        <v>100.627</v>
      </c>
    </row>
    <row r="3535" spans="1:7" x14ac:dyDescent="0.3">
      <c r="A3535" t="s">
        <v>7</v>
      </c>
      <c r="B3535" t="s">
        <v>23</v>
      </c>
      <c r="C3535">
        <v>2003</v>
      </c>
      <c r="D3535">
        <v>3</v>
      </c>
      <c r="E3535" s="18">
        <v>37681</v>
      </c>
      <c r="F3535">
        <v>43.5</v>
      </c>
      <c r="G3535">
        <v>39.054000000000002</v>
      </c>
    </row>
    <row r="3536" spans="1:7" x14ac:dyDescent="0.3">
      <c r="A3536" t="s">
        <v>7</v>
      </c>
      <c r="B3536" t="s">
        <v>23</v>
      </c>
      <c r="C3536">
        <v>2003</v>
      </c>
      <c r="D3536">
        <v>4</v>
      </c>
      <c r="E3536" s="18">
        <v>37712</v>
      </c>
      <c r="F3536">
        <v>14</v>
      </c>
      <c r="G3536">
        <v>13.938000000000001</v>
      </c>
    </row>
    <row r="3537" spans="1:7" x14ac:dyDescent="0.3">
      <c r="A3537" t="s">
        <v>7</v>
      </c>
      <c r="B3537" t="s">
        <v>23</v>
      </c>
      <c r="C3537">
        <v>2003</v>
      </c>
      <c r="D3537">
        <v>5</v>
      </c>
      <c r="E3537" s="18">
        <v>37742</v>
      </c>
      <c r="F3537">
        <v>0</v>
      </c>
      <c r="G3537">
        <v>5.2229999999999999</v>
      </c>
    </row>
    <row r="3538" spans="1:7" x14ac:dyDescent="0.3">
      <c r="A3538" t="s">
        <v>7</v>
      </c>
      <c r="B3538" t="s">
        <v>23</v>
      </c>
      <c r="C3538">
        <v>2003</v>
      </c>
      <c r="D3538">
        <v>6</v>
      </c>
      <c r="E3538" s="18">
        <v>37773</v>
      </c>
      <c r="F3538">
        <v>17.8</v>
      </c>
      <c r="G3538">
        <v>6.2489999999999997</v>
      </c>
    </row>
    <row r="3539" spans="1:7" x14ac:dyDescent="0.3">
      <c r="A3539" t="s">
        <v>7</v>
      </c>
      <c r="B3539" t="s">
        <v>23</v>
      </c>
      <c r="C3539">
        <v>2003</v>
      </c>
      <c r="D3539">
        <v>7</v>
      </c>
      <c r="E3539" s="18">
        <v>37803</v>
      </c>
      <c r="F3539">
        <v>0</v>
      </c>
      <c r="G3539">
        <v>0</v>
      </c>
    </row>
    <row r="3540" spans="1:7" x14ac:dyDescent="0.3">
      <c r="A3540" t="s">
        <v>7</v>
      </c>
      <c r="B3540" t="s">
        <v>23</v>
      </c>
      <c r="C3540">
        <v>2003</v>
      </c>
      <c r="D3540">
        <v>8</v>
      </c>
      <c r="E3540" s="18">
        <v>37834</v>
      </c>
      <c r="F3540">
        <v>0</v>
      </c>
      <c r="G3540">
        <v>0</v>
      </c>
    </row>
    <row r="3541" spans="1:7" x14ac:dyDescent="0.3">
      <c r="A3541" t="s">
        <v>7</v>
      </c>
      <c r="B3541" t="s">
        <v>23</v>
      </c>
      <c r="C3541">
        <v>2003</v>
      </c>
      <c r="D3541">
        <v>9</v>
      </c>
      <c r="E3541" s="18">
        <v>37865</v>
      </c>
      <c r="F3541">
        <v>2</v>
      </c>
      <c r="G3541">
        <v>6.35</v>
      </c>
    </row>
    <row r="3542" spans="1:7" x14ac:dyDescent="0.3">
      <c r="A3542" t="s">
        <v>7</v>
      </c>
      <c r="B3542" t="s">
        <v>23</v>
      </c>
      <c r="C3542">
        <v>2003</v>
      </c>
      <c r="D3542">
        <v>10</v>
      </c>
      <c r="E3542" s="18">
        <v>37895</v>
      </c>
      <c r="F3542">
        <v>116.7</v>
      </c>
      <c r="G3542">
        <v>69.688999999999993</v>
      </c>
    </row>
    <row r="3543" spans="1:7" x14ac:dyDescent="0.3">
      <c r="A3543" t="s">
        <v>7</v>
      </c>
      <c r="B3543" t="s">
        <v>23</v>
      </c>
      <c r="C3543">
        <v>2003</v>
      </c>
      <c r="D3543">
        <v>11</v>
      </c>
      <c r="E3543" s="18">
        <v>37926</v>
      </c>
      <c r="F3543">
        <v>214.9</v>
      </c>
      <c r="G3543">
        <v>107.087</v>
      </c>
    </row>
    <row r="3544" spans="1:7" x14ac:dyDescent="0.3">
      <c r="A3544" t="s">
        <v>7</v>
      </c>
      <c r="B3544" t="s">
        <v>23</v>
      </c>
      <c r="C3544">
        <v>2003</v>
      </c>
      <c r="D3544">
        <v>12</v>
      </c>
      <c r="E3544" s="18">
        <v>37956</v>
      </c>
      <c r="F3544">
        <v>98.7</v>
      </c>
      <c r="G3544">
        <v>56.197000000000003</v>
      </c>
    </row>
    <row r="3545" spans="1:7" x14ac:dyDescent="0.3">
      <c r="A3545" t="s">
        <v>7</v>
      </c>
      <c r="B3545" t="s">
        <v>23</v>
      </c>
      <c r="C3545">
        <v>2004</v>
      </c>
      <c r="D3545">
        <v>1</v>
      </c>
      <c r="E3545" s="18">
        <v>37987</v>
      </c>
      <c r="F3545">
        <v>116.9</v>
      </c>
      <c r="G3545">
        <v>115.242</v>
      </c>
    </row>
    <row r="3546" spans="1:7" x14ac:dyDescent="0.3">
      <c r="A3546" t="s">
        <v>7</v>
      </c>
      <c r="B3546" t="s">
        <v>23</v>
      </c>
      <c r="C3546">
        <v>2004</v>
      </c>
      <c r="D3546">
        <v>2</v>
      </c>
      <c r="E3546" s="18">
        <v>38018</v>
      </c>
      <c r="F3546">
        <v>137.9</v>
      </c>
      <c r="G3546">
        <v>131.928</v>
      </c>
    </row>
    <row r="3547" spans="1:7" x14ac:dyDescent="0.3">
      <c r="A3547" t="s">
        <v>7</v>
      </c>
      <c r="B3547" t="s">
        <v>23</v>
      </c>
      <c r="C3547">
        <v>2004</v>
      </c>
      <c r="D3547">
        <v>3</v>
      </c>
      <c r="E3547" s="18">
        <v>38047</v>
      </c>
      <c r="F3547">
        <v>126.1</v>
      </c>
      <c r="G3547">
        <v>100.932</v>
      </c>
    </row>
    <row r="3548" spans="1:7" x14ac:dyDescent="0.3">
      <c r="A3548" t="s">
        <v>7</v>
      </c>
      <c r="B3548" t="s">
        <v>23</v>
      </c>
      <c r="C3548">
        <v>2004</v>
      </c>
      <c r="D3548">
        <v>4</v>
      </c>
      <c r="E3548" s="18">
        <v>38078</v>
      </c>
      <c r="F3548">
        <v>59</v>
      </c>
      <c r="G3548">
        <v>43.008000000000003</v>
      </c>
    </row>
    <row r="3549" spans="1:7" x14ac:dyDescent="0.3">
      <c r="A3549" t="s">
        <v>7</v>
      </c>
      <c r="B3549" t="s">
        <v>23</v>
      </c>
      <c r="C3549">
        <v>2004</v>
      </c>
      <c r="D3549">
        <v>5</v>
      </c>
      <c r="E3549" s="18">
        <v>38108</v>
      </c>
      <c r="F3549">
        <v>0</v>
      </c>
      <c r="G3549">
        <v>5.1740000000000004</v>
      </c>
    </row>
    <row r="3550" spans="1:7" x14ac:dyDescent="0.3">
      <c r="A3550" t="s">
        <v>7</v>
      </c>
      <c r="B3550" t="s">
        <v>23</v>
      </c>
      <c r="C3550">
        <v>2004</v>
      </c>
      <c r="D3550">
        <v>6</v>
      </c>
      <c r="E3550" s="18">
        <v>38139</v>
      </c>
      <c r="F3550">
        <v>0</v>
      </c>
      <c r="G3550">
        <v>5.7210000000000001</v>
      </c>
    </row>
    <row r="3551" spans="1:7" x14ac:dyDescent="0.3">
      <c r="A3551" t="s">
        <v>7</v>
      </c>
      <c r="B3551" t="s">
        <v>23</v>
      </c>
      <c r="C3551">
        <v>2004</v>
      </c>
      <c r="D3551">
        <v>7</v>
      </c>
      <c r="E3551" s="18">
        <v>38169</v>
      </c>
      <c r="F3551">
        <v>0</v>
      </c>
      <c r="G3551">
        <v>2.7250000000000001</v>
      </c>
    </row>
    <row r="3552" spans="1:7" x14ac:dyDescent="0.3">
      <c r="A3552" t="s">
        <v>7</v>
      </c>
      <c r="B3552" t="s">
        <v>23</v>
      </c>
      <c r="C3552">
        <v>2004</v>
      </c>
      <c r="D3552">
        <v>8</v>
      </c>
      <c r="E3552" s="18">
        <v>38200</v>
      </c>
      <c r="F3552">
        <v>0</v>
      </c>
      <c r="G3552">
        <v>0</v>
      </c>
    </row>
    <row r="3553" spans="1:7" x14ac:dyDescent="0.3">
      <c r="A3553" t="s">
        <v>7</v>
      </c>
      <c r="B3553" t="s">
        <v>23</v>
      </c>
      <c r="C3553">
        <v>2004</v>
      </c>
      <c r="D3553">
        <v>9</v>
      </c>
      <c r="E3553" s="18">
        <v>38231</v>
      </c>
      <c r="F3553">
        <v>0</v>
      </c>
      <c r="G3553">
        <v>0</v>
      </c>
    </row>
    <row r="3554" spans="1:7" x14ac:dyDescent="0.3">
      <c r="A3554" t="s">
        <v>7</v>
      </c>
      <c r="B3554" t="s">
        <v>23</v>
      </c>
      <c r="C3554">
        <v>2004</v>
      </c>
      <c r="D3554">
        <v>10</v>
      </c>
      <c r="E3554" s="18">
        <v>38261</v>
      </c>
      <c r="F3554">
        <v>38.5</v>
      </c>
      <c r="G3554">
        <v>29.393999999999998</v>
      </c>
    </row>
    <row r="3555" spans="1:7" x14ac:dyDescent="0.3">
      <c r="A3555" t="s">
        <v>7</v>
      </c>
      <c r="B3555" t="s">
        <v>23</v>
      </c>
      <c r="C3555">
        <v>2004</v>
      </c>
      <c r="D3555">
        <v>11</v>
      </c>
      <c r="E3555" s="18">
        <v>38292</v>
      </c>
      <c r="F3555">
        <v>45.5</v>
      </c>
      <c r="G3555">
        <v>45.841000000000001</v>
      </c>
    </row>
    <row r="3556" spans="1:7" x14ac:dyDescent="0.3">
      <c r="A3556" t="s">
        <v>7</v>
      </c>
      <c r="B3556" t="s">
        <v>23</v>
      </c>
      <c r="C3556">
        <v>2004</v>
      </c>
      <c r="D3556">
        <v>12</v>
      </c>
      <c r="E3556" s="18">
        <v>38322</v>
      </c>
      <c r="F3556">
        <v>122.7</v>
      </c>
      <c r="G3556">
        <v>123.547</v>
      </c>
    </row>
    <row r="3557" spans="1:7" x14ac:dyDescent="0.3">
      <c r="A3557" t="s">
        <v>7</v>
      </c>
      <c r="B3557" t="s">
        <v>23</v>
      </c>
      <c r="C3557">
        <v>2005</v>
      </c>
      <c r="D3557">
        <v>1</v>
      </c>
      <c r="E3557" s="18">
        <v>38353</v>
      </c>
      <c r="F3557">
        <v>184.3</v>
      </c>
      <c r="G3557">
        <v>151.68299999999999</v>
      </c>
    </row>
    <row r="3558" spans="1:7" x14ac:dyDescent="0.3">
      <c r="A3558" t="s">
        <v>7</v>
      </c>
      <c r="B3558" t="s">
        <v>23</v>
      </c>
      <c r="C3558">
        <v>2005</v>
      </c>
      <c r="D3558">
        <v>2</v>
      </c>
      <c r="E3558" s="18">
        <v>38384</v>
      </c>
      <c r="F3558">
        <v>45.7</v>
      </c>
      <c r="G3558">
        <v>76.450999999999993</v>
      </c>
    </row>
    <row r="3559" spans="1:7" x14ac:dyDescent="0.3">
      <c r="A3559" t="s">
        <v>7</v>
      </c>
      <c r="B3559" t="s">
        <v>23</v>
      </c>
      <c r="C3559">
        <v>2005</v>
      </c>
      <c r="D3559">
        <v>3</v>
      </c>
      <c r="E3559" s="18">
        <v>38412</v>
      </c>
      <c r="F3559">
        <v>26.4</v>
      </c>
      <c r="G3559">
        <v>63.104999999999997</v>
      </c>
    </row>
    <row r="3560" spans="1:7" x14ac:dyDescent="0.3">
      <c r="A3560" t="s">
        <v>7</v>
      </c>
      <c r="B3560" t="s">
        <v>23</v>
      </c>
      <c r="C3560">
        <v>2005</v>
      </c>
      <c r="D3560">
        <v>4</v>
      </c>
      <c r="E3560" s="18">
        <v>38443</v>
      </c>
      <c r="F3560">
        <v>114</v>
      </c>
      <c r="G3560">
        <v>61.651000000000003</v>
      </c>
    </row>
    <row r="3561" spans="1:7" x14ac:dyDescent="0.3">
      <c r="A3561" t="s">
        <v>7</v>
      </c>
      <c r="B3561" t="s">
        <v>23</v>
      </c>
      <c r="C3561">
        <v>2005</v>
      </c>
      <c r="D3561">
        <v>5</v>
      </c>
      <c r="E3561" s="18">
        <v>38473</v>
      </c>
      <c r="F3561">
        <v>3</v>
      </c>
      <c r="G3561">
        <v>6.157</v>
      </c>
    </row>
    <row r="3562" spans="1:7" x14ac:dyDescent="0.3">
      <c r="A3562" t="s">
        <v>7</v>
      </c>
      <c r="B3562" t="s">
        <v>23</v>
      </c>
      <c r="C3562">
        <v>2005</v>
      </c>
      <c r="D3562">
        <v>6</v>
      </c>
      <c r="E3562" s="18">
        <v>38504</v>
      </c>
      <c r="F3562">
        <v>0</v>
      </c>
      <c r="G3562">
        <v>0</v>
      </c>
    </row>
    <row r="3563" spans="1:7" x14ac:dyDescent="0.3">
      <c r="A3563" t="s">
        <v>7</v>
      </c>
      <c r="B3563" t="s">
        <v>23</v>
      </c>
      <c r="C3563">
        <v>2005</v>
      </c>
      <c r="D3563">
        <v>7</v>
      </c>
      <c r="E3563" s="18">
        <v>38534</v>
      </c>
      <c r="F3563">
        <v>0</v>
      </c>
      <c r="G3563">
        <v>0</v>
      </c>
    </row>
    <row r="3564" spans="1:7" x14ac:dyDescent="0.3">
      <c r="A3564" t="s">
        <v>7</v>
      </c>
      <c r="B3564" t="s">
        <v>23</v>
      </c>
      <c r="C3564">
        <v>2005</v>
      </c>
      <c r="D3564">
        <v>8</v>
      </c>
      <c r="E3564" s="18">
        <v>38565</v>
      </c>
      <c r="F3564">
        <v>0</v>
      </c>
      <c r="G3564">
        <v>0</v>
      </c>
    </row>
    <row r="3565" spans="1:7" x14ac:dyDescent="0.3">
      <c r="A3565" t="s">
        <v>7</v>
      </c>
      <c r="B3565" t="s">
        <v>23</v>
      </c>
      <c r="C3565">
        <v>2005</v>
      </c>
      <c r="D3565">
        <v>9</v>
      </c>
      <c r="E3565" s="18">
        <v>38596</v>
      </c>
      <c r="F3565">
        <v>0</v>
      </c>
      <c r="G3565">
        <v>6.7480000000000002</v>
      </c>
    </row>
    <row r="3566" spans="1:7" x14ac:dyDescent="0.3">
      <c r="A3566" t="s">
        <v>7</v>
      </c>
      <c r="B3566" t="s">
        <v>23</v>
      </c>
      <c r="C3566">
        <v>2005</v>
      </c>
      <c r="D3566">
        <v>10</v>
      </c>
      <c r="E3566" s="18">
        <v>38626</v>
      </c>
      <c r="F3566">
        <v>13.5</v>
      </c>
      <c r="G3566">
        <v>23.471</v>
      </c>
    </row>
    <row r="3567" spans="1:7" x14ac:dyDescent="0.3">
      <c r="A3567" t="s">
        <v>7</v>
      </c>
      <c r="B3567" t="s">
        <v>23</v>
      </c>
      <c r="C3567">
        <v>2005</v>
      </c>
      <c r="D3567">
        <v>11</v>
      </c>
      <c r="E3567" s="18">
        <v>38657</v>
      </c>
      <c r="F3567">
        <v>63.5</v>
      </c>
      <c r="G3567">
        <v>49.100999999999999</v>
      </c>
    </row>
    <row r="3568" spans="1:7" x14ac:dyDescent="0.3">
      <c r="A3568" t="s">
        <v>7</v>
      </c>
      <c r="B3568" t="s">
        <v>23</v>
      </c>
      <c r="C3568">
        <v>2005</v>
      </c>
      <c r="D3568">
        <v>12</v>
      </c>
      <c r="E3568" s="18">
        <v>38687</v>
      </c>
      <c r="F3568">
        <v>79.5</v>
      </c>
      <c r="G3568">
        <v>108.937</v>
      </c>
    </row>
    <row r="3569" spans="1:7" x14ac:dyDescent="0.3">
      <c r="A3569" t="s">
        <v>7</v>
      </c>
      <c r="B3569" t="s">
        <v>23</v>
      </c>
      <c r="C3569">
        <v>2006</v>
      </c>
      <c r="D3569">
        <v>1</v>
      </c>
      <c r="E3569" s="18">
        <v>38718</v>
      </c>
      <c r="F3569">
        <v>75</v>
      </c>
      <c r="G3569">
        <v>165.84200000000001</v>
      </c>
    </row>
    <row r="3570" spans="1:7" x14ac:dyDescent="0.3">
      <c r="A3570" t="s">
        <v>7</v>
      </c>
      <c r="B3570" t="s">
        <v>23</v>
      </c>
      <c r="C3570">
        <v>2006</v>
      </c>
      <c r="D3570">
        <v>2</v>
      </c>
      <c r="E3570" s="18">
        <v>38749</v>
      </c>
      <c r="F3570">
        <v>182.2</v>
      </c>
      <c r="G3570">
        <v>155.941</v>
      </c>
    </row>
    <row r="3571" spans="1:7" x14ac:dyDescent="0.3">
      <c r="A3571" t="s">
        <v>7</v>
      </c>
      <c r="B3571" t="s">
        <v>23</v>
      </c>
      <c r="C3571">
        <v>2006</v>
      </c>
      <c r="D3571">
        <v>3</v>
      </c>
      <c r="E3571" s="18">
        <v>38777</v>
      </c>
      <c r="F3571">
        <v>119</v>
      </c>
      <c r="G3571">
        <v>118.479</v>
      </c>
    </row>
    <row r="3572" spans="1:7" x14ac:dyDescent="0.3">
      <c r="A3572" t="s">
        <v>7</v>
      </c>
      <c r="B3572" t="s">
        <v>23</v>
      </c>
      <c r="C3572">
        <v>2006</v>
      </c>
      <c r="D3572">
        <v>4</v>
      </c>
      <c r="E3572" s="18">
        <v>38808</v>
      </c>
      <c r="F3572">
        <v>34.799999999999997</v>
      </c>
      <c r="G3572">
        <v>17.762</v>
      </c>
    </row>
    <row r="3573" spans="1:7" x14ac:dyDescent="0.3">
      <c r="A3573" t="s">
        <v>7</v>
      </c>
      <c r="B3573" t="s">
        <v>23</v>
      </c>
      <c r="C3573">
        <v>2006</v>
      </c>
      <c r="D3573">
        <v>5</v>
      </c>
      <c r="E3573" s="18">
        <v>38838</v>
      </c>
      <c r="F3573">
        <v>16</v>
      </c>
      <c r="G3573">
        <v>6.2160000000000002</v>
      </c>
    </row>
    <row r="3574" spans="1:7" x14ac:dyDescent="0.3">
      <c r="A3574" t="s">
        <v>7</v>
      </c>
      <c r="B3574" t="s">
        <v>23</v>
      </c>
      <c r="C3574">
        <v>2006</v>
      </c>
      <c r="D3574">
        <v>6</v>
      </c>
      <c r="E3574" s="18">
        <v>38869</v>
      </c>
      <c r="F3574">
        <v>11</v>
      </c>
      <c r="G3574">
        <v>7.6719999999999997</v>
      </c>
    </row>
    <row r="3575" spans="1:7" x14ac:dyDescent="0.3">
      <c r="A3575" t="s">
        <v>7</v>
      </c>
      <c r="B3575" t="s">
        <v>23</v>
      </c>
      <c r="C3575">
        <v>2006</v>
      </c>
      <c r="D3575">
        <v>7</v>
      </c>
      <c r="E3575" s="18">
        <v>38899</v>
      </c>
      <c r="F3575">
        <v>0</v>
      </c>
      <c r="G3575">
        <v>0</v>
      </c>
    </row>
    <row r="3576" spans="1:7" x14ac:dyDescent="0.3">
      <c r="A3576" t="s">
        <v>7</v>
      </c>
      <c r="B3576" t="s">
        <v>23</v>
      </c>
      <c r="C3576">
        <v>2006</v>
      </c>
      <c r="D3576">
        <v>8</v>
      </c>
      <c r="E3576" s="18">
        <v>38930</v>
      </c>
      <c r="F3576">
        <v>4.2</v>
      </c>
      <c r="G3576">
        <v>5.7329999999999997</v>
      </c>
    </row>
    <row r="3577" spans="1:7" x14ac:dyDescent="0.3">
      <c r="A3577" t="s">
        <v>7</v>
      </c>
      <c r="B3577" t="s">
        <v>23</v>
      </c>
      <c r="C3577">
        <v>2006</v>
      </c>
      <c r="D3577">
        <v>9</v>
      </c>
      <c r="E3577" s="18">
        <v>38961</v>
      </c>
      <c r="F3577">
        <v>0</v>
      </c>
      <c r="G3577">
        <v>5.2859999999999996</v>
      </c>
    </row>
    <row r="3578" spans="1:7" x14ac:dyDescent="0.3">
      <c r="A3578" t="s">
        <v>7</v>
      </c>
      <c r="B3578" t="s">
        <v>23</v>
      </c>
      <c r="C3578">
        <v>2006</v>
      </c>
      <c r="D3578">
        <v>10</v>
      </c>
      <c r="E3578" s="18">
        <v>38991</v>
      </c>
      <c r="F3578">
        <v>55.7</v>
      </c>
      <c r="G3578">
        <v>53.576999999999998</v>
      </c>
    </row>
    <row r="3579" spans="1:7" x14ac:dyDescent="0.3">
      <c r="A3579" t="s">
        <v>7</v>
      </c>
      <c r="B3579" t="s">
        <v>23</v>
      </c>
      <c r="C3579">
        <v>2006</v>
      </c>
      <c r="D3579">
        <v>11</v>
      </c>
      <c r="E3579" s="18">
        <v>39022</v>
      </c>
      <c r="F3579">
        <v>118.9</v>
      </c>
      <c r="G3579">
        <v>62.408999999999999</v>
      </c>
    </row>
    <row r="3580" spans="1:7" x14ac:dyDescent="0.3">
      <c r="A3580" t="s">
        <v>7</v>
      </c>
      <c r="B3580" t="s">
        <v>23</v>
      </c>
      <c r="C3580">
        <v>2006</v>
      </c>
      <c r="D3580">
        <v>12</v>
      </c>
      <c r="E3580" s="18">
        <v>39052</v>
      </c>
      <c r="F3580">
        <v>59.5</v>
      </c>
      <c r="G3580">
        <v>107.72</v>
      </c>
    </row>
    <row r="3581" spans="1:7" x14ac:dyDescent="0.3">
      <c r="A3581" t="s">
        <v>7</v>
      </c>
      <c r="B3581" t="s">
        <v>23</v>
      </c>
      <c r="C3581">
        <v>2007</v>
      </c>
      <c r="D3581">
        <v>1</v>
      </c>
      <c r="E3581" s="18">
        <v>39083</v>
      </c>
      <c r="F3581">
        <v>47.5</v>
      </c>
      <c r="G3581">
        <v>48.476999999999997</v>
      </c>
    </row>
    <row r="3582" spans="1:7" x14ac:dyDescent="0.3">
      <c r="A3582" t="s">
        <v>7</v>
      </c>
      <c r="B3582" t="s">
        <v>23</v>
      </c>
      <c r="C3582">
        <v>2007</v>
      </c>
      <c r="D3582">
        <v>2</v>
      </c>
      <c r="E3582" s="18">
        <v>39114</v>
      </c>
      <c r="F3582">
        <v>16.5</v>
      </c>
      <c r="G3582">
        <v>35.704999999999998</v>
      </c>
    </row>
    <row r="3583" spans="1:7" x14ac:dyDescent="0.3">
      <c r="A3583" t="s">
        <v>7</v>
      </c>
      <c r="B3583" t="s">
        <v>23</v>
      </c>
      <c r="C3583">
        <v>2007</v>
      </c>
      <c r="D3583">
        <v>3</v>
      </c>
      <c r="E3583" s="18">
        <v>39142</v>
      </c>
      <c r="F3583">
        <v>8.5</v>
      </c>
      <c r="G3583">
        <v>39.807000000000002</v>
      </c>
    </row>
    <row r="3584" spans="1:7" x14ac:dyDescent="0.3">
      <c r="A3584" t="s">
        <v>7</v>
      </c>
      <c r="B3584" t="s">
        <v>23</v>
      </c>
      <c r="C3584">
        <v>2007</v>
      </c>
      <c r="D3584">
        <v>4</v>
      </c>
      <c r="E3584" s="18">
        <v>39173</v>
      </c>
      <c r="F3584">
        <v>77.7</v>
      </c>
      <c r="G3584">
        <v>43.792999999999999</v>
      </c>
    </row>
    <row r="3585" spans="1:7" x14ac:dyDescent="0.3">
      <c r="A3585" t="s">
        <v>7</v>
      </c>
      <c r="B3585" t="s">
        <v>23</v>
      </c>
      <c r="C3585">
        <v>2007</v>
      </c>
      <c r="D3585">
        <v>5</v>
      </c>
      <c r="E3585" s="18">
        <v>39203</v>
      </c>
      <c r="F3585">
        <v>0</v>
      </c>
      <c r="G3585">
        <v>0</v>
      </c>
    </row>
    <row r="3586" spans="1:7" x14ac:dyDescent="0.3">
      <c r="A3586" t="s">
        <v>7</v>
      </c>
      <c r="B3586" t="s">
        <v>23</v>
      </c>
      <c r="C3586">
        <v>2007</v>
      </c>
      <c r="D3586">
        <v>6</v>
      </c>
      <c r="E3586" s="18">
        <v>39234</v>
      </c>
      <c r="F3586">
        <v>30</v>
      </c>
      <c r="G3586">
        <v>15.04</v>
      </c>
    </row>
    <row r="3587" spans="1:7" x14ac:dyDescent="0.3">
      <c r="A3587" t="s">
        <v>7</v>
      </c>
      <c r="B3587" t="s">
        <v>23</v>
      </c>
      <c r="C3587">
        <v>2007</v>
      </c>
      <c r="D3587">
        <v>7</v>
      </c>
      <c r="E3587" s="18">
        <v>39264</v>
      </c>
      <c r="F3587">
        <v>2.4</v>
      </c>
      <c r="G3587">
        <v>0</v>
      </c>
    </row>
    <row r="3588" spans="1:7" x14ac:dyDescent="0.3">
      <c r="A3588" t="s">
        <v>7</v>
      </c>
      <c r="B3588" t="s">
        <v>23</v>
      </c>
      <c r="C3588">
        <v>2007</v>
      </c>
      <c r="D3588">
        <v>8</v>
      </c>
      <c r="E3588" s="18">
        <v>39295</v>
      </c>
      <c r="F3588">
        <v>0</v>
      </c>
      <c r="G3588">
        <v>0</v>
      </c>
    </row>
    <row r="3589" spans="1:7" x14ac:dyDescent="0.3">
      <c r="A3589" t="s">
        <v>7</v>
      </c>
      <c r="B3589" t="s">
        <v>23</v>
      </c>
      <c r="C3589">
        <v>2007</v>
      </c>
      <c r="D3589">
        <v>9</v>
      </c>
      <c r="E3589" s="18">
        <v>39326</v>
      </c>
      <c r="F3589">
        <v>40</v>
      </c>
      <c r="G3589">
        <v>26.739000000000001</v>
      </c>
    </row>
    <row r="3590" spans="1:7" x14ac:dyDescent="0.3">
      <c r="A3590" t="s">
        <v>7</v>
      </c>
      <c r="B3590" t="s">
        <v>23</v>
      </c>
      <c r="C3590">
        <v>2007</v>
      </c>
      <c r="D3590">
        <v>10</v>
      </c>
      <c r="E3590" s="18">
        <v>39356</v>
      </c>
      <c r="F3590">
        <v>93.6</v>
      </c>
      <c r="G3590">
        <v>96.421000000000006</v>
      </c>
    </row>
    <row r="3591" spans="1:7" x14ac:dyDescent="0.3">
      <c r="A3591" t="s">
        <v>7</v>
      </c>
      <c r="B3591" t="s">
        <v>23</v>
      </c>
      <c r="C3591">
        <v>2007</v>
      </c>
      <c r="D3591">
        <v>11</v>
      </c>
      <c r="E3591" s="18">
        <v>39387</v>
      </c>
      <c r="F3591">
        <v>55.5</v>
      </c>
      <c r="G3591">
        <v>64.364000000000004</v>
      </c>
    </row>
    <row r="3592" spans="1:7" x14ac:dyDescent="0.3">
      <c r="A3592" t="s">
        <v>7</v>
      </c>
      <c r="B3592" t="s">
        <v>23</v>
      </c>
      <c r="C3592">
        <v>2007</v>
      </c>
      <c r="D3592">
        <v>12</v>
      </c>
      <c r="E3592" s="18">
        <v>39417</v>
      </c>
      <c r="F3592">
        <v>207.1</v>
      </c>
      <c r="G3592">
        <v>131.15</v>
      </c>
    </row>
    <row r="3593" spans="1:7" x14ac:dyDescent="0.3">
      <c r="A3593" t="s">
        <v>7</v>
      </c>
      <c r="B3593" t="s">
        <v>23</v>
      </c>
      <c r="C3593">
        <v>2008</v>
      </c>
      <c r="D3593">
        <v>1</v>
      </c>
      <c r="E3593" s="18">
        <v>39448</v>
      </c>
      <c r="F3593">
        <v>310.39999999999998</v>
      </c>
      <c r="G3593">
        <v>116.996</v>
      </c>
    </row>
    <row r="3594" spans="1:7" x14ac:dyDescent="0.3">
      <c r="A3594" t="s">
        <v>7</v>
      </c>
      <c r="B3594" t="s">
        <v>23</v>
      </c>
      <c r="C3594">
        <v>2008</v>
      </c>
      <c r="D3594">
        <v>2</v>
      </c>
      <c r="E3594" s="18">
        <v>39479</v>
      </c>
      <c r="F3594">
        <v>17.5</v>
      </c>
      <c r="G3594">
        <v>98.486000000000004</v>
      </c>
    </row>
    <row r="3595" spans="1:7" x14ac:dyDescent="0.3">
      <c r="A3595" t="s">
        <v>7</v>
      </c>
      <c r="B3595" t="s">
        <v>23</v>
      </c>
      <c r="C3595">
        <v>2008</v>
      </c>
      <c r="D3595">
        <v>3</v>
      </c>
      <c r="E3595" s="18">
        <v>39508</v>
      </c>
      <c r="F3595">
        <v>132</v>
      </c>
      <c r="G3595">
        <v>120.247</v>
      </c>
    </row>
    <row r="3596" spans="1:7" x14ac:dyDescent="0.3">
      <c r="A3596" t="s">
        <v>7</v>
      </c>
      <c r="B3596" t="s">
        <v>23</v>
      </c>
      <c r="C3596">
        <v>2008</v>
      </c>
      <c r="D3596">
        <v>4</v>
      </c>
      <c r="E3596" s="18">
        <v>39539</v>
      </c>
      <c r="F3596">
        <v>0</v>
      </c>
      <c r="G3596">
        <v>13.218</v>
      </c>
    </row>
    <row r="3597" spans="1:7" x14ac:dyDescent="0.3">
      <c r="A3597" t="s">
        <v>7</v>
      </c>
      <c r="B3597" t="s">
        <v>23</v>
      </c>
      <c r="C3597">
        <v>2008</v>
      </c>
      <c r="D3597">
        <v>5</v>
      </c>
      <c r="E3597" s="18">
        <v>39569</v>
      </c>
      <c r="F3597">
        <v>42.5</v>
      </c>
      <c r="G3597">
        <v>20.28</v>
      </c>
    </row>
    <row r="3598" spans="1:7" x14ac:dyDescent="0.3">
      <c r="A3598" t="s">
        <v>7</v>
      </c>
      <c r="B3598" t="s">
        <v>23</v>
      </c>
      <c r="C3598">
        <v>2008</v>
      </c>
      <c r="D3598">
        <v>6</v>
      </c>
      <c r="E3598" s="18">
        <v>39600</v>
      </c>
      <c r="F3598">
        <v>0</v>
      </c>
      <c r="G3598">
        <v>9.8469999999999995</v>
      </c>
    </row>
    <row r="3599" spans="1:7" x14ac:dyDescent="0.3">
      <c r="A3599" t="s">
        <v>7</v>
      </c>
      <c r="B3599" t="s">
        <v>23</v>
      </c>
      <c r="C3599">
        <v>2008</v>
      </c>
      <c r="D3599">
        <v>7</v>
      </c>
      <c r="E3599" s="18">
        <v>39630</v>
      </c>
      <c r="F3599">
        <v>0</v>
      </c>
      <c r="G3599">
        <v>0</v>
      </c>
    </row>
    <row r="3600" spans="1:7" x14ac:dyDescent="0.3">
      <c r="A3600" t="s">
        <v>7</v>
      </c>
      <c r="B3600" t="s">
        <v>23</v>
      </c>
      <c r="C3600">
        <v>2008</v>
      </c>
      <c r="D3600">
        <v>8</v>
      </c>
      <c r="E3600" s="18">
        <v>39661</v>
      </c>
      <c r="F3600">
        <v>0</v>
      </c>
      <c r="G3600">
        <v>0</v>
      </c>
    </row>
    <row r="3601" spans="1:7" x14ac:dyDescent="0.3">
      <c r="A3601" t="s">
        <v>7</v>
      </c>
      <c r="B3601" t="s">
        <v>23</v>
      </c>
      <c r="C3601">
        <v>2008</v>
      </c>
      <c r="D3601">
        <v>9</v>
      </c>
      <c r="E3601" s="18">
        <v>39692</v>
      </c>
      <c r="F3601">
        <v>0</v>
      </c>
      <c r="G3601">
        <v>4.3570000000000002</v>
      </c>
    </row>
    <row r="3602" spans="1:7" x14ac:dyDescent="0.3">
      <c r="A3602" t="s">
        <v>7</v>
      </c>
      <c r="B3602" t="s">
        <v>23</v>
      </c>
      <c r="C3602">
        <v>2008</v>
      </c>
      <c r="D3602">
        <v>10</v>
      </c>
      <c r="E3602" s="18">
        <v>39722</v>
      </c>
      <c r="F3602">
        <v>0</v>
      </c>
      <c r="G3602">
        <v>28.027999999999999</v>
      </c>
    </row>
    <row r="3603" spans="1:7" x14ac:dyDescent="0.3">
      <c r="A3603" t="s">
        <v>7</v>
      </c>
      <c r="B3603" t="s">
        <v>23</v>
      </c>
      <c r="C3603">
        <v>2008</v>
      </c>
      <c r="D3603">
        <v>11</v>
      </c>
      <c r="E3603" s="18">
        <v>39753</v>
      </c>
      <c r="F3603">
        <v>90.5</v>
      </c>
      <c r="G3603">
        <v>73.623999999999995</v>
      </c>
    </row>
    <row r="3604" spans="1:7" x14ac:dyDescent="0.3">
      <c r="A3604" t="s">
        <v>7</v>
      </c>
      <c r="B3604" t="s">
        <v>23</v>
      </c>
      <c r="C3604">
        <v>2008</v>
      </c>
      <c r="D3604">
        <v>12</v>
      </c>
      <c r="E3604" s="18">
        <v>39783</v>
      </c>
      <c r="F3604">
        <v>93.4</v>
      </c>
      <c r="G3604">
        <v>102.783</v>
      </c>
    </row>
    <row r="3605" spans="1:7" x14ac:dyDescent="0.3">
      <c r="A3605" t="s">
        <v>7</v>
      </c>
      <c r="B3605" t="s">
        <v>23</v>
      </c>
      <c r="C3605">
        <v>2009</v>
      </c>
      <c r="D3605">
        <v>1</v>
      </c>
      <c r="E3605" s="18">
        <v>39814</v>
      </c>
      <c r="F3605">
        <v>211.5</v>
      </c>
      <c r="G3605">
        <v>221.345</v>
      </c>
    </row>
    <row r="3606" spans="1:7" x14ac:dyDescent="0.3">
      <c r="A3606" t="s">
        <v>7</v>
      </c>
      <c r="B3606" t="s">
        <v>23</v>
      </c>
      <c r="C3606">
        <v>2009</v>
      </c>
      <c r="D3606">
        <v>2</v>
      </c>
      <c r="E3606" s="18">
        <v>39845</v>
      </c>
      <c r="F3606">
        <v>74</v>
      </c>
      <c r="G3606">
        <v>104.426</v>
      </c>
    </row>
    <row r="3607" spans="1:7" x14ac:dyDescent="0.3">
      <c r="A3607" t="s">
        <v>7</v>
      </c>
      <c r="B3607" t="s">
        <v>23</v>
      </c>
      <c r="C3607">
        <v>2009</v>
      </c>
      <c r="D3607">
        <v>3</v>
      </c>
      <c r="E3607" s="18">
        <v>39873</v>
      </c>
      <c r="F3607">
        <v>17.5</v>
      </c>
      <c r="G3607">
        <v>78.262</v>
      </c>
    </row>
    <row r="3608" spans="1:7" x14ac:dyDescent="0.3">
      <c r="A3608" t="s">
        <v>7</v>
      </c>
      <c r="B3608" t="s">
        <v>23</v>
      </c>
      <c r="C3608">
        <v>2009</v>
      </c>
      <c r="D3608">
        <v>4</v>
      </c>
      <c r="E3608" s="18">
        <v>39904</v>
      </c>
      <c r="F3608">
        <v>0</v>
      </c>
      <c r="G3608">
        <v>15.606999999999999</v>
      </c>
    </row>
    <row r="3609" spans="1:7" x14ac:dyDescent="0.3">
      <c r="A3609" t="s">
        <v>7</v>
      </c>
      <c r="B3609" t="s">
        <v>23</v>
      </c>
      <c r="C3609">
        <v>2009</v>
      </c>
      <c r="D3609">
        <v>5</v>
      </c>
      <c r="E3609" s="18">
        <v>39934</v>
      </c>
      <c r="F3609">
        <v>13.5</v>
      </c>
      <c r="G3609">
        <v>16.771999999999998</v>
      </c>
    </row>
    <row r="3610" spans="1:7" x14ac:dyDescent="0.3">
      <c r="A3610" t="s">
        <v>7</v>
      </c>
      <c r="B3610" t="s">
        <v>23</v>
      </c>
      <c r="C3610">
        <v>2009</v>
      </c>
      <c r="D3610">
        <v>6</v>
      </c>
      <c r="E3610" s="18">
        <v>39965</v>
      </c>
      <c r="F3610">
        <v>3.7</v>
      </c>
      <c r="G3610">
        <v>16.7</v>
      </c>
    </row>
    <row r="3611" spans="1:7" x14ac:dyDescent="0.3">
      <c r="A3611" t="s">
        <v>7</v>
      </c>
      <c r="B3611" t="s">
        <v>23</v>
      </c>
      <c r="C3611">
        <v>2009</v>
      </c>
      <c r="D3611">
        <v>7</v>
      </c>
      <c r="E3611" s="18">
        <v>39995</v>
      </c>
      <c r="F3611">
        <v>0</v>
      </c>
      <c r="G3611">
        <v>0</v>
      </c>
    </row>
    <row r="3612" spans="1:7" x14ac:dyDescent="0.3">
      <c r="A3612" t="s">
        <v>7</v>
      </c>
      <c r="B3612" t="s">
        <v>23</v>
      </c>
      <c r="C3612">
        <v>2009</v>
      </c>
      <c r="D3612">
        <v>8</v>
      </c>
      <c r="E3612" s="18">
        <v>40026</v>
      </c>
      <c r="F3612">
        <v>32</v>
      </c>
      <c r="G3612">
        <v>5.048</v>
      </c>
    </row>
    <row r="3613" spans="1:7" x14ac:dyDescent="0.3">
      <c r="A3613" t="s">
        <v>7</v>
      </c>
      <c r="B3613" t="s">
        <v>23</v>
      </c>
      <c r="C3613">
        <v>2009</v>
      </c>
      <c r="D3613">
        <v>9</v>
      </c>
      <c r="E3613" s="18">
        <v>40057</v>
      </c>
      <c r="F3613">
        <v>9.4</v>
      </c>
      <c r="G3613">
        <v>17.638999999999999</v>
      </c>
    </row>
    <row r="3614" spans="1:7" x14ac:dyDescent="0.3">
      <c r="A3614" t="s">
        <v>7</v>
      </c>
      <c r="B3614" t="s">
        <v>23</v>
      </c>
      <c r="C3614">
        <v>2009</v>
      </c>
      <c r="D3614">
        <v>10</v>
      </c>
      <c r="E3614" s="18">
        <v>40087</v>
      </c>
      <c r="F3614">
        <v>26.5</v>
      </c>
      <c r="G3614">
        <v>60.036999999999999</v>
      </c>
    </row>
    <row r="3615" spans="1:7" x14ac:dyDescent="0.3">
      <c r="A3615" t="s">
        <v>7</v>
      </c>
      <c r="B3615" t="s">
        <v>23</v>
      </c>
      <c r="C3615">
        <v>2009</v>
      </c>
      <c r="D3615">
        <v>11</v>
      </c>
      <c r="E3615" s="18">
        <v>40118</v>
      </c>
      <c r="F3615">
        <v>78.3</v>
      </c>
      <c r="G3615">
        <v>84.600999999999999</v>
      </c>
    </row>
    <row r="3616" spans="1:7" x14ac:dyDescent="0.3">
      <c r="A3616" t="s">
        <v>7</v>
      </c>
      <c r="B3616" t="s">
        <v>23</v>
      </c>
      <c r="C3616">
        <v>2009</v>
      </c>
      <c r="D3616">
        <v>12</v>
      </c>
      <c r="E3616" s="18">
        <v>40148</v>
      </c>
      <c r="F3616">
        <v>128.5</v>
      </c>
      <c r="G3616">
        <v>122.36</v>
      </c>
    </row>
    <row r="3617" spans="1:7" x14ac:dyDescent="0.3">
      <c r="A3617" t="s">
        <v>7</v>
      </c>
      <c r="B3617" t="s">
        <v>23</v>
      </c>
      <c r="C3617">
        <v>2010</v>
      </c>
      <c r="D3617">
        <v>1</v>
      </c>
      <c r="E3617" s="18">
        <v>40179</v>
      </c>
      <c r="F3617">
        <v>83.3</v>
      </c>
      <c r="G3617">
        <v>152.68600000000001</v>
      </c>
    </row>
    <row r="3618" spans="1:7" x14ac:dyDescent="0.3">
      <c r="A3618" t="s">
        <v>7</v>
      </c>
      <c r="B3618" t="s">
        <v>23</v>
      </c>
      <c r="C3618">
        <v>2010</v>
      </c>
      <c r="D3618">
        <v>2</v>
      </c>
      <c r="E3618" s="18">
        <v>40210</v>
      </c>
      <c r="F3618">
        <v>47</v>
      </c>
      <c r="G3618">
        <v>82.191000000000003</v>
      </c>
    </row>
    <row r="3619" spans="1:7" x14ac:dyDescent="0.3">
      <c r="A3619" t="s">
        <v>7</v>
      </c>
      <c r="B3619" t="s">
        <v>23</v>
      </c>
      <c r="C3619">
        <v>2010</v>
      </c>
      <c r="D3619">
        <v>3</v>
      </c>
      <c r="E3619" s="18">
        <v>40238</v>
      </c>
      <c r="F3619">
        <v>105</v>
      </c>
      <c r="G3619">
        <v>66.319000000000003</v>
      </c>
    </row>
    <row r="3620" spans="1:7" x14ac:dyDescent="0.3">
      <c r="A3620" t="s">
        <v>7</v>
      </c>
      <c r="B3620" t="s">
        <v>23</v>
      </c>
      <c r="C3620">
        <v>2010</v>
      </c>
      <c r="D3620">
        <v>4</v>
      </c>
      <c r="E3620" s="18">
        <v>40269</v>
      </c>
      <c r="F3620">
        <v>99</v>
      </c>
      <c r="G3620">
        <v>61.558999999999997</v>
      </c>
    </row>
    <row r="3621" spans="1:7" x14ac:dyDescent="0.3">
      <c r="A3621" t="s">
        <v>7</v>
      </c>
      <c r="B3621" t="s">
        <v>23</v>
      </c>
      <c r="C3621">
        <v>2010</v>
      </c>
      <c r="D3621">
        <v>5</v>
      </c>
      <c r="E3621" s="18">
        <v>40299</v>
      </c>
      <c r="F3621">
        <v>77.2</v>
      </c>
      <c r="G3621">
        <v>25.068000000000001</v>
      </c>
    </row>
    <row r="3622" spans="1:7" x14ac:dyDescent="0.3">
      <c r="A3622" t="s">
        <v>7</v>
      </c>
      <c r="B3622" t="s">
        <v>23</v>
      </c>
      <c r="C3622">
        <v>2010</v>
      </c>
      <c r="D3622">
        <v>6</v>
      </c>
      <c r="E3622" s="18">
        <v>40330</v>
      </c>
      <c r="F3622">
        <v>0</v>
      </c>
      <c r="G3622">
        <v>0</v>
      </c>
    </row>
    <row r="3623" spans="1:7" x14ac:dyDescent="0.3">
      <c r="A3623" t="s">
        <v>7</v>
      </c>
      <c r="B3623" t="s">
        <v>23</v>
      </c>
      <c r="C3623">
        <v>2010</v>
      </c>
      <c r="D3623">
        <v>7</v>
      </c>
      <c r="E3623" s="18">
        <v>40360</v>
      </c>
      <c r="F3623">
        <v>0</v>
      </c>
      <c r="G3623">
        <v>0</v>
      </c>
    </row>
    <row r="3624" spans="1:7" x14ac:dyDescent="0.3">
      <c r="A3624" t="s">
        <v>7</v>
      </c>
      <c r="B3624" t="s">
        <v>23</v>
      </c>
      <c r="C3624">
        <v>2010</v>
      </c>
      <c r="D3624">
        <v>8</v>
      </c>
      <c r="E3624" s="18">
        <v>40391</v>
      </c>
      <c r="F3624">
        <v>0</v>
      </c>
      <c r="G3624">
        <v>0</v>
      </c>
    </row>
    <row r="3625" spans="1:7" x14ac:dyDescent="0.3">
      <c r="A3625" t="s">
        <v>7</v>
      </c>
      <c r="B3625" t="s">
        <v>23</v>
      </c>
      <c r="C3625">
        <v>2010</v>
      </c>
      <c r="D3625">
        <v>9</v>
      </c>
      <c r="E3625" s="18">
        <v>40422</v>
      </c>
      <c r="F3625">
        <v>0</v>
      </c>
      <c r="G3625">
        <v>0</v>
      </c>
    </row>
    <row r="3626" spans="1:7" x14ac:dyDescent="0.3">
      <c r="A3626" t="s">
        <v>7</v>
      </c>
      <c r="B3626" t="s">
        <v>23</v>
      </c>
      <c r="C3626">
        <v>2010</v>
      </c>
      <c r="D3626">
        <v>10</v>
      </c>
      <c r="E3626" s="18">
        <v>40452</v>
      </c>
      <c r="F3626">
        <v>3</v>
      </c>
      <c r="G3626">
        <v>14.909000000000001</v>
      </c>
    </row>
    <row r="3627" spans="1:7" x14ac:dyDescent="0.3">
      <c r="A3627" t="s">
        <v>7</v>
      </c>
      <c r="B3627" t="s">
        <v>23</v>
      </c>
      <c r="C3627">
        <v>2010</v>
      </c>
      <c r="D3627">
        <v>11</v>
      </c>
      <c r="E3627" s="18">
        <v>40483</v>
      </c>
      <c r="F3627">
        <v>150.80000000000001</v>
      </c>
      <c r="G3627">
        <v>68.539000000000001</v>
      </c>
    </row>
    <row r="3628" spans="1:7" x14ac:dyDescent="0.3">
      <c r="A3628" t="s">
        <v>7</v>
      </c>
      <c r="B3628" t="s">
        <v>23</v>
      </c>
      <c r="C3628">
        <v>2010</v>
      </c>
      <c r="D3628">
        <v>12</v>
      </c>
      <c r="E3628" s="18">
        <v>40513</v>
      </c>
      <c r="F3628">
        <v>218.1</v>
      </c>
      <c r="G3628">
        <v>138.35599999999999</v>
      </c>
    </row>
    <row r="3629" spans="1:7" x14ac:dyDescent="0.3">
      <c r="A3629" t="s">
        <v>7</v>
      </c>
      <c r="B3629" t="s">
        <v>23</v>
      </c>
      <c r="C3629">
        <v>2011</v>
      </c>
      <c r="D3629">
        <v>1</v>
      </c>
      <c r="E3629" s="18">
        <v>40544</v>
      </c>
      <c r="F3629">
        <v>145.6</v>
      </c>
      <c r="G3629">
        <v>108.199</v>
      </c>
    </row>
    <row r="3630" spans="1:7" x14ac:dyDescent="0.3">
      <c r="A3630" t="s">
        <v>7</v>
      </c>
      <c r="B3630" t="s">
        <v>23</v>
      </c>
      <c r="C3630">
        <v>2011</v>
      </c>
      <c r="D3630">
        <v>2</v>
      </c>
      <c r="E3630" s="18">
        <v>40575</v>
      </c>
      <c r="F3630">
        <v>43.5</v>
      </c>
      <c r="G3630">
        <v>82.143000000000001</v>
      </c>
    </row>
    <row r="3631" spans="1:7" x14ac:dyDescent="0.3">
      <c r="A3631" t="s">
        <v>7</v>
      </c>
      <c r="B3631" t="s">
        <v>23</v>
      </c>
      <c r="C3631">
        <v>2011</v>
      </c>
      <c r="D3631">
        <v>3</v>
      </c>
      <c r="E3631" s="18">
        <v>40603</v>
      </c>
      <c r="F3631">
        <v>127.5</v>
      </c>
      <c r="G3631">
        <v>117.809</v>
      </c>
    </row>
    <row r="3632" spans="1:7" x14ac:dyDescent="0.3">
      <c r="A3632" t="s">
        <v>7</v>
      </c>
      <c r="B3632" t="s">
        <v>23</v>
      </c>
      <c r="C3632">
        <v>2011</v>
      </c>
      <c r="D3632">
        <v>4</v>
      </c>
      <c r="E3632" s="18">
        <v>40634</v>
      </c>
      <c r="F3632">
        <v>121.5</v>
      </c>
      <c r="G3632">
        <v>99.953999999999994</v>
      </c>
    </row>
    <row r="3633" spans="1:7" x14ac:dyDescent="0.3">
      <c r="A3633" t="s">
        <v>7</v>
      </c>
      <c r="B3633" t="s">
        <v>23</v>
      </c>
      <c r="C3633">
        <v>2011</v>
      </c>
      <c r="D3633">
        <v>5</v>
      </c>
      <c r="E3633" s="18">
        <v>40664</v>
      </c>
      <c r="F3633">
        <v>14.5</v>
      </c>
      <c r="G3633">
        <v>11.609</v>
      </c>
    </row>
    <row r="3634" spans="1:7" x14ac:dyDescent="0.3">
      <c r="A3634" t="s">
        <v>7</v>
      </c>
      <c r="B3634" t="s">
        <v>23</v>
      </c>
      <c r="C3634">
        <v>2011</v>
      </c>
      <c r="D3634">
        <v>6</v>
      </c>
      <c r="E3634" s="18">
        <v>40695</v>
      </c>
      <c r="F3634">
        <v>32</v>
      </c>
      <c r="G3634">
        <v>8.91</v>
      </c>
    </row>
    <row r="3635" spans="1:7" x14ac:dyDescent="0.3">
      <c r="A3635" t="s">
        <v>7</v>
      </c>
      <c r="B3635" t="s">
        <v>23</v>
      </c>
      <c r="C3635">
        <v>2011</v>
      </c>
      <c r="D3635">
        <v>7</v>
      </c>
      <c r="E3635" s="18">
        <v>40725</v>
      </c>
      <c r="F3635">
        <v>0</v>
      </c>
      <c r="G3635">
        <v>0</v>
      </c>
    </row>
    <row r="3636" spans="1:7" x14ac:dyDescent="0.3">
      <c r="A3636" t="s">
        <v>7</v>
      </c>
      <c r="B3636" t="s">
        <v>23</v>
      </c>
      <c r="C3636">
        <v>2011</v>
      </c>
      <c r="D3636">
        <v>8</v>
      </c>
      <c r="E3636" s="18">
        <v>40756</v>
      </c>
      <c r="F3636">
        <v>0</v>
      </c>
      <c r="G3636">
        <v>0</v>
      </c>
    </row>
    <row r="3637" spans="1:7" x14ac:dyDescent="0.3">
      <c r="A3637" t="s">
        <v>7</v>
      </c>
      <c r="B3637" t="s">
        <v>23</v>
      </c>
      <c r="C3637">
        <v>2011</v>
      </c>
      <c r="D3637">
        <v>9</v>
      </c>
      <c r="E3637" s="18">
        <v>40787</v>
      </c>
      <c r="F3637">
        <v>0</v>
      </c>
      <c r="G3637">
        <v>4.2110000000000003</v>
      </c>
    </row>
    <row r="3638" spans="1:7" x14ac:dyDescent="0.3">
      <c r="A3638" t="s">
        <v>7</v>
      </c>
      <c r="B3638" t="s">
        <v>23</v>
      </c>
      <c r="C3638">
        <v>2011</v>
      </c>
      <c r="D3638">
        <v>10</v>
      </c>
      <c r="E3638" s="18">
        <v>40817</v>
      </c>
      <c r="F3638">
        <v>2.4</v>
      </c>
      <c r="G3638">
        <v>39.862000000000002</v>
      </c>
    </row>
    <row r="3639" spans="1:7" x14ac:dyDescent="0.3">
      <c r="A3639" t="s">
        <v>7</v>
      </c>
      <c r="B3639" t="s">
        <v>23</v>
      </c>
      <c r="C3639">
        <v>2011</v>
      </c>
      <c r="D3639">
        <v>11</v>
      </c>
      <c r="E3639" s="18">
        <v>40848</v>
      </c>
      <c r="F3639">
        <v>67</v>
      </c>
      <c r="G3639">
        <v>46.856000000000002</v>
      </c>
    </row>
    <row r="3640" spans="1:7" x14ac:dyDescent="0.3">
      <c r="A3640" t="s">
        <v>7</v>
      </c>
      <c r="B3640" t="s">
        <v>23</v>
      </c>
      <c r="C3640">
        <v>2011</v>
      </c>
      <c r="D3640">
        <v>12</v>
      </c>
      <c r="E3640" s="18">
        <v>40878</v>
      </c>
      <c r="F3640">
        <v>153</v>
      </c>
      <c r="G3640">
        <v>107.02</v>
      </c>
    </row>
    <row r="3641" spans="1:7" x14ac:dyDescent="0.3">
      <c r="A3641" t="s">
        <v>7</v>
      </c>
      <c r="B3641" t="s">
        <v>23</v>
      </c>
      <c r="C3641">
        <v>2012</v>
      </c>
      <c r="D3641">
        <v>1</v>
      </c>
      <c r="E3641" s="18">
        <v>40909</v>
      </c>
      <c r="F3641">
        <v>70</v>
      </c>
      <c r="G3641">
        <v>72.808999999999997</v>
      </c>
    </row>
    <row r="3642" spans="1:7" x14ac:dyDescent="0.3">
      <c r="A3642" t="s">
        <v>7</v>
      </c>
      <c r="B3642" t="s">
        <v>23</v>
      </c>
      <c r="C3642">
        <v>2012</v>
      </c>
      <c r="D3642">
        <v>2</v>
      </c>
      <c r="E3642" s="18">
        <v>40940</v>
      </c>
      <c r="F3642">
        <v>48</v>
      </c>
      <c r="G3642">
        <v>52.372999999999998</v>
      </c>
    </row>
    <row r="3643" spans="1:7" x14ac:dyDescent="0.3">
      <c r="A3643" t="s">
        <v>7</v>
      </c>
      <c r="B3643" t="s">
        <v>23</v>
      </c>
      <c r="C3643">
        <v>2012</v>
      </c>
      <c r="D3643">
        <v>3</v>
      </c>
      <c r="E3643" s="18">
        <v>40969</v>
      </c>
      <c r="F3643">
        <v>113</v>
      </c>
      <c r="G3643">
        <v>67.655000000000001</v>
      </c>
    </row>
    <row r="3644" spans="1:7" x14ac:dyDescent="0.3">
      <c r="A3644" t="s">
        <v>7</v>
      </c>
      <c r="B3644" t="s">
        <v>23</v>
      </c>
      <c r="C3644">
        <v>2012</v>
      </c>
      <c r="D3644">
        <v>5</v>
      </c>
      <c r="E3644" s="18">
        <v>41030</v>
      </c>
      <c r="F3644">
        <v>0</v>
      </c>
      <c r="G3644">
        <v>0</v>
      </c>
    </row>
    <row r="3645" spans="1:7" x14ac:dyDescent="0.3">
      <c r="A3645" t="s">
        <v>7</v>
      </c>
      <c r="B3645" t="s">
        <v>23</v>
      </c>
      <c r="C3645">
        <v>2012</v>
      </c>
      <c r="D3645">
        <v>6</v>
      </c>
      <c r="E3645" s="18">
        <v>41061</v>
      </c>
      <c r="F3645">
        <v>0</v>
      </c>
      <c r="G3645">
        <v>6.97</v>
      </c>
    </row>
    <row r="3646" spans="1:7" x14ac:dyDescent="0.3">
      <c r="A3646" t="s">
        <v>7</v>
      </c>
      <c r="B3646" t="s">
        <v>23</v>
      </c>
      <c r="C3646">
        <v>2012</v>
      </c>
      <c r="D3646">
        <v>7</v>
      </c>
      <c r="E3646" s="18">
        <v>41091</v>
      </c>
      <c r="F3646">
        <v>0</v>
      </c>
      <c r="G3646">
        <v>0</v>
      </c>
    </row>
    <row r="3647" spans="1:7" x14ac:dyDescent="0.3">
      <c r="A3647" t="s">
        <v>7</v>
      </c>
      <c r="B3647" t="s">
        <v>23</v>
      </c>
      <c r="C3647">
        <v>2012</v>
      </c>
      <c r="D3647">
        <v>8</v>
      </c>
      <c r="E3647" s="18">
        <v>41122</v>
      </c>
      <c r="F3647">
        <v>0</v>
      </c>
      <c r="G3647">
        <v>3.9449999999999998</v>
      </c>
    </row>
    <row r="3648" spans="1:7" x14ac:dyDescent="0.3">
      <c r="A3648" t="s">
        <v>7</v>
      </c>
      <c r="B3648" t="s">
        <v>23</v>
      </c>
      <c r="C3648">
        <v>2012</v>
      </c>
      <c r="D3648">
        <v>9</v>
      </c>
      <c r="E3648" s="18">
        <v>41153</v>
      </c>
      <c r="F3648">
        <v>13.5</v>
      </c>
      <c r="G3648">
        <v>14.462999999999999</v>
      </c>
    </row>
    <row r="3649" spans="1:7" x14ac:dyDescent="0.3">
      <c r="A3649" t="s">
        <v>7</v>
      </c>
      <c r="B3649" t="s">
        <v>23</v>
      </c>
      <c r="C3649">
        <v>2012</v>
      </c>
      <c r="D3649">
        <v>10</v>
      </c>
      <c r="E3649" s="18">
        <v>41183</v>
      </c>
      <c r="F3649">
        <v>78</v>
      </c>
      <c r="G3649">
        <v>63.503</v>
      </c>
    </row>
    <row r="3650" spans="1:7" x14ac:dyDescent="0.3">
      <c r="A3650" t="s">
        <v>7</v>
      </c>
      <c r="B3650" t="s">
        <v>23</v>
      </c>
      <c r="C3650">
        <v>2012</v>
      </c>
      <c r="D3650">
        <v>11</v>
      </c>
      <c r="E3650" s="18">
        <v>41214</v>
      </c>
      <c r="F3650">
        <v>57</v>
      </c>
      <c r="G3650">
        <v>69.686999999999998</v>
      </c>
    </row>
    <row r="3651" spans="1:7" x14ac:dyDescent="0.3">
      <c r="A3651" t="s">
        <v>7</v>
      </c>
      <c r="B3651" t="s">
        <v>23</v>
      </c>
      <c r="C3651">
        <v>2012</v>
      </c>
      <c r="D3651">
        <v>12</v>
      </c>
      <c r="E3651" s="18">
        <v>41244</v>
      </c>
      <c r="F3651">
        <v>100.4</v>
      </c>
      <c r="G3651">
        <v>105.816</v>
      </c>
    </row>
    <row r="3652" spans="1:7" x14ac:dyDescent="0.3">
      <c r="A3652" t="s">
        <v>7</v>
      </c>
      <c r="B3652" t="s">
        <v>23</v>
      </c>
      <c r="C3652">
        <v>2013</v>
      </c>
      <c r="D3652">
        <v>1</v>
      </c>
      <c r="E3652" s="18">
        <v>41275</v>
      </c>
      <c r="F3652">
        <v>25.5</v>
      </c>
      <c r="G3652">
        <v>73.855000000000004</v>
      </c>
    </row>
    <row r="3653" spans="1:7" x14ac:dyDescent="0.3">
      <c r="A3653" t="s">
        <v>7</v>
      </c>
      <c r="B3653" t="s">
        <v>23</v>
      </c>
      <c r="C3653">
        <v>2013</v>
      </c>
      <c r="D3653">
        <v>2</v>
      </c>
      <c r="E3653" s="18">
        <v>41306</v>
      </c>
      <c r="F3653">
        <v>35</v>
      </c>
      <c r="G3653">
        <v>60.62</v>
      </c>
    </row>
    <row r="3654" spans="1:7" x14ac:dyDescent="0.3">
      <c r="A3654" t="s">
        <v>7</v>
      </c>
      <c r="B3654" t="s">
        <v>23</v>
      </c>
      <c r="C3654">
        <v>2013</v>
      </c>
      <c r="D3654">
        <v>3</v>
      </c>
      <c r="E3654" s="18">
        <v>41334</v>
      </c>
      <c r="F3654">
        <v>55</v>
      </c>
      <c r="G3654">
        <v>79.736000000000004</v>
      </c>
    </row>
    <row r="3655" spans="1:7" x14ac:dyDescent="0.3">
      <c r="A3655" t="s">
        <v>7</v>
      </c>
      <c r="B3655" t="s">
        <v>23</v>
      </c>
      <c r="C3655">
        <v>2013</v>
      </c>
      <c r="D3655">
        <v>4</v>
      </c>
      <c r="E3655" s="18">
        <v>41365</v>
      </c>
      <c r="F3655">
        <v>28.5</v>
      </c>
      <c r="G3655">
        <v>31.658999999999999</v>
      </c>
    </row>
    <row r="3656" spans="1:7" x14ac:dyDescent="0.3">
      <c r="A3656" t="s">
        <v>7</v>
      </c>
      <c r="B3656" t="s">
        <v>23</v>
      </c>
      <c r="C3656">
        <v>2013</v>
      </c>
      <c r="D3656">
        <v>5</v>
      </c>
      <c r="E3656" s="18">
        <v>41395</v>
      </c>
      <c r="F3656">
        <v>0</v>
      </c>
      <c r="G3656">
        <v>5.2160000000000002</v>
      </c>
    </row>
    <row r="3657" spans="1:7" x14ac:dyDescent="0.3">
      <c r="A3657" t="s">
        <v>7</v>
      </c>
      <c r="B3657" t="s">
        <v>23</v>
      </c>
      <c r="C3657">
        <v>2013</v>
      </c>
      <c r="D3657">
        <v>6</v>
      </c>
      <c r="E3657" s="18">
        <v>41426</v>
      </c>
      <c r="F3657">
        <v>0</v>
      </c>
      <c r="G3657">
        <v>3.4209999999999998</v>
      </c>
    </row>
    <row r="3658" spans="1:7" x14ac:dyDescent="0.3">
      <c r="A3658" t="s">
        <v>7</v>
      </c>
      <c r="B3658" t="s">
        <v>23</v>
      </c>
      <c r="C3658">
        <v>2013</v>
      </c>
      <c r="D3658">
        <v>7</v>
      </c>
      <c r="E3658" s="18">
        <v>41456</v>
      </c>
      <c r="F3658">
        <v>0</v>
      </c>
      <c r="G3658">
        <v>0</v>
      </c>
    </row>
    <row r="3659" spans="1:7" x14ac:dyDescent="0.3">
      <c r="A3659" t="s">
        <v>7</v>
      </c>
      <c r="B3659" t="s">
        <v>23</v>
      </c>
      <c r="C3659">
        <v>2013</v>
      </c>
      <c r="D3659">
        <v>8</v>
      </c>
      <c r="E3659" s="18">
        <v>41487</v>
      </c>
      <c r="F3659">
        <v>0</v>
      </c>
      <c r="G3659">
        <v>5.4329999999999998</v>
      </c>
    </row>
    <row r="3660" spans="1:7" x14ac:dyDescent="0.3">
      <c r="A3660" t="s">
        <v>7</v>
      </c>
      <c r="B3660" t="s">
        <v>23</v>
      </c>
      <c r="C3660">
        <v>2013</v>
      </c>
      <c r="D3660">
        <v>9</v>
      </c>
      <c r="E3660" s="18">
        <v>41518</v>
      </c>
      <c r="F3660">
        <v>0</v>
      </c>
      <c r="G3660">
        <v>5.7460000000000004</v>
      </c>
    </row>
    <row r="3661" spans="1:7" x14ac:dyDescent="0.3">
      <c r="A3661" t="s">
        <v>7</v>
      </c>
      <c r="B3661" t="s">
        <v>23</v>
      </c>
      <c r="C3661">
        <v>2013</v>
      </c>
      <c r="D3661">
        <v>10</v>
      </c>
      <c r="E3661" s="18">
        <v>41548</v>
      </c>
      <c r="F3661">
        <v>37</v>
      </c>
      <c r="G3661">
        <v>35.204000000000001</v>
      </c>
    </row>
    <row r="3662" spans="1:7" x14ac:dyDescent="0.3">
      <c r="A3662" t="s">
        <v>7</v>
      </c>
      <c r="B3662" t="s">
        <v>23</v>
      </c>
      <c r="C3662">
        <v>2013</v>
      </c>
      <c r="D3662">
        <v>11</v>
      </c>
      <c r="E3662" s="18">
        <v>41579</v>
      </c>
      <c r="F3662">
        <v>52.5</v>
      </c>
      <c r="G3662">
        <v>46.042000000000002</v>
      </c>
    </row>
    <row r="3663" spans="1:7" x14ac:dyDescent="0.3">
      <c r="A3663" t="s">
        <v>7</v>
      </c>
      <c r="B3663" t="s">
        <v>23</v>
      </c>
      <c r="C3663">
        <v>2013</v>
      </c>
      <c r="D3663">
        <v>12</v>
      </c>
      <c r="E3663" s="18">
        <v>41609</v>
      </c>
      <c r="F3663">
        <v>86</v>
      </c>
      <c r="G3663">
        <v>125.13</v>
      </c>
    </row>
    <row r="3664" spans="1:7" x14ac:dyDescent="0.3">
      <c r="A3664" t="s">
        <v>7</v>
      </c>
      <c r="B3664" t="s">
        <v>23</v>
      </c>
      <c r="C3664">
        <v>2014</v>
      </c>
      <c r="D3664">
        <v>1</v>
      </c>
      <c r="E3664" s="18">
        <v>41640</v>
      </c>
      <c r="F3664">
        <v>128.19999999999999</v>
      </c>
      <c r="G3664">
        <v>99.798000000000002</v>
      </c>
    </row>
    <row r="3665" spans="1:7" x14ac:dyDescent="0.3">
      <c r="A3665" t="s">
        <v>7</v>
      </c>
      <c r="B3665" t="s">
        <v>23</v>
      </c>
      <c r="C3665">
        <v>2014</v>
      </c>
      <c r="D3665">
        <v>2</v>
      </c>
      <c r="E3665" s="18">
        <v>41671</v>
      </c>
      <c r="F3665">
        <v>87.7</v>
      </c>
      <c r="G3665">
        <v>121.089</v>
      </c>
    </row>
    <row r="3666" spans="1:7" x14ac:dyDescent="0.3">
      <c r="A3666" t="s">
        <v>7</v>
      </c>
      <c r="B3666" t="s">
        <v>23</v>
      </c>
      <c r="C3666">
        <v>2014</v>
      </c>
      <c r="D3666">
        <v>3</v>
      </c>
      <c r="E3666" s="18">
        <v>41699</v>
      </c>
      <c r="F3666">
        <v>190.5</v>
      </c>
      <c r="G3666">
        <v>161.46199999999999</v>
      </c>
    </row>
    <row r="3667" spans="1:7" x14ac:dyDescent="0.3">
      <c r="A3667" t="s">
        <v>7</v>
      </c>
      <c r="B3667" t="s">
        <v>23</v>
      </c>
      <c r="C3667">
        <v>2014</v>
      </c>
      <c r="D3667">
        <v>4</v>
      </c>
      <c r="E3667" s="18">
        <v>41730</v>
      </c>
      <c r="F3667">
        <v>30.5</v>
      </c>
      <c r="G3667">
        <v>25.253</v>
      </c>
    </row>
    <row r="3668" spans="1:7" x14ac:dyDescent="0.3">
      <c r="A3668" t="s">
        <v>7</v>
      </c>
      <c r="B3668" t="s">
        <v>23</v>
      </c>
      <c r="C3668">
        <v>2014</v>
      </c>
      <c r="D3668">
        <v>5</v>
      </c>
      <c r="E3668" s="18">
        <v>41760</v>
      </c>
      <c r="F3668">
        <v>0</v>
      </c>
      <c r="G3668">
        <v>0</v>
      </c>
    </row>
    <row r="3669" spans="1:7" x14ac:dyDescent="0.3">
      <c r="A3669" t="s">
        <v>7</v>
      </c>
      <c r="B3669" t="s">
        <v>23</v>
      </c>
      <c r="C3669">
        <v>2014</v>
      </c>
      <c r="D3669">
        <v>6</v>
      </c>
      <c r="E3669" s="18">
        <v>41791</v>
      </c>
      <c r="F3669">
        <v>0</v>
      </c>
      <c r="G3669">
        <v>0</v>
      </c>
    </row>
    <row r="3670" spans="1:7" x14ac:dyDescent="0.3">
      <c r="A3670" t="s">
        <v>7</v>
      </c>
      <c r="B3670" t="s">
        <v>23</v>
      </c>
      <c r="C3670">
        <v>2014</v>
      </c>
      <c r="D3670">
        <v>7</v>
      </c>
      <c r="E3670" s="18">
        <v>41821</v>
      </c>
      <c r="F3670">
        <v>0</v>
      </c>
      <c r="G3670">
        <v>0</v>
      </c>
    </row>
    <row r="3671" spans="1:7" x14ac:dyDescent="0.3">
      <c r="A3671" t="s">
        <v>7</v>
      </c>
      <c r="B3671" t="s">
        <v>23</v>
      </c>
      <c r="C3671">
        <v>2014</v>
      </c>
      <c r="D3671">
        <v>8</v>
      </c>
      <c r="E3671" s="18">
        <v>41852</v>
      </c>
      <c r="F3671">
        <v>0</v>
      </c>
      <c r="G3671">
        <v>0</v>
      </c>
    </row>
    <row r="3672" spans="1:7" x14ac:dyDescent="0.3">
      <c r="A3672" t="s">
        <v>7</v>
      </c>
      <c r="B3672" t="s">
        <v>23</v>
      </c>
      <c r="C3672">
        <v>2014</v>
      </c>
      <c r="D3672">
        <v>9</v>
      </c>
      <c r="E3672" s="18">
        <v>41883</v>
      </c>
      <c r="F3672">
        <v>0</v>
      </c>
      <c r="G3672">
        <v>6.0410000000000004</v>
      </c>
    </row>
    <row r="3673" spans="1:7" x14ac:dyDescent="0.3">
      <c r="A3673" t="s">
        <v>7</v>
      </c>
      <c r="B3673" t="s">
        <v>23</v>
      </c>
      <c r="C3673">
        <v>2014</v>
      </c>
      <c r="D3673">
        <v>10</v>
      </c>
      <c r="E3673" s="18">
        <v>41913</v>
      </c>
      <c r="F3673">
        <v>5.5</v>
      </c>
      <c r="G3673">
        <v>11.978</v>
      </c>
    </row>
    <row r="3674" spans="1:7" x14ac:dyDescent="0.3">
      <c r="A3674" t="s">
        <v>7</v>
      </c>
      <c r="B3674" t="s">
        <v>23</v>
      </c>
      <c r="C3674">
        <v>2014</v>
      </c>
      <c r="D3674">
        <v>11</v>
      </c>
      <c r="E3674" s="18">
        <v>41944</v>
      </c>
      <c r="F3674">
        <v>105.5</v>
      </c>
      <c r="G3674">
        <v>81.600999999999999</v>
      </c>
    </row>
    <row r="3675" spans="1:7" x14ac:dyDescent="0.3">
      <c r="A3675" t="s">
        <v>7</v>
      </c>
      <c r="B3675" t="s">
        <v>23</v>
      </c>
      <c r="C3675">
        <v>2014</v>
      </c>
      <c r="D3675">
        <v>12</v>
      </c>
      <c r="E3675" s="18">
        <v>41974</v>
      </c>
      <c r="F3675">
        <v>118.5</v>
      </c>
      <c r="G3675">
        <v>72.119</v>
      </c>
    </row>
    <row r="3676" spans="1:7" x14ac:dyDescent="0.3">
      <c r="A3676" t="s">
        <v>7</v>
      </c>
      <c r="B3676" t="s">
        <v>23</v>
      </c>
      <c r="C3676">
        <v>2015</v>
      </c>
      <c r="D3676">
        <v>1</v>
      </c>
      <c r="E3676" s="18">
        <v>42005</v>
      </c>
      <c r="F3676">
        <v>107.5</v>
      </c>
      <c r="G3676">
        <v>86.948999999999998</v>
      </c>
    </row>
    <row r="3677" spans="1:7" x14ac:dyDescent="0.3">
      <c r="A3677" t="s">
        <v>7</v>
      </c>
      <c r="B3677" t="s">
        <v>23</v>
      </c>
      <c r="C3677">
        <v>2015</v>
      </c>
      <c r="D3677">
        <v>2</v>
      </c>
      <c r="E3677" s="18">
        <v>42036</v>
      </c>
      <c r="F3677">
        <v>37.5</v>
      </c>
      <c r="G3677">
        <v>41.13</v>
      </c>
    </row>
    <row r="3678" spans="1:7" x14ac:dyDescent="0.3">
      <c r="A3678" t="s">
        <v>7</v>
      </c>
      <c r="B3678" t="s">
        <v>23</v>
      </c>
      <c r="C3678">
        <v>2015</v>
      </c>
      <c r="D3678">
        <v>3</v>
      </c>
      <c r="E3678" s="18">
        <v>42064</v>
      </c>
      <c r="F3678">
        <v>95</v>
      </c>
      <c r="G3678">
        <v>66.662000000000006</v>
      </c>
    </row>
    <row r="3679" spans="1:7" x14ac:dyDescent="0.3">
      <c r="A3679" t="s">
        <v>7</v>
      </c>
      <c r="B3679" t="s">
        <v>23</v>
      </c>
      <c r="C3679">
        <v>2015</v>
      </c>
      <c r="D3679">
        <v>4</v>
      </c>
      <c r="E3679" s="18">
        <v>42095</v>
      </c>
      <c r="F3679">
        <v>8.5</v>
      </c>
      <c r="G3679">
        <v>22.338000000000001</v>
      </c>
    </row>
    <row r="3680" spans="1:7" x14ac:dyDescent="0.3">
      <c r="A3680" t="s">
        <v>7</v>
      </c>
      <c r="B3680" t="s">
        <v>23</v>
      </c>
      <c r="C3680">
        <v>2015</v>
      </c>
      <c r="D3680">
        <v>5</v>
      </c>
      <c r="E3680" s="18">
        <v>42125</v>
      </c>
      <c r="F3680">
        <v>0</v>
      </c>
      <c r="G3680">
        <v>0</v>
      </c>
    </row>
    <row r="3681" spans="1:7" x14ac:dyDescent="0.3">
      <c r="A3681" t="s">
        <v>7</v>
      </c>
      <c r="B3681" t="s">
        <v>23</v>
      </c>
      <c r="C3681">
        <v>2015</v>
      </c>
      <c r="D3681">
        <v>6</v>
      </c>
      <c r="E3681" s="18">
        <v>42156</v>
      </c>
      <c r="F3681">
        <v>0</v>
      </c>
      <c r="G3681">
        <v>6.1760000000000002</v>
      </c>
    </row>
    <row r="3682" spans="1:7" x14ac:dyDescent="0.3">
      <c r="A3682" t="s">
        <v>7</v>
      </c>
      <c r="B3682" t="s">
        <v>23</v>
      </c>
      <c r="C3682">
        <v>2015</v>
      </c>
      <c r="D3682">
        <v>7</v>
      </c>
      <c r="E3682" s="18">
        <v>42186</v>
      </c>
      <c r="F3682">
        <v>12</v>
      </c>
      <c r="G3682">
        <v>0</v>
      </c>
    </row>
    <row r="3683" spans="1:7" x14ac:dyDescent="0.3">
      <c r="A3683" t="s">
        <v>7</v>
      </c>
      <c r="B3683" t="s">
        <v>23</v>
      </c>
      <c r="C3683">
        <v>2015</v>
      </c>
      <c r="D3683">
        <v>8</v>
      </c>
      <c r="E3683" s="18">
        <v>42217</v>
      </c>
      <c r="F3683">
        <v>0</v>
      </c>
      <c r="G3683">
        <v>0</v>
      </c>
    </row>
    <row r="3684" spans="1:7" x14ac:dyDescent="0.3">
      <c r="A3684" t="s">
        <v>7</v>
      </c>
      <c r="B3684" t="s">
        <v>23</v>
      </c>
      <c r="C3684">
        <v>2015</v>
      </c>
      <c r="D3684">
        <v>9</v>
      </c>
      <c r="E3684" s="18">
        <v>42248</v>
      </c>
      <c r="F3684">
        <v>67</v>
      </c>
      <c r="G3684">
        <v>31.138999999999999</v>
      </c>
    </row>
    <row r="3685" spans="1:7" x14ac:dyDescent="0.3">
      <c r="A3685" t="s">
        <v>7</v>
      </c>
      <c r="B3685" t="s">
        <v>23</v>
      </c>
      <c r="C3685">
        <v>2015</v>
      </c>
      <c r="D3685">
        <v>10</v>
      </c>
      <c r="E3685" s="18">
        <v>42278</v>
      </c>
      <c r="F3685">
        <v>5.0999999999999996</v>
      </c>
      <c r="G3685">
        <v>13.768000000000001</v>
      </c>
    </row>
    <row r="3686" spans="1:7" x14ac:dyDescent="0.3">
      <c r="A3686" t="s">
        <v>7</v>
      </c>
      <c r="B3686" t="s">
        <v>23</v>
      </c>
      <c r="C3686">
        <v>2015</v>
      </c>
      <c r="D3686">
        <v>11</v>
      </c>
      <c r="E3686" s="18">
        <v>42309</v>
      </c>
      <c r="F3686">
        <v>53</v>
      </c>
      <c r="G3686">
        <v>40.14</v>
      </c>
    </row>
    <row r="3687" spans="1:7" x14ac:dyDescent="0.3">
      <c r="A3687" t="s">
        <v>7</v>
      </c>
      <c r="B3687" t="s">
        <v>23</v>
      </c>
      <c r="C3687">
        <v>2015</v>
      </c>
      <c r="D3687">
        <v>12</v>
      </c>
      <c r="E3687" s="18">
        <v>42339</v>
      </c>
      <c r="F3687">
        <v>52.5</v>
      </c>
      <c r="G3687">
        <v>44.569000000000003</v>
      </c>
    </row>
    <row r="3688" spans="1:7" x14ac:dyDescent="0.3">
      <c r="A3688" t="s">
        <v>7</v>
      </c>
      <c r="B3688" t="s">
        <v>23</v>
      </c>
      <c r="C3688">
        <v>2016</v>
      </c>
      <c r="D3688">
        <v>1</v>
      </c>
      <c r="E3688" s="18">
        <v>42370</v>
      </c>
      <c r="F3688">
        <v>107</v>
      </c>
      <c r="G3688">
        <v>126.051</v>
      </c>
    </row>
    <row r="3689" spans="1:7" x14ac:dyDescent="0.3">
      <c r="A3689" t="s">
        <v>7</v>
      </c>
      <c r="B3689" t="s">
        <v>23</v>
      </c>
      <c r="C3689">
        <v>2016</v>
      </c>
      <c r="D3689">
        <v>2</v>
      </c>
      <c r="E3689" s="18">
        <v>42401</v>
      </c>
      <c r="F3689">
        <v>51</v>
      </c>
      <c r="G3689">
        <v>56.023000000000003</v>
      </c>
    </row>
    <row r="3690" spans="1:7" x14ac:dyDescent="0.3">
      <c r="A3690" t="s">
        <v>7</v>
      </c>
      <c r="B3690" t="s">
        <v>23</v>
      </c>
      <c r="C3690">
        <v>2016</v>
      </c>
      <c r="D3690">
        <v>3</v>
      </c>
      <c r="E3690" s="18">
        <v>42430</v>
      </c>
      <c r="F3690">
        <v>73.8</v>
      </c>
      <c r="G3690">
        <v>62.732999999999997</v>
      </c>
    </row>
    <row r="3691" spans="1:7" x14ac:dyDescent="0.3">
      <c r="A3691" t="s">
        <v>7</v>
      </c>
      <c r="B3691" t="s">
        <v>23</v>
      </c>
      <c r="C3691">
        <v>2016</v>
      </c>
      <c r="D3691">
        <v>4</v>
      </c>
      <c r="E3691" s="18">
        <v>42461</v>
      </c>
      <c r="F3691">
        <v>11</v>
      </c>
      <c r="G3691">
        <v>19.503</v>
      </c>
    </row>
    <row r="3692" spans="1:7" x14ac:dyDescent="0.3">
      <c r="A3692" t="s">
        <v>7</v>
      </c>
      <c r="B3692" t="s">
        <v>23</v>
      </c>
      <c r="C3692">
        <v>2016</v>
      </c>
      <c r="D3692">
        <v>5</v>
      </c>
      <c r="E3692" s="18">
        <v>42491</v>
      </c>
      <c r="F3692">
        <v>39</v>
      </c>
      <c r="G3692">
        <v>14.236000000000001</v>
      </c>
    </row>
    <row r="3693" spans="1:7" x14ac:dyDescent="0.3">
      <c r="A3693" t="s">
        <v>7</v>
      </c>
      <c r="B3693" t="s">
        <v>23</v>
      </c>
      <c r="C3693">
        <v>2016</v>
      </c>
      <c r="D3693">
        <v>6</v>
      </c>
      <c r="E3693" s="18">
        <v>42522</v>
      </c>
      <c r="F3693">
        <v>26.5</v>
      </c>
      <c r="G3693">
        <v>10.228</v>
      </c>
    </row>
    <row r="3694" spans="1:7" x14ac:dyDescent="0.3">
      <c r="A3694" t="s">
        <v>7</v>
      </c>
      <c r="B3694" t="s">
        <v>23</v>
      </c>
      <c r="C3694">
        <v>2016</v>
      </c>
      <c r="D3694">
        <v>7</v>
      </c>
      <c r="E3694" s="18">
        <v>42552</v>
      </c>
      <c r="F3694">
        <v>16</v>
      </c>
      <c r="G3694">
        <v>7.4610000000000003</v>
      </c>
    </row>
    <row r="3695" spans="1:7" x14ac:dyDescent="0.3">
      <c r="A3695" t="s">
        <v>7</v>
      </c>
      <c r="B3695" t="s">
        <v>23</v>
      </c>
      <c r="C3695">
        <v>2016</v>
      </c>
      <c r="D3695">
        <v>8</v>
      </c>
      <c r="E3695" s="18">
        <v>42583</v>
      </c>
      <c r="F3695">
        <v>0</v>
      </c>
      <c r="G3695">
        <v>0</v>
      </c>
    </row>
    <row r="3696" spans="1:7" x14ac:dyDescent="0.3">
      <c r="A3696" t="s">
        <v>7</v>
      </c>
      <c r="B3696" t="s">
        <v>23</v>
      </c>
      <c r="C3696">
        <v>2016</v>
      </c>
      <c r="D3696">
        <v>9</v>
      </c>
      <c r="E3696" s="18">
        <v>42614</v>
      </c>
      <c r="F3696">
        <v>0</v>
      </c>
      <c r="G3696">
        <v>5.9779999999999998</v>
      </c>
    </row>
    <row r="3697" spans="1:7" x14ac:dyDescent="0.3">
      <c r="A3697" t="s">
        <v>7</v>
      </c>
      <c r="B3697" t="s">
        <v>23</v>
      </c>
      <c r="C3697">
        <v>2016</v>
      </c>
      <c r="D3697">
        <v>10</v>
      </c>
      <c r="E3697" s="18">
        <v>42644</v>
      </c>
      <c r="F3697">
        <v>33.9</v>
      </c>
      <c r="G3697">
        <v>32.817</v>
      </c>
    </row>
    <row r="3698" spans="1:7" x14ac:dyDescent="0.3">
      <c r="A3698" t="s">
        <v>7</v>
      </c>
      <c r="B3698" t="s">
        <v>23</v>
      </c>
      <c r="C3698">
        <v>2016</v>
      </c>
      <c r="D3698">
        <v>11</v>
      </c>
      <c r="E3698" s="18">
        <v>42675</v>
      </c>
      <c r="F3698">
        <v>88.8</v>
      </c>
      <c r="G3698">
        <v>79.736999999999995</v>
      </c>
    </row>
    <row r="3699" spans="1:7" x14ac:dyDescent="0.3">
      <c r="A3699" t="s">
        <v>7</v>
      </c>
      <c r="B3699" t="s">
        <v>23</v>
      </c>
      <c r="C3699">
        <v>2016</v>
      </c>
      <c r="D3699">
        <v>12</v>
      </c>
      <c r="E3699" s="18">
        <v>42705</v>
      </c>
      <c r="F3699">
        <v>152.30000000000001</v>
      </c>
      <c r="G3699">
        <v>108.913</v>
      </c>
    </row>
    <row r="3700" spans="1:7" x14ac:dyDescent="0.3">
      <c r="A3700" t="s">
        <v>7</v>
      </c>
      <c r="B3700" t="s">
        <v>23</v>
      </c>
      <c r="C3700">
        <v>2017</v>
      </c>
      <c r="D3700">
        <v>1</v>
      </c>
      <c r="E3700" s="18">
        <v>42736</v>
      </c>
      <c r="F3700">
        <v>230</v>
      </c>
      <c r="G3700">
        <v>253.69800000000001</v>
      </c>
    </row>
    <row r="3701" spans="1:7" x14ac:dyDescent="0.3">
      <c r="A3701" t="s">
        <v>7</v>
      </c>
      <c r="B3701" t="s">
        <v>23</v>
      </c>
      <c r="C3701">
        <v>2017</v>
      </c>
      <c r="D3701">
        <v>2</v>
      </c>
      <c r="E3701" s="18">
        <v>42767</v>
      </c>
      <c r="F3701">
        <v>221</v>
      </c>
      <c r="G3701">
        <v>167.678</v>
      </c>
    </row>
    <row r="3702" spans="1:7" x14ac:dyDescent="0.3">
      <c r="A3702" t="s">
        <v>7</v>
      </c>
      <c r="B3702" t="s">
        <v>23</v>
      </c>
      <c r="C3702">
        <v>2017</v>
      </c>
      <c r="D3702">
        <v>3</v>
      </c>
      <c r="E3702" s="18">
        <v>42795</v>
      </c>
      <c r="F3702">
        <v>0</v>
      </c>
      <c r="G3702">
        <v>50.930999999999997</v>
      </c>
    </row>
    <row r="3703" spans="1:7" x14ac:dyDescent="0.3">
      <c r="A3703" t="s">
        <v>7</v>
      </c>
      <c r="B3703" t="s">
        <v>23</v>
      </c>
      <c r="C3703">
        <v>2017</v>
      </c>
      <c r="D3703">
        <v>4</v>
      </c>
      <c r="E3703" s="18">
        <v>42826</v>
      </c>
      <c r="F3703">
        <v>17</v>
      </c>
      <c r="G3703">
        <v>48.932000000000002</v>
      </c>
    </row>
    <row r="3704" spans="1:7" x14ac:dyDescent="0.3">
      <c r="A3704" t="s">
        <v>7</v>
      </c>
      <c r="B3704" t="s">
        <v>23</v>
      </c>
      <c r="C3704">
        <v>2017</v>
      </c>
      <c r="D3704">
        <v>5</v>
      </c>
      <c r="E3704" s="18">
        <v>42856</v>
      </c>
      <c r="F3704">
        <v>0</v>
      </c>
      <c r="G3704">
        <v>5.71</v>
      </c>
    </row>
    <row r="3705" spans="1:7" x14ac:dyDescent="0.3">
      <c r="A3705" t="s">
        <v>7</v>
      </c>
      <c r="B3705" t="s">
        <v>23</v>
      </c>
      <c r="C3705">
        <v>2017</v>
      </c>
      <c r="D3705">
        <v>6</v>
      </c>
      <c r="E3705" s="18">
        <v>42887</v>
      </c>
      <c r="F3705">
        <v>0</v>
      </c>
      <c r="G3705">
        <v>0</v>
      </c>
    </row>
    <row r="3706" spans="1:7" x14ac:dyDescent="0.3">
      <c r="A3706" t="s">
        <v>7</v>
      </c>
      <c r="B3706" t="s">
        <v>23</v>
      </c>
      <c r="C3706">
        <v>2017</v>
      </c>
      <c r="D3706">
        <v>7</v>
      </c>
      <c r="E3706" s="18">
        <v>42917</v>
      </c>
      <c r="F3706">
        <v>0</v>
      </c>
      <c r="G3706">
        <v>0</v>
      </c>
    </row>
    <row r="3707" spans="1:7" x14ac:dyDescent="0.3">
      <c r="A3707" t="s">
        <v>7</v>
      </c>
      <c r="B3707" t="s">
        <v>23</v>
      </c>
      <c r="C3707">
        <v>2017</v>
      </c>
      <c r="D3707">
        <v>8</v>
      </c>
      <c r="E3707" s="18">
        <v>42948</v>
      </c>
      <c r="F3707">
        <v>0</v>
      </c>
      <c r="G3707">
        <v>0</v>
      </c>
    </row>
    <row r="3708" spans="1:7" x14ac:dyDescent="0.3">
      <c r="A3708" t="s">
        <v>7</v>
      </c>
      <c r="B3708" t="s">
        <v>23</v>
      </c>
      <c r="C3708">
        <v>2017</v>
      </c>
      <c r="D3708">
        <v>9</v>
      </c>
      <c r="E3708" s="18">
        <v>42979</v>
      </c>
      <c r="F3708">
        <v>5.5</v>
      </c>
      <c r="G3708">
        <v>10.317</v>
      </c>
    </row>
    <row r="3709" spans="1:7" x14ac:dyDescent="0.3">
      <c r="A3709" t="s">
        <v>7</v>
      </c>
      <c r="B3709" t="s">
        <v>23</v>
      </c>
      <c r="C3709">
        <v>2017</v>
      </c>
      <c r="D3709">
        <v>10</v>
      </c>
      <c r="E3709" s="18">
        <v>43009</v>
      </c>
      <c r="F3709">
        <v>55.5</v>
      </c>
      <c r="G3709">
        <v>52.976999999999997</v>
      </c>
    </row>
    <row r="3710" spans="1:7" x14ac:dyDescent="0.3">
      <c r="A3710" t="s">
        <v>7</v>
      </c>
      <c r="B3710" t="s">
        <v>23</v>
      </c>
      <c r="C3710">
        <v>2017</v>
      </c>
      <c r="D3710">
        <v>11</v>
      </c>
      <c r="E3710" s="18">
        <v>43040</v>
      </c>
      <c r="F3710">
        <v>69.5</v>
      </c>
      <c r="G3710">
        <v>31.422999999999998</v>
      </c>
    </row>
    <row r="3711" spans="1:7" x14ac:dyDescent="0.3">
      <c r="A3711" t="s">
        <v>7</v>
      </c>
      <c r="B3711" t="s">
        <v>23</v>
      </c>
      <c r="C3711">
        <v>2017</v>
      </c>
      <c r="D3711">
        <v>12</v>
      </c>
      <c r="E3711" s="18">
        <v>43070</v>
      </c>
      <c r="F3711">
        <v>27.5</v>
      </c>
      <c r="G3711">
        <v>47.923000000000002</v>
      </c>
    </row>
    <row r="3712" spans="1:7" x14ac:dyDescent="0.3">
      <c r="A3712" t="s">
        <v>7</v>
      </c>
      <c r="B3712" t="s">
        <v>23</v>
      </c>
      <c r="C3712">
        <v>2018</v>
      </c>
      <c r="D3712">
        <v>1</v>
      </c>
      <c r="E3712" s="18">
        <v>43101</v>
      </c>
      <c r="F3712">
        <v>71</v>
      </c>
      <c r="G3712">
        <v>120.512</v>
      </c>
    </row>
    <row r="3713" spans="1:7" x14ac:dyDescent="0.3">
      <c r="A3713" t="s">
        <v>7</v>
      </c>
      <c r="B3713" t="s">
        <v>23</v>
      </c>
      <c r="C3713">
        <v>2018</v>
      </c>
      <c r="D3713">
        <v>2</v>
      </c>
      <c r="E3713" s="18">
        <v>43132</v>
      </c>
      <c r="F3713">
        <v>74</v>
      </c>
      <c r="G3713">
        <v>76.573999999999998</v>
      </c>
    </row>
    <row r="3714" spans="1:7" x14ac:dyDescent="0.3">
      <c r="A3714" t="s">
        <v>7</v>
      </c>
      <c r="B3714" t="s">
        <v>23</v>
      </c>
      <c r="C3714">
        <v>2018</v>
      </c>
      <c r="D3714">
        <v>3</v>
      </c>
      <c r="E3714" s="18">
        <v>43160</v>
      </c>
      <c r="F3714">
        <v>60.5</v>
      </c>
      <c r="G3714">
        <v>106.06699999999999</v>
      </c>
    </row>
    <row r="3715" spans="1:7" x14ac:dyDescent="0.3">
      <c r="A3715" t="s">
        <v>7</v>
      </c>
      <c r="B3715" t="s">
        <v>23</v>
      </c>
      <c r="C3715">
        <v>2018</v>
      </c>
      <c r="D3715">
        <v>4</v>
      </c>
      <c r="E3715" s="18">
        <v>43191</v>
      </c>
      <c r="F3715">
        <v>85.5</v>
      </c>
      <c r="G3715">
        <v>34.887</v>
      </c>
    </row>
    <row r="3716" spans="1:7" x14ac:dyDescent="0.3">
      <c r="A3716" t="s">
        <v>7</v>
      </c>
      <c r="B3716" t="s">
        <v>23</v>
      </c>
      <c r="C3716">
        <v>2018</v>
      </c>
      <c r="D3716">
        <v>5</v>
      </c>
      <c r="E3716" s="18">
        <v>43221</v>
      </c>
      <c r="F3716">
        <v>9</v>
      </c>
      <c r="G3716">
        <v>9.4920000000000009</v>
      </c>
    </row>
    <row r="3717" spans="1:7" x14ac:dyDescent="0.3">
      <c r="A3717" t="s">
        <v>7</v>
      </c>
      <c r="B3717" t="s">
        <v>23</v>
      </c>
      <c r="C3717">
        <v>2018</v>
      </c>
      <c r="D3717">
        <v>6</v>
      </c>
      <c r="E3717" s="18">
        <v>43252</v>
      </c>
      <c r="F3717">
        <v>0</v>
      </c>
      <c r="G3717">
        <v>0</v>
      </c>
    </row>
    <row r="3718" spans="1:7" x14ac:dyDescent="0.3">
      <c r="A3718" t="s">
        <v>7</v>
      </c>
      <c r="B3718" t="s">
        <v>23</v>
      </c>
      <c r="C3718">
        <v>2018</v>
      </c>
      <c r="D3718">
        <v>7</v>
      </c>
      <c r="E3718" s="18">
        <v>43282</v>
      </c>
      <c r="F3718">
        <v>0</v>
      </c>
      <c r="G3718">
        <v>0</v>
      </c>
    </row>
    <row r="3719" spans="1:7" x14ac:dyDescent="0.3">
      <c r="A3719" t="s">
        <v>7</v>
      </c>
      <c r="B3719" t="s">
        <v>23</v>
      </c>
      <c r="C3719">
        <v>2018</v>
      </c>
      <c r="D3719">
        <v>8</v>
      </c>
      <c r="E3719" s="18">
        <v>43313</v>
      </c>
      <c r="F3719">
        <v>0</v>
      </c>
      <c r="G3719">
        <v>1.655</v>
      </c>
    </row>
    <row r="3720" spans="1:7" x14ac:dyDescent="0.3">
      <c r="A3720" t="s">
        <v>7</v>
      </c>
      <c r="B3720" t="s">
        <v>23</v>
      </c>
      <c r="C3720">
        <v>2018</v>
      </c>
      <c r="D3720">
        <v>9</v>
      </c>
      <c r="E3720" s="18">
        <v>43344</v>
      </c>
      <c r="F3720">
        <v>1</v>
      </c>
      <c r="G3720">
        <v>8.8960000000000008</v>
      </c>
    </row>
    <row r="3721" spans="1:7" x14ac:dyDescent="0.3">
      <c r="A3721" t="s">
        <v>7</v>
      </c>
      <c r="B3721" t="s">
        <v>23</v>
      </c>
      <c r="C3721">
        <v>2018</v>
      </c>
      <c r="D3721">
        <v>11</v>
      </c>
      <c r="E3721" s="18">
        <v>43405</v>
      </c>
      <c r="F3721">
        <v>24</v>
      </c>
      <c r="G3721">
        <v>19.545000000000002</v>
      </c>
    </row>
    <row r="3722" spans="1:7" x14ac:dyDescent="0.3">
      <c r="A3722" t="s">
        <v>7</v>
      </c>
      <c r="B3722" t="s">
        <v>23</v>
      </c>
      <c r="C3722">
        <v>2018</v>
      </c>
      <c r="D3722">
        <v>12</v>
      </c>
      <c r="E3722" s="18">
        <v>43435</v>
      </c>
      <c r="F3722">
        <v>121.5</v>
      </c>
      <c r="G3722">
        <v>103.124</v>
      </c>
    </row>
    <row r="3723" spans="1:7" x14ac:dyDescent="0.3">
      <c r="A3723" t="s">
        <v>7</v>
      </c>
      <c r="B3723" t="s">
        <v>23</v>
      </c>
      <c r="C3723">
        <v>2019</v>
      </c>
      <c r="D3723">
        <v>1</v>
      </c>
      <c r="E3723" s="18">
        <v>43466</v>
      </c>
      <c r="F3723">
        <v>95.5</v>
      </c>
      <c r="G3723">
        <v>89.156999999999996</v>
      </c>
    </row>
    <row r="3724" spans="1:7" x14ac:dyDescent="0.3">
      <c r="A3724" t="s">
        <v>7</v>
      </c>
      <c r="B3724" t="s">
        <v>23</v>
      </c>
      <c r="C3724">
        <v>2019</v>
      </c>
      <c r="D3724">
        <v>2</v>
      </c>
      <c r="E3724" s="18">
        <v>43497</v>
      </c>
      <c r="F3724">
        <v>102.5</v>
      </c>
      <c r="G3724">
        <v>77.879000000000005</v>
      </c>
    </row>
    <row r="3725" spans="1:7" x14ac:dyDescent="0.3">
      <c r="A3725" t="s">
        <v>7</v>
      </c>
      <c r="B3725" t="s">
        <v>23</v>
      </c>
      <c r="C3725">
        <v>2019</v>
      </c>
      <c r="D3725">
        <v>3</v>
      </c>
      <c r="E3725" s="18">
        <v>43525</v>
      </c>
      <c r="F3725">
        <v>3.5</v>
      </c>
      <c r="G3725">
        <v>25.59</v>
      </c>
    </row>
    <row r="3726" spans="1:7" x14ac:dyDescent="0.3">
      <c r="A3726" t="s">
        <v>7</v>
      </c>
      <c r="B3726" t="s">
        <v>23</v>
      </c>
      <c r="C3726">
        <v>2019</v>
      </c>
      <c r="D3726">
        <v>4</v>
      </c>
      <c r="E3726" s="18">
        <v>43556</v>
      </c>
      <c r="F3726">
        <v>136</v>
      </c>
      <c r="G3726">
        <v>93.554000000000002</v>
      </c>
    </row>
    <row r="3727" spans="1:7" x14ac:dyDescent="0.3">
      <c r="A3727" t="s">
        <v>7</v>
      </c>
      <c r="B3727" t="s">
        <v>23</v>
      </c>
      <c r="C3727">
        <v>2019</v>
      </c>
      <c r="D3727">
        <v>5</v>
      </c>
      <c r="E3727" s="18">
        <v>43586</v>
      </c>
      <c r="F3727">
        <v>0</v>
      </c>
      <c r="G3727">
        <v>0</v>
      </c>
    </row>
    <row r="3728" spans="1:7" x14ac:dyDescent="0.3">
      <c r="A3728" t="s">
        <v>7</v>
      </c>
      <c r="B3728" t="s">
        <v>23</v>
      </c>
      <c r="C3728">
        <v>2019</v>
      </c>
      <c r="D3728">
        <v>6</v>
      </c>
      <c r="E3728" s="18">
        <v>43617</v>
      </c>
      <c r="F3728">
        <v>0</v>
      </c>
      <c r="G3728">
        <v>2.843</v>
      </c>
    </row>
    <row r="3729" spans="1:7" x14ac:dyDescent="0.3">
      <c r="A3729" t="s">
        <v>7</v>
      </c>
      <c r="B3729" t="s">
        <v>23</v>
      </c>
      <c r="C3729">
        <v>2019</v>
      </c>
      <c r="D3729">
        <v>7</v>
      </c>
      <c r="E3729" s="18">
        <v>43647</v>
      </c>
      <c r="F3729">
        <v>0</v>
      </c>
      <c r="G3729">
        <v>0</v>
      </c>
    </row>
    <row r="3730" spans="1:7" x14ac:dyDescent="0.3">
      <c r="A3730" t="s">
        <v>7</v>
      </c>
      <c r="B3730" t="s">
        <v>23</v>
      </c>
      <c r="C3730">
        <v>2019</v>
      </c>
      <c r="D3730">
        <v>8</v>
      </c>
      <c r="E3730" s="18">
        <v>43678</v>
      </c>
      <c r="F3730">
        <v>0</v>
      </c>
      <c r="G3730">
        <v>0</v>
      </c>
    </row>
    <row r="3731" spans="1:7" x14ac:dyDescent="0.3">
      <c r="A3731" t="s">
        <v>7</v>
      </c>
      <c r="B3731" t="s">
        <v>23</v>
      </c>
      <c r="C3731">
        <v>2019</v>
      </c>
      <c r="D3731">
        <v>9</v>
      </c>
      <c r="E3731" s="18">
        <v>43709</v>
      </c>
      <c r="F3731">
        <v>0</v>
      </c>
      <c r="G3731">
        <v>0</v>
      </c>
    </row>
    <row r="3732" spans="1:7" x14ac:dyDescent="0.3">
      <c r="A3732" t="s">
        <v>7</v>
      </c>
      <c r="B3732" t="s">
        <v>23</v>
      </c>
      <c r="C3732">
        <v>2019</v>
      </c>
      <c r="D3732">
        <v>10</v>
      </c>
      <c r="E3732" s="18">
        <v>43739</v>
      </c>
      <c r="F3732">
        <v>0</v>
      </c>
      <c r="G3732">
        <v>6.8630000000000004</v>
      </c>
    </row>
    <row r="3733" spans="1:7" x14ac:dyDescent="0.3">
      <c r="A3733" t="s">
        <v>7</v>
      </c>
      <c r="B3733" t="s">
        <v>23</v>
      </c>
      <c r="C3733">
        <v>2019</v>
      </c>
      <c r="D3733">
        <v>11</v>
      </c>
      <c r="E3733" s="18">
        <v>43770</v>
      </c>
      <c r="F3733">
        <v>53</v>
      </c>
      <c r="G3733">
        <v>117.205</v>
      </c>
    </row>
    <row r="3734" spans="1:7" x14ac:dyDescent="0.3">
      <c r="A3734" t="s">
        <v>7</v>
      </c>
      <c r="B3734" t="s">
        <v>23</v>
      </c>
      <c r="C3734">
        <v>2019</v>
      </c>
      <c r="D3734">
        <v>12</v>
      </c>
      <c r="E3734" s="18">
        <v>43800</v>
      </c>
      <c r="F3734">
        <v>217.5</v>
      </c>
      <c r="G3734">
        <v>110.97</v>
      </c>
    </row>
    <row r="3735" spans="1:7" x14ac:dyDescent="0.3">
      <c r="A3735" t="s">
        <v>7</v>
      </c>
      <c r="B3735" t="s">
        <v>23</v>
      </c>
      <c r="C3735">
        <v>2020</v>
      </c>
      <c r="D3735">
        <v>1</v>
      </c>
      <c r="E3735" s="18">
        <v>43831</v>
      </c>
      <c r="F3735">
        <v>182.5</v>
      </c>
      <c r="G3735">
        <v>185.41900000000001</v>
      </c>
    </row>
    <row r="3736" spans="1:7" x14ac:dyDescent="0.3">
      <c r="A3736" t="s">
        <v>7</v>
      </c>
      <c r="B3736" t="s">
        <v>23</v>
      </c>
      <c r="C3736">
        <v>2020</v>
      </c>
      <c r="D3736">
        <v>2</v>
      </c>
      <c r="E3736" s="18">
        <v>43862</v>
      </c>
      <c r="F3736">
        <v>42</v>
      </c>
      <c r="G3736">
        <v>78.62</v>
      </c>
    </row>
    <row r="3737" spans="1:7" x14ac:dyDescent="0.3">
      <c r="A3737" t="s">
        <v>7</v>
      </c>
      <c r="B3737" t="s">
        <v>23</v>
      </c>
      <c r="C3737">
        <v>2020</v>
      </c>
      <c r="D3737">
        <v>3</v>
      </c>
      <c r="E3737" s="18">
        <v>43891</v>
      </c>
      <c r="F3737">
        <v>106.5</v>
      </c>
      <c r="G3737">
        <v>60.936</v>
      </c>
    </row>
    <row r="3738" spans="1:7" x14ac:dyDescent="0.3">
      <c r="A3738" t="s">
        <v>7</v>
      </c>
      <c r="B3738" t="s">
        <v>23</v>
      </c>
      <c r="C3738">
        <v>2020</v>
      </c>
      <c r="D3738">
        <v>4</v>
      </c>
      <c r="E3738" s="18">
        <v>43922</v>
      </c>
      <c r="F3738">
        <v>103.2</v>
      </c>
      <c r="G3738">
        <v>44.723999999999997</v>
      </c>
    </row>
    <row r="3739" spans="1:7" x14ac:dyDescent="0.3">
      <c r="A3739" t="s">
        <v>7</v>
      </c>
      <c r="B3739" t="s">
        <v>23</v>
      </c>
      <c r="C3739">
        <v>2020</v>
      </c>
      <c r="D3739">
        <v>5</v>
      </c>
      <c r="E3739" s="18">
        <v>43952</v>
      </c>
      <c r="F3739">
        <v>0</v>
      </c>
      <c r="G3739">
        <v>4.1710000000000003</v>
      </c>
    </row>
    <row r="3740" spans="1:7" x14ac:dyDescent="0.3">
      <c r="A3740" t="s">
        <v>7</v>
      </c>
      <c r="B3740" t="s">
        <v>23</v>
      </c>
      <c r="C3740">
        <v>2020</v>
      </c>
      <c r="D3740">
        <v>8</v>
      </c>
      <c r="E3740" s="18">
        <v>44044</v>
      </c>
      <c r="F3740">
        <v>0</v>
      </c>
      <c r="G3740">
        <v>0</v>
      </c>
    </row>
    <row r="3741" spans="1:7" x14ac:dyDescent="0.3">
      <c r="A3741" t="s">
        <v>7</v>
      </c>
      <c r="B3741" t="s">
        <v>23</v>
      </c>
      <c r="C3741">
        <v>2020</v>
      </c>
      <c r="D3741">
        <v>9</v>
      </c>
      <c r="E3741" s="18">
        <v>44075</v>
      </c>
      <c r="F3741">
        <v>13</v>
      </c>
      <c r="G3741">
        <v>9.7089999999999996</v>
      </c>
    </row>
    <row r="3742" spans="1:7" x14ac:dyDescent="0.3">
      <c r="A3742" t="s">
        <v>7</v>
      </c>
      <c r="B3742" t="s">
        <v>23</v>
      </c>
      <c r="C3742">
        <v>2020</v>
      </c>
      <c r="D3742">
        <v>10</v>
      </c>
      <c r="E3742" s="18">
        <v>44105</v>
      </c>
      <c r="F3742">
        <v>32.5</v>
      </c>
      <c r="G3742">
        <v>41.640999999999998</v>
      </c>
    </row>
    <row r="3743" spans="1:7" x14ac:dyDescent="0.3">
      <c r="A3743" t="s">
        <v>7</v>
      </c>
      <c r="B3743" t="s">
        <v>23</v>
      </c>
      <c r="C3743">
        <v>2020</v>
      </c>
      <c r="D3743">
        <v>11</v>
      </c>
      <c r="E3743" s="18">
        <v>44136</v>
      </c>
      <c r="F3743">
        <v>172.5</v>
      </c>
      <c r="G3743">
        <v>177.571</v>
      </c>
    </row>
    <row r="3744" spans="1:7" x14ac:dyDescent="0.3">
      <c r="A3744" t="s">
        <v>7</v>
      </c>
      <c r="B3744" t="s">
        <v>23</v>
      </c>
      <c r="C3744">
        <v>2020</v>
      </c>
      <c r="D3744">
        <v>12</v>
      </c>
      <c r="E3744" s="18">
        <v>44166</v>
      </c>
      <c r="F3744">
        <v>43</v>
      </c>
      <c r="G3744">
        <v>72.698999999999998</v>
      </c>
    </row>
    <row r="3745" spans="1:7" x14ac:dyDescent="0.3">
      <c r="A3745" t="s">
        <v>7</v>
      </c>
      <c r="B3745" t="s">
        <v>23</v>
      </c>
      <c r="C3745">
        <v>2021</v>
      </c>
      <c r="D3745">
        <v>1</v>
      </c>
      <c r="E3745" s="18">
        <v>44197</v>
      </c>
      <c r="F3745">
        <v>186.5</v>
      </c>
      <c r="G3745">
        <v>308.96699999999998</v>
      </c>
    </row>
    <row r="3746" spans="1:7" x14ac:dyDescent="0.3">
      <c r="A3746" t="s">
        <v>7</v>
      </c>
      <c r="B3746" t="s">
        <v>23</v>
      </c>
      <c r="C3746">
        <v>2021</v>
      </c>
      <c r="D3746">
        <v>2</v>
      </c>
      <c r="E3746" s="18">
        <v>44228</v>
      </c>
      <c r="F3746">
        <v>111</v>
      </c>
      <c r="G3746">
        <v>123.486</v>
      </c>
    </row>
    <row r="3747" spans="1:7" x14ac:dyDescent="0.3">
      <c r="A3747" t="s">
        <v>7</v>
      </c>
      <c r="B3747" t="s">
        <v>23</v>
      </c>
      <c r="C3747">
        <v>2021</v>
      </c>
      <c r="D3747">
        <v>3</v>
      </c>
      <c r="E3747" s="18">
        <v>44256</v>
      </c>
      <c r="F3747">
        <v>19.5</v>
      </c>
      <c r="G3747">
        <v>43.084000000000003</v>
      </c>
    </row>
    <row r="3748" spans="1:7" x14ac:dyDescent="0.3">
      <c r="A3748" t="s">
        <v>7</v>
      </c>
      <c r="B3748" t="s">
        <v>23</v>
      </c>
      <c r="C3748">
        <v>2021</v>
      </c>
      <c r="D3748">
        <v>4</v>
      </c>
      <c r="E3748" s="18">
        <v>44287</v>
      </c>
      <c r="F3748">
        <v>75</v>
      </c>
      <c r="G3748">
        <v>37.421999999999997</v>
      </c>
    </row>
    <row r="3749" spans="1:7" x14ac:dyDescent="0.3">
      <c r="A3749" t="s">
        <v>7</v>
      </c>
      <c r="B3749" t="s">
        <v>23</v>
      </c>
      <c r="C3749">
        <v>2021</v>
      </c>
      <c r="D3749">
        <v>5</v>
      </c>
      <c r="E3749" s="18">
        <v>44317</v>
      </c>
      <c r="F3749">
        <v>0</v>
      </c>
      <c r="G3749">
        <v>0</v>
      </c>
    </row>
    <row r="3750" spans="1:7" x14ac:dyDescent="0.3">
      <c r="A3750" t="s">
        <v>7</v>
      </c>
      <c r="B3750" t="s">
        <v>23</v>
      </c>
      <c r="C3750">
        <v>2021</v>
      </c>
      <c r="D3750">
        <v>6</v>
      </c>
      <c r="E3750" s="18">
        <v>44348</v>
      </c>
      <c r="F3750">
        <v>0</v>
      </c>
      <c r="G3750">
        <v>7.2750000000000004</v>
      </c>
    </row>
    <row r="3751" spans="1:7" x14ac:dyDescent="0.3">
      <c r="A3751" t="s">
        <v>7</v>
      </c>
      <c r="B3751" t="s">
        <v>23</v>
      </c>
      <c r="C3751">
        <v>2021</v>
      </c>
      <c r="D3751">
        <v>7</v>
      </c>
      <c r="E3751" s="18">
        <v>44378</v>
      </c>
      <c r="F3751">
        <v>0</v>
      </c>
      <c r="G3751">
        <v>0</v>
      </c>
    </row>
    <row r="3752" spans="1:7" x14ac:dyDescent="0.3">
      <c r="A3752" t="s">
        <v>7</v>
      </c>
      <c r="B3752" t="s">
        <v>23</v>
      </c>
      <c r="C3752">
        <v>2021</v>
      </c>
      <c r="D3752">
        <v>8</v>
      </c>
      <c r="E3752" s="18">
        <v>44409</v>
      </c>
      <c r="F3752">
        <v>0</v>
      </c>
      <c r="G3752">
        <v>5.0419999999999998</v>
      </c>
    </row>
    <row r="3753" spans="1:7" x14ac:dyDescent="0.3">
      <c r="A3753" t="s">
        <v>7</v>
      </c>
      <c r="B3753" t="s">
        <v>23</v>
      </c>
      <c r="C3753">
        <v>2021</v>
      </c>
      <c r="D3753">
        <v>9</v>
      </c>
      <c r="E3753" s="18">
        <v>44440</v>
      </c>
      <c r="F3753">
        <v>33.5</v>
      </c>
      <c r="G3753">
        <v>12.458</v>
      </c>
    </row>
    <row r="3754" spans="1:7" x14ac:dyDescent="0.3">
      <c r="A3754" t="s">
        <v>7</v>
      </c>
      <c r="B3754" t="s">
        <v>23</v>
      </c>
      <c r="C3754">
        <v>2021</v>
      </c>
      <c r="D3754">
        <v>10</v>
      </c>
      <c r="E3754" s="18">
        <v>44470</v>
      </c>
      <c r="F3754">
        <v>68.5</v>
      </c>
      <c r="G3754">
        <v>52.197000000000003</v>
      </c>
    </row>
    <row r="3755" spans="1:7" x14ac:dyDescent="0.3">
      <c r="A3755" t="s">
        <v>7</v>
      </c>
      <c r="B3755" t="s">
        <v>23</v>
      </c>
      <c r="C3755">
        <v>2021</v>
      </c>
      <c r="D3755">
        <v>11</v>
      </c>
      <c r="E3755" s="18">
        <v>44501</v>
      </c>
      <c r="F3755">
        <v>84</v>
      </c>
      <c r="G3755">
        <v>76.44</v>
      </c>
    </row>
    <row r="3756" spans="1:7" x14ac:dyDescent="0.3">
      <c r="A3756" t="s">
        <v>7</v>
      </c>
      <c r="B3756" t="s">
        <v>23</v>
      </c>
      <c r="C3756">
        <v>2021</v>
      </c>
      <c r="D3756">
        <v>12</v>
      </c>
      <c r="E3756" s="18">
        <v>44531</v>
      </c>
      <c r="F3756">
        <v>219.5</v>
      </c>
      <c r="G3756">
        <v>115.304</v>
      </c>
    </row>
    <row r="3757" spans="1:7" x14ac:dyDescent="0.3">
      <c r="A3757" t="s">
        <v>7</v>
      </c>
      <c r="B3757" t="s">
        <v>24</v>
      </c>
      <c r="C3757">
        <v>2000</v>
      </c>
      <c r="D3757">
        <v>1</v>
      </c>
      <c r="E3757" s="18">
        <v>36526</v>
      </c>
      <c r="F3757">
        <v>114.7</v>
      </c>
      <c r="G3757">
        <v>96.682000000000002</v>
      </c>
    </row>
    <row r="3758" spans="1:7" x14ac:dyDescent="0.3">
      <c r="A3758" t="s">
        <v>7</v>
      </c>
      <c r="B3758" t="s">
        <v>24</v>
      </c>
      <c r="C3758">
        <v>2000</v>
      </c>
      <c r="D3758">
        <v>2</v>
      </c>
      <c r="E3758" s="18">
        <v>36557</v>
      </c>
      <c r="F3758">
        <v>298.5</v>
      </c>
      <c r="G3758">
        <v>138.38800000000001</v>
      </c>
    </row>
    <row r="3759" spans="1:7" x14ac:dyDescent="0.3">
      <c r="A3759" t="s">
        <v>7</v>
      </c>
      <c r="B3759" t="s">
        <v>24</v>
      </c>
      <c r="C3759">
        <v>2000</v>
      </c>
      <c r="D3759">
        <v>3</v>
      </c>
      <c r="E3759" s="18">
        <v>36586</v>
      </c>
      <c r="F3759">
        <v>94</v>
      </c>
      <c r="G3759">
        <v>131.965</v>
      </c>
    </row>
    <row r="3760" spans="1:7" x14ac:dyDescent="0.3">
      <c r="A3760" t="s">
        <v>7</v>
      </c>
      <c r="B3760" t="s">
        <v>24</v>
      </c>
      <c r="C3760">
        <v>2000</v>
      </c>
      <c r="D3760">
        <v>4</v>
      </c>
      <c r="E3760" s="18">
        <v>36617</v>
      </c>
      <c r="F3760">
        <v>18.100000000000001</v>
      </c>
      <c r="G3760">
        <v>36.064</v>
      </c>
    </row>
    <row r="3761" spans="1:7" x14ac:dyDescent="0.3">
      <c r="A3761" t="s">
        <v>7</v>
      </c>
      <c r="B3761" t="s">
        <v>24</v>
      </c>
      <c r="C3761">
        <v>2000</v>
      </c>
      <c r="D3761">
        <v>5</v>
      </c>
      <c r="E3761" s="18">
        <v>36647</v>
      </c>
      <c r="F3761">
        <v>26.4</v>
      </c>
      <c r="G3761">
        <v>19.774000000000001</v>
      </c>
    </row>
    <row r="3762" spans="1:7" x14ac:dyDescent="0.3">
      <c r="A3762" t="s">
        <v>7</v>
      </c>
      <c r="B3762" t="s">
        <v>24</v>
      </c>
      <c r="C3762">
        <v>2000</v>
      </c>
      <c r="D3762">
        <v>6</v>
      </c>
      <c r="E3762" s="18">
        <v>36678</v>
      </c>
      <c r="F3762">
        <v>0</v>
      </c>
      <c r="G3762">
        <v>6.8330000000000002</v>
      </c>
    </row>
    <row r="3763" spans="1:7" x14ac:dyDescent="0.3">
      <c r="A3763" t="s">
        <v>7</v>
      </c>
      <c r="B3763" t="s">
        <v>24</v>
      </c>
      <c r="C3763">
        <v>2000</v>
      </c>
      <c r="D3763">
        <v>7</v>
      </c>
      <c r="E3763" s="18">
        <v>36708</v>
      </c>
      <c r="F3763">
        <v>15</v>
      </c>
      <c r="G3763">
        <v>0</v>
      </c>
    </row>
    <row r="3764" spans="1:7" x14ac:dyDescent="0.3">
      <c r="A3764" t="s">
        <v>7</v>
      </c>
      <c r="B3764" t="s">
        <v>24</v>
      </c>
      <c r="C3764">
        <v>2000</v>
      </c>
      <c r="D3764">
        <v>8</v>
      </c>
      <c r="E3764" s="18">
        <v>36739</v>
      </c>
      <c r="F3764">
        <v>0</v>
      </c>
      <c r="G3764">
        <v>0</v>
      </c>
    </row>
    <row r="3765" spans="1:7" x14ac:dyDescent="0.3">
      <c r="A3765" t="s">
        <v>7</v>
      </c>
      <c r="B3765" t="s">
        <v>24</v>
      </c>
      <c r="C3765">
        <v>2000</v>
      </c>
      <c r="D3765">
        <v>9</v>
      </c>
      <c r="E3765" s="18">
        <v>36770</v>
      </c>
      <c r="F3765">
        <v>11.5</v>
      </c>
      <c r="G3765">
        <v>5.1020000000000003</v>
      </c>
    </row>
    <row r="3766" spans="1:7" x14ac:dyDescent="0.3">
      <c r="A3766" t="s">
        <v>7</v>
      </c>
      <c r="B3766" t="s">
        <v>24</v>
      </c>
      <c r="C3766">
        <v>2000</v>
      </c>
      <c r="D3766">
        <v>10</v>
      </c>
      <c r="E3766" s="18">
        <v>36800</v>
      </c>
      <c r="F3766">
        <v>95.7</v>
      </c>
      <c r="G3766">
        <v>111.624</v>
      </c>
    </row>
    <row r="3767" spans="1:7" x14ac:dyDescent="0.3">
      <c r="A3767" t="s">
        <v>7</v>
      </c>
      <c r="B3767" t="s">
        <v>24</v>
      </c>
      <c r="C3767">
        <v>2000</v>
      </c>
      <c r="D3767">
        <v>11</v>
      </c>
      <c r="E3767" s="18">
        <v>36831</v>
      </c>
      <c r="F3767">
        <v>103</v>
      </c>
      <c r="G3767">
        <v>74.421000000000006</v>
      </c>
    </row>
    <row r="3768" spans="1:7" x14ac:dyDescent="0.3">
      <c r="A3768" t="s">
        <v>7</v>
      </c>
      <c r="B3768" t="s">
        <v>24</v>
      </c>
      <c r="C3768">
        <v>2000</v>
      </c>
      <c r="D3768">
        <v>12</v>
      </c>
      <c r="E3768" s="18">
        <v>36861</v>
      </c>
      <c r="F3768">
        <v>119.5</v>
      </c>
      <c r="G3768">
        <v>88.554000000000002</v>
      </c>
    </row>
    <row r="3769" spans="1:7" x14ac:dyDescent="0.3">
      <c r="A3769" t="s">
        <v>7</v>
      </c>
      <c r="B3769" t="s">
        <v>24</v>
      </c>
      <c r="C3769">
        <v>2001</v>
      </c>
      <c r="D3769">
        <v>1</v>
      </c>
      <c r="E3769" s="18">
        <v>36892</v>
      </c>
      <c r="F3769">
        <v>61.5</v>
      </c>
      <c r="G3769">
        <v>51.65</v>
      </c>
    </row>
    <row r="3770" spans="1:7" x14ac:dyDescent="0.3">
      <c r="A3770" t="s">
        <v>7</v>
      </c>
      <c r="B3770" t="s">
        <v>24</v>
      </c>
      <c r="C3770">
        <v>2001</v>
      </c>
      <c r="D3770">
        <v>2</v>
      </c>
      <c r="E3770" s="18">
        <v>36923</v>
      </c>
      <c r="F3770">
        <v>90.5</v>
      </c>
      <c r="G3770">
        <v>86.113</v>
      </c>
    </row>
    <row r="3771" spans="1:7" x14ac:dyDescent="0.3">
      <c r="A3771" t="s">
        <v>7</v>
      </c>
      <c r="B3771" t="s">
        <v>24</v>
      </c>
      <c r="C3771">
        <v>2001</v>
      </c>
      <c r="D3771">
        <v>3</v>
      </c>
      <c r="E3771" s="18">
        <v>36951</v>
      </c>
      <c r="F3771">
        <v>106.5</v>
      </c>
      <c r="G3771">
        <v>55.478999999999999</v>
      </c>
    </row>
    <row r="3772" spans="1:7" x14ac:dyDescent="0.3">
      <c r="A3772" t="s">
        <v>7</v>
      </c>
      <c r="B3772" t="s">
        <v>24</v>
      </c>
      <c r="C3772">
        <v>2001</v>
      </c>
      <c r="D3772">
        <v>4</v>
      </c>
      <c r="E3772" s="18">
        <v>36982</v>
      </c>
      <c r="F3772">
        <v>38</v>
      </c>
      <c r="G3772">
        <v>33.807000000000002</v>
      </c>
    </row>
    <row r="3773" spans="1:7" x14ac:dyDescent="0.3">
      <c r="A3773" t="s">
        <v>7</v>
      </c>
      <c r="B3773" t="s">
        <v>24</v>
      </c>
      <c r="C3773">
        <v>2001</v>
      </c>
      <c r="D3773">
        <v>5</v>
      </c>
      <c r="E3773" s="18">
        <v>37012</v>
      </c>
      <c r="F3773">
        <v>68.5</v>
      </c>
      <c r="G3773">
        <v>17.786000000000001</v>
      </c>
    </row>
    <row r="3774" spans="1:7" x14ac:dyDescent="0.3">
      <c r="A3774" t="s">
        <v>7</v>
      </c>
      <c r="B3774" t="s">
        <v>24</v>
      </c>
      <c r="C3774">
        <v>2001</v>
      </c>
      <c r="D3774">
        <v>6</v>
      </c>
      <c r="E3774" s="18">
        <v>37043</v>
      </c>
      <c r="F3774">
        <v>9.5</v>
      </c>
      <c r="G3774">
        <v>6.84</v>
      </c>
    </row>
    <row r="3775" spans="1:7" x14ac:dyDescent="0.3">
      <c r="A3775" t="s">
        <v>7</v>
      </c>
      <c r="B3775" t="s">
        <v>24</v>
      </c>
      <c r="C3775">
        <v>2001</v>
      </c>
      <c r="D3775">
        <v>7</v>
      </c>
      <c r="E3775" s="18">
        <v>37073</v>
      </c>
      <c r="F3775">
        <v>0</v>
      </c>
      <c r="G3775">
        <v>0</v>
      </c>
    </row>
    <row r="3776" spans="1:7" x14ac:dyDescent="0.3">
      <c r="A3776" t="s">
        <v>7</v>
      </c>
      <c r="B3776" t="s">
        <v>24</v>
      </c>
      <c r="C3776">
        <v>2001</v>
      </c>
      <c r="D3776">
        <v>8</v>
      </c>
      <c r="E3776" s="18">
        <v>37104</v>
      </c>
      <c r="F3776">
        <v>5</v>
      </c>
      <c r="G3776">
        <v>7.7850000000000001</v>
      </c>
    </row>
    <row r="3777" spans="1:7" x14ac:dyDescent="0.3">
      <c r="A3777" t="s">
        <v>7</v>
      </c>
      <c r="B3777" t="s">
        <v>24</v>
      </c>
      <c r="C3777">
        <v>2001</v>
      </c>
      <c r="D3777">
        <v>9</v>
      </c>
      <c r="E3777" s="18">
        <v>37135</v>
      </c>
      <c r="F3777">
        <v>2.5</v>
      </c>
      <c r="G3777">
        <v>13.832000000000001</v>
      </c>
    </row>
    <row r="3778" spans="1:7" x14ac:dyDescent="0.3">
      <c r="A3778" t="s">
        <v>7</v>
      </c>
      <c r="B3778" t="s">
        <v>24</v>
      </c>
      <c r="C3778">
        <v>2001</v>
      </c>
      <c r="D3778">
        <v>10</v>
      </c>
      <c r="E3778" s="18">
        <v>37165</v>
      </c>
      <c r="F3778">
        <v>190.5</v>
      </c>
      <c r="G3778">
        <v>87.131</v>
      </c>
    </row>
    <row r="3779" spans="1:7" x14ac:dyDescent="0.3">
      <c r="A3779" t="s">
        <v>7</v>
      </c>
      <c r="B3779" t="s">
        <v>24</v>
      </c>
      <c r="C3779">
        <v>2001</v>
      </c>
      <c r="D3779">
        <v>11</v>
      </c>
      <c r="E3779" s="18">
        <v>37196</v>
      </c>
      <c r="F3779">
        <v>167.5</v>
      </c>
      <c r="G3779">
        <v>150.22200000000001</v>
      </c>
    </row>
    <row r="3780" spans="1:7" x14ac:dyDescent="0.3">
      <c r="A3780" t="s">
        <v>7</v>
      </c>
      <c r="B3780" t="s">
        <v>24</v>
      </c>
      <c r="C3780">
        <v>2001</v>
      </c>
      <c r="D3780">
        <v>12</v>
      </c>
      <c r="E3780" s="18">
        <v>37226</v>
      </c>
      <c r="F3780">
        <v>40</v>
      </c>
      <c r="G3780">
        <v>140.357</v>
      </c>
    </row>
    <row r="3781" spans="1:7" x14ac:dyDescent="0.3">
      <c r="A3781" t="s">
        <v>7</v>
      </c>
      <c r="B3781" t="s">
        <v>24</v>
      </c>
      <c r="C3781">
        <v>2002</v>
      </c>
      <c r="D3781">
        <v>1</v>
      </c>
      <c r="E3781" s="18">
        <v>37257</v>
      </c>
      <c r="F3781">
        <v>59.3</v>
      </c>
      <c r="G3781">
        <v>50.250999999999998</v>
      </c>
    </row>
    <row r="3782" spans="1:7" x14ac:dyDescent="0.3">
      <c r="A3782" t="s">
        <v>7</v>
      </c>
      <c r="B3782" t="s">
        <v>24</v>
      </c>
      <c r="C3782">
        <v>2002</v>
      </c>
      <c r="D3782">
        <v>2</v>
      </c>
      <c r="E3782" s="18">
        <v>37288</v>
      </c>
      <c r="F3782">
        <v>59.5</v>
      </c>
      <c r="G3782">
        <v>65.415999999999997</v>
      </c>
    </row>
    <row r="3783" spans="1:7" x14ac:dyDescent="0.3">
      <c r="A3783" t="s">
        <v>7</v>
      </c>
      <c r="B3783" t="s">
        <v>24</v>
      </c>
      <c r="C3783">
        <v>2002</v>
      </c>
      <c r="D3783">
        <v>3</v>
      </c>
      <c r="E3783" s="18">
        <v>37316</v>
      </c>
      <c r="F3783">
        <v>46.5</v>
      </c>
      <c r="G3783">
        <v>47.588999999999999</v>
      </c>
    </row>
    <row r="3784" spans="1:7" x14ac:dyDescent="0.3">
      <c r="A3784" t="s">
        <v>7</v>
      </c>
      <c r="B3784" t="s">
        <v>24</v>
      </c>
      <c r="C3784">
        <v>2002</v>
      </c>
      <c r="D3784">
        <v>4</v>
      </c>
      <c r="E3784" s="18">
        <v>37347</v>
      </c>
      <c r="F3784">
        <v>14</v>
      </c>
      <c r="G3784">
        <v>11.494999999999999</v>
      </c>
    </row>
    <row r="3785" spans="1:7" x14ac:dyDescent="0.3">
      <c r="A3785" t="s">
        <v>7</v>
      </c>
      <c r="B3785" t="s">
        <v>24</v>
      </c>
      <c r="C3785">
        <v>2002</v>
      </c>
      <c r="D3785">
        <v>5</v>
      </c>
      <c r="E3785" s="18">
        <v>37377</v>
      </c>
      <c r="F3785">
        <v>30</v>
      </c>
      <c r="G3785">
        <v>16.396000000000001</v>
      </c>
    </row>
    <row r="3786" spans="1:7" x14ac:dyDescent="0.3">
      <c r="A3786" t="s">
        <v>7</v>
      </c>
      <c r="B3786" t="s">
        <v>24</v>
      </c>
      <c r="C3786">
        <v>2002</v>
      </c>
      <c r="D3786">
        <v>6</v>
      </c>
      <c r="E3786" s="18">
        <v>37408</v>
      </c>
      <c r="F3786">
        <v>1.9</v>
      </c>
      <c r="G3786">
        <v>6.9020000000000001</v>
      </c>
    </row>
    <row r="3787" spans="1:7" x14ac:dyDescent="0.3">
      <c r="A3787" t="s">
        <v>7</v>
      </c>
      <c r="B3787" t="s">
        <v>24</v>
      </c>
      <c r="C3787">
        <v>2002</v>
      </c>
      <c r="D3787">
        <v>7</v>
      </c>
      <c r="E3787" s="18">
        <v>37438</v>
      </c>
      <c r="F3787">
        <v>0</v>
      </c>
      <c r="G3787">
        <v>0</v>
      </c>
    </row>
    <row r="3788" spans="1:7" x14ac:dyDescent="0.3">
      <c r="A3788" t="s">
        <v>7</v>
      </c>
      <c r="B3788" t="s">
        <v>24</v>
      </c>
      <c r="C3788">
        <v>2002</v>
      </c>
      <c r="D3788">
        <v>8</v>
      </c>
      <c r="E3788" s="18">
        <v>37469</v>
      </c>
      <c r="F3788">
        <v>18</v>
      </c>
      <c r="G3788">
        <v>15.503</v>
      </c>
    </row>
    <row r="3789" spans="1:7" x14ac:dyDescent="0.3">
      <c r="A3789" t="s">
        <v>7</v>
      </c>
      <c r="B3789" t="s">
        <v>24</v>
      </c>
      <c r="C3789">
        <v>2002</v>
      </c>
      <c r="D3789">
        <v>9</v>
      </c>
      <c r="E3789" s="18">
        <v>37500</v>
      </c>
      <c r="F3789">
        <v>11.5</v>
      </c>
      <c r="G3789">
        <v>13.374000000000001</v>
      </c>
    </row>
    <row r="3790" spans="1:7" x14ac:dyDescent="0.3">
      <c r="A3790" t="s">
        <v>7</v>
      </c>
      <c r="B3790" t="s">
        <v>24</v>
      </c>
      <c r="C3790">
        <v>2002</v>
      </c>
      <c r="D3790">
        <v>10</v>
      </c>
      <c r="E3790" s="18">
        <v>37530</v>
      </c>
      <c r="F3790">
        <v>50.5</v>
      </c>
      <c r="G3790">
        <v>44.814999999999998</v>
      </c>
    </row>
    <row r="3791" spans="1:7" x14ac:dyDescent="0.3">
      <c r="A3791" t="s">
        <v>7</v>
      </c>
      <c r="B3791" t="s">
        <v>24</v>
      </c>
      <c r="C3791">
        <v>2002</v>
      </c>
      <c r="D3791">
        <v>11</v>
      </c>
      <c r="E3791" s="18">
        <v>37561</v>
      </c>
      <c r="F3791">
        <v>122</v>
      </c>
      <c r="G3791">
        <v>37.284999999999997</v>
      </c>
    </row>
    <row r="3792" spans="1:7" x14ac:dyDescent="0.3">
      <c r="A3792" t="s">
        <v>7</v>
      </c>
      <c r="B3792" t="s">
        <v>24</v>
      </c>
      <c r="C3792">
        <v>2002</v>
      </c>
      <c r="D3792">
        <v>12</v>
      </c>
      <c r="E3792" s="18">
        <v>37591</v>
      </c>
      <c r="F3792">
        <v>106.5</v>
      </c>
      <c r="G3792">
        <v>142.285</v>
      </c>
    </row>
    <row r="3793" spans="1:7" x14ac:dyDescent="0.3">
      <c r="A3793" t="s">
        <v>7</v>
      </c>
      <c r="B3793" t="s">
        <v>24</v>
      </c>
      <c r="C3793">
        <v>2003</v>
      </c>
      <c r="D3793">
        <v>1</v>
      </c>
      <c r="E3793" s="18">
        <v>37622</v>
      </c>
      <c r="F3793">
        <v>119.5</v>
      </c>
      <c r="G3793">
        <v>99.406000000000006</v>
      </c>
    </row>
    <row r="3794" spans="1:7" x14ac:dyDescent="0.3">
      <c r="A3794" t="s">
        <v>7</v>
      </c>
      <c r="B3794" t="s">
        <v>24</v>
      </c>
      <c r="C3794">
        <v>2003</v>
      </c>
      <c r="D3794">
        <v>2</v>
      </c>
      <c r="E3794" s="18">
        <v>37653</v>
      </c>
      <c r="F3794">
        <v>92.5</v>
      </c>
      <c r="G3794">
        <v>99.450999999999993</v>
      </c>
    </row>
    <row r="3795" spans="1:7" x14ac:dyDescent="0.3">
      <c r="A3795" t="s">
        <v>7</v>
      </c>
      <c r="B3795" t="s">
        <v>24</v>
      </c>
      <c r="C3795">
        <v>2003</v>
      </c>
      <c r="D3795">
        <v>3</v>
      </c>
      <c r="E3795" s="18">
        <v>37681</v>
      </c>
      <c r="F3795">
        <v>53</v>
      </c>
      <c r="G3795">
        <v>42.658999999999999</v>
      </c>
    </row>
    <row r="3796" spans="1:7" x14ac:dyDescent="0.3">
      <c r="A3796" t="s">
        <v>7</v>
      </c>
      <c r="B3796" t="s">
        <v>24</v>
      </c>
      <c r="C3796">
        <v>2003</v>
      </c>
      <c r="D3796">
        <v>4</v>
      </c>
      <c r="E3796" s="18">
        <v>37712</v>
      </c>
      <c r="F3796">
        <v>0</v>
      </c>
      <c r="G3796">
        <v>12.689</v>
      </c>
    </row>
    <row r="3797" spans="1:7" x14ac:dyDescent="0.3">
      <c r="A3797" t="s">
        <v>7</v>
      </c>
      <c r="B3797" t="s">
        <v>24</v>
      </c>
      <c r="C3797">
        <v>2003</v>
      </c>
      <c r="D3797">
        <v>5</v>
      </c>
      <c r="E3797" s="18">
        <v>37742</v>
      </c>
      <c r="F3797">
        <v>0</v>
      </c>
      <c r="G3797">
        <v>5.1219999999999999</v>
      </c>
    </row>
    <row r="3798" spans="1:7" x14ac:dyDescent="0.3">
      <c r="A3798" t="s">
        <v>7</v>
      </c>
      <c r="B3798" t="s">
        <v>24</v>
      </c>
      <c r="C3798">
        <v>2003</v>
      </c>
      <c r="D3798">
        <v>6</v>
      </c>
      <c r="E3798" s="18">
        <v>37773</v>
      </c>
      <c r="F3798">
        <v>0</v>
      </c>
      <c r="G3798">
        <v>6.2789999999999999</v>
      </c>
    </row>
    <row r="3799" spans="1:7" x14ac:dyDescent="0.3">
      <c r="A3799" t="s">
        <v>7</v>
      </c>
      <c r="B3799" t="s">
        <v>24</v>
      </c>
      <c r="C3799">
        <v>2003</v>
      </c>
      <c r="D3799">
        <v>7</v>
      </c>
      <c r="E3799" s="18">
        <v>37803</v>
      </c>
      <c r="F3799">
        <v>0</v>
      </c>
      <c r="G3799">
        <v>0</v>
      </c>
    </row>
    <row r="3800" spans="1:7" x14ac:dyDescent="0.3">
      <c r="A3800" t="s">
        <v>7</v>
      </c>
      <c r="B3800" t="s">
        <v>24</v>
      </c>
      <c r="C3800">
        <v>2003</v>
      </c>
      <c r="D3800">
        <v>8</v>
      </c>
      <c r="E3800" s="18">
        <v>37834</v>
      </c>
      <c r="F3800">
        <v>0</v>
      </c>
      <c r="G3800">
        <v>0</v>
      </c>
    </row>
    <row r="3801" spans="1:7" x14ac:dyDescent="0.3">
      <c r="A3801" t="s">
        <v>7</v>
      </c>
      <c r="B3801" t="s">
        <v>24</v>
      </c>
      <c r="C3801">
        <v>2003</v>
      </c>
      <c r="D3801">
        <v>9</v>
      </c>
      <c r="E3801" s="18">
        <v>37865</v>
      </c>
      <c r="F3801">
        <v>0</v>
      </c>
      <c r="G3801">
        <v>6.73</v>
      </c>
    </row>
    <row r="3802" spans="1:7" x14ac:dyDescent="0.3">
      <c r="A3802" t="s">
        <v>7</v>
      </c>
      <c r="B3802" t="s">
        <v>24</v>
      </c>
      <c r="C3802">
        <v>2003</v>
      </c>
      <c r="D3802">
        <v>10</v>
      </c>
      <c r="E3802" s="18">
        <v>37895</v>
      </c>
      <c r="F3802">
        <v>105</v>
      </c>
      <c r="G3802">
        <v>67.674999999999997</v>
      </c>
    </row>
    <row r="3803" spans="1:7" x14ac:dyDescent="0.3">
      <c r="A3803" t="s">
        <v>7</v>
      </c>
      <c r="B3803" t="s">
        <v>24</v>
      </c>
      <c r="C3803">
        <v>2003</v>
      </c>
      <c r="D3803">
        <v>11</v>
      </c>
      <c r="E3803" s="18">
        <v>37926</v>
      </c>
      <c r="F3803">
        <v>141</v>
      </c>
      <c r="G3803">
        <v>106.048</v>
      </c>
    </row>
    <row r="3804" spans="1:7" x14ac:dyDescent="0.3">
      <c r="A3804" t="s">
        <v>7</v>
      </c>
      <c r="B3804" t="s">
        <v>24</v>
      </c>
      <c r="C3804">
        <v>2003</v>
      </c>
      <c r="D3804">
        <v>12</v>
      </c>
      <c r="E3804" s="18">
        <v>37956</v>
      </c>
      <c r="F3804">
        <v>81.5</v>
      </c>
      <c r="G3804">
        <v>59.189</v>
      </c>
    </row>
    <row r="3805" spans="1:7" x14ac:dyDescent="0.3">
      <c r="A3805" t="s">
        <v>7</v>
      </c>
      <c r="B3805" t="s">
        <v>24</v>
      </c>
      <c r="C3805">
        <v>2004</v>
      </c>
      <c r="D3805">
        <v>1</v>
      </c>
      <c r="E3805" s="18">
        <v>37987</v>
      </c>
      <c r="F3805">
        <v>188</v>
      </c>
      <c r="G3805">
        <v>112.774</v>
      </c>
    </row>
    <row r="3806" spans="1:7" x14ac:dyDescent="0.3">
      <c r="A3806" t="s">
        <v>7</v>
      </c>
      <c r="B3806" t="s">
        <v>24</v>
      </c>
      <c r="C3806">
        <v>2004</v>
      </c>
      <c r="D3806">
        <v>2</v>
      </c>
      <c r="E3806" s="18">
        <v>38018</v>
      </c>
      <c r="F3806">
        <v>75.400000000000006</v>
      </c>
      <c r="G3806">
        <v>139.952</v>
      </c>
    </row>
    <row r="3807" spans="1:7" x14ac:dyDescent="0.3">
      <c r="A3807" t="s">
        <v>7</v>
      </c>
      <c r="B3807" t="s">
        <v>24</v>
      </c>
      <c r="C3807">
        <v>2004</v>
      </c>
      <c r="D3807">
        <v>3</v>
      </c>
      <c r="E3807" s="18">
        <v>38047</v>
      </c>
      <c r="F3807">
        <v>154</v>
      </c>
      <c r="G3807">
        <v>99.35</v>
      </c>
    </row>
    <row r="3808" spans="1:7" x14ac:dyDescent="0.3">
      <c r="A3808" t="s">
        <v>7</v>
      </c>
      <c r="B3808" t="s">
        <v>24</v>
      </c>
      <c r="C3808">
        <v>2004</v>
      </c>
      <c r="D3808">
        <v>4</v>
      </c>
      <c r="E3808" s="18">
        <v>38078</v>
      </c>
      <c r="F3808">
        <v>51</v>
      </c>
      <c r="G3808">
        <v>42.994999999999997</v>
      </c>
    </row>
    <row r="3809" spans="1:7" x14ac:dyDescent="0.3">
      <c r="A3809" t="s">
        <v>7</v>
      </c>
      <c r="B3809" t="s">
        <v>24</v>
      </c>
      <c r="C3809">
        <v>2004</v>
      </c>
      <c r="D3809">
        <v>5</v>
      </c>
      <c r="E3809" s="18">
        <v>38108</v>
      </c>
      <c r="F3809">
        <v>0</v>
      </c>
      <c r="G3809">
        <v>5.3970000000000002</v>
      </c>
    </row>
    <row r="3810" spans="1:7" x14ac:dyDescent="0.3">
      <c r="A3810" t="s">
        <v>7</v>
      </c>
      <c r="B3810" t="s">
        <v>24</v>
      </c>
      <c r="C3810">
        <v>2004</v>
      </c>
      <c r="D3810">
        <v>6</v>
      </c>
      <c r="E3810" s="18">
        <v>38139</v>
      </c>
      <c r="F3810">
        <v>0</v>
      </c>
      <c r="G3810">
        <v>5.6660000000000004</v>
      </c>
    </row>
    <row r="3811" spans="1:7" x14ac:dyDescent="0.3">
      <c r="A3811" t="s">
        <v>7</v>
      </c>
      <c r="B3811" t="s">
        <v>24</v>
      </c>
      <c r="C3811">
        <v>2004</v>
      </c>
      <c r="D3811">
        <v>7</v>
      </c>
      <c r="E3811" s="18">
        <v>38169</v>
      </c>
      <c r="F3811">
        <v>0</v>
      </c>
      <c r="G3811">
        <v>0</v>
      </c>
    </row>
    <row r="3812" spans="1:7" x14ac:dyDescent="0.3">
      <c r="A3812" t="s">
        <v>7</v>
      </c>
      <c r="B3812" t="s">
        <v>24</v>
      </c>
      <c r="C3812">
        <v>2004</v>
      </c>
      <c r="D3812">
        <v>8</v>
      </c>
      <c r="E3812" s="18">
        <v>38200</v>
      </c>
      <c r="F3812">
        <v>0</v>
      </c>
      <c r="G3812">
        <v>0</v>
      </c>
    </row>
    <row r="3813" spans="1:7" x14ac:dyDescent="0.3">
      <c r="A3813" t="s">
        <v>7</v>
      </c>
      <c r="B3813" t="s">
        <v>24</v>
      </c>
      <c r="C3813">
        <v>2004</v>
      </c>
      <c r="D3813">
        <v>9</v>
      </c>
      <c r="E3813" s="18">
        <v>38231</v>
      </c>
      <c r="F3813">
        <v>0</v>
      </c>
      <c r="G3813">
        <v>0</v>
      </c>
    </row>
    <row r="3814" spans="1:7" x14ac:dyDescent="0.3">
      <c r="A3814" t="s">
        <v>7</v>
      </c>
      <c r="B3814" t="s">
        <v>24</v>
      </c>
      <c r="C3814">
        <v>2004</v>
      </c>
      <c r="D3814">
        <v>10</v>
      </c>
      <c r="E3814" s="18">
        <v>38261</v>
      </c>
      <c r="F3814">
        <v>41.5</v>
      </c>
      <c r="G3814">
        <v>31.529</v>
      </c>
    </row>
    <row r="3815" spans="1:7" x14ac:dyDescent="0.3">
      <c r="A3815" t="s">
        <v>7</v>
      </c>
      <c r="B3815" t="s">
        <v>24</v>
      </c>
      <c r="C3815">
        <v>2004</v>
      </c>
      <c r="D3815">
        <v>11</v>
      </c>
      <c r="E3815" s="18">
        <v>38292</v>
      </c>
      <c r="F3815">
        <v>39</v>
      </c>
      <c r="G3815">
        <v>46.546999999999997</v>
      </c>
    </row>
    <row r="3816" spans="1:7" x14ac:dyDescent="0.3">
      <c r="A3816" t="s">
        <v>7</v>
      </c>
      <c r="B3816" t="s">
        <v>24</v>
      </c>
      <c r="C3816">
        <v>2004</v>
      </c>
      <c r="D3816">
        <v>12</v>
      </c>
      <c r="E3816" s="18">
        <v>38322</v>
      </c>
      <c r="F3816">
        <v>135.1</v>
      </c>
      <c r="G3816">
        <v>120.358</v>
      </c>
    </row>
    <row r="3817" spans="1:7" x14ac:dyDescent="0.3">
      <c r="A3817" t="s">
        <v>7</v>
      </c>
      <c r="B3817" t="s">
        <v>24</v>
      </c>
      <c r="C3817">
        <v>2005</v>
      </c>
      <c r="D3817">
        <v>1</v>
      </c>
      <c r="E3817" s="18">
        <v>38353</v>
      </c>
      <c r="F3817">
        <v>215.4</v>
      </c>
      <c r="G3817">
        <v>154.51</v>
      </c>
    </row>
    <row r="3818" spans="1:7" x14ac:dyDescent="0.3">
      <c r="A3818" t="s">
        <v>7</v>
      </c>
      <c r="B3818" t="s">
        <v>24</v>
      </c>
      <c r="C3818">
        <v>2005</v>
      </c>
      <c r="D3818">
        <v>2</v>
      </c>
      <c r="E3818" s="18">
        <v>38384</v>
      </c>
      <c r="F3818">
        <v>52.1</v>
      </c>
      <c r="G3818">
        <v>79.027000000000001</v>
      </c>
    </row>
    <row r="3819" spans="1:7" x14ac:dyDescent="0.3">
      <c r="A3819" t="s">
        <v>7</v>
      </c>
      <c r="B3819" t="s">
        <v>24</v>
      </c>
      <c r="C3819">
        <v>2005</v>
      </c>
      <c r="D3819">
        <v>3</v>
      </c>
      <c r="E3819" s="18">
        <v>38412</v>
      </c>
      <c r="F3819">
        <v>47.5</v>
      </c>
      <c r="G3819">
        <v>61.566000000000003</v>
      </c>
    </row>
    <row r="3820" spans="1:7" x14ac:dyDescent="0.3">
      <c r="A3820" t="s">
        <v>7</v>
      </c>
      <c r="B3820" t="s">
        <v>24</v>
      </c>
      <c r="C3820">
        <v>2005</v>
      </c>
      <c r="D3820">
        <v>4</v>
      </c>
      <c r="E3820" s="18">
        <v>38443</v>
      </c>
      <c r="F3820">
        <v>148</v>
      </c>
      <c r="G3820">
        <v>66.56</v>
      </c>
    </row>
    <row r="3821" spans="1:7" x14ac:dyDescent="0.3">
      <c r="A3821" t="s">
        <v>7</v>
      </c>
      <c r="B3821" t="s">
        <v>24</v>
      </c>
      <c r="C3821">
        <v>2005</v>
      </c>
      <c r="D3821">
        <v>5</v>
      </c>
      <c r="E3821" s="18">
        <v>38473</v>
      </c>
      <c r="F3821">
        <v>3</v>
      </c>
      <c r="G3821">
        <v>6.1760000000000002</v>
      </c>
    </row>
    <row r="3822" spans="1:7" x14ac:dyDescent="0.3">
      <c r="A3822" t="s">
        <v>7</v>
      </c>
      <c r="B3822" t="s">
        <v>24</v>
      </c>
      <c r="C3822">
        <v>2005</v>
      </c>
      <c r="D3822">
        <v>6</v>
      </c>
      <c r="E3822" s="18">
        <v>38504</v>
      </c>
      <c r="F3822">
        <v>0</v>
      </c>
      <c r="G3822">
        <v>0</v>
      </c>
    </row>
    <row r="3823" spans="1:7" x14ac:dyDescent="0.3">
      <c r="A3823" t="s">
        <v>7</v>
      </c>
      <c r="B3823" t="s">
        <v>24</v>
      </c>
      <c r="C3823">
        <v>2005</v>
      </c>
      <c r="D3823">
        <v>7</v>
      </c>
      <c r="E3823" s="18">
        <v>38534</v>
      </c>
      <c r="F3823">
        <v>0</v>
      </c>
      <c r="G3823">
        <v>0</v>
      </c>
    </row>
    <row r="3824" spans="1:7" x14ac:dyDescent="0.3">
      <c r="A3824" t="s">
        <v>7</v>
      </c>
      <c r="B3824" t="s">
        <v>24</v>
      </c>
      <c r="C3824">
        <v>2005</v>
      </c>
      <c r="D3824">
        <v>8</v>
      </c>
      <c r="E3824" s="18">
        <v>38565</v>
      </c>
      <c r="F3824">
        <v>0</v>
      </c>
      <c r="G3824">
        <v>0</v>
      </c>
    </row>
    <row r="3825" spans="1:7" x14ac:dyDescent="0.3">
      <c r="A3825" t="s">
        <v>7</v>
      </c>
      <c r="B3825" t="s">
        <v>24</v>
      </c>
      <c r="C3825">
        <v>2005</v>
      </c>
      <c r="D3825">
        <v>9</v>
      </c>
      <c r="E3825" s="18">
        <v>38596</v>
      </c>
      <c r="F3825">
        <v>0</v>
      </c>
      <c r="G3825">
        <v>5.9589999999999996</v>
      </c>
    </row>
    <row r="3826" spans="1:7" x14ac:dyDescent="0.3">
      <c r="A3826" t="s">
        <v>7</v>
      </c>
      <c r="B3826" t="s">
        <v>24</v>
      </c>
      <c r="C3826">
        <v>2005</v>
      </c>
      <c r="D3826">
        <v>10</v>
      </c>
      <c r="E3826" s="18">
        <v>38626</v>
      </c>
      <c r="F3826">
        <v>13</v>
      </c>
      <c r="G3826">
        <v>22.425999999999998</v>
      </c>
    </row>
    <row r="3827" spans="1:7" x14ac:dyDescent="0.3">
      <c r="A3827" t="s">
        <v>7</v>
      </c>
      <c r="B3827" t="s">
        <v>24</v>
      </c>
      <c r="C3827">
        <v>2005</v>
      </c>
      <c r="D3827">
        <v>11</v>
      </c>
      <c r="E3827" s="18">
        <v>38657</v>
      </c>
      <c r="F3827">
        <v>50</v>
      </c>
      <c r="G3827">
        <v>47.594999999999999</v>
      </c>
    </row>
    <row r="3828" spans="1:7" x14ac:dyDescent="0.3">
      <c r="A3828" t="s">
        <v>7</v>
      </c>
      <c r="B3828" t="s">
        <v>24</v>
      </c>
      <c r="C3828">
        <v>2005</v>
      </c>
      <c r="D3828">
        <v>12</v>
      </c>
      <c r="E3828" s="18">
        <v>38687</v>
      </c>
      <c r="F3828">
        <v>90</v>
      </c>
      <c r="G3828">
        <v>105.559</v>
      </c>
    </row>
    <row r="3829" spans="1:7" x14ac:dyDescent="0.3">
      <c r="A3829" t="s">
        <v>7</v>
      </c>
      <c r="B3829" t="s">
        <v>24</v>
      </c>
      <c r="C3829">
        <v>2006</v>
      </c>
      <c r="D3829">
        <v>1</v>
      </c>
      <c r="E3829" s="18">
        <v>38718</v>
      </c>
      <c r="F3829">
        <v>92</v>
      </c>
      <c r="G3829">
        <v>164.72200000000001</v>
      </c>
    </row>
    <row r="3830" spans="1:7" x14ac:dyDescent="0.3">
      <c r="A3830" t="s">
        <v>7</v>
      </c>
      <c r="B3830" t="s">
        <v>24</v>
      </c>
      <c r="C3830">
        <v>2006</v>
      </c>
      <c r="D3830">
        <v>2</v>
      </c>
      <c r="E3830" s="18">
        <v>38749</v>
      </c>
      <c r="F3830">
        <v>161.5</v>
      </c>
      <c r="G3830">
        <v>166.482</v>
      </c>
    </row>
    <row r="3831" spans="1:7" x14ac:dyDescent="0.3">
      <c r="A3831" t="s">
        <v>7</v>
      </c>
      <c r="B3831" t="s">
        <v>24</v>
      </c>
      <c r="C3831">
        <v>2006</v>
      </c>
      <c r="D3831">
        <v>3</v>
      </c>
      <c r="E3831" s="18">
        <v>38777</v>
      </c>
      <c r="F3831">
        <v>97.5</v>
      </c>
      <c r="G3831">
        <v>109.577</v>
      </c>
    </row>
    <row r="3832" spans="1:7" x14ac:dyDescent="0.3">
      <c r="A3832" t="s">
        <v>7</v>
      </c>
      <c r="B3832" t="s">
        <v>24</v>
      </c>
      <c r="C3832">
        <v>2006</v>
      </c>
      <c r="D3832">
        <v>4</v>
      </c>
      <c r="E3832" s="18">
        <v>38808</v>
      </c>
      <c r="F3832">
        <v>26.5</v>
      </c>
      <c r="G3832">
        <v>19.117000000000001</v>
      </c>
    </row>
    <row r="3833" spans="1:7" x14ac:dyDescent="0.3">
      <c r="A3833" t="s">
        <v>7</v>
      </c>
      <c r="B3833" t="s">
        <v>24</v>
      </c>
      <c r="C3833">
        <v>2006</v>
      </c>
      <c r="D3833">
        <v>5</v>
      </c>
      <c r="E3833" s="18">
        <v>38838</v>
      </c>
      <c r="F3833">
        <v>0</v>
      </c>
      <c r="G3833">
        <v>6.2389999999999999</v>
      </c>
    </row>
    <row r="3834" spans="1:7" x14ac:dyDescent="0.3">
      <c r="A3834" t="s">
        <v>7</v>
      </c>
      <c r="B3834" t="s">
        <v>24</v>
      </c>
      <c r="C3834">
        <v>2006</v>
      </c>
      <c r="D3834">
        <v>6</v>
      </c>
      <c r="E3834" s="18">
        <v>38869</v>
      </c>
      <c r="F3834">
        <v>27.5</v>
      </c>
      <c r="G3834">
        <v>7.4630000000000001</v>
      </c>
    </row>
    <row r="3835" spans="1:7" x14ac:dyDescent="0.3">
      <c r="A3835" t="s">
        <v>7</v>
      </c>
      <c r="B3835" t="s">
        <v>24</v>
      </c>
      <c r="C3835">
        <v>2006</v>
      </c>
      <c r="D3835">
        <v>7</v>
      </c>
      <c r="E3835" s="18">
        <v>38899</v>
      </c>
      <c r="F3835">
        <v>0</v>
      </c>
      <c r="G3835">
        <v>0</v>
      </c>
    </row>
    <row r="3836" spans="1:7" x14ac:dyDescent="0.3">
      <c r="A3836" t="s">
        <v>7</v>
      </c>
      <c r="B3836" t="s">
        <v>24</v>
      </c>
      <c r="C3836">
        <v>2006</v>
      </c>
      <c r="D3836">
        <v>8</v>
      </c>
      <c r="E3836" s="18">
        <v>38930</v>
      </c>
      <c r="F3836">
        <v>54</v>
      </c>
      <c r="G3836">
        <v>7.5490000000000004</v>
      </c>
    </row>
    <row r="3837" spans="1:7" x14ac:dyDescent="0.3">
      <c r="A3837" t="s">
        <v>7</v>
      </c>
      <c r="B3837" t="s">
        <v>24</v>
      </c>
      <c r="C3837">
        <v>2006</v>
      </c>
      <c r="D3837">
        <v>9</v>
      </c>
      <c r="E3837" s="18">
        <v>38961</v>
      </c>
      <c r="F3837">
        <v>0</v>
      </c>
      <c r="G3837">
        <v>5.7290000000000001</v>
      </c>
    </row>
    <row r="3838" spans="1:7" x14ac:dyDescent="0.3">
      <c r="A3838" t="s">
        <v>7</v>
      </c>
      <c r="B3838" t="s">
        <v>24</v>
      </c>
      <c r="C3838">
        <v>2006</v>
      </c>
      <c r="D3838">
        <v>10</v>
      </c>
      <c r="E3838" s="18">
        <v>38991</v>
      </c>
      <c r="F3838">
        <v>45.5</v>
      </c>
      <c r="G3838">
        <v>60.741</v>
      </c>
    </row>
    <row r="3839" spans="1:7" x14ac:dyDescent="0.3">
      <c r="A3839" t="s">
        <v>7</v>
      </c>
      <c r="B3839" t="s">
        <v>24</v>
      </c>
      <c r="C3839">
        <v>2006</v>
      </c>
      <c r="D3839">
        <v>11</v>
      </c>
      <c r="E3839" s="18">
        <v>39022</v>
      </c>
      <c r="F3839">
        <v>97.7</v>
      </c>
      <c r="G3839">
        <v>65.569999999999993</v>
      </c>
    </row>
    <row r="3840" spans="1:7" x14ac:dyDescent="0.3">
      <c r="A3840" t="s">
        <v>7</v>
      </c>
      <c r="B3840" t="s">
        <v>24</v>
      </c>
      <c r="C3840">
        <v>2006</v>
      </c>
      <c r="D3840">
        <v>12</v>
      </c>
      <c r="E3840" s="18">
        <v>39052</v>
      </c>
      <c r="F3840">
        <v>48.2</v>
      </c>
      <c r="G3840">
        <v>114.654</v>
      </c>
    </row>
    <row r="3841" spans="1:7" x14ac:dyDescent="0.3">
      <c r="A3841" t="s">
        <v>7</v>
      </c>
      <c r="B3841" t="s">
        <v>24</v>
      </c>
      <c r="C3841">
        <v>2007</v>
      </c>
      <c r="D3841">
        <v>1</v>
      </c>
      <c r="E3841" s="18">
        <v>39083</v>
      </c>
      <c r="F3841">
        <v>61</v>
      </c>
      <c r="G3841">
        <v>50.78</v>
      </c>
    </row>
    <row r="3842" spans="1:7" x14ac:dyDescent="0.3">
      <c r="A3842" t="s">
        <v>7</v>
      </c>
      <c r="B3842" t="s">
        <v>24</v>
      </c>
      <c r="C3842">
        <v>2007</v>
      </c>
      <c r="D3842">
        <v>2</v>
      </c>
      <c r="E3842" s="18">
        <v>39114</v>
      </c>
      <c r="F3842">
        <v>18</v>
      </c>
      <c r="G3842">
        <v>35.445999999999998</v>
      </c>
    </row>
    <row r="3843" spans="1:7" x14ac:dyDescent="0.3">
      <c r="A3843" t="s">
        <v>7</v>
      </c>
      <c r="B3843" t="s">
        <v>24</v>
      </c>
      <c r="C3843">
        <v>2007</v>
      </c>
      <c r="D3843">
        <v>3</v>
      </c>
      <c r="E3843" s="18">
        <v>39142</v>
      </c>
      <c r="F3843">
        <v>4.2</v>
      </c>
      <c r="G3843">
        <v>40.325000000000003</v>
      </c>
    </row>
    <row r="3844" spans="1:7" x14ac:dyDescent="0.3">
      <c r="A3844" t="s">
        <v>7</v>
      </c>
      <c r="B3844" t="s">
        <v>24</v>
      </c>
      <c r="C3844">
        <v>2007</v>
      </c>
      <c r="D3844">
        <v>4</v>
      </c>
      <c r="E3844" s="18">
        <v>39173</v>
      </c>
      <c r="F3844">
        <v>70.400000000000006</v>
      </c>
      <c r="G3844">
        <v>46.674999999999997</v>
      </c>
    </row>
    <row r="3845" spans="1:7" x14ac:dyDescent="0.3">
      <c r="A3845" t="s">
        <v>7</v>
      </c>
      <c r="B3845" t="s">
        <v>24</v>
      </c>
      <c r="C3845">
        <v>2007</v>
      </c>
      <c r="D3845">
        <v>5</v>
      </c>
      <c r="E3845" s="18">
        <v>39203</v>
      </c>
      <c r="F3845">
        <v>0</v>
      </c>
      <c r="G3845">
        <v>0</v>
      </c>
    </row>
    <row r="3846" spans="1:7" x14ac:dyDescent="0.3">
      <c r="A3846" t="s">
        <v>7</v>
      </c>
      <c r="B3846" t="s">
        <v>24</v>
      </c>
      <c r="C3846">
        <v>2007</v>
      </c>
      <c r="D3846">
        <v>6</v>
      </c>
      <c r="E3846" s="18">
        <v>39234</v>
      </c>
      <c r="F3846">
        <v>25.8</v>
      </c>
      <c r="G3846">
        <v>15.28</v>
      </c>
    </row>
    <row r="3847" spans="1:7" x14ac:dyDescent="0.3">
      <c r="A3847" t="s">
        <v>7</v>
      </c>
      <c r="B3847" t="s">
        <v>24</v>
      </c>
      <c r="C3847">
        <v>2007</v>
      </c>
      <c r="D3847">
        <v>7</v>
      </c>
      <c r="E3847" s="18">
        <v>39264</v>
      </c>
      <c r="F3847">
        <v>0</v>
      </c>
      <c r="G3847">
        <v>0</v>
      </c>
    </row>
    <row r="3848" spans="1:7" x14ac:dyDescent="0.3">
      <c r="A3848" t="s">
        <v>7</v>
      </c>
      <c r="B3848" t="s">
        <v>24</v>
      </c>
      <c r="C3848">
        <v>2007</v>
      </c>
      <c r="D3848">
        <v>8</v>
      </c>
      <c r="E3848" s="18">
        <v>39295</v>
      </c>
      <c r="F3848">
        <v>0</v>
      </c>
      <c r="G3848">
        <v>0</v>
      </c>
    </row>
    <row r="3849" spans="1:7" x14ac:dyDescent="0.3">
      <c r="A3849" t="s">
        <v>7</v>
      </c>
      <c r="B3849" t="s">
        <v>24</v>
      </c>
      <c r="C3849">
        <v>2007</v>
      </c>
      <c r="D3849">
        <v>9</v>
      </c>
      <c r="E3849" s="18">
        <v>39326</v>
      </c>
      <c r="F3849">
        <v>33.700000000000003</v>
      </c>
      <c r="G3849">
        <v>34.26</v>
      </c>
    </row>
    <row r="3850" spans="1:7" x14ac:dyDescent="0.3">
      <c r="A3850" t="s">
        <v>7</v>
      </c>
      <c r="B3850" t="s">
        <v>24</v>
      </c>
      <c r="C3850">
        <v>2007</v>
      </c>
      <c r="D3850">
        <v>10</v>
      </c>
      <c r="E3850" s="18">
        <v>39356</v>
      </c>
      <c r="F3850">
        <v>100.5</v>
      </c>
      <c r="G3850">
        <v>99.36</v>
      </c>
    </row>
    <row r="3851" spans="1:7" x14ac:dyDescent="0.3">
      <c r="A3851" t="s">
        <v>7</v>
      </c>
      <c r="B3851" t="s">
        <v>24</v>
      </c>
      <c r="C3851">
        <v>2007</v>
      </c>
      <c r="D3851">
        <v>11</v>
      </c>
      <c r="E3851" s="18">
        <v>39387</v>
      </c>
      <c r="F3851">
        <v>53.5</v>
      </c>
      <c r="G3851">
        <v>65.421999999999997</v>
      </c>
    </row>
    <row r="3852" spans="1:7" x14ac:dyDescent="0.3">
      <c r="A3852" t="s">
        <v>7</v>
      </c>
      <c r="B3852" t="s">
        <v>24</v>
      </c>
      <c r="C3852">
        <v>2007</v>
      </c>
      <c r="D3852">
        <v>12</v>
      </c>
      <c r="E3852" s="18">
        <v>39417</v>
      </c>
      <c r="F3852">
        <v>151</v>
      </c>
      <c r="G3852">
        <v>125.88800000000001</v>
      </c>
    </row>
    <row r="3853" spans="1:7" x14ac:dyDescent="0.3">
      <c r="A3853" t="s">
        <v>7</v>
      </c>
      <c r="B3853" t="s">
        <v>24</v>
      </c>
      <c r="C3853">
        <v>2008</v>
      </c>
      <c r="D3853">
        <v>1</v>
      </c>
      <c r="E3853" s="18">
        <v>39448</v>
      </c>
      <c r="F3853">
        <v>237.5</v>
      </c>
      <c r="G3853">
        <v>120.822</v>
      </c>
    </row>
    <row r="3854" spans="1:7" x14ac:dyDescent="0.3">
      <c r="A3854" t="s">
        <v>7</v>
      </c>
      <c r="B3854" t="s">
        <v>24</v>
      </c>
      <c r="C3854">
        <v>2008</v>
      </c>
      <c r="D3854">
        <v>2</v>
      </c>
      <c r="E3854" s="18">
        <v>39479</v>
      </c>
      <c r="F3854">
        <v>95</v>
      </c>
      <c r="G3854">
        <v>104.06100000000001</v>
      </c>
    </row>
    <row r="3855" spans="1:7" x14ac:dyDescent="0.3">
      <c r="A3855" t="s">
        <v>7</v>
      </c>
      <c r="B3855" t="s">
        <v>24</v>
      </c>
      <c r="C3855">
        <v>2008</v>
      </c>
      <c r="D3855">
        <v>3</v>
      </c>
      <c r="E3855" s="18">
        <v>39508</v>
      </c>
      <c r="F3855">
        <v>153</v>
      </c>
      <c r="G3855">
        <v>124.503</v>
      </c>
    </row>
    <row r="3856" spans="1:7" x14ac:dyDescent="0.3">
      <c r="A3856" t="s">
        <v>7</v>
      </c>
      <c r="B3856" t="s">
        <v>24</v>
      </c>
      <c r="C3856">
        <v>2008</v>
      </c>
      <c r="D3856">
        <v>4</v>
      </c>
      <c r="E3856" s="18">
        <v>39539</v>
      </c>
      <c r="F3856">
        <v>1.5</v>
      </c>
      <c r="G3856">
        <v>16.841999999999999</v>
      </c>
    </row>
    <row r="3857" spans="1:7" x14ac:dyDescent="0.3">
      <c r="A3857" t="s">
        <v>7</v>
      </c>
      <c r="B3857" t="s">
        <v>24</v>
      </c>
      <c r="C3857">
        <v>2008</v>
      </c>
      <c r="D3857">
        <v>5</v>
      </c>
      <c r="E3857" s="18">
        <v>39569</v>
      </c>
      <c r="F3857">
        <v>35</v>
      </c>
      <c r="G3857">
        <v>20.466000000000001</v>
      </c>
    </row>
    <row r="3858" spans="1:7" x14ac:dyDescent="0.3">
      <c r="A3858" t="s">
        <v>7</v>
      </c>
      <c r="B3858" t="s">
        <v>24</v>
      </c>
      <c r="C3858">
        <v>2008</v>
      </c>
      <c r="D3858">
        <v>6</v>
      </c>
      <c r="E3858" s="18">
        <v>39600</v>
      </c>
      <c r="F3858">
        <v>7.5</v>
      </c>
      <c r="G3858">
        <v>9.7940000000000005</v>
      </c>
    </row>
    <row r="3859" spans="1:7" x14ac:dyDescent="0.3">
      <c r="A3859" t="s">
        <v>7</v>
      </c>
      <c r="B3859" t="s">
        <v>24</v>
      </c>
      <c r="C3859">
        <v>2008</v>
      </c>
      <c r="D3859">
        <v>7</v>
      </c>
      <c r="E3859" s="18">
        <v>39630</v>
      </c>
      <c r="F3859">
        <v>0</v>
      </c>
      <c r="G3859">
        <v>0</v>
      </c>
    </row>
    <row r="3860" spans="1:7" x14ac:dyDescent="0.3">
      <c r="A3860" t="s">
        <v>7</v>
      </c>
      <c r="B3860" t="s">
        <v>24</v>
      </c>
      <c r="C3860">
        <v>2008</v>
      </c>
      <c r="D3860">
        <v>8</v>
      </c>
      <c r="E3860" s="18">
        <v>39661</v>
      </c>
      <c r="F3860">
        <v>0</v>
      </c>
      <c r="G3860">
        <v>0</v>
      </c>
    </row>
    <row r="3861" spans="1:7" x14ac:dyDescent="0.3">
      <c r="A3861" t="s">
        <v>7</v>
      </c>
      <c r="B3861" t="s">
        <v>24</v>
      </c>
      <c r="C3861">
        <v>2008</v>
      </c>
      <c r="D3861">
        <v>9</v>
      </c>
      <c r="E3861" s="18">
        <v>39692</v>
      </c>
      <c r="F3861">
        <v>0</v>
      </c>
      <c r="G3861">
        <v>0</v>
      </c>
    </row>
    <row r="3862" spans="1:7" x14ac:dyDescent="0.3">
      <c r="A3862" t="s">
        <v>7</v>
      </c>
      <c r="B3862" t="s">
        <v>24</v>
      </c>
      <c r="C3862">
        <v>2008</v>
      </c>
      <c r="D3862">
        <v>10</v>
      </c>
      <c r="E3862" s="18">
        <v>39722</v>
      </c>
      <c r="F3862">
        <v>12</v>
      </c>
      <c r="G3862">
        <v>35.570999999999998</v>
      </c>
    </row>
    <row r="3863" spans="1:7" x14ac:dyDescent="0.3">
      <c r="A3863" t="s">
        <v>7</v>
      </c>
      <c r="B3863" t="s">
        <v>24</v>
      </c>
      <c r="C3863">
        <v>2008</v>
      </c>
      <c r="D3863">
        <v>11</v>
      </c>
      <c r="E3863" s="18">
        <v>39753</v>
      </c>
      <c r="F3863">
        <v>88.5</v>
      </c>
      <c r="G3863">
        <v>72.403000000000006</v>
      </c>
    </row>
    <row r="3864" spans="1:7" x14ac:dyDescent="0.3">
      <c r="A3864" t="s">
        <v>7</v>
      </c>
      <c r="B3864" t="s">
        <v>24</v>
      </c>
      <c r="C3864">
        <v>2008</v>
      </c>
      <c r="D3864">
        <v>12</v>
      </c>
      <c r="E3864" s="18">
        <v>39783</v>
      </c>
      <c r="F3864">
        <v>32.5</v>
      </c>
      <c r="G3864">
        <v>107.065</v>
      </c>
    </row>
    <row r="3865" spans="1:7" x14ac:dyDescent="0.3">
      <c r="A3865" t="s">
        <v>7</v>
      </c>
      <c r="B3865" t="s">
        <v>24</v>
      </c>
      <c r="C3865">
        <v>2009</v>
      </c>
      <c r="D3865">
        <v>1</v>
      </c>
      <c r="E3865" s="18">
        <v>39814</v>
      </c>
      <c r="F3865">
        <v>249</v>
      </c>
      <c r="G3865">
        <v>219.77699999999999</v>
      </c>
    </row>
    <row r="3866" spans="1:7" x14ac:dyDescent="0.3">
      <c r="A3866" t="s">
        <v>7</v>
      </c>
      <c r="B3866" t="s">
        <v>24</v>
      </c>
      <c r="C3866">
        <v>2009</v>
      </c>
      <c r="D3866">
        <v>2</v>
      </c>
      <c r="E3866" s="18">
        <v>39845</v>
      </c>
      <c r="F3866">
        <v>53</v>
      </c>
      <c r="G3866">
        <v>109.81100000000001</v>
      </c>
    </row>
    <row r="3867" spans="1:7" x14ac:dyDescent="0.3">
      <c r="A3867" t="s">
        <v>7</v>
      </c>
      <c r="B3867" t="s">
        <v>24</v>
      </c>
      <c r="C3867">
        <v>2009</v>
      </c>
      <c r="D3867">
        <v>3</v>
      </c>
      <c r="E3867" s="18">
        <v>39873</v>
      </c>
      <c r="F3867">
        <v>130</v>
      </c>
      <c r="G3867">
        <v>84.04</v>
      </c>
    </row>
    <row r="3868" spans="1:7" x14ac:dyDescent="0.3">
      <c r="A3868" t="s">
        <v>7</v>
      </c>
      <c r="B3868" t="s">
        <v>24</v>
      </c>
      <c r="C3868">
        <v>2009</v>
      </c>
      <c r="D3868">
        <v>4</v>
      </c>
      <c r="E3868" s="18">
        <v>39904</v>
      </c>
      <c r="F3868">
        <v>13.5</v>
      </c>
      <c r="G3868">
        <v>12.231</v>
      </c>
    </row>
    <row r="3869" spans="1:7" x14ac:dyDescent="0.3">
      <c r="A3869" t="s">
        <v>7</v>
      </c>
      <c r="B3869" t="s">
        <v>24</v>
      </c>
      <c r="C3869">
        <v>2009</v>
      </c>
      <c r="D3869">
        <v>5</v>
      </c>
      <c r="E3869" s="18">
        <v>39934</v>
      </c>
      <c r="F3869">
        <v>12</v>
      </c>
      <c r="G3869">
        <v>17.085000000000001</v>
      </c>
    </row>
    <row r="3870" spans="1:7" x14ac:dyDescent="0.3">
      <c r="A3870" t="s">
        <v>7</v>
      </c>
      <c r="B3870" t="s">
        <v>24</v>
      </c>
      <c r="C3870">
        <v>2009</v>
      </c>
      <c r="D3870">
        <v>6</v>
      </c>
      <c r="E3870" s="18">
        <v>39965</v>
      </c>
      <c r="F3870">
        <v>36</v>
      </c>
      <c r="G3870">
        <v>17.228999999999999</v>
      </c>
    </row>
    <row r="3871" spans="1:7" x14ac:dyDescent="0.3">
      <c r="A3871" t="s">
        <v>7</v>
      </c>
      <c r="B3871" t="s">
        <v>24</v>
      </c>
      <c r="C3871">
        <v>2009</v>
      </c>
      <c r="D3871">
        <v>7</v>
      </c>
      <c r="E3871" s="18">
        <v>39995</v>
      </c>
      <c r="F3871">
        <v>6</v>
      </c>
      <c r="G3871">
        <v>0</v>
      </c>
    </row>
    <row r="3872" spans="1:7" x14ac:dyDescent="0.3">
      <c r="A3872" t="s">
        <v>7</v>
      </c>
      <c r="B3872" t="s">
        <v>24</v>
      </c>
      <c r="C3872">
        <v>2009</v>
      </c>
      <c r="D3872">
        <v>8</v>
      </c>
      <c r="E3872" s="18">
        <v>40026</v>
      </c>
      <c r="F3872">
        <v>36</v>
      </c>
      <c r="G3872">
        <v>0</v>
      </c>
    </row>
    <row r="3873" spans="1:7" x14ac:dyDescent="0.3">
      <c r="A3873" t="s">
        <v>7</v>
      </c>
      <c r="B3873" t="s">
        <v>24</v>
      </c>
      <c r="C3873">
        <v>2009</v>
      </c>
      <c r="D3873">
        <v>9</v>
      </c>
      <c r="E3873" s="18">
        <v>40057</v>
      </c>
      <c r="F3873">
        <v>0</v>
      </c>
      <c r="G3873">
        <v>22.914999999999999</v>
      </c>
    </row>
    <row r="3874" spans="1:7" x14ac:dyDescent="0.3">
      <c r="A3874" t="s">
        <v>7</v>
      </c>
      <c r="B3874" t="s">
        <v>24</v>
      </c>
      <c r="C3874">
        <v>2009</v>
      </c>
      <c r="D3874">
        <v>10</v>
      </c>
      <c r="E3874" s="18">
        <v>40087</v>
      </c>
      <c r="F3874">
        <v>9</v>
      </c>
      <c r="G3874">
        <v>70.534999999999997</v>
      </c>
    </row>
    <row r="3875" spans="1:7" x14ac:dyDescent="0.3">
      <c r="A3875" t="s">
        <v>7</v>
      </c>
      <c r="B3875" t="s">
        <v>24</v>
      </c>
      <c r="C3875">
        <v>2009</v>
      </c>
      <c r="D3875">
        <v>11</v>
      </c>
      <c r="E3875" s="18">
        <v>40118</v>
      </c>
      <c r="F3875">
        <v>70.5</v>
      </c>
      <c r="G3875">
        <v>82.463999999999999</v>
      </c>
    </row>
    <row r="3876" spans="1:7" x14ac:dyDescent="0.3">
      <c r="A3876" t="s">
        <v>7</v>
      </c>
      <c r="B3876" t="s">
        <v>24</v>
      </c>
      <c r="C3876">
        <v>2009</v>
      </c>
      <c r="D3876">
        <v>12</v>
      </c>
      <c r="E3876" s="18">
        <v>40148</v>
      </c>
      <c r="F3876">
        <v>97.5</v>
      </c>
      <c r="G3876">
        <v>128.47900000000001</v>
      </c>
    </row>
    <row r="3877" spans="1:7" x14ac:dyDescent="0.3">
      <c r="A3877" t="s">
        <v>7</v>
      </c>
      <c r="B3877" t="s">
        <v>24</v>
      </c>
      <c r="C3877">
        <v>2010</v>
      </c>
      <c r="D3877">
        <v>1</v>
      </c>
      <c r="E3877" s="18">
        <v>40179</v>
      </c>
      <c r="F3877">
        <v>77.5</v>
      </c>
      <c r="G3877">
        <v>165.96600000000001</v>
      </c>
    </row>
    <row r="3878" spans="1:7" x14ac:dyDescent="0.3">
      <c r="A3878" t="s">
        <v>7</v>
      </c>
      <c r="B3878" t="s">
        <v>24</v>
      </c>
      <c r="C3878">
        <v>2010</v>
      </c>
      <c r="D3878">
        <v>2</v>
      </c>
      <c r="E3878" s="18">
        <v>40210</v>
      </c>
      <c r="F3878">
        <v>50.5</v>
      </c>
      <c r="G3878">
        <v>88.551000000000002</v>
      </c>
    </row>
    <row r="3879" spans="1:7" x14ac:dyDescent="0.3">
      <c r="A3879" t="s">
        <v>7</v>
      </c>
      <c r="B3879" t="s">
        <v>24</v>
      </c>
      <c r="C3879">
        <v>2010</v>
      </c>
      <c r="D3879">
        <v>3</v>
      </c>
      <c r="E3879" s="18">
        <v>40238</v>
      </c>
      <c r="F3879">
        <v>39.299999999999997</v>
      </c>
      <c r="G3879">
        <v>69.501999999999995</v>
      </c>
    </row>
    <row r="3880" spans="1:7" x14ac:dyDescent="0.3">
      <c r="A3880" t="s">
        <v>7</v>
      </c>
      <c r="B3880" t="s">
        <v>24</v>
      </c>
      <c r="C3880">
        <v>2010</v>
      </c>
      <c r="D3880">
        <v>4</v>
      </c>
      <c r="E3880" s="18">
        <v>40269</v>
      </c>
      <c r="F3880">
        <v>110</v>
      </c>
      <c r="G3880">
        <v>63.360999999999997</v>
      </c>
    </row>
    <row r="3881" spans="1:7" x14ac:dyDescent="0.3">
      <c r="A3881" t="s">
        <v>7</v>
      </c>
      <c r="B3881" t="s">
        <v>24</v>
      </c>
      <c r="C3881">
        <v>2010</v>
      </c>
      <c r="D3881">
        <v>5</v>
      </c>
      <c r="E3881" s="18">
        <v>40299</v>
      </c>
      <c r="F3881">
        <v>70</v>
      </c>
      <c r="G3881">
        <v>25.577999999999999</v>
      </c>
    </row>
    <row r="3882" spans="1:7" x14ac:dyDescent="0.3">
      <c r="A3882" t="s">
        <v>7</v>
      </c>
      <c r="B3882" t="s">
        <v>24</v>
      </c>
      <c r="C3882">
        <v>2010</v>
      </c>
      <c r="D3882">
        <v>6</v>
      </c>
      <c r="E3882" s="18">
        <v>40330</v>
      </c>
      <c r="F3882">
        <v>0</v>
      </c>
      <c r="G3882">
        <v>0</v>
      </c>
    </row>
    <row r="3883" spans="1:7" x14ac:dyDescent="0.3">
      <c r="A3883" t="s">
        <v>7</v>
      </c>
      <c r="B3883" t="s">
        <v>24</v>
      </c>
      <c r="C3883">
        <v>2010</v>
      </c>
      <c r="D3883">
        <v>7</v>
      </c>
      <c r="E3883" s="18">
        <v>40360</v>
      </c>
      <c r="F3883">
        <v>0</v>
      </c>
      <c r="G3883">
        <v>0</v>
      </c>
    </row>
    <row r="3884" spans="1:7" x14ac:dyDescent="0.3">
      <c r="A3884" t="s">
        <v>7</v>
      </c>
      <c r="B3884" t="s">
        <v>24</v>
      </c>
      <c r="C3884">
        <v>2010</v>
      </c>
      <c r="D3884">
        <v>8</v>
      </c>
      <c r="E3884" s="18">
        <v>40391</v>
      </c>
      <c r="F3884">
        <v>0</v>
      </c>
      <c r="G3884">
        <v>0</v>
      </c>
    </row>
    <row r="3885" spans="1:7" x14ac:dyDescent="0.3">
      <c r="A3885" t="s">
        <v>7</v>
      </c>
      <c r="B3885" t="s">
        <v>24</v>
      </c>
      <c r="C3885">
        <v>2010</v>
      </c>
      <c r="D3885">
        <v>9</v>
      </c>
      <c r="E3885" s="18">
        <v>40422</v>
      </c>
      <c r="F3885">
        <v>0</v>
      </c>
      <c r="G3885">
        <v>0</v>
      </c>
    </row>
    <row r="3886" spans="1:7" x14ac:dyDescent="0.3">
      <c r="A3886" t="s">
        <v>7</v>
      </c>
      <c r="B3886" t="s">
        <v>24</v>
      </c>
      <c r="C3886">
        <v>2010</v>
      </c>
      <c r="D3886">
        <v>10</v>
      </c>
      <c r="E3886" s="18">
        <v>40452</v>
      </c>
      <c r="F3886">
        <v>0</v>
      </c>
      <c r="G3886">
        <v>15.172000000000001</v>
      </c>
    </row>
    <row r="3887" spans="1:7" x14ac:dyDescent="0.3">
      <c r="A3887" t="s">
        <v>7</v>
      </c>
      <c r="B3887" t="s">
        <v>24</v>
      </c>
      <c r="C3887">
        <v>2010</v>
      </c>
      <c r="D3887">
        <v>11</v>
      </c>
      <c r="E3887" s="18">
        <v>40483</v>
      </c>
      <c r="F3887">
        <v>144.19999999999999</v>
      </c>
      <c r="G3887">
        <v>68.912000000000006</v>
      </c>
    </row>
    <row r="3888" spans="1:7" x14ac:dyDescent="0.3">
      <c r="A3888" t="s">
        <v>7</v>
      </c>
      <c r="B3888" t="s">
        <v>24</v>
      </c>
      <c r="C3888">
        <v>2010</v>
      </c>
      <c r="D3888">
        <v>12</v>
      </c>
      <c r="E3888" s="18">
        <v>40513</v>
      </c>
      <c r="F3888">
        <v>73.3</v>
      </c>
      <c r="G3888">
        <v>144.71799999999999</v>
      </c>
    </row>
    <row r="3889" spans="1:7" x14ac:dyDescent="0.3">
      <c r="A3889" t="s">
        <v>7</v>
      </c>
      <c r="B3889" t="s">
        <v>24</v>
      </c>
      <c r="C3889">
        <v>2011</v>
      </c>
      <c r="D3889">
        <v>1</v>
      </c>
      <c r="E3889" s="18">
        <v>40544</v>
      </c>
      <c r="F3889">
        <v>155</v>
      </c>
      <c r="G3889">
        <v>112.64</v>
      </c>
    </row>
    <row r="3890" spans="1:7" x14ac:dyDescent="0.3">
      <c r="A3890" t="s">
        <v>7</v>
      </c>
      <c r="B3890" t="s">
        <v>24</v>
      </c>
      <c r="C3890">
        <v>2011</v>
      </c>
      <c r="D3890">
        <v>2</v>
      </c>
      <c r="E3890" s="18">
        <v>40575</v>
      </c>
      <c r="F3890">
        <v>45.7</v>
      </c>
      <c r="G3890">
        <v>90.590999999999994</v>
      </c>
    </row>
    <row r="3891" spans="1:7" x14ac:dyDescent="0.3">
      <c r="A3891" t="s">
        <v>7</v>
      </c>
      <c r="B3891" t="s">
        <v>24</v>
      </c>
      <c r="C3891">
        <v>2011</v>
      </c>
      <c r="D3891">
        <v>3</v>
      </c>
      <c r="E3891" s="18">
        <v>40603</v>
      </c>
      <c r="F3891">
        <v>63.5</v>
      </c>
      <c r="G3891">
        <v>119.637</v>
      </c>
    </row>
    <row r="3892" spans="1:7" x14ac:dyDescent="0.3">
      <c r="A3892" t="s">
        <v>7</v>
      </c>
      <c r="B3892" t="s">
        <v>24</v>
      </c>
      <c r="C3892">
        <v>2011</v>
      </c>
      <c r="D3892">
        <v>4</v>
      </c>
      <c r="E3892" s="18">
        <v>40634</v>
      </c>
      <c r="F3892">
        <v>130.80000000000001</v>
      </c>
      <c r="G3892">
        <v>93.935000000000002</v>
      </c>
    </row>
    <row r="3893" spans="1:7" x14ac:dyDescent="0.3">
      <c r="A3893" t="s">
        <v>7</v>
      </c>
      <c r="B3893" t="s">
        <v>24</v>
      </c>
      <c r="C3893">
        <v>2011</v>
      </c>
      <c r="D3893">
        <v>5</v>
      </c>
      <c r="E3893" s="18">
        <v>40664</v>
      </c>
      <c r="F3893">
        <v>4.5</v>
      </c>
      <c r="G3893">
        <v>10.79</v>
      </c>
    </row>
    <row r="3894" spans="1:7" x14ac:dyDescent="0.3">
      <c r="A3894" t="s">
        <v>7</v>
      </c>
      <c r="B3894" t="s">
        <v>24</v>
      </c>
      <c r="C3894">
        <v>2011</v>
      </c>
      <c r="D3894">
        <v>6</v>
      </c>
      <c r="E3894" s="18">
        <v>40695</v>
      </c>
      <c r="F3894">
        <v>62</v>
      </c>
      <c r="G3894">
        <v>9.1560000000000006</v>
      </c>
    </row>
    <row r="3895" spans="1:7" x14ac:dyDescent="0.3">
      <c r="A3895" t="s">
        <v>7</v>
      </c>
      <c r="B3895" t="s">
        <v>24</v>
      </c>
      <c r="C3895">
        <v>2011</v>
      </c>
      <c r="D3895">
        <v>7</v>
      </c>
      <c r="E3895" s="18">
        <v>40725</v>
      </c>
      <c r="F3895">
        <v>0</v>
      </c>
      <c r="G3895">
        <v>0</v>
      </c>
    </row>
    <row r="3896" spans="1:7" x14ac:dyDescent="0.3">
      <c r="A3896" t="s">
        <v>7</v>
      </c>
      <c r="B3896" t="s">
        <v>24</v>
      </c>
      <c r="C3896">
        <v>2011</v>
      </c>
      <c r="D3896">
        <v>8</v>
      </c>
      <c r="E3896" s="18">
        <v>40756</v>
      </c>
      <c r="F3896">
        <v>0</v>
      </c>
      <c r="G3896">
        <v>0</v>
      </c>
    </row>
    <row r="3897" spans="1:7" x14ac:dyDescent="0.3">
      <c r="A3897" t="s">
        <v>7</v>
      </c>
      <c r="B3897" t="s">
        <v>24</v>
      </c>
      <c r="C3897">
        <v>2011</v>
      </c>
      <c r="D3897">
        <v>9</v>
      </c>
      <c r="E3897" s="18">
        <v>40787</v>
      </c>
      <c r="F3897">
        <v>0</v>
      </c>
      <c r="G3897">
        <v>4.343</v>
      </c>
    </row>
    <row r="3898" spans="1:7" x14ac:dyDescent="0.3">
      <c r="A3898" t="s">
        <v>7</v>
      </c>
      <c r="B3898" t="s">
        <v>24</v>
      </c>
      <c r="C3898">
        <v>2011</v>
      </c>
      <c r="D3898">
        <v>10</v>
      </c>
      <c r="E3898" s="18">
        <v>40817</v>
      </c>
      <c r="F3898">
        <v>32</v>
      </c>
      <c r="G3898">
        <v>43.478000000000002</v>
      </c>
    </row>
    <row r="3899" spans="1:7" x14ac:dyDescent="0.3">
      <c r="A3899" t="s">
        <v>7</v>
      </c>
      <c r="B3899" t="s">
        <v>24</v>
      </c>
      <c r="C3899">
        <v>2011</v>
      </c>
      <c r="D3899">
        <v>11</v>
      </c>
      <c r="E3899" s="18">
        <v>40848</v>
      </c>
      <c r="F3899">
        <v>48</v>
      </c>
      <c r="G3899">
        <v>50.027999999999999</v>
      </c>
    </row>
    <row r="3900" spans="1:7" x14ac:dyDescent="0.3">
      <c r="A3900" t="s">
        <v>7</v>
      </c>
      <c r="B3900" t="s">
        <v>24</v>
      </c>
      <c r="C3900">
        <v>2011</v>
      </c>
      <c r="D3900">
        <v>12</v>
      </c>
      <c r="E3900" s="18">
        <v>40878</v>
      </c>
      <c r="F3900">
        <v>156.30000000000001</v>
      </c>
      <c r="G3900">
        <v>110.554</v>
      </c>
    </row>
    <row r="3901" spans="1:7" x14ac:dyDescent="0.3">
      <c r="A3901" t="s">
        <v>7</v>
      </c>
      <c r="B3901" t="s">
        <v>24</v>
      </c>
      <c r="C3901">
        <v>2012</v>
      </c>
      <c r="D3901">
        <v>1</v>
      </c>
      <c r="E3901" s="18">
        <v>40909</v>
      </c>
      <c r="F3901">
        <v>63.1</v>
      </c>
      <c r="G3901">
        <v>80.504999999999995</v>
      </c>
    </row>
    <row r="3902" spans="1:7" x14ac:dyDescent="0.3">
      <c r="A3902" t="s">
        <v>7</v>
      </c>
      <c r="B3902" t="s">
        <v>24</v>
      </c>
      <c r="C3902">
        <v>2012</v>
      </c>
      <c r="D3902">
        <v>2</v>
      </c>
      <c r="E3902" s="18">
        <v>40940</v>
      </c>
      <c r="F3902">
        <v>96</v>
      </c>
      <c r="G3902">
        <v>58.301000000000002</v>
      </c>
    </row>
    <row r="3903" spans="1:7" x14ac:dyDescent="0.3">
      <c r="A3903" t="s">
        <v>7</v>
      </c>
      <c r="B3903" t="s">
        <v>24</v>
      </c>
      <c r="C3903">
        <v>2012</v>
      </c>
      <c r="D3903">
        <v>3</v>
      </c>
      <c r="E3903" s="18">
        <v>40969</v>
      </c>
      <c r="F3903">
        <v>103</v>
      </c>
      <c r="G3903">
        <v>71.290000000000006</v>
      </c>
    </row>
    <row r="3904" spans="1:7" x14ac:dyDescent="0.3">
      <c r="A3904" t="s">
        <v>7</v>
      </c>
      <c r="B3904" t="s">
        <v>24</v>
      </c>
      <c r="C3904">
        <v>2012</v>
      </c>
      <c r="D3904">
        <v>4</v>
      </c>
      <c r="E3904" s="18">
        <v>41000</v>
      </c>
      <c r="F3904">
        <v>0</v>
      </c>
      <c r="G3904">
        <v>10.084</v>
      </c>
    </row>
    <row r="3905" spans="1:7" x14ac:dyDescent="0.3">
      <c r="A3905" t="s">
        <v>7</v>
      </c>
      <c r="B3905" t="s">
        <v>24</v>
      </c>
      <c r="C3905">
        <v>2012</v>
      </c>
      <c r="D3905">
        <v>5</v>
      </c>
      <c r="E3905" s="18">
        <v>41030</v>
      </c>
      <c r="F3905">
        <v>0</v>
      </c>
      <c r="G3905">
        <v>0</v>
      </c>
    </row>
    <row r="3906" spans="1:7" x14ac:dyDescent="0.3">
      <c r="A3906" t="s">
        <v>7</v>
      </c>
      <c r="B3906" t="s">
        <v>24</v>
      </c>
      <c r="C3906">
        <v>2012</v>
      </c>
      <c r="D3906">
        <v>6</v>
      </c>
      <c r="E3906" s="18">
        <v>41061</v>
      </c>
      <c r="F3906">
        <v>0</v>
      </c>
      <c r="G3906">
        <v>7.0830000000000002</v>
      </c>
    </row>
    <row r="3907" spans="1:7" x14ac:dyDescent="0.3">
      <c r="A3907" t="s">
        <v>7</v>
      </c>
      <c r="B3907" t="s">
        <v>24</v>
      </c>
      <c r="C3907">
        <v>2012</v>
      </c>
      <c r="D3907">
        <v>7</v>
      </c>
      <c r="E3907" s="18">
        <v>41091</v>
      </c>
      <c r="F3907">
        <v>0</v>
      </c>
      <c r="G3907">
        <v>0</v>
      </c>
    </row>
    <row r="3908" spans="1:7" x14ac:dyDescent="0.3">
      <c r="A3908" t="s">
        <v>7</v>
      </c>
      <c r="B3908" t="s">
        <v>24</v>
      </c>
      <c r="C3908">
        <v>2012</v>
      </c>
      <c r="D3908">
        <v>8</v>
      </c>
      <c r="E3908" s="18">
        <v>41122</v>
      </c>
      <c r="F3908">
        <v>0</v>
      </c>
      <c r="G3908">
        <v>4.09</v>
      </c>
    </row>
    <row r="3909" spans="1:7" x14ac:dyDescent="0.3">
      <c r="A3909" t="s">
        <v>7</v>
      </c>
      <c r="B3909" t="s">
        <v>24</v>
      </c>
      <c r="C3909">
        <v>2012</v>
      </c>
      <c r="D3909">
        <v>9</v>
      </c>
      <c r="E3909" s="18">
        <v>41153</v>
      </c>
      <c r="F3909">
        <v>6</v>
      </c>
      <c r="G3909">
        <v>16.425000000000001</v>
      </c>
    </row>
    <row r="3910" spans="1:7" x14ac:dyDescent="0.3">
      <c r="A3910" t="s">
        <v>7</v>
      </c>
      <c r="B3910" t="s">
        <v>24</v>
      </c>
      <c r="C3910">
        <v>2012</v>
      </c>
      <c r="D3910">
        <v>10</v>
      </c>
      <c r="E3910" s="18">
        <v>41183</v>
      </c>
      <c r="F3910">
        <v>81.7</v>
      </c>
      <c r="G3910">
        <v>68.031000000000006</v>
      </c>
    </row>
    <row r="3911" spans="1:7" x14ac:dyDescent="0.3">
      <c r="A3911" t="s">
        <v>7</v>
      </c>
      <c r="B3911" t="s">
        <v>24</v>
      </c>
      <c r="C3911">
        <v>2012</v>
      </c>
      <c r="D3911">
        <v>11</v>
      </c>
      <c r="E3911" s="18">
        <v>41214</v>
      </c>
      <c r="F3911">
        <v>21</v>
      </c>
      <c r="G3911">
        <v>71.375</v>
      </c>
    </row>
    <row r="3912" spans="1:7" x14ac:dyDescent="0.3">
      <c r="A3912" t="s">
        <v>7</v>
      </c>
      <c r="B3912" t="s">
        <v>24</v>
      </c>
      <c r="C3912">
        <v>2012</v>
      </c>
      <c r="D3912">
        <v>12</v>
      </c>
      <c r="E3912" s="18">
        <v>41244</v>
      </c>
      <c r="F3912">
        <v>133</v>
      </c>
      <c r="G3912">
        <v>109.366</v>
      </c>
    </row>
    <row r="3913" spans="1:7" x14ac:dyDescent="0.3">
      <c r="A3913" t="s">
        <v>7</v>
      </c>
      <c r="B3913" t="s">
        <v>24</v>
      </c>
      <c r="C3913">
        <v>2013</v>
      </c>
      <c r="D3913">
        <v>1</v>
      </c>
      <c r="E3913" s="18">
        <v>41275</v>
      </c>
      <c r="F3913">
        <v>37.5</v>
      </c>
      <c r="G3913">
        <v>73.611000000000004</v>
      </c>
    </row>
    <row r="3914" spans="1:7" x14ac:dyDescent="0.3">
      <c r="A3914" t="s">
        <v>7</v>
      </c>
      <c r="B3914" t="s">
        <v>24</v>
      </c>
      <c r="C3914">
        <v>2013</v>
      </c>
      <c r="D3914">
        <v>2</v>
      </c>
      <c r="E3914" s="18">
        <v>41306</v>
      </c>
      <c r="F3914">
        <v>15.5</v>
      </c>
      <c r="G3914">
        <v>59.238</v>
      </c>
    </row>
    <row r="3915" spans="1:7" x14ac:dyDescent="0.3">
      <c r="A3915" t="s">
        <v>7</v>
      </c>
      <c r="B3915" t="s">
        <v>24</v>
      </c>
      <c r="C3915">
        <v>2013</v>
      </c>
      <c r="D3915">
        <v>3</v>
      </c>
      <c r="E3915" s="18">
        <v>41334</v>
      </c>
      <c r="F3915">
        <v>27</v>
      </c>
      <c r="G3915">
        <v>78.423000000000002</v>
      </c>
    </row>
    <row r="3916" spans="1:7" x14ac:dyDescent="0.3">
      <c r="A3916" t="s">
        <v>7</v>
      </c>
      <c r="B3916" t="s">
        <v>24</v>
      </c>
      <c r="C3916">
        <v>2013</v>
      </c>
      <c r="D3916">
        <v>4</v>
      </c>
      <c r="E3916" s="18">
        <v>41365</v>
      </c>
      <c r="F3916">
        <v>61.5</v>
      </c>
      <c r="G3916">
        <v>31.361000000000001</v>
      </c>
    </row>
    <row r="3917" spans="1:7" x14ac:dyDescent="0.3">
      <c r="A3917" t="s">
        <v>7</v>
      </c>
      <c r="B3917" t="s">
        <v>24</v>
      </c>
      <c r="C3917">
        <v>2013</v>
      </c>
      <c r="D3917">
        <v>5</v>
      </c>
      <c r="E3917" s="18">
        <v>41395</v>
      </c>
      <c r="F3917">
        <v>0</v>
      </c>
      <c r="G3917">
        <v>5.5860000000000003</v>
      </c>
    </row>
    <row r="3918" spans="1:7" x14ac:dyDescent="0.3">
      <c r="A3918" t="s">
        <v>7</v>
      </c>
      <c r="B3918" t="s">
        <v>24</v>
      </c>
      <c r="C3918">
        <v>2013</v>
      </c>
      <c r="D3918">
        <v>6</v>
      </c>
      <c r="E3918" s="18">
        <v>41426</v>
      </c>
      <c r="F3918">
        <v>0</v>
      </c>
      <c r="G3918">
        <v>3.8330000000000002</v>
      </c>
    </row>
    <row r="3919" spans="1:7" x14ac:dyDescent="0.3">
      <c r="A3919" t="s">
        <v>7</v>
      </c>
      <c r="B3919" t="s">
        <v>24</v>
      </c>
      <c r="C3919">
        <v>2013</v>
      </c>
      <c r="D3919">
        <v>7</v>
      </c>
      <c r="E3919" s="18">
        <v>41456</v>
      </c>
      <c r="F3919">
        <v>0</v>
      </c>
      <c r="G3919">
        <v>0</v>
      </c>
    </row>
    <row r="3920" spans="1:7" x14ac:dyDescent="0.3">
      <c r="A3920" t="s">
        <v>7</v>
      </c>
      <c r="B3920" t="s">
        <v>24</v>
      </c>
      <c r="C3920">
        <v>2013</v>
      </c>
      <c r="D3920">
        <v>8</v>
      </c>
      <c r="E3920" s="18">
        <v>41487</v>
      </c>
      <c r="F3920">
        <v>0</v>
      </c>
      <c r="G3920">
        <v>6.23</v>
      </c>
    </row>
    <row r="3921" spans="1:7" x14ac:dyDescent="0.3">
      <c r="A3921" t="s">
        <v>7</v>
      </c>
      <c r="B3921" t="s">
        <v>24</v>
      </c>
      <c r="C3921">
        <v>2013</v>
      </c>
      <c r="D3921">
        <v>9</v>
      </c>
      <c r="E3921" s="18">
        <v>41518</v>
      </c>
      <c r="F3921">
        <v>0</v>
      </c>
      <c r="G3921">
        <v>5.8540000000000001</v>
      </c>
    </row>
    <row r="3922" spans="1:7" x14ac:dyDescent="0.3">
      <c r="A3922" t="s">
        <v>7</v>
      </c>
      <c r="B3922" t="s">
        <v>24</v>
      </c>
      <c r="C3922">
        <v>2013</v>
      </c>
      <c r="D3922">
        <v>10</v>
      </c>
      <c r="E3922" s="18">
        <v>41548</v>
      </c>
      <c r="F3922">
        <v>18</v>
      </c>
      <c r="G3922">
        <v>37.226999999999997</v>
      </c>
    </row>
    <row r="3923" spans="1:7" x14ac:dyDescent="0.3">
      <c r="A3923" t="s">
        <v>7</v>
      </c>
      <c r="B3923" t="s">
        <v>24</v>
      </c>
      <c r="C3923">
        <v>2013</v>
      </c>
      <c r="D3923">
        <v>11</v>
      </c>
      <c r="E3923" s="18">
        <v>41579</v>
      </c>
      <c r="F3923">
        <v>36.5</v>
      </c>
      <c r="G3923">
        <v>48.594000000000001</v>
      </c>
    </row>
    <row r="3924" spans="1:7" x14ac:dyDescent="0.3">
      <c r="A3924" t="s">
        <v>7</v>
      </c>
      <c r="B3924" t="s">
        <v>24</v>
      </c>
      <c r="C3924">
        <v>2013</v>
      </c>
      <c r="D3924">
        <v>12</v>
      </c>
      <c r="E3924" s="18">
        <v>41609</v>
      </c>
      <c r="F3924">
        <v>68</v>
      </c>
      <c r="G3924">
        <v>145.01900000000001</v>
      </c>
    </row>
    <row r="3925" spans="1:7" x14ac:dyDescent="0.3">
      <c r="A3925" t="s">
        <v>7</v>
      </c>
      <c r="B3925" t="s">
        <v>24</v>
      </c>
      <c r="C3925">
        <v>2014</v>
      </c>
      <c r="D3925">
        <v>1</v>
      </c>
      <c r="E3925" s="18">
        <v>41640</v>
      </c>
      <c r="F3925">
        <v>159</v>
      </c>
      <c r="G3925">
        <v>98.564999999999998</v>
      </c>
    </row>
    <row r="3926" spans="1:7" x14ac:dyDescent="0.3">
      <c r="A3926" t="s">
        <v>7</v>
      </c>
      <c r="B3926" t="s">
        <v>24</v>
      </c>
      <c r="C3926">
        <v>2014</v>
      </c>
      <c r="D3926">
        <v>2</v>
      </c>
      <c r="E3926" s="18">
        <v>41671</v>
      </c>
      <c r="F3926">
        <v>213.5</v>
      </c>
      <c r="G3926">
        <v>137.17599999999999</v>
      </c>
    </row>
    <row r="3927" spans="1:7" x14ac:dyDescent="0.3">
      <c r="A3927" t="s">
        <v>7</v>
      </c>
      <c r="B3927" t="s">
        <v>24</v>
      </c>
      <c r="C3927">
        <v>2014</v>
      </c>
      <c r="D3927">
        <v>3</v>
      </c>
      <c r="E3927" s="18">
        <v>41699</v>
      </c>
      <c r="F3927">
        <v>138</v>
      </c>
      <c r="G3927">
        <v>181.29</v>
      </c>
    </row>
    <row r="3928" spans="1:7" x14ac:dyDescent="0.3">
      <c r="A3928" t="s">
        <v>7</v>
      </c>
      <c r="B3928" t="s">
        <v>24</v>
      </c>
      <c r="C3928">
        <v>2014</v>
      </c>
      <c r="D3928">
        <v>4</v>
      </c>
      <c r="E3928" s="18">
        <v>41730</v>
      </c>
      <c r="F3928">
        <v>25.5</v>
      </c>
      <c r="G3928">
        <v>24.381</v>
      </c>
    </row>
    <row r="3929" spans="1:7" x14ac:dyDescent="0.3">
      <c r="A3929" t="s">
        <v>7</v>
      </c>
      <c r="B3929" t="s">
        <v>24</v>
      </c>
      <c r="C3929">
        <v>2014</v>
      </c>
      <c r="D3929">
        <v>5</v>
      </c>
      <c r="E3929" s="18">
        <v>41760</v>
      </c>
      <c r="F3929">
        <v>0</v>
      </c>
      <c r="G3929">
        <v>0</v>
      </c>
    </row>
    <row r="3930" spans="1:7" x14ac:dyDescent="0.3">
      <c r="A3930" t="s">
        <v>7</v>
      </c>
      <c r="B3930" t="s">
        <v>24</v>
      </c>
      <c r="C3930">
        <v>2014</v>
      </c>
      <c r="D3930">
        <v>6</v>
      </c>
      <c r="E3930" s="18">
        <v>41791</v>
      </c>
      <c r="F3930">
        <v>0</v>
      </c>
      <c r="G3930">
        <v>0</v>
      </c>
    </row>
    <row r="3931" spans="1:7" x14ac:dyDescent="0.3">
      <c r="A3931" t="s">
        <v>7</v>
      </c>
      <c r="B3931" t="s">
        <v>24</v>
      </c>
      <c r="C3931">
        <v>2014</v>
      </c>
      <c r="D3931">
        <v>7</v>
      </c>
      <c r="E3931" s="18">
        <v>41821</v>
      </c>
      <c r="F3931">
        <v>0</v>
      </c>
      <c r="G3931">
        <v>0</v>
      </c>
    </row>
    <row r="3932" spans="1:7" x14ac:dyDescent="0.3">
      <c r="A3932" t="s">
        <v>7</v>
      </c>
      <c r="B3932" t="s">
        <v>24</v>
      </c>
      <c r="C3932">
        <v>2014</v>
      </c>
      <c r="D3932">
        <v>8</v>
      </c>
      <c r="E3932" s="18">
        <v>41852</v>
      </c>
      <c r="F3932">
        <v>0</v>
      </c>
      <c r="G3932">
        <v>5.0359999999999996</v>
      </c>
    </row>
    <row r="3933" spans="1:7" x14ac:dyDescent="0.3">
      <c r="A3933" t="s">
        <v>7</v>
      </c>
      <c r="B3933" t="s">
        <v>24</v>
      </c>
      <c r="C3933">
        <v>2014</v>
      </c>
      <c r="D3933">
        <v>9</v>
      </c>
      <c r="E3933" s="18">
        <v>41883</v>
      </c>
      <c r="F3933">
        <v>0</v>
      </c>
      <c r="G3933">
        <v>5.2439999999999998</v>
      </c>
    </row>
    <row r="3934" spans="1:7" x14ac:dyDescent="0.3">
      <c r="A3934" t="s">
        <v>7</v>
      </c>
      <c r="B3934" t="s">
        <v>24</v>
      </c>
      <c r="C3934">
        <v>2014</v>
      </c>
      <c r="D3934">
        <v>10</v>
      </c>
      <c r="E3934" s="18">
        <v>41913</v>
      </c>
      <c r="F3934">
        <v>5</v>
      </c>
      <c r="G3934">
        <v>14.494</v>
      </c>
    </row>
    <row r="3935" spans="1:7" x14ac:dyDescent="0.3">
      <c r="A3935" t="s">
        <v>7</v>
      </c>
      <c r="B3935" t="s">
        <v>24</v>
      </c>
      <c r="C3935">
        <v>2014</v>
      </c>
      <c r="D3935">
        <v>11</v>
      </c>
      <c r="E3935" s="18">
        <v>41944</v>
      </c>
      <c r="F3935">
        <v>37.6</v>
      </c>
      <c r="G3935">
        <v>88.03</v>
      </c>
    </row>
    <row r="3936" spans="1:7" x14ac:dyDescent="0.3">
      <c r="A3936" t="s">
        <v>7</v>
      </c>
      <c r="B3936" t="s">
        <v>24</v>
      </c>
      <c r="C3936">
        <v>2014</v>
      </c>
      <c r="D3936">
        <v>12</v>
      </c>
      <c r="E3936" s="18">
        <v>41974</v>
      </c>
      <c r="F3936">
        <v>65.2</v>
      </c>
      <c r="G3936">
        <v>79.873000000000005</v>
      </c>
    </row>
    <row r="3937" spans="1:7" x14ac:dyDescent="0.3">
      <c r="A3937" t="s">
        <v>7</v>
      </c>
      <c r="B3937" t="s">
        <v>24</v>
      </c>
      <c r="C3937">
        <v>2015</v>
      </c>
      <c r="D3937">
        <v>1</v>
      </c>
      <c r="E3937" s="18">
        <v>42005</v>
      </c>
      <c r="F3937">
        <v>94.5</v>
      </c>
      <c r="G3937">
        <v>92.222999999999999</v>
      </c>
    </row>
    <row r="3938" spans="1:7" x14ac:dyDescent="0.3">
      <c r="A3938" t="s">
        <v>7</v>
      </c>
      <c r="B3938" t="s">
        <v>24</v>
      </c>
      <c r="C3938">
        <v>2015</v>
      </c>
      <c r="D3938">
        <v>2</v>
      </c>
      <c r="E3938" s="18">
        <v>42036</v>
      </c>
      <c r="F3938">
        <v>33</v>
      </c>
      <c r="G3938">
        <v>44.421999999999997</v>
      </c>
    </row>
    <row r="3939" spans="1:7" x14ac:dyDescent="0.3">
      <c r="A3939" t="s">
        <v>7</v>
      </c>
      <c r="B3939" t="s">
        <v>24</v>
      </c>
      <c r="C3939">
        <v>2015</v>
      </c>
      <c r="D3939">
        <v>3</v>
      </c>
      <c r="E3939" s="18">
        <v>42064</v>
      </c>
      <c r="F3939">
        <v>94.5</v>
      </c>
      <c r="G3939">
        <v>72.387</v>
      </c>
    </row>
    <row r="3940" spans="1:7" x14ac:dyDescent="0.3">
      <c r="A3940" t="s">
        <v>7</v>
      </c>
      <c r="B3940" t="s">
        <v>24</v>
      </c>
      <c r="C3940">
        <v>2015</v>
      </c>
      <c r="D3940">
        <v>4</v>
      </c>
      <c r="E3940" s="18">
        <v>42095</v>
      </c>
      <c r="F3940">
        <v>9</v>
      </c>
      <c r="G3940">
        <v>23.196000000000002</v>
      </c>
    </row>
    <row r="3941" spans="1:7" x14ac:dyDescent="0.3">
      <c r="A3941" t="s">
        <v>7</v>
      </c>
      <c r="B3941" t="s">
        <v>24</v>
      </c>
      <c r="C3941">
        <v>2015</v>
      </c>
      <c r="D3941">
        <v>5</v>
      </c>
      <c r="E3941" s="18">
        <v>42125</v>
      </c>
      <c r="F3941">
        <v>0</v>
      </c>
      <c r="G3941">
        <v>0</v>
      </c>
    </row>
    <row r="3942" spans="1:7" x14ac:dyDescent="0.3">
      <c r="A3942" t="s">
        <v>7</v>
      </c>
      <c r="B3942" t="s">
        <v>24</v>
      </c>
      <c r="C3942">
        <v>2015</v>
      </c>
      <c r="D3942">
        <v>6</v>
      </c>
      <c r="E3942" s="18">
        <v>42156</v>
      </c>
      <c r="F3942">
        <v>2.5</v>
      </c>
      <c r="G3942">
        <v>6.1779999999999999</v>
      </c>
    </row>
    <row r="3943" spans="1:7" x14ac:dyDescent="0.3">
      <c r="A3943" t="s">
        <v>7</v>
      </c>
      <c r="B3943" t="s">
        <v>24</v>
      </c>
      <c r="C3943">
        <v>2015</v>
      </c>
      <c r="D3943">
        <v>7</v>
      </c>
      <c r="E3943" s="18">
        <v>42186</v>
      </c>
      <c r="F3943">
        <v>9.1</v>
      </c>
      <c r="G3943">
        <v>0</v>
      </c>
    </row>
    <row r="3944" spans="1:7" x14ac:dyDescent="0.3">
      <c r="A3944" t="s">
        <v>7</v>
      </c>
      <c r="B3944" t="s">
        <v>24</v>
      </c>
      <c r="C3944">
        <v>2015</v>
      </c>
      <c r="D3944">
        <v>8</v>
      </c>
      <c r="E3944" s="18">
        <v>42217</v>
      </c>
      <c r="F3944">
        <v>0</v>
      </c>
      <c r="G3944">
        <v>0</v>
      </c>
    </row>
    <row r="3945" spans="1:7" x14ac:dyDescent="0.3">
      <c r="A3945" t="s">
        <v>7</v>
      </c>
      <c r="B3945" t="s">
        <v>24</v>
      </c>
      <c r="C3945">
        <v>2015</v>
      </c>
      <c r="D3945">
        <v>9</v>
      </c>
      <c r="E3945" s="18">
        <v>42248</v>
      </c>
      <c r="F3945">
        <v>68</v>
      </c>
      <c r="G3945">
        <v>32.15</v>
      </c>
    </row>
    <row r="3946" spans="1:7" x14ac:dyDescent="0.3">
      <c r="A3946" t="s">
        <v>7</v>
      </c>
      <c r="B3946" t="s">
        <v>24</v>
      </c>
      <c r="C3946">
        <v>2015</v>
      </c>
      <c r="D3946">
        <v>10</v>
      </c>
      <c r="E3946" s="18">
        <v>42278</v>
      </c>
      <c r="F3946">
        <v>3</v>
      </c>
      <c r="G3946">
        <v>15.249000000000001</v>
      </c>
    </row>
    <row r="3947" spans="1:7" x14ac:dyDescent="0.3">
      <c r="A3947" t="s">
        <v>7</v>
      </c>
      <c r="B3947" t="s">
        <v>24</v>
      </c>
      <c r="C3947">
        <v>2015</v>
      </c>
      <c r="D3947">
        <v>11</v>
      </c>
      <c r="E3947" s="18">
        <v>42309</v>
      </c>
      <c r="F3947">
        <v>74.5</v>
      </c>
      <c r="G3947">
        <v>42.752000000000002</v>
      </c>
    </row>
    <row r="3948" spans="1:7" x14ac:dyDescent="0.3">
      <c r="A3948" t="s">
        <v>7</v>
      </c>
      <c r="B3948" t="s">
        <v>24</v>
      </c>
      <c r="C3948">
        <v>2015</v>
      </c>
      <c r="D3948">
        <v>12</v>
      </c>
      <c r="E3948" s="18">
        <v>42339</v>
      </c>
      <c r="F3948">
        <v>0</v>
      </c>
      <c r="G3948">
        <v>46.363999999999997</v>
      </c>
    </row>
    <row r="3949" spans="1:7" x14ac:dyDescent="0.3">
      <c r="A3949" t="s">
        <v>7</v>
      </c>
      <c r="B3949" t="s">
        <v>24</v>
      </c>
      <c r="C3949">
        <v>2016</v>
      </c>
      <c r="D3949">
        <v>1</v>
      </c>
      <c r="E3949" s="18">
        <v>42370</v>
      </c>
      <c r="F3949">
        <v>134.5</v>
      </c>
      <c r="G3949">
        <v>133.386</v>
      </c>
    </row>
    <row r="3950" spans="1:7" x14ac:dyDescent="0.3">
      <c r="A3950" t="s">
        <v>7</v>
      </c>
      <c r="B3950" t="s">
        <v>24</v>
      </c>
      <c r="C3950">
        <v>2016</v>
      </c>
      <c r="D3950">
        <v>2</v>
      </c>
      <c r="E3950" s="18">
        <v>42401</v>
      </c>
      <c r="F3950">
        <v>56.9</v>
      </c>
      <c r="G3950">
        <v>61.31</v>
      </c>
    </row>
    <row r="3951" spans="1:7" x14ac:dyDescent="0.3">
      <c r="A3951" t="s">
        <v>7</v>
      </c>
      <c r="B3951" t="s">
        <v>24</v>
      </c>
      <c r="C3951">
        <v>2016</v>
      </c>
      <c r="D3951">
        <v>3</v>
      </c>
      <c r="E3951" s="18">
        <v>42430</v>
      </c>
      <c r="F3951">
        <v>12</v>
      </c>
      <c r="G3951">
        <v>64.465999999999994</v>
      </c>
    </row>
    <row r="3952" spans="1:7" x14ac:dyDescent="0.3">
      <c r="A3952" t="s">
        <v>7</v>
      </c>
      <c r="B3952" t="s">
        <v>24</v>
      </c>
      <c r="C3952">
        <v>2016</v>
      </c>
      <c r="D3952">
        <v>4</v>
      </c>
      <c r="E3952" s="18">
        <v>42461</v>
      </c>
      <c r="F3952">
        <v>18.5</v>
      </c>
      <c r="G3952">
        <v>19.681999999999999</v>
      </c>
    </row>
    <row r="3953" spans="1:7" x14ac:dyDescent="0.3">
      <c r="A3953" t="s">
        <v>7</v>
      </c>
      <c r="B3953" t="s">
        <v>24</v>
      </c>
      <c r="C3953">
        <v>2016</v>
      </c>
      <c r="D3953">
        <v>5</v>
      </c>
      <c r="E3953" s="18">
        <v>42491</v>
      </c>
      <c r="F3953">
        <v>0</v>
      </c>
      <c r="G3953">
        <v>14.663</v>
      </c>
    </row>
    <row r="3954" spans="1:7" x14ac:dyDescent="0.3">
      <c r="A3954" t="s">
        <v>7</v>
      </c>
      <c r="B3954" t="s">
        <v>24</v>
      </c>
      <c r="C3954">
        <v>2016</v>
      </c>
      <c r="D3954">
        <v>6</v>
      </c>
      <c r="E3954" s="18">
        <v>42522</v>
      </c>
      <c r="F3954">
        <v>22.5</v>
      </c>
      <c r="G3954">
        <v>10.612</v>
      </c>
    </row>
    <row r="3955" spans="1:7" x14ac:dyDescent="0.3">
      <c r="A3955" t="s">
        <v>7</v>
      </c>
      <c r="B3955" t="s">
        <v>24</v>
      </c>
      <c r="C3955">
        <v>2016</v>
      </c>
      <c r="D3955">
        <v>7</v>
      </c>
      <c r="E3955" s="18">
        <v>42552</v>
      </c>
      <c r="F3955">
        <v>18</v>
      </c>
      <c r="G3955">
        <v>8.3049999999999997</v>
      </c>
    </row>
    <row r="3956" spans="1:7" x14ac:dyDescent="0.3">
      <c r="A3956" t="s">
        <v>7</v>
      </c>
      <c r="B3956" t="s">
        <v>24</v>
      </c>
      <c r="C3956">
        <v>2016</v>
      </c>
      <c r="D3956">
        <v>8</v>
      </c>
      <c r="E3956" s="18">
        <v>42583</v>
      </c>
      <c r="F3956">
        <v>0</v>
      </c>
      <c r="G3956">
        <v>0</v>
      </c>
    </row>
    <row r="3957" spans="1:7" x14ac:dyDescent="0.3">
      <c r="A3957" t="s">
        <v>7</v>
      </c>
      <c r="B3957" t="s">
        <v>24</v>
      </c>
      <c r="C3957">
        <v>2016</v>
      </c>
      <c r="D3957">
        <v>9</v>
      </c>
      <c r="E3957" s="18">
        <v>42614</v>
      </c>
      <c r="F3957">
        <v>0</v>
      </c>
      <c r="G3957">
        <v>5.8609999999999998</v>
      </c>
    </row>
    <row r="3958" spans="1:7" x14ac:dyDescent="0.3">
      <c r="A3958" t="s">
        <v>7</v>
      </c>
      <c r="B3958" t="s">
        <v>24</v>
      </c>
      <c r="C3958">
        <v>2016</v>
      </c>
      <c r="D3958">
        <v>10</v>
      </c>
      <c r="E3958" s="18">
        <v>42644</v>
      </c>
      <c r="F3958">
        <v>24.5</v>
      </c>
      <c r="G3958">
        <v>35.545999999999999</v>
      </c>
    </row>
    <row r="3959" spans="1:7" x14ac:dyDescent="0.3">
      <c r="A3959" t="s">
        <v>7</v>
      </c>
      <c r="B3959" t="s">
        <v>24</v>
      </c>
      <c r="C3959">
        <v>2016</v>
      </c>
      <c r="D3959">
        <v>11</v>
      </c>
      <c r="E3959" s="18">
        <v>42675</v>
      </c>
      <c r="F3959">
        <v>69.5</v>
      </c>
      <c r="G3959">
        <v>79.831000000000003</v>
      </c>
    </row>
    <row r="3960" spans="1:7" x14ac:dyDescent="0.3">
      <c r="A3960" t="s">
        <v>7</v>
      </c>
      <c r="B3960" t="s">
        <v>24</v>
      </c>
      <c r="C3960">
        <v>2016</v>
      </c>
      <c r="D3960">
        <v>12</v>
      </c>
      <c r="E3960" s="18">
        <v>42705</v>
      </c>
      <c r="F3960">
        <v>160.5</v>
      </c>
      <c r="G3960">
        <v>115.639</v>
      </c>
    </row>
    <row r="3961" spans="1:7" x14ac:dyDescent="0.3">
      <c r="A3961" t="s">
        <v>7</v>
      </c>
      <c r="B3961" t="s">
        <v>24</v>
      </c>
      <c r="C3961">
        <v>2017</v>
      </c>
      <c r="D3961">
        <v>1</v>
      </c>
      <c r="E3961" s="18">
        <v>42736</v>
      </c>
      <c r="F3961">
        <v>177.5</v>
      </c>
      <c r="G3961">
        <v>251.99299999999999</v>
      </c>
    </row>
    <row r="3962" spans="1:7" x14ac:dyDescent="0.3">
      <c r="A3962" t="s">
        <v>7</v>
      </c>
      <c r="B3962" t="s">
        <v>24</v>
      </c>
      <c r="C3962">
        <v>2017</v>
      </c>
      <c r="D3962">
        <v>2</v>
      </c>
      <c r="E3962" s="18">
        <v>42767</v>
      </c>
      <c r="F3962">
        <v>187.6</v>
      </c>
      <c r="G3962">
        <v>180.16200000000001</v>
      </c>
    </row>
    <row r="3963" spans="1:7" x14ac:dyDescent="0.3">
      <c r="A3963" t="s">
        <v>7</v>
      </c>
      <c r="B3963" t="s">
        <v>24</v>
      </c>
      <c r="C3963">
        <v>2017</v>
      </c>
      <c r="D3963">
        <v>3</v>
      </c>
      <c r="E3963" s="18">
        <v>42795</v>
      </c>
      <c r="F3963">
        <v>12</v>
      </c>
      <c r="G3963">
        <v>48.77</v>
      </c>
    </row>
    <row r="3964" spans="1:7" x14ac:dyDescent="0.3">
      <c r="A3964" t="s">
        <v>7</v>
      </c>
      <c r="B3964" t="s">
        <v>24</v>
      </c>
      <c r="C3964">
        <v>2017</v>
      </c>
      <c r="D3964">
        <v>4</v>
      </c>
      <c r="E3964" s="18">
        <v>42826</v>
      </c>
      <c r="F3964">
        <v>0</v>
      </c>
      <c r="G3964">
        <v>44.216000000000001</v>
      </c>
    </row>
    <row r="3965" spans="1:7" x14ac:dyDescent="0.3">
      <c r="A3965" t="s">
        <v>7</v>
      </c>
      <c r="B3965" t="s">
        <v>24</v>
      </c>
      <c r="C3965">
        <v>2017</v>
      </c>
      <c r="D3965">
        <v>5</v>
      </c>
      <c r="E3965" s="18">
        <v>42856</v>
      </c>
      <c r="F3965">
        <v>0</v>
      </c>
      <c r="G3965">
        <v>5.8570000000000002</v>
      </c>
    </row>
    <row r="3966" spans="1:7" x14ac:dyDescent="0.3">
      <c r="A3966" t="s">
        <v>7</v>
      </c>
      <c r="B3966" t="s">
        <v>24</v>
      </c>
      <c r="C3966">
        <v>2017</v>
      </c>
      <c r="D3966">
        <v>6</v>
      </c>
      <c r="E3966" s="18">
        <v>42887</v>
      </c>
      <c r="F3966">
        <v>0</v>
      </c>
      <c r="G3966">
        <v>0</v>
      </c>
    </row>
    <row r="3967" spans="1:7" x14ac:dyDescent="0.3">
      <c r="A3967" t="s">
        <v>7</v>
      </c>
      <c r="B3967" t="s">
        <v>24</v>
      </c>
      <c r="C3967">
        <v>2017</v>
      </c>
      <c r="D3967">
        <v>7</v>
      </c>
      <c r="E3967" s="18">
        <v>42917</v>
      </c>
      <c r="F3967">
        <v>0</v>
      </c>
      <c r="G3967">
        <v>0</v>
      </c>
    </row>
    <row r="3968" spans="1:7" x14ac:dyDescent="0.3">
      <c r="A3968" t="s">
        <v>7</v>
      </c>
      <c r="B3968" t="s">
        <v>24</v>
      </c>
      <c r="C3968">
        <v>2017</v>
      </c>
      <c r="D3968">
        <v>8</v>
      </c>
      <c r="E3968" s="18">
        <v>42948</v>
      </c>
      <c r="F3968">
        <v>0</v>
      </c>
      <c r="G3968">
        <v>0</v>
      </c>
    </row>
    <row r="3969" spans="1:7" x14ac:dyDescent="0.3">
      <c r="A3969" t="s">
        <v>7</v>
      </c>
      <c r="B3969" t="s">
        <v>24</v>
      </c>
      <c r="C3969">
        <v>2017</v>
      </c>
      <c r="D3969">
        <v>9</v>
      </c>
      <c r="E3969" s="18">
        <v>42979</v>
      </c>
      <c r="F3969">
        <v>5</v>
      </c>
      <c r="G3969">
        <v>10.462999999999999</v>
      </c>
    </row>
    <row r="3970" spans="1:7" x14ac:dyDescent="0.3">
      <c r="A3970" t="s">
        <v>7</v>
      </c>
      <c r="B3970" t="s">
        <v>24</v>
      </c>
      <c r="C3970">
        <v>2017</v>
      </c>
      <c r="D3970">
        <v>10</v>
      </c>
      <c r="E3970" s="18">
        <v>43009</v>
      </c>
      <c r="F3970">
        <v>80.5</v>
      </c>
      <c r="G3970">
        <v>56.545999999999999</v>
      </c>
    </row>
    <row r="3971" spans="1:7" x14ac:dyDescent="0.3">
      <c r="A3971" t="s">
        <v>7</v>
      </c>
      <c r="B3971" t="s">
        <v>24</v>
      </c>
      <c r="C3971">
        <v>2017</v>
      </c>
      <c r="D3971">
        <v>11</v>
      </c>
      <c r="E3971" s="18">
        <v>43040</v>
      </c>
      <c r="F3971">
        <v>12.5</v>
      </c>
      <c r="G3971">
        <v>32.945999999999998</v>
      </c>
    </row>
    <row r="3972" spans="1:7" x14ac:dyDescent="0.3">
      <c r="A3972" t="s">
        <v>7</v>
      </c>
      <c r="B3972" t="s">
        <v>24</v>
      </c>
      <c r="C3972">
        <v>2017</v>
      </c>
      <c r="D3972">
        <v>12</v>
      </c>
      <c r="E3972" s="18">
        <v>43070</v>
      </c>
      <c r="F3972">
        <v>33.5</v>
      </c>
      <c r="G3972">
        <v>50.823999999999998</v>
      </c>
    </row>
    <row r="3973" spans="1:7" x14ac:dyDescent="0.3">
      <c r="A3973" t="s">
        <v>7</v>
      </c>
      <c r="B3973" t="s">
        <v>24</v>
      </c>
      <c r="C3973">
        <v>2018</v>
      </c>
      <c r="D3973">
        <v>1</v>
      </c>
      <c r="E3973" s="18">
        <v>43101</v>
      </c>
      <c r="F3973">
        <v>105.5</v>
      </c>
      <c r="G3973">
        <v>117.94499999999999</v>
      </c>
    </row>
    <row r="3974" spans="1:7" x14ac:dyDescent="0.3">
      <c r="A3974" t="s">
        <v>7</v>
      </c>
      <c r="B3974" t="s">
        <v>24</v>
      </c>
      <c r="C3974">
        <v>2018</v>
      </c>
      <c r="D3974">
        <v>2</v>
      </c>
      <c r="E3974" s="18">
        <v>43132</v>
      </c>
      <c r="F3974">
        <v>55.5</v>
      </c>
      <c r="G3974">
        <v>79.789000000000001</v>
      </c>
    </row>
    <row r="3975" spans="1:7" x14ac:dyDescent="0.3">
      <c r="A3975" t="s">
        <v>7</v>
      </c>
      <c r="B3975" t="s">
        <v>24</v>
      </c>
      <c r="C3975">
        <v>2018</v>
      </c>
      <c r="D3975">
        <v>3</v>
      </c>
      <c r="E3975" s="18">
        <v>43160</v>
      </c>
      <c r="F3975">
        <v>52</v>
      </c>
      <c r="G3975">
        <v>105.05200000000001</v>
      </c>
    </row>
    <row r="3976" spans="1:7" x14ac:dyDescent="0.3">
      <c r="A3976" t="s">
        <v>7</v>
      </c>
      <c r="B3976" t="s">
        <v>24</v>
      </c>
      <c r="C3976">
        <v>2018</v>
      </c>
      <c r="D3976">
        <v>4</v>
      </c>
      <c r="E3976" s="18">
        <v>43191</v>
      </c>
      <c r="F3976">
        <v>82.5</v>
      </c>
      <c r="G3976">
        <v>39.277999999999999</v>
      </c>
    </row>
    <row r="3977" spans="1:7" x14ac:dyDescent="0.3">
      <c r="A3977" t="s">
        <v>7</v>
      </c>
      <c r="B3977" t="s">
        <v>24</v>
      </c>
      <c r="C3977">
        <v>2018</v>
      </c>
      <c r="D3977">
        <v>5</v>
      </c>
      <c r="E3977" s="18">
        <v>43221</v>
      </c>
      <c r="F3977">
        <v>0</v>
      </c>
      <c r="G3977">
        <v>8.1809999999999992</v>
      </c>
    </row>
    <row r="3978" spans="1:7" x14ac:dyDescent="0.3">
      <c r="A3978" t="s">
        <v>7</v>
      </c>
      <c r="B3978" t="s">
        <v>24</v>
      </c>
      <c r="C3978">
        <v>2018</v>
      </c>
      <c r="D3978">
        <v>6</v>
      </c>
      <c r="E3978" s="18">
        <v>43252</v>
      </c>
      <c r="F3978">
        <v>0</v>
      </c>
      <c r="G3978">
        <v>0</v>
      </c>
    </row>
    <row r="3979" spans="1:7" x14ac:dyDescent="0.3">
      <c r="A3979" t="s">
        <v>7</v>
      </c>
      <c r="B3979" t="s">
        <v>24</v>
      </c>
      <c r="C3979">
        <v>2018</v>
      </c>
      <c r="D3979">
        <v>7</v>
      </c>
      <c r="E3979" s="18">
        <v>43282</v>
      </c>
      <c r="F3979">
        <v>0</v>
      </c>
      <c r="G3979">
        <v>0</v>
      </c>
    </row>
    <row r="3980" spans="1:7" x14ac:dyDescent="0.3">
      <c r="A3980" t="s">
        <v>7</v>
      </c>
      <c r="B3980" t="s">
        <v>24</v>
      </c>
      <c r="C3980">
        <v>2018</v>
      </c>
      <c r="D3980">
        <v>8</v>
      </c>
      <c r="E3980" s="18">
        <v>43313</v>
      </c>
      <c r="F3980">
        <v>0</v>
      </c>
      <c r="G3980">
        <v>1.93</v>
      </c>
    </row>
    <row r="3981" spans="1:7" x14ac:dyDescent="0.3">
      <c r="A3981" t="s">
        <v>7</v>
      </c>
      <c r="B3981" t="s">
        <v>24</v>
      </c>
      <c r="C3981">
        <v>2018</v>
      </c>
      <c r="D3981">
        <v>9</v>
      </c>
      <c r="E3981" s="18">
        <v>43344</v>
      </c>
      <c r="F3981">
        <v>0</v>
      </c>
      <c r="G3981">
        <v>9.1850000000000005</v>
      </c>
    </row>
    <row r="3982" spans="1:7" x14ac:dyDescent="0.3">
      <c r="A3982" t="s">
        <v>7</v>
      </c>
      <c r="B3982" t="s">
        <v>24</v>
      </c>
      <c r="C3982">
        <v>2018</v>
      </c>
      <c r="D3982">
        <v>10</v>
      </c>
      <c r="E3982" s="18">
        <v>43374</v>
      </c>
      <c r="F3982">
        <v>0</v>
      </c>
      <c r="G3982">
        <v>22.977</v>
      </c>
    </row>
    <row r="3983" spans="1:7" x14ac:dyDescent="0.3">
      <c r="A3983" t="s">
        <v>7</v>
      </c>
      <c r="B3983" t="s">
        <v>24</v>
      </c>
      <c r="C3983">
        <v>2018</v>
      </c>
      <c r="D3983">
        <v>11</v>
      </c>
      <c r="E3983" s="18">
        <v>43405</v>
      </c>
      <c r="F3983">
        <v>46</v>
      </c>
      <c r="G3983">
        <v>19.719000000000001</v>
      </c>
    </row>
    <row r="3984" spans="1:7" x14ac:dyDescent="0.3">
      <c r="A3984" t="s">
        <v>7</v>
      </c>
      <c r="B3984" t="s">
        <v>24</v>
      </c>
      <c r="C3984">
        <v>2018</v>
      </c>
      <c r="D3984">
        <v>12</v>
      </c>
      <c r="E3984" s="18">
        <v>43435</v>
      </c>
      <c r="F3984">
        <v>103</v>
      </c>
      <c r="G3984">
        <v>101.83499999999999</v>
      </c>
    </row>
    <row r="3985" spans="1:7" x14ac:dyDescent="0.3">
      <c r="A3985" t="s">
        <v>7</v>
      </c>
      <c r="B3985" t="s">
        <v>24</v>
      </c>
      <c r="C3985">
        <v>2019</v>
      </c>
      <c r="D3985">
        <v>1</v>
      </c>
      <c r="E3985" s="18">
        <v>43466</v>
      </c>
      <c r="F3985">
        <v>170.5</v>
      </c>
      <c r="G3985">
        <v>98.736000000000004</v>
      </c>
    </row>
    <row r="3986" spans="1:7" x14ac:dyDescent="0.3">
      <c r="A3986" t="s">
        <v>7</v>
      </c>
      <c r="B3986" t="s">
        <v>24</v>
      </c>
      <c r="C3986">
        <v>2019</v>
      </c>
      <c r="D3986">
        <v>2</v>
      </c>
      <c r="E3986" s="18">
        <v>43497</v>
      </c>
      <c r="F3986">
        <v>133</v>
      </c>
      <c r="G3986">
        <v>79.268000000000001</v>
      </c>
    </row>
    <row r="3987" spans="1:7" x14ac:dyDescent="0.3">
      <c r="A3987" t="s">
        <v>7</v>
      </c>
      <c r="B3987" t="s">
        <v>24</v>
      </c>
      <c r="C3987">
        <v>2019</v>
      </c>
      <c r="D3987">
        <v>3</v>
      </c>
      <c r="E3987" s="18">
        <v>43525</v>
      </c>
      <c r="F3987">
        <v>15.5</v>
      </c>
      <c r="G3987">
        <v>25.922000000000001</v>
      </c>
    </row>
    <row r="3988" spans="1:7" x14ac:dyDescent="0.3">
      <c r="A3988" t="s">
        <v>7</v>
      </c>
      <c r="B3988" t="s">
        <v>24</v>
      </c>
      <c r="C3988">
        <v>2019</v>
      </c>
      <c r="D3988">
        <v>4</v>
      </c>
      <c r="E3988" s="18">
        <v>43556</v>
      </c>
      <c r="F3988">
        <v>158</v>
      </c>
      <c r="G3988">
        <v>96.063999999999993</v>
      </c>
    </row>
    <row r="3989" spans="1:7" x14ac:dyDescent="0.3">
      <c r="A3989" t="s">
        <v>7</v>
      </c>
      <c r="B3989" t="s">
        <v>24</v>
      </c>
      <c r="C3989">
        <v>2019</v>
      </c>
      <c r="D3989">
        <v>5</v>
      </c>
      <c r="E3989" s="18">
        <v>43586</v>
      </c>
      <c r="F3989">
        <v>0</v>
      </c>
      <c r="G3989">
        <v>0</v>
      </c>
    </row>
    <row r="3990" spans="1:7" x14ac:dyDescent="0.3">
      <c r="A3990" t="s">
        <v>7</v>
      </c>
      <c r="B3990" t="s">
        <v>24</v>
      </c>
      <c r="C3990">
        <v>2019</v>
      </c>
      <c r="D3990">
        <v>6</v>
      </c>
      <c r="E3990" s="18">
        <v>43617</v>
      </c>
      <c r="F3990">
        <v>0</v>
      </c>
      <c r="G3990">
        <v>5.1619999999999999</v>
      </c>
    </row>
    <row r="3991" spans="1:7" x14ac:dyDescent="0.3">
      <c r="A3991" t="s">
        <v>7</v>
      </c>
      <c r="B3991" t="s">
        <v>24</v>
      </c>
      <c r="C3991">
        <v>2019</v>
      </c>
      <c r="D3991">
        <v>7</v>
      </c>
      <c r="E3991" s="18">
        <v>43647</v>
      </c>
      <c r="F3991">
        <v>0</v>
      </c>
      <c r="G3991">
        <v>0</v>
      </c>
    </row>
    <row r="3992" spans="1:7" x14ac:dyDescent="0.3">
      <c r="A3992" t="s">
        <v>7</v>
      </c>
      <c r="B3992" t="s">
        <v>24</v>
      </c>
      <c r="C3992">
        <v>2019</v>
      </c>
      <c r="D3992">
        <v>8</v>
      </c>
      <c r="E3992" s="18">
        <v>43678</v>
      </c>
      <c r="F3992">
        <v>0</v>
      </c>
      <c r="G3992">
        <v>0</v>
      </c>
    </row>
    <row r="3993" spans="1:7" x14ac:dyDescent="0.3">
      <c r="A3993" t="s">
        <v>7</v>
      </c>
      <c r="B3993" t="s">
        <v>24</v>
      </c>
      <c r="C3993">
        <v>2019</v>
      </c>
      <c r="D3993">
        <v>9</v>
      </c>
      <c r="E3993" s="18">
        <v>43709</v>
      </c>
      <c r="F3993">
        <v>0</v>
      </c>
      <c r="G3993">
        <v>0</v>
      </c>
    </row>
    <row r="3994" spans="1:7" x14ac:dyDescent="0.3">
      <c r="A3994" t="s">
        <v>7</v>
      </c>
      <c r="B3994" t="s">
        <v>24</v>
      </c>
      <c r="C3994">
        <v>2019</v>
      </c>
      <c r="D3994">
        <v>10</v>
      </c>
      <c r="E3994" s="18">
        <v>43739</v>
      </c>
      <c r="F3994">
        <v>38.5</v>
      </c>
      <c r="G3994">
        <v>6.0940000000000003</v>
      </c>
    </row>
    <row r="3995" spans="1:7" x14ac:dyDescent="0.3">
      <c r="A3995" t="s">
        <v>7</v>
      </c>
      <c r="B3995" t="s">
        <v>24</v>
      </c>
      <c r="C3995">
        <v>2019</v>
      </c>
      <c r="D3995">
        <v>11</v>
      </c>
      <c r="E3995" s="18">
        <v>43770</v>
      </c>
      <c r="F3995">
        <v>45</v>
      </c>
      <c r="G3995">
        <v>113.238</v>
      </c>
    </row>
    <row r="3996" spans="1:7" x14ac:dyDescent="0.3">
      <c r="A3996" t="s">
        <v>7</v>
      </c>
      <c r="B3996" t="s">
        <v>24</v>
      </c>
      <c r="C3996">
        <v>2019</v>
      </c>
      <c r="D3996">
        <v>12</v>
      </c>
      <c r="E3996" s="18">
        <v>43800</v>
      </c>
      <c r="F3996">
        <v>181.5</v>
      </c>
      <c r="G3996">
        <v>113.813</v>
      </c>
    </row>
    <row r="3997" spans="1:7" x14ac:dyDescent="0.3">
      <c r="A3997" t="s">
        <v>7</v>
      </c>
      <c r="B3997" t="s">
        <v>24</v>
      </c>
      <c r="C3997">
        <v>2020</v>
      </c>
      <c r="D3997">
        <v>1</v>
      </c>
      <c r="E3997" s="18">
        <v>43831</v>
      </c>
      <c r="F3997">
        <v>118.5</v>
      </c>
      <c r="G3997">
        <v>194.23</v>
      </c>
    </row>
    <row r="3998" spans="1:7" x14ac:dyDescent="0.3">
      <c r="A3998" t="s">
        <v>7</v>
      </c>
      <c r="B3998" t="s">
        <v>24</v>
      </c>
      <c r="C3998">
        <v>2020</v>
      </c>
      <c r="D3998">
        <v>2</v>
      </c>
      <c r="E3998" s="18">
        <v>43862</v>
      </c>
      <c r="F3998">
        <v>39.5</v>
      </c>
      <c r="G3998">
        <v>80.613</v>
      </c>
    </row>
    <row r="3999" spans="1:7" x14ac:dyDescent="0.3">
      <c r="A3999" t="s">
        <v>7</v>
      </c>
      <c r="B3999" t="s">
        <v>24</v>
      </c>
      <c r="C3999">
        <v>2020</v>
      </c>
      <c r="D3999">
        <v>3</v>
      </c>
      <c r="E3999" s="18">
        <v>43891</v>
      </c>
      <c r="F3999">
        <v>118.5</v>
      </c>
      <c r="G3999">
        <v>63.186999999999998</v>
      </c>
    </row>
    <row r="4000" spans="1:7" x14ac:dyDescent="0.3">
      <c r="A4000" t="s">
        <v>7</v>
      </c>
      <c r="B4000" t="s">
        <v>24</v>
      </c>
      <c r="C4000">
        <v>2020</v>
      </c>
      <c r="D4000">
        <v>4</v>
      </c>
      <c r="E4000" s="18">
        <v>43922</v>
      </c>
      <c r="F4000">
        <v>114</v>
      </c>
      <c r="G4000">
        <v>48.814999999999998</v>
      </c>
    </row>
    <row r="4001" spans="1:7" x14ac:dyDescent="0.3">
      <c r="A4001" t="s">
        <v>7</v>
      </c>
      <c r="B4001" t="s">
        <v>24</v>
      </c>
      <c r="C4001">
        <v>2020</v>
      </c>
      <c r="D4001">
        <v>5</v>
      </c>
      <c r="E4001" s="18">
        <v>43952</v>
      </c>
      <c r="F4001">
        <v>0</v>
      </c>
      <c r="G4001">
        <v>2.76</v>
      </c>
    </row>
    <row r="4002" spans="1:7" x14ac:dyDescent="0.3">
      <c r="A4002" t="s">
        <v>7</v>
      </c>
      <c r="B4002" t="s">
        <v>24</v>
      </c>
      <c r="C4002">
        <v>2020</v>
      </c>
      <c r="D4002">
        <v>6</v>
      </c>
      <c r="E4002" s="18">
        <v>43983</v>
      </c>
      <c r="F4002">
        <v>0</v>
      </c>
      <c r="G4002">
        <v>5.6760000000000002</v>
      </c>
    </row>
    <row r="4003" spans="1:7" x14ac:dyDescent="0.3">
      <c r="A4003" t="s">
        <v>7</v>
      </c>
      <c r="B4003" t="s">
        <v>24</v>
      </c>
      <c r="C4003">
        <v>2020</v>
      </c>
      <c r="D4003">
        <v>7</v>
      </c>
      <c r="E4003" s="18">
        <v>44013</v>
      </c>
      <c r="F4003">
        <v>0</v>
      </c>
      <c r="G4003">
        <v>2.0920000000000001</v>
      </c>
    </row>
    <row r="4004" spans="1:7" x14ac:dyDescent="0.3">
      <c r="A4004" t="s">
        <v>7</v>
      </c>
      <c r="B4004" t="s">
        <v>24</v>
      </c>
      <c r="C4004">
        <v>2020</v>
      </c>
      <c r="D4004">
        <v>8</v>
      </c>
      <c r="E4004" s="18">
        <v>44044</v>
      </c>
      <c r="F4004">
        <v>0</v>
      </c>
      <c r="G4004">
        <v>0</v>
      </c>
    </row>
    <row r="4005" spans="1:7" x14ac:dyDescent="0.3">
      <c r="A4005" t="s">
        <v>7</v>
      </c>
      <c r="B4005" t="s">
        <v>24</v>
      </c>
      <c r="C4005">
        <v>2020</v>
      </c>
      <c r="D4005">
        <v>9</v>
      </c>
      <c r="E4005" s="18">
        <v>44075</v>
      </c>
      <c r="F4005">
        <v>0</v>
      </c>
      <c r="G4005">
        <v>10.361000000000001</v>
      </c>
    </row>
    <row r="4006" spans="1:7" x14ac:dyDescent="0.3">
      <c r="A4006" t="s">
        <v>7</v>
      </c>
      <c r="B4006" t="s">
        <v>24</v>
      </c>
      <c r="C4006">
        <v>2020</v>
      </c>
      <c r="D4006">
        <v>10</v>
      </c>
      <c r="E4006" s="18">
        <v>44105</v>
      </c>
      <c r="F4006">
        <v>49.5</v>
      </c>
      <c r="G4006">
        <v>43.859000000000002</v>
      </c>
    </row>
    <row r="4007" spans="1:7" x14ac:dyDescent="0.3">
      <c r="A4007" t="s">
        <v>7</v>
      </c>
      <c r="B4007" t="s">
        <v>24</v>
      </c>
      <c r="C4007">
        <v>2020</v>
      </c>
      <c r="D4007">
        <v>11</v>
      </c>
      <c r="E4007" s="18">
        <v>44136</v>
      </c>
      <c r="F4007">
        <v>80</v>
      </c>
      <c r="G4007">
        <v>187.48699999999999</v>
      </c>
    </row>
    <row r="4008" spans="1:7" x14ac:dyDescent="0.3">
      <c r="A4008" t="s">
        <v>7</v>
      </c>
      <c r="B4008" t="s">
        <v>24</v>
      </c>
      <c r="C4008">
        <v>2021</v>
      </c>
      <c r="D4008">
        <v>2</v>
      </c>
      <c r="E4008" s="18">
        <v>44228</v>
      </c>
      <c r="F4008">
        <v>138.4</v>
      </c>
      <c r="G4008">
        <v>132.69300000000001</v>
      </c>
    </row>
    <row r="4009" spans="1:7" x14ac:dyDescent="0.3">
      <c r="A4009" t="s">
        <v>7</v>
      </c>
      <c r="B4009" t="s">
        <v>24</v>
      </c>
      <c r="C4009">
        <v>2021</v>
      </c>
      <c r="D4009">
        <v>3</v>
      </c>
      <c r="E4009" s="18">
        <v>44256</v>
      </c>
      <c r="F4009">
        <v>0</v>
      </c>
      <c r="G4009">
        <v>46.457999999999998</v>
      </c>
    </row>
    <row r="4010" spans="1:7" x14ac:dyDescent="0.3">
      <c r="A4010" t="s">
        <v>7</v>
      </c>
      <c r="B4010" t="s">
        <v>24</v>
      </c>
      <c r="C4010">
        <v>2021</v>
      </c>
      <c r="D4010">
        <v>5</v>
      </c>
      <c r="E4010" s="18">
        <v>44317</v>
      </c>
      <c r="F4010">
        <v>0</v>
      </c>
      <c r="G4010">
        <v>0</v>
      </c>
    </row>
    <row r="4011" spans="1:7" x14ac:dyDescent="0.3">
      <c r="A4011" t="s">
        <v>7</v>
      </c>
      <c r="B4011" t="s">
        <v>24</v>
      </c>
      <c r="C4011">
        <v>2021</v>
      </c>
      <c r="D4011">
        <v>6</v>
      </c>
      <c r="E4011" s="18">
        <v>44348</v>
      </c>
      <c r="F4011">
        <v>0</v>
      </c>
      <c r="G4011">
        <v>7.1719999999999997</v>
      </c>
    </row>
    <row r="4012" spans="1:7" x14ac:dyDescent="0.3">
      <c r="A4012" t="s">
        <v>7</v>
      </c>
      <c r="B4012" t="s">
        <v>24</v>
      </c>
      <c r="C4012">
        <v>2021</v>
      </c>
      <c r="D4012">
        <v>7</v>
      </c>
      <c r="E4012" s="18">
        <v>44378</v>
      </c>
      <c r="F4012">
        <v>0</v>
      </c>
      <c r="G4012">
        <v>0</v>
      </c>
    </row>
    <row r="4013" spans="1:7" x14ac:dyDescent="0.3">
      <c r="A4013" t="s">
        <v>7</v>
      </c>
      <c r="B4013" t="s">
        <v>24</v>
      </c>
      <c r="C4013">
        <v>2021</v>
      </c>
      <c r="D4013">
        <v>8</v>
      </c>
      <c r="E4013" s="18">
        <v>44409</v>
      </c>
      <c r="F4013">
        <v>0</v>
      </c>
      <c r="G4013">
        <v>5.7789999999999999</v>
      </c>
    </row>
    <row r="4014" spans="1:7" x14ac:dyDescent="0.3">
      <c r="A4014" t="s">
        <v>7</v>
      </c>
      <c r="B4014" t="s">
        <v>24</v>
      </c>
      <c r="C4014">
        <v>2021</v>
      </c>
      <c r="D4014">
        <v>9</v>
      </c>
      <c r="E4014" s="18">
        <v>44440</v>
      </c>
      <c r="F4014">
        <v>0</v>
      </c>
      <c r="G4014">
        <v>19.03</v>
      </c>
    </row>
    <row r="4015" spans="1:7" x14ac:dyDescent="0.3">
      <c r="A4015" t="s">
        <v>7</v>
      </c>
      <c r="B4015" t="s">
        <v>24</v>
      </c>
      <c r="C4015">
        <v>2021</v>
      </c>
      <c r="D4015">
        <v>10</v>
      </c>
      <c r="E4015" s="18">
        <v>44470</v>
      </c>
      <c r="F4015">
        <v>0</v>
      </c>
      <c r="G4015">
        <v>53.308999999999997</v>
      </c>
    </row>
    <row r="4016" spans="1:7" x14ac:dyDescent="0.3">
      <c r="A4016" t="s">
        <v>7</v>
      </c>
      <c r="B4016" t="s">
        <v>24</v>
      </c>
      <c r="C4016">
        <v>2021</v>
      </c>
      <c r="D4016">
        <v>11</v>
      </c>
      <c r="E4016" s="18">
        <v>44501</v>
      </c>
      <c r="F4016">
        <v>0</v>
      </c>
      <c r="G4016">
        <v>75.873999999999995</v>
      </c>
    </row>
    <row r="4017" spans="1:7" x14ac:dyDescent="0.3">
      <c r="A4017" t="s">
        <v>7</v>
      </c>
      <c r="B4017" t="s">
        <v>24</v>
      </c>
      <c r="C4017">
        <v>2021</v>
      </c>
      <c r="D4017">
        <v>12</v>
      </c>
      <c r="E4017" s="18">
        <v>44531</v>
      </c>
      <c r="F4017">
        <v>0</v>
      </c>
      <c r="G4017">
        <v>111.285</v>
      </c>
    </row>
    <row r="4018" spans="1:7" x14ac:dyDescent="0.3">
      <c r="A4018" t="s">
        <v>7</v>
      </c>
      <c r="B4018" t="s">
        <v>25</v>
      </c>
      <c r="C4018">
        <v>2000</v>
      </c>
      <c r="D4018">
        <v>1</v>
      </c>
      <c r="E4018" s="18">
        <v>36526</v>
      </c>
      <c r="F4018">
        <v>162.6</v>
      </c>
      <c r="G4018">
        <v>138.62700000000001</v>
      </c>
    </row>
    <row r="4019" spans="1:7" x14ac:dyDescent="0.3">
      <c r="A4019" t="s">
        <v>7</v>
      </c>
      <c r="B4019" t="s">
        <v>25</v>
      </c>
      <c r="C4019">
        <v>2000</v>
      </c>
      <c r="D4019">
        <v>2</v>
      </c>
      <c r="E4019" s="18">
        <v>36557</v>
      </c>
      <c r="F4019">
        <v>205.8</v>
      </c>
      <c r="G4019">
        <v>154.43700000000001</v>
      </c>
    </row>
    <row r="4020" spans="1:7" x14ac:dyDescent="0.3">
      <c r="A4020" t="s">
        <v>7</v>
      </c>
      <c r="B4020" t="s">
        <v>25</v>
      </c>
      <c r="C4020">
        <v>2000</v>
      </c>
      <c r="D4020">
        <v>3</v>
      </c>
      <c r="E4020" s="18">
        <v>36586</v>
      </c>
      <c r="F4020">
        <v>178.2</v>
      </c>
      <c r="G4020">
        <v>149.45699999999999</v>
      </c>
    </row>
    <row r="4021" spans="1:7" x14ac:dyDescent="0.3">
      <c r="A4021" t="s">
        <v>7</v>
      </c>
      <c r="B4021" t="s">
        <v>25</v>
      </c>
      <c r="C4021">
        <v>2000</v>
      </c>
      <c r="D4021">
        <v>4</v>
      </c>
      <c r="E4021" s="18">
        <v>36617</v>
      </c>
      <c r="F4021">
        <v>40.200000000000003</v>
      </c>
      <c r="G4021">
        <v>29.111999999999998</v>
      </c>
    </row>
    <row r="4022" spans="1:7" x14ac:dyDescent="0.3">
      <c r="A4022" t="s">
        <v>7</v>
      </c>
      <c r="B4022" t="s">
        <v>25</v>
      </c>
      <c r="C4022">
        <v>2000</v>
      </c>
      <c r="D4022">
        <v>5</v>
      </c>
      <c r="E4022" s="18">
        <v>36647</v>
      </c>
      <c r="F4022">
        <v>18.600000000000001</v>
      </c>
      <c r="G4022">
        <v>21.846</v>
      </c>
    </row>
    <row r="4023" spans="1:7" x14ac:dyDescent="0.3">
      <c r="A4023" t="s">
        <v>7</v>
      </c>
      <c r="B4023" t="s">
        <v>25</v>
      </c>
      <c r="C4023">
        <v>2000</v>
      </c>
      <c r="D4023">
        <v>6</v>
      </c>
      <c r="E4023" s="18">
        <v>36678</v>
      </c>
      <c r="F4023">
        <v>4.8</v>
      </c>
      <c r="G4023">
        <v>7.843</v>
      </c>
    </row>
    <row r="4024" spans="1:7" x14ac:dyDescent="0.3">
      <c r="A4024" t="s">
        <v>7</v>
      </c>
      <c r="B4024" t="s">
        <v>25</v>
      </c>
      <c r="C4024">
        <v>2000</v>
      </c>
      <c r="D4024">
        <v>7</v>
      </c>
      <c r="E4024" s="18">
        <v>36708</v>
      </c>
      <c r="F4024">
        <v>0</v>
      </c>
      <c r="G4024">
        <v>5.4290000000000003</v>
      </c>
    </row>
    <row r="4025" spans="1:7" x14ac:dyDescent="0.3">
      <c r="A4025" t="s">
        <v>7</v>
      </c>
      <c r="B4025" t="s">
        <v>25</v>
      </c>
      <c r="C4025">
        <v>2000</v>
      </c>
      <c r="D4025">
        <v>8</v>
      </c>
      <c r="E4025" s="18">
        <v>36739</v>
      </c>
      <c r="F4025">
        <v>0</v>
      </c>
      <c r="G4025">
        <v>0</v>
      </c>
    </row>
    <row r="4026" spans="1:7" x14ac:dyDescent="0.3">
      <c r="A4026" t="s">
        <v>7</v>
      </c>
      <c r="B4026" t="s">
        <v>25</v>
      </c>
      <c r="C4026">
        <v>2000</v>
      </c>
      <c r="D4026">
        <v>9</v>
      </c>
      <c r="E4026" s="18">
        <v>36770</v>
      </c>
      <c r="F4026">
        <v>34</v>
      </c>
      <c r="G4026">
        <v>9.7330000000000005</v>
      </c>
    </row>
    <row r="4027" spans="1:7" x14ac:dyDescent="0.3">
      <c r="A4027" t="s">
        <v>7</v>
      </c>
      <c r="B4027" t="s">
        <v>25</v>
      </c>
      <c r="C4027">
        <v>2000</v>
      </c>
      <c r="D4027">
        <v>10</v>
      </c>
      <c r="E4027" s="18">
        <v>36800</v>
      </c>
      <c r="F4027">
        <v>103.4</v>
      </c>
      <c r="G4027">
        <v>144.422</v>
      </c>
    </row>
    <row r="4028" spans="1:7" x14ac:dyDescent="0.3">
      <c r="A4028" t="s">
        <v>7</v>
      </c>
      <c r="B4028" t="s">
        <v>25</v>
      </c>
      <c r="C4028">
        <v>2000</v>
      </c>
      <c r="D4028">
        <v>11</v>
      </c>
      <c r="E4028" s="18">
        <v>36831</v>
      </c>
      <c r="F4028">
        <v>56</v>
      </c>
      <c r="G4028">
        <v>95.42</v>
      </c>
    </row>
    <row r="4029" spans="1:7" x14ac:dyDescent="0.3">
      <c r="A4029" t="s">
        <v>7</v>
      </c>
      <c r="B4029" t="s">
        <v>25</v>
      </c>
      <c r="C4029">
        <v>2000</v>
      </c>
      <c r="D4029">
        <v>12</v>
      </c>
      <c r="E4029" s="18">
        <v>36861</v>
      </c>
      <c r="F4029">
        <v>163.19999999999999</v>
      </c>
      <c r="G4029">
        <v>104.517</v>
      </c>
    </row>
    <row r="4030" spans="1:7" x14ac:dyDescent="0.3">
      <c r="A4030" t="s">
        <v>7</v>
      </c>
      <c r="B4030" t="s">
        <v>25</v>
      </c>
      <c r="C4030">
        <v>2001</v>
      </c>
      <c r="D4030">
        <v>1</v>
      </c>
      <c r="E4030" s="18">
        <v>36892</v>
      </c>
      <c r="F4030">
        <v>3</v>
      </c>
      <c r="G4030">
        <v>68.381</v>
      </c>
    </row>
    <row r="4031" spans="1:7" x14ac:dyDescent="0.3">
      <c r="A4031" t="s">
        <v>7</v>
      </c>
      <c r="B4031" t="s">
        <v>25</v>
      </c>
      <c r="C4031">
        <v>2001</v>
      </c>
      <c r="D4031">
        <v>2</v>
      </c>
      <c r="E4031" s="18">
        <v>36923</v>
      </c>
      <c r="F4031">
        <v>6.4</v>
      </c>
      <c r="G4031">
        <v>105.52500000000001</v>
      </c>
    </row>
    <row r="4032" spans="1:7" x14ac:dyDescent="0.3">
      <c r="A4032" t="s">
        <v>7</v>
      </c>
      <c r="B4032" t="s">
        <v>25</v>
      </c>
      <c r="C4032">
        <v>2001</v>
      </c>
      <c r="D4032">
        <v>3</v>
      </c>
      <c r="E4032" s="18">
        <v>36951</v>
      </c>
      <c r="F4032">
        <v>21.4</v>
      </c>
      <c r="G4032">
        <v>54.034999999999997</v>
      </c>
    </row>
    <row r="4033" spans="1:7" x14ac:dyDescent="0.3">
      <c r="A4033" t="s">
        <v>7</v>
      </c>
      <c r="B4033" t="s">
        <v>25</v>
      </c>
      <c r="C4033">
        <v>2001</v>
      </c>
      <c r="D4033">
        <v>4</v>
      </c>
      <c r="E4033" s="18">
        <v>36982</v>
      </c>
      <c r="F4033">
        <v>2.6</v>
      </c>
      <c r="G4033">
        <v>24.866</v>
      </c>
    </row>
    <row r="4034" spans="1:7" x14ac:dyDescent="0.3">
      <c r="A4034" t="s">
        <v>7</v>
      </c>
      <c r="B4034" t="s">
        <v>25</v>
      </c>
      <c r="C4034">
        <v>2001</v>
      </c>
      <c r="D4034">
        <v>5</v>
      </c>
      <c r="E4034" s="18">
        <v>37012</v>
      </c>
      <c r="F4034">
        <v>0.8</v>
      </c>
      <c r="G4034">
        <v>16.422999999999998</v>
      </c>
    </row>
    <row r="4035" spans="1:7" x14ac:dyDescent="0.3">
      <c r="A4035" t="s">
        <v>7</v>
      </c>
      <c r="B4035" t="s">
        <v>25</v>
      </c>
      <c r="C4035">
        <v>2001</v>
      </c>
      <c r="D4035">
        <v>6</v>
      </c>
      <c r="E4035" s="18">
        <v>37043</v>
      </c>
      <c r="F4035">
        <v>1.2</v>
      </c>
      <c r="G4035">
        <v>9.0269999999999992</v>
      </c>
    </row>
    <row r="4036" spans="1:7" x14ac:dyDescent="0.3">
      <c r="A4036" t="s">
        <v>7</v>
      </c>
      <c r="B4036" t="s">
        <v>25</v>
      </c>
      <c r="C4036">
        <v>2001</v>
      </c>
      <c r="D4036">
        <v>7</v>
      </c>
      <c r="E4036" s="18">
        <v>37073</v>
      </c>
      <c r="F4036">
        <v>0</v>
      </c>
      <c r="G4036">
        <v>0</v>
      </c>
    </row>
    <row r="4037" spans="1:7" x14ac:dyDescent="0.3">
      <c r="A4037" t="s">
        <v>7</v>
      </c>
      <c r="B4037" t="s">
        <v>25</v>
      </c>
      <c r="C4037">
        <v>2001</v>
      </c>
      <c r="D4037">
        <v>8</v>
      </c>
      <c r="E4037" s="18">
        <v>37104</v>
      </c>
      <c r="F4037">
        <v>0</v>
      </c>
      <c r="G4037">
        <v>8.3339999999999996</v>
      </c>
    </row>
    <row r="4038" spans="1:7" x14ac:dyDescent="0.3">
      <c r="A4038" t="s">
        <v>7</v>
      </c>
      <c r="B4038" t="s">
        <v>25</v>
      </c>
      <c r="C4038">
        <v>2001</v>
      </c>
      <c r="D4038">
        <v>9</v>
      </c>
      <c r="E4038" s="18">
        <v>37135</v>
      </c>
      <c r="F4038">
        <v>4.5999999999999996</v>
      </c>
      <c r="G4038">
        <v>9.6660000000000004</v>
      </c>
    </row>
    <row r="4039" spans="1:7" x14ac:dyDescent="0.3">
      <c r="A4039" t="s">
        <v>7</v>
      </c>
      <c r="B4039" t="s">
        <v>25</v>
      </c>
      <c r="C4039">
        <v>2001</v>
      </c>
      <c r="D4039">
        <v>10</v>
      </c>
      <c r="E4039" s="18">
        <v>37165</v>
      </c>
      <c r="F4039">
        <v>68.8</v>
      </c>
      <c r="G4039">
        <v>77.519000000000005</v>
      </c>
    </row>
    <row r="4040" spans="1:7" x14ac:dyDescent="0.3">
      <c r="A4040" t="s">
        <v>7</v>
      </c>
      <c r="B4040" t="s">
        <v>25</v>
      </c>
      <c r="C4040">
        <v>2001</v>
      </c>
      <c r="D4040">
        <v>11</v>
      </c>
      <c r="E4040" s="18">
        <v>37196</v>
      </c>
      <c r="F4040">
        <v>72.2</v>
      </c>
      <c r="G4040">
        <v>132.94999999999999</v>
      </c>
    </row>
    <row r="4041" spans="1:7" x14ac:dyDescent="0.3">
      <c r="A4041" t="s">
        <v>7</v>
      </c>
      <c r="B4041" t="s">
        <v>25</v>
      </c>
      <c r="C4041">
        <v>2001</v>
      </c>
      <c r="D4041">
        <v>12</v>
      </c>
      <c r="E4041" s="18">
        <v>37226</v>
      </c>
      <c r="F4041">
        <v>66.400000000000006</v>
      </c>
      <c r="G4041">
        <v>134.90600000000001</v>
      </c>
    </row>
    <row r="4042" spans="1:7" x14ac:dyDescent="0.3">
      <c r="A4042" t="s">
        <v>7</v>
      </c>
      <c r="B4042" t="s">
        <v>25</v>
      </c>
      <c r="C4042">
        <v>2002</v>
      </c>
      <c r="D4042">
        <v>1</v>
      </c>
      <c r="E4042" s="18">
        <v>37257</v>
      </c>
      <c r="F4042">
        <v>2.4</v>
      </c>
      <c r="G4042">
        <v>98.873000000000005</v>
      </c>
    </row>
    <row r="4043" spans="1:7" x14ac:dyDescent="0.3">
      <c r="A4043" t="s">
        <v>7</v>
      </c>
      <c r="B4043" t="s">
        <v>25</v>
      </c>
      <c r="C4043">
        <v>2002</v>
      </c>
      <c r="D4043">
        <v>2</v>
      </c>
      <c r="E4043" s="18">
        <v>37288</v>
      </c>
      <c r="F4043">
        <v>8.8000000000000007</v>
      </c>
      <c r="G4043">
        <v>93.275999999999996</v>
      </c>
    </row>
    <row r="4044" spans="1:7" x14ac:dyDescent="0.3">
      <c r="A4044" t="s">
        <v>7</v>
      </c>
      <c r="B4044" t="s">
        <v>25</v>
      </c>
      <c r="C4044">
        <v>2002</v>
      </c>
      <c r="D4044">
        <v>3</v>
      </c>
      <c r="E4044" s="18">
        <v>37316</v>
      </c>
      <c r="F4044">
        <v>25.8</v>
      </c>
      <c r="G4044">
        <v>48.627000000000002</v>
      </c>
    </row>
    <row r="4045" spans="1:7" x14ac:dyDescent="0.3">
      <c r="A4045" t="s">
        <v>7</v>
      </c>
      <c r="B4045" t="s">
        <v>25</v>
      </c>
      <c r="C4045">
        <v>2002</v>
      </c>
      <c r="D4045">
        <v>4</v>
      </c>
      <c r="E4045" s="18">
        <v>37347</v>
      </c>
      <c r="F4045">
        <v>15.8</v>
      </c>
      <c r="G4045">
        <v>20.21</v>
      </c>
    </row>
    <row r="4046" spans="1:7" x14ac:dyDescent="0.3">
      <c r="A4046" t="s">
        <v>7</v>
      </c>
      <c r="B4046" t="s">
        <v>25</v>
      </c>
      <c r="C4046">
        <v>2002</v>
      </c>
      <c r="D4046">
        <v>5</v>
      </c>
      <c r="E4046" s="18">
        <v>37377</v>
      </c>
      <c r="F4046">
        <v>17.399999999999999</v>
      </c>
      <c r="G4046">
        <v>20.814</v>
      </c>
    </row>
    <row r="4047" spans="1:7" x14ac:dyDescent="0.3">
      <c r="A4047" t="s">
        <v>7</v>
      </c>
      <c r="B4047" t="s">
        <v>25</v>
      </c>
      <c r="C4047">
        <v>2002</v>
      </c>
      <c r="D4047">
        <v>6</v>
      </c>
      <c r="E4047" s="18">
        <v>37408</v>
      </c>
      <c r="F4047">
        <v>6</v>
      </c>
      <c r="G4047">
        <v>15.103999999999999</v>
      </c>
    </row>
    <row r="4048" spans="1:7" x14ac:dyDescent="0.3">
      <c r="A4048" t="s">
        <v>7</v>
      </c>
      <c r="B4048" t="s">
        <v>25</v>
      </c>
      <c r="C4048">
        <v>2002</v>
      </c>
      <c r="D4048">
        <v>7</v>
      </c>
      <c r="E4048" s="18">
        <v>37438</v>
      </c>
      <c r="F4048">
        <v>0</v>
      </c>
      <c r="G4048">
        <v>5.35</v>
      </c>
    </row>
    <row r="4049" spans="1:7" x14ac:dyDescent="0.3">
      <c r="A4049" t="s">
        <v>7</v>
      </c>
      <c r="B4049" t="s">
        <v>25</v>
      </c>
      <c r="C4049">
        <v>2002</v>
      </c>
      <c r="D4049">
        <v>8</v>
      </c>
      <c r="E4049" s="18">
        <v>37469</v>
      </c>
      <c r="F4049">
        <v>1.4</v>
      </c>
      <c r="G4049">
        <v>14.49</v>
      </c>
    </row>
    <row r="4050" spans="1:7" x14ac:dyDescent="0.3">
      <c r="A4050" t="s">
        <v>7</v>
      </c>
      <c r="B4050" t="s">
        <v>25</v>
      </c>
      <c r="C4050">
        <v>2002</v>
      </c>
      <c r="D4050">
        <v>9</v>
      </c>
      <c r="E4050" s="18">
        <v>37500</v>
      </c>
      <c r="F4050">
        <v>0</v>
      </c>
      <c r="G4050">
        <v>12.023999999999999</v>
      </c>
    </row>
    <row r="4051" spans="1:7" x14ac:dyDescent="0.3">
      <c r="A4051" t="s">
        <v>7</v>
      </c>
      <c r="B4051" t="s">
        <v>25</v>
      </c>
      <c r="C4051">
        <v>2002</v>
      </c>
      <c r="D4051">
        <v>10</v>
      </c>
      <c r="E4051" s="18">
        <v>37530</v>
      </c>
      <c r="F4051">
        <v>76.400000000000006</v>
      </c>
      <c r="G4051">
        <v>60.107999999999997</v>
      </c>
    </row>
    <row r="4052" spans="1:7" x14ac:dyDescent="0.3">
      <c r="A4052" t="s">
        <v>7</v>
      </c>
      <c r="B4052" t="s">
        <v>25</v>
      </c>
      <c r="C4052">
        <v>2002</v>
      </c>
      <c r="D4052">
        <v>11</v>
      </c>
      <c r="E4052" s="18">
        <v>37561</v>
      </c>
      <c r="F4052">
        <v>34</v>
      </c>
      <c r="G4052">
        <v>39.384</v>
      </c>
    </row>
    <row r="4053" spans="1:7" x14ac:dyDescent="0.3">
      <c r="A4053" t="s">
        <v>7</v>
      </c>
      <c r="B4053" t="s">
        <v>25</v>
      </c>
      <c r="C4053">
        <v>2002</v>
      </c>
      <c r="D4053">
        <v>12</v>
      </c>
      <c r="E4053" s="18">
        <v>37591</v>
      </c>
      <c r="F4053">
        <v>130.4</v>
      </c>
      <c r="G4053">
        <v>133.19300000000001</v>
      </c>
    </row>
    <row r="4054" spans="1:7" x14ac:dyDescent="0.3">
      <c r="A4054" t="s">
        <v>7</v>
      </c>
      <c r="B4054" t="s">
        <v>25</v>
      </c>
      <c r="C4054">
        <v>2003</v>
      </c>
      <c r="D4054">
        <v>1</v>
      </c>
      <c r="E4054" s="18">
        <v>37622</v>
      </c>
      <c r="F4054">
        <v>111.8</v>
      </c>
      <c r="G4054">
        <v>116.965</v>
      </c>
    </row>
    <row r="4055" spans="1:7" x14ac:dyDescent="0.3">
      <c r="A4055" t="s">
        <v>7</v>
      </c>
      <c r="B4055" t="s">
        <v>25</v>
      </c>
      <c r="C4055">
        <v>2003</v>
      </c>
      <c r="D4055">
        <v>2</v>
      </c>
      <c r="E4055" s="18">
        <v>37653</v>
      </c>
      <c r="F4055">
        <v>136.19999999999999</v>
      </c>
      <c r="G4055">
        <v>96.805999999999997</v>
      </c>
    </row>
    <row r="4056" spans="1:7" x14ac:dyDescent="0.3">
      <c r="A4056" t="s">
        <v>7</v>
      </c>
      <c r="B4056" t="s">
        <v>25</v>
      </c>
      <c r="C4056">
        <v>2003</v>
      </c>
      <c r="D4056">
        <v>3</v>
      </c>
      <c r="E4056" s="18">
        <v>37681</v>
      </c>
      <c r="F4056">
        <v>46.2</v>
      </c>
      <c r="G4056">
        <v>67.852000000000004</v>
      </c>
    </row>
    <row r="4057" spans="1:7" x14ac:dyDescent="0.3">
      <c r="A4057" t="s">
        <v>7</v>
      </c>
      <c r="B4057" t="s">
        <v>25</v>
      </c>
      <c r="C4057">
        <v>2003</v>
      </c>
      <c r="D4057">
        <v>4</v>
      </c>
      <c r="E4057" s="18">
        <v>37712</v>
      </c>
      <c r="F4057">
        <v>6.8</v>
      </c>
      <c r="G4057">
        <v>8.3179999999999996</v>
      </c>
    </row>
    <row r="4058" spans="1:7" x14ac:dyDescent="0.3">
      <c r="A4058" t="s">
        <v>7</v>
      </c>
      <c r="B4058" t="s">
        <v>25</v>
      </c>
      <c r="C4058">
        <v>2003</v>
      </c>
      <c r="D4058">
        <v>5</v>
      </c>
      <c r="E4058" s="18">
        <v>37742</v>
      </c>
      <c r="F4058">
        <v>0.2</v>
      </c>
      <c r="G4058">
        <v>6.5670000000000002</v>
      </c>
    </row>
    <row r="4059" spans="1:7" x14ac:dyDescent="0.3">
      <c r="A4059" t="s">
        <v>7</v>
      </c>
      <c r="B4059" t="s">
        <v>25</v>
      </c>
      <c r="C4059">
        <v>2003</v>
      </c>
      <c r="D4059">
        <v>6</v>
      </c>
      <c r="E4059" s="18">
        <v>37773</v>
      </c>
      <c r="F4059">
        <v>7</v>
      </c>
      <c r="G4059">
        <v>9.3350000000000009</v>
      </c>
    </row>
    <row r="4060" spans="1:7" x14ac:dyDescent="0.3">
      <c r="A4060" t="s">
        <v>7</v>
      </c>
      <c r="B4060" t="s">
        <v>25</v>
      </c>
      <c r="C4060">
        <v>2003</v>
      </c>
      <c r="D4060">
        <v>7</v>
      </c>
      <c r="E4060" s="18">
        <v>37803</v>
      </c>
      <c r="F4060">
        <v>0</v>
      </c>
      <c r="G4060">
        <v>5.1070000000000002</v>
      </c>
    </row>
    <row r="4061" spans="1:7" x14ac:dyDescent="0.3">
      <c r="A4061" t="s">
        <v>7</v>
      </c>
      <c r="B4061" t="s">
        <v>25</v>
      </c>
      <c r="C4061">
        <v>2003</v>
      </c>
      <c r="D4061">
        <v>8</v>
      </c>
      <c r="E4061" s="18">
        <v>37834</v>
      </c>
      <c r="F4061">
        <v>0</v>
      </c>
      <c r="G4061">
        <v>0</v>
      </c>
    </row>
    <row r="4062" spans="1:7" x14ac:dyDescent="0.3">
      <c r="A4062" t="s">
        <v>7</v>
      </c>
      <c r="B4062" t="s">
        <v>25</v>
      </c>
      <c r="C4062">
        <v>2003</v>
      </c>
      <c r="D4062">
        <v>9</v>
      </c>
      <c r="E4062" s="18">
        <v>37865</v>
      </c>
      <c r="F4062">
        <v>0.8</v>
      </c>
      <c r="G4062">
        <v>5.4880000000000004</v>
      </c>
    </row>
    <row r="4063" spans="1:7" x14ac:dyDescent="0.3">
      <c r="A4063" t="s">
        <v>7</v>
      </c>
      <c r="B4063" t="s">
        <v>25</v>
      </c>
      <c r="C4063">
        <v>2003</v>
      </c>
      <c r="D4063">
        <v>10</v>
      </c>
      <c r="E4063" s="18">
        <v>37895</v>
      </c>
      <c r="F4063">
        <v>98.2</v>
      </c>
      <c r="G4063">
        <v>70.13</v>
      </c>
    </row>
    <row r="4064" spans="1:7" x14ac:dyDescent="0.3">
      <c r="A4064" t="s">
        <v>7</v>
      </c>
      <c r="B4064" t="s">
        <v>25</v>
      </c>
      <c r="C4064">
        <v>2003</v>
      </c>
      <c r="D4064">
        <v>11</v>
      </c>
      <c r="E4064" s="18">
        <v>37926</v>
      </c>
      <c r="F4064">
        <v>97.6</v>
      </c>
      <c r="G4064">
        <v>86.813999999999993</v>
      </c>
    </row>
    <row r="4065" spans="1:7" x14ac:dyDescent="0.3">
      <c r="A4065" t="s">
        <v>7</v>
      </c>
      <c r="B4065" t="s">
        <v>25</v>
      </c>
      <c r="C4065">
        <v>2003</v>
      </c>
      <c r="D4065">
        <v>12</v>
      </c>
      <c r="E4065" s="18">
        <v>37956</v>
      </c>
      <c r="F4065">
        <v>53.2</v>
      </c>
      <c r="G4065">
        <v>67.128</v>
      </c>
    </row>
    <row r="4066" spans="1:7" x14ac:dyDescent="0.3">
      <c r="A4066" t="s">
        <v>7</v>
      </c>
      <c r="B4066" t="s">
        <v>25</v>
      </c>
      <c r="C4066">
        <v>2004</v>
      </c>
      <c r="D4066">
        <v>1</v>
      </c>
      <c r="E4066" s="18">
        <v>37987</v>
      </c>
      <c r="F4066">
        <v>162.4</v>
      </c>
      <c r="G4066">
        <v>107.593</v>
      </c>
    </row>
    <row r="4067" spans="1:7" x14ac:dyDescent="0.3">
      <c r="A4067" t="s">
        <v>7</v>
      </c>
      <c r="B4067" t="s">
        <v>25</v>
      </c>
      <c r="C4067">
        <v>2004</v>
      </c>
      <c r="D4067">
        <v>2</v>
      </c>
      <c r="E4067" s="18">
        <v>38018</v>
      </c>
      <c r="F4067">
        <v>175.6</v>
      </c>
      <c r="G4067">
        <v>203.07300000000001</v>
      </c>
    </row>
    <row r="4068" spans="1:7" x14ac:dyDescent="0.3">
      <c r="A4068" t="s">
        <v>7</v>
      </c>
      <c r="B4068" t="s">
        <v>25</v>
      </c>
      <c r="C4068">
        <v>2004</v>
      </c>
      <c r="D4068">
        <v>3</v>
      </c>
      <c r="E4068" s="18">
        <v>38047</v>
      </c>
      <c r="F4068">
        <v>11</v>
      </c>
      <c r="G4068">
        <v>93.551000000000002</v>
      </c>
    </row>
    <row r="4069" spans="1:7" x14ac:dyDescent="0.3">
      <c r="A4069" t="s">
        <v>7</v>
      </c>
      <c r="B4069" t="s">
        <v>25</v>
      </c>
      <c r="C4069">
        <v>2004</v>
      </c>
      <c r="D4069">
        <v>4</v>
      </c>
      <c r="E4069" s="18">
        <v>38078</v>
      </c>
      <c r="F4069">
        <v>27.4</v>
      </c>
      <c r="G4069">
        <v>35.851999999999997</v>
      </c>
    </row>
    <row r="4070" spans="1:7" x14ac:dyDescent="0.3">
      <c r="A4070" t="s">
        <v>7</v>
      </c>
      <c r="B4070" t="s">
        <v>25</v>
      </c>
      <c r="C4070">
        <v>2004</v>
      </c>
      <c r="D4070">
        <v>5</v>
      </c>
      <c r="E4070" s="18">
        <v>38108</v>
      </c>
      <c r="F4070">
        <v>0.2</v>
      </c>
      <c r="G4070">
        <v>8.3719999999999999</v>
      </c>
    </row>
    <row r="4071" spans="1:7" x14ac:dyDescent="0.3">
      <c r="A4071" t="s">
        <v>7</v>
      </c>
      <c r="B4071" t="s">
        <v>25</v>
      </c>
      <c r="C4071">
        <v>2004</v>
      </c>
      <c r="D4071">
        <v>6</v>
      </c>
      <c r="E4071" s="18">
        <v>38139</v>
      </c>
      <c r="F4071">
        <v>5.2</v>
      </c>
      <c r="G4071">
        <v>8.0399999999999991</v>
      </c>
    </row>
    <row r="4072" spans="1:7" x14ac:dyDescent="0.3">
      <c r="A4072" t="s">
        <v>7</v>
      </c>
      <c r="B4072" t="s">
        <v>25</v>
      </c>
      <c r="C4072">
        <v>2004</v>
      </c>
      <c r="D4072">
        <v>7</v>
      </c>
      <c r="E4072" s="18">
        <v>38169</v>
      </c>
      <c r="F4072">
        <v>1.6</v>
      </c>
      <c r="G4072">
        <v>5.6689999999999996</v>
      </c>
    </row>
    <row r="4073" spans="1:7" x14ac:dyDescent="0.3">
      <c r="A4073" t="s">
        <v>7</v>
      </c>
      <c r="B4073" t="s">
        <v>25</v>
      </c>
      <c r="C4073">
        <v>2004</v>
      </c>
      <c r="D4073">
        <v>8</v>
      </c>
      <c r="E4073" s="18">
        <v>38200</v>
      </c>
      <c r="F4073">
        <v>0.2</v>
      </c>
      <c r="G4073">
        <v>6.2460000000000004</v>
      </c>
    </row>
    <row r="4074" spans="1:7" x14ac:dyDescent="0.3">
      <c r="A4074" t="s">
        <v>7</v>
      </c>
      <c r="B4074" t="s">
        <v>25</v>
      </c>
      <c r="C4074">
        <v>2004</v>
      </c>
      <c r="D4074">
        <v>9</v>
      </c>
      <c r="E4074" s="18">
        <v>38231</v>
      </c>
      <c r="F4074">
        <v>0</v>
      </c>
      <c r="G4074">
        <v>0</v>
      </c>
    </row>
    <row r="4075" spans="1:7" x14ac:dyDescent="0.3">
      <c r="A4075" t="s">
        <v>7</v>
      </c>
      <c r="B4075" t="s">
        <v>25</v>
      </c>
      <c r="C4075">
        <v>2004</v>
      </c>
      <c r="D4075">
        <v>10</v>
      </c>
      <c r="E4075" s="18">
        <v>38261</v>
      </c>
      <c r="F4075">
        <v>39.4</v>
      </c>
      <c r="G4075">
        <v>24.074000000000002</v>
      </c>
    </row>
    <row r="4076" spans="1:7" x14ac:dyDescent="0.3">
      <c r="A4076" t="s">
        <v>7</v>
      </c>
      <c r="B4076" t="s">
        <v>25</v>
      </c>
      <c r="C4076">
        <v>2004</v>
      </c>
      <c r="D4076">
        <v>11</v>
      </c>
      <c r="E4076" s="18">
        <v>38292</v>
      </c>
      <c r="F4076">
        <v>38.200000000000003</v>
      </c>
      <c r="G4076">
        <v>79.546000000000006</v>
      </c>
    </row>
    <row r="4077" spans="1:7" x14ac:dyDescent="0.3">
      <c r="A4077" t="s">
        <v>7</v>
      </c>
      <c r="B4077" t="s">
        <v>25</v>
      </c>
      <c r="C4077">
        <v>2004</v>
      </c>
      <c r="D4077">
        <v>12</v>
      </c>
      <c r="E4077" s="18">
        <v>38322</v>
      </c>
      <c r="F4077">
        <v>83</v>
      </c>
      <c r="G4077">
        <v>145.43899999999999</v>
      </c>
    </row>
    <row r="4078" spans="1:7" x14ac:dyDescent="0.3">
      <c r="A4078" t="s">
        <v>7</v>
      </c>
      <c r="B4078" t="s">
        <v>25</v>
      </c>
      <c r="C4078">
        <v>2005</v>
      </c>
      <c r="D4078">
        <v>1</v>
      </c>
      <c r="E4078" s="18">
        <v>38353</v>
      </c>
      <c r="F4078">
        <v>160</v>
      </c>
      <c r="G4078">
        <v>193.303</v>
      </c>
    </row>
    <row r="4079" spans="1:7" x14ac:dyDescent="0.3">
      <c r="A4079" t="s">
        <v>7</v>
      </c>
      <c r="B4079" t="s">
        <v>25</v>
      </c>
      <c r="C4079">
        <v>2005</v>
      </c>
      <c r="D4079">
        <v>2</v>
      </c>
      <c r="E4079" s="18">
        <v>38384</v>
      </c>
      <c r="F4079">
        <v>78.599999999999994</v>
      </c>
      <c r="G4079">
        <v>101.34399999999999</v>
      </c>
    </row>
    <row r="4080" spans="1:7" x14ac:dyDescent="0.3">
      <c r="A4080" t="s">
        <v>7</v>
      </c>
      <c r="B4080" t="s">
        <v>25</v>
      </c>
      <c r="C4080">
        <v>2005</v>
      </c>
      <c r="D4080">
        <v>3</v>
      </c>
      <c r="E4080" s="18">
        <v>38412</v>
      </c>
      <c r="F4080">
        <v>42.4</v>
      </c>
      <c r="G4080">
        <v>57.829000000000001</v>
      </c>
    </row>
    <row r="4081" spans="1:7" x14ac:dyDescent="0.3">
      <c r="A4081" t="s">
        <v>7</v>
      </c>
      <c r="B4081" t="s">
        <v>25</v>
      </c>
      <c r="C4081">
        <v>2005</v>
      </c>
      <c r="D4081">
        <v>4</v>
      </c>
      <c r="E4081" s="18">
        <v>38443</v>
      </c>
      <c r="F4081">
        <v>91</v>
      </c>
      <c r="G4081">
        <v>52.802</v>
      </c>
    </row>
    <row r="4082" spans="1:7" x14ac:dyDescent="0.3">
      <c r="A4082" t="s">
        <v>7</v>
      </c>
      <c r="B4082" t="s">
        <v>25</v>
      </c>
      <c r="C4082">
        <v>2005</v>
      </c>
      <c r="D4082">
        <v>5</v>
      </c>
      <c r="E4082" s="18">
        <v>38473</v>
      </c>
      <c r="F4082">
        <v>0.8</v>
      </c>
      <c r="G4082">
        <v>5.8659999999999997</v>
      </c>
    </row>
    <row r="4083" spans="1:7" x14ac:dyDescent="0.3">
      <c r="A4083" t="s">
        <v>7</v>
      </c>
      <c r="B4083" t="s">
        <v>25</v>
      </c>
      <c r="C4083">
        <v>2005</v>
      </c>
      <c r="D4083">
        <v>6</v>
      </c>
      <c r="E4083" s="18">
        <v>38504</v>
      </c>
      <c r="F4083">
        <v>0</v>
      </c>
      <c r="G4083">
        <v>5.2640000000000002</v>
      </c>
    </row>
    <row r="4084" spans="1:7" x14ac:dyDescent="0.3">
      <c r="A4084" t="s">
        <v>7</v>
      </c>
      <c r="B4084" t="s">
        <v>25</v>
      </c>
      <c r="C4084">
        <v>2005</v>
      </c>
      <c r="D4084">
        <v>7</v>
      </c>
      <c r="E4084" s="18">
        <v>38534</v>
      </c>
      <c r="F4084">
        <v>0</v>
      </c>
      <c r="G4084">
        <v>0</v>
      </c>
    </row>
    <row r="4085" spans="1:7" x14ac:dyDescent="0.3">
      <c r="A4085" t="s">
        <v>7</v>
      </c>
      <c r="B4085" t="s">
        <v>25</v>
      </c>
      <c r="C4085">
        <v>2005</v>
      </c>
      <c r="D4085">
        <v>8</v>
      </c>
      <c r="E4085" s="18">
        <v>38565</v>
      </c>
      <c r="F4085">
        <v>2</v>
      </c>
      <c r="G4085">
        <v>0</v>
      </c>
    </row>
    <row r="4086" spans="1:7" x14ac:dyDescent="0.3">
      <c r="A4086" t="s">
        <v>7</v>
      </c>
      <c r="B4086" t="s">
        <v>25</v>
      </c>
      <c r="C4086">
        <v>2005</v>
      </c>
      <c r="D4086">
        <v>9</v>
      </c>
      <c r="E4086" s="18">
        <v>38596</v>
      </c>
      <c r="F4086">
        <v>0</v>
      </c>
      <c r="G4086">
        <v>5.9859999999999998</v>
      </c>
    </row>
    <row r="4087" spans="1:7" x14ac:dyDescent="0.3">
      <c r="A4087" t="s">
        <v>7</v>
      </c>
      <c r="B4087" t="s">
        <v>25</v>
      </c>
      <c r="C4087">
        <v>2005</v>
      </c>
      <c r="D4087">
        <v>10</v>
      </c>
      <c r="E4087" s="18">
        <v>38626</v>
      </c>
      <c r="F4087">
        <v>6</v>
      </c>
      <c r="G4087">
        <v>18.574999999999999</v>
      </c>
    </row>
    <row r="4088" spans="1:7" x14ac:dyDescent="0.3">
      <c r="A4088" t="s">
        <v>7</v>
      </c>
      <c r="B4088" t="s">
        <v>25</v>
      </c>
      <c r="C4088">
        <v>2005</v>
      </c>
      <c r="D4088">
        <v>11</v>
      </c>
      <c r="E4088" s="18">
        <v>38657</v>
      </c>
      <c r="F4088">
        <v>76.599999999999994</v>
      </c>
      <c r="G4088">
        <v>76.254999999999995</v>
      </c>
    </row>
    <row r="4089" spans="1:7" x14ac:dyDescent="0.3">
      <c r="A4089" t="s">
        <v>7</v>
      </c>
      <c r="B4089" t="s">
        <v>25</v>
      </c>
      <c r="C4089">
        <v>2005</v>
      </c>
      <c r="D4089">
        <v>12</v>
      </c>
      <c r="E4089" s="18">
        <v>38687</v>
      </c>
      <c r="F4089">
        <v>77.599999999999994</v>
      </c>
      <c r="G4089">
        <v>123.062</v>
      </c>
    </row>
    <row r="4090" spans="1:7" x14ac:dyDescent="0.3">
      <c r="A4090" t="s">
        <v>7</v>
      </c>
      <c r="B4090" t="s">
        <v>25</v>
      </c>
      <c r="C4090">
        <v>2006</v>
      </c>
      <c r="D4090">
        <v>1</v>
      </c>
      <c r="E4090" s="18">
        <v>38718</v>
      </c>
      <c r="F4090">
        <v>240.2</v>
      </c>
      <c r="G4090">
        <v>202.98500000000001</v>
      </c>
    </row>
    <row r="4091" spans="1:7" x14ac:dyDescent="0.3">
      <c r="A4091" t="s">
        <v>7</v>
      </c>
      <c r="B4091" t="s">
        <v>25</v>
      </c>
      <c r="C4091">
        <v>2006</v>
      </c>
      <c r="D4091">
        <v>2</v>
      </c>
      <c r="E4091" s="18">
        <v>38749</v>
      </c>
      <c r="F4091">
        <v>154</v>
      </c>
      <c r="G4091">
        <v>162.614</v>
      </c>
    </row>
    <row r="4092" spans="1:7" x14ac:dyDescent="0.3">
      <c r="A4092" t="s">
        <v>7</v>
      </c>
      <c r="B4092" t="s">
        <v>25</v>
      </c>
      <c r="C4092">
        <v>2006</v>
      </c>
      <c r="D4092">
        <v>3</v>
      </c>
      <c r="E4092" s="18">
        <v>38777</v>
      </c>
      <c r="F4092">
        <v>36.6</v>
      </c>
      <c r="G4092">
        <v>104.114</v>
      </c>
    </row>
    <row r="4093" spans="1:7" x14ac:dyDescent="0.3">
      <c r="A4093" t="s">
        <v>7</v>
      </c>
      <c r="B4093" t="s">
        <v>25</v>
      </c>
      <c r="C4093">
        <v>2006</v>
      </c>
      <c r="D4093">
        <v>4</v>
      </c>
      <c r="E4093" s="18">
        <v>38808</v>
      </c>
      <c r="F4093">
        <v>18.2</v>
      </c>
      <c r="G4093">
        <v>14.24</v>
      </c>
    </row>
    <row r="4094" spans="1:7" x14ac:dyDescent="0.3">
      <c r="A4094" t="s">
        <v>7</v>
      </c>
      <c r="B4094" t="s">
        <v>25</v>
      </c>
      <c r="C4094">
        <v>2006</v>
      </c>
      <c r="D4094">
        <v>5</v>
      </c>
      <c r="E4094" s="18">
        <v>38838</v>
      </c>
      <c r="F4094">
        <v>2.8</v>
      </c>
      <c r="G4094">
        <v>7.2229999999999999</v>
      </c>
    </row>
    <row r="4095" spans="1:7" x14ac:dyDescent="0.3">
      <c r="A4095" t="s">
        <v>7</v>
      </c>
      <c r="B4095" t="s">
        <v>25</v>
      </c>
      <c r="C4095">
        <v>2006</v>
      </c>
      <c r="D4095">
        <v>6</v>
      </c>
      <c r="E4095" s="18">
        <v>38869</v>
      </c>
      <c r="F4095">
        <v>0</v>
      </c>
      <c r="G4095">
        <v>6.0289999999999999</v>
      </c>
    </row>
    <row r="4096" spans="1:7" x14ac:dyDescent="0.3">
      <c r="A4096" t="s">
        <v>7</v>
      </c>
      <c r="B4096" t="s">
        <v>25</v>
      </c>
      <c r="C4096">
        <v>2006</v>
      </c>
      <c r="D4096">
        <v>7</v>
      </c>
      <c r="E4096" s="18">
        <v>38899</v>
      </c>
      <c r="F4096">
        <v>0</v>
      </c>
      <c r="G4096">
        <v>2.9350000000000001</v>
      </c>
    </row>
    <row r="4097" spans="1:7" x14ac:dyDescent="0.3">
      <c r="A4097" t="s">
        <v>7</v>
      </c>
      <c r="B4097" t="s">
        <v>25</v>
      </c>
      <c r="C4097">
        <v>2006</v>
      </c>
      <c r="D4097">
        <v>8</v>
      </c>
      <c r="E4097" s="18">
        <v>38930</v>
      </c>
      <c r="F4097">
        <v>36.200000000000003</v>
      </c>
      <c r="G4097">
        <v>10.002000000000001</v>
      </c>
    </row>
    <row r="4098" spans="1:7" x14ac:dyDescent="0.3">
      <c r="A4098" t="s">
        <v>7</v>
      </c>
      <c r="B4098" t="s">
        <v>25</v>
      </c>
      <c r="C4098">
        <v>2006</v>
      </c>
      <c r="D4098">
        <v>9</v>
      </c>
      <c r="E4098" s="18">
        <v>38961</v>
      </c>
      <c r="F4098">
        <v>0</v>
      </c>
      <c r="G4098">
        <v>5.5640000000000001</v>
      </c>
    </row>
    <row r="4099" spans="1:7" x14ac:dyDescent="0.3">
      <c r="A4099" t="s">
        <v>7</v>
      </c>
      <c r="B4099" t="s">
        <v>25</v>
      </c>
      <c r="C4099">
        <v>2006</v>
      </c>
      <c r="D4099">
        <v>10</v>
      </c>
      <c r="E4099" s="18">
        <v>38991</v>
      </c>
      <c r="F4099">
        <v>14</v>
      </c>
      <c r="G4099">
        <v>41.456000000000003</v>
      </c>
    </row>
    <row r="4100" spans="1:7" x14ac:dyDescent="0.3">
      <c r="A4100" t="s">
        <v>7</v>
      </c>
      <c r="B4100" t="s">
        <v>25</v>
      </c>
      <c r="C4100">
        <v>2006</v>
      </c>
      <c r="D4100">
        <v>11</v>
      </c>
      <c r="E4100" s="18">
        <v>39022</v>
      </c>
      <c r="F4100">
        <v>76.8</v>
      </c>
      <c r="G4100">
        <v>95.751999999999995</v>
      </c>
    </row>
    <row r="4101" spans="1:7" x14ac:dyDescent="0.3">
      <c r="A4101" t="s">
        <v>7</v>
      </c>
      <c r="B4101" t="s">
        <v>25</v>
      </c>
      <c r="C4101">
        <v>2006</v>
      </c>
      <c r="D4101">
        <v>12</v>
      </c>
      <c r="E4101" s="18">
        <v>39052</v>
      </c>
      <c r="F4101">
        <v>106.4</v>
      </c>
      <c r="G4101">
        <v>132.29599999999999</v>
      </c>
    </row>
    <row r="4102" spans="1:7" x14ac:dyDescent="0.3">
      <c r="A4102" t="s">
        <v>7</v>
      </c>
      <c r="B4102" t="s">
        <v>25</v>
      </c>
      <c r="C4102">
        <v>2007</v>
      </c>
      <c r="D4102">
        <v>1</v>
      </c>
      <c r="E4102" s="18">
        <v>39083</v>
      </c>
      <c r="F4102">
        <v>87</v>
      </c>
      <c r="G4102">
        <v>67.257999999999996</v>
      </c>
    </row>
    <row r="4103" spans="1:7" x14ac:dyDescent="0.3">
      <c r="A4103" t="s">
        <v>7</v>
      </c>
      <c r="B4103" t="s">
        <v>25</v>
      </c>
      <c r="C4103">
        <v>2007</v>
      </c>
      <c r="D4103">
        <v>2</v>
      </c>
      <c r="E4103" s="18">
        <v>39114</v>
      </c>
      <c r="F4103">
        <v>16.399999999999999</v>
      </c>
      <c r="G4103">
        <v>38.820999999999998</v>
      </c>
    </row>
    <row r="4104" spans="1:7" x14ac:dyDescent="0.3">
      <c r="A4104" t="s">
        <v>7</v>
      </c>
      <c r="B4104" t="s">
        <v>25</v>
      </c>
      <c r="C4104">
        <v>2007</v>
      </c>
      <c r="D4104">
        <v>3</v>
      </c>
      <c r="E4104" s="18">
        <v>39142</v>
      </c>
      <c r="F4104">
        <v>2.6</v>
      </c>
      <c r="G4104">
        <v>65.260999999999996</v>
      </c>
    </row>
    <row r="4105" spans="1:7" x14ac:dyDescent="0.3">
      <c r="A4105" t="s">
        <v>7</v>
      </c>
      <c r="B4105" t="s">
        <v>25</v>
      </c>
      <c r="C4105">
        <v>2007</v>
      </c>
      <c r="D4105">
        <v>4</v>
      </c>
      <c r="E4105" s="18">
        <v>39173</v>
      </c>
      <c r="F4105">
        <v>67.599999999999994</v>
      </c>
      <c r="G4105">
        <v>52.185000000000002</v>
      </c>
    </row>
    <row r="4106" spans="1:7" x14ac:dyDescent="0.3">
      <c r="A4106" t="s">
        <v>7</v>
      </c>
      <c r="B4106" t="s">
        <v>25</v>
      </c>
      <c r="C4106">
        <v>2007</v>
      </c>
      <c r="D4106">
        <v>5</v>
      </c>
      <c r="E4106" s="18">
        <v>39203</v>
      </c>
      <c r="F4106">
        <v>0</v>
      </c>
      <c r="G4106">
        <v>5.9080000000000004</v>
      </c>
    </row>
    <row r="4107" spans="1:7" x14ac:dyDescent="0.3">
      <c r="A4107" t="s">
        <v>7</v>
      </c>
      <c r="B4107" t="s">
        <v>25</v>
      </c>
      <c r="C4107">
        <v>2007</v>
      </c>
      <c r="D4107">
        <v>6</v>
      </c>
      <c r="E4107" s="18">
        <v>39234</v>
      </c>
      <c r="F4107">
        <v>0.4</v>
      </c>
      <c r="G4107">
        <v>15.266</v>
      </c>
    </row>
    <row r="4108" spans="1:7" x14ac:dyDescent="0.3">
      <c r="A4108" t="s">
        <v>7</v>
      </c>
      <c r="B4108" t="s">
        <v>25</v>
      </c>
      <c r="C4108">
        <v>2007</v>
      </c>
      <c r="D4108">
        <v>7</v>
      </c>
      <c r="E4108" s="18">
        <v>39264</v>
      </c>
      <c r="F4108">
        <v>4.2</v>
      </c>
      <c r="G4108">
        <v>5.298</v>
      </c>
    </row>
    <row r="4109" spans="1:7" x14ac:dyDescent="0.3">
      <c r="A4109" t="s">
        <v>7</v>
      </c>
      <c r="B4109" t="s">
        <v>25</v>
      </c>
      <c r="C4109">
        <v>2007</v>
      </c>
      <c r="D4109">
        <v>8</v>
      </c>
      <c r="E4109" s="18">
        <v>39295</v>
      </c>
      <c r="F4109">
        <v>0</v>
      </c>
      <c r="G4109">
        <v>0</v>
      </c>
    </row>
    <row r="4110" spans="1:7" x14ac:dyDescent="0.3">
      <c r="A4110" t="s">
        <v>7</v>
      </c>
      <c r="B4110" t="s">
        <v>25</v>
      </c>
      <c r="C4110">
        <v>2007</v>
      </c>
      <c r="D4110">
        <v>9</v>
      </c>
      <c r="E4110" s="18">
        <v>39326</v>
      </c>
      <c r="F4110">
        <v>28.2</v>
      </c>
      <c r="G4110">
        <v>34.524000000000001</v>
      </c>
    </row>
    <row r="4111" spans="1:7" x14ac:dyDescent="0.3">
      <c r="A4111" t="s">
        <v>7</v>
      </c>
      <c r="B4111" t="s">
        <v>25</v>
      </c>
      <c r="C4111">
        <v>2007</v>
      </c>
      <c r="D4111">
        <v>10</v>
      </c>
      <c r="E4111" s="18">
        <v>39356</v>
      </c>
      <c r="F4111">
        <v>150.80000000000001</v>
      </c>
      <c r="G4111">
        <v>151.215</v>
      </c>
    </row>
    <row r="4112" spans="1:7" x14ac:dyDescent="0.3">
      <c r="A4112" t="s">
        <v>7</v>
      </c>
      <c r="B4112" t="s">
        <v>25</v>
      </c>
      <c r="C4112">
        <v>2007</v>
      </c>
      <c r="D4112">
        <v>11</v>
      </c>
      <c r="E4112" s="18">
        <v>39387</v>
      </c>
      <c r="F4112">
        <v>77.8</v>
      </c>
      <c r="G4112">
        <v>73.128</v>
      </c>
    </row>
    <row r="4113" spans="1:7" x14ac:dyDescent="0.3">
      <c r="A4113" t="s">
        <v>7</v>
      </c>
      <c r="B4113" t="s">
        <v>25</v>
      </c>
      <c r="C4113">
        <v>2007</v>
      </c>
      <c r="D4113">
        <v>12</v>
      </c>
      <c r="E4113" s="18">
        <v>39417</v>
      </c>
      <c r="F4113">
        <v>70.400000000000006</v>
      </c>
      <c r="G4113">
        <v>134.857</v>
      </c>
    </row>
    <row r="4114" spans="1:7" x14ac:dyDescent="0.3">
      <c r="A4114" t="s">
        <v>7</v>
      </c>
      <c r="B4114" t="s">
        <v>25</v>
      </c>
      <c r="C4114">
        <v>2008</v>
      </c>
      <c r="D4114">
        <v>1</v>
      </c>
      <c r="E4114" s="18">
        <v>39448</v>
      </c>
      <c r="F4114">
        <v>136.80000000000001</v>
      </c>
      <c r="G4114">
        <v>139.68899999999999</v>
      </c>
    </row>
    <row r="4115" spans="1:7" x14ac:dyDescent="0.3">
      <c r="A4115" t="s">
        <v>7</v>
      </c>
      <c r="B4115" t="s">
        <v>25</v>
      </c>
      <c r="C4115">
        <v>2008</v>
      </c>
      <c r="D4115">
        <v>2</v>
      </c>
      <c r="E4115" s="18">
        <v>39479</v>
      </c>
      <c r="F4115">
        <v>108.6</v>
      </c>
      <c r="G4115">
        <v>89.947999999999993</v>
      </c>
    </row>
    <row r="4116" spans="1:7" x14ac:dyDescent="0.3">
      <c r="A4116" t="s">
        <v>7</v>
      </c>
      <c r="B4116" t="s">
        <v>25</v>
      </c>
      <c r="C4116">
        <v>2008</v>
      </c>
      <c r="D4116">
        <v>3</v>
      </c>
      <c r="E4116" s="18">
        <v>39508</v>
      </c>
      <c r="F4116">
        <v>146.80000000000001</v>
      </c>
      <c r="G4116">
        <v>159.13399999999999</v>
      </c>
    </row>
    <row r="4117" spans="1:7" x14ac:dyDescent="0.3">
      <c r="A4117" t="s">
        <v>7</v>
      </c>
      <c r="B4117" t="s">
        <v>25</v>
      </c>
      <c r="C4117">
        <v>2008</v>
      </c>
      <c r="D4117">
        <v>4</v>
      </c>
      <c r="E4117" s="18">
        <v>39539</v>
      </c>
      <c r="F4117">
        <v>22.6</v>
      </c>
      <c r="G4117">
        <v>19.579000000000001</v>
      </c>
    </row>
    <row r="4118" spans="1:7" x14ac:dyDescent="0.3">
      <c r="A4118" t="s">
        <v>7</v>
      </c>
      <c r="B4118" t="s">
        <v>25</v>
      </c>
      <c r="C4118">
        <v>2008</v>
      </c>
      <c r="D4118">
        <v>5</v>
      </c>
      <c r="E4118" s="18">
        <v>39569</v>
      </c>
      <c r="F4118">
        <v>21.6</v>
      </c>
      <c r="G4118">
        <v>24.452000000000002</v>
      </c>
    </row>
    <row r="4119" spans="1:7" x14ac:dyDescent="0.3">
      <c r="A4119" t="s">
        <v>7</v>
      </c>
      <c r="B4119" t="s">
        <v>25</v>
      </c>
      <c r="C4119">
        <v>2008</v>
      </c>
      <c r="D4119">
        <v>6</v>
      </c>
      <c r="E4119" s="18">
        <v>39600</v>
      </c>
      <c r="F4119">
        <v>4.8</v>
      </c>
      <c r="G4119">
        <v>9.3030000000000008</v>
      </c>
    </row>
    <row r="4120" spans="1:7" x14ac:dyDescent="0.3">
      <c r="A4120" t="s">
        <v>7</v>
      </c>
      <c r="B4120" t="s">
        <v>25</v>
      </c>
      <c r="C4120">
        <v>2008</v>
      </c>
      <c r="D4120">
        <v>7</v>
      </c>
      <c r="E4120" s="18">
        <v>39630</v>
      </c>
      <c r="F4120">
        <v>1.4</v>
      </c>
      <c r="G4120">
        <v>5.1159999999999997</v>
      </c>
    </row>
    <row r="4121" spans="1:7" x14ac:dyDescent="0.3">
      <c r="A4121" t="s">
        <v>7</v>
      </c>
      <c r="B4121" t="s">
        <v>25</v>
      </c>
      <c r="C4121">
        <v>2008</v>
      </c>
      <c r="D4121">
        <v>8</v>
      </c>
      <c r="E4121" s="18">
        <v>39661</v>
      </c>
      <c r="F4121">
        <v>0</v>
      </c>
      <c r="G4121">
        <v>0</v>
      </c>
    </row>
    <row r="4122" spans="1:7" x14ac:dyDescent="0.3">
      <c r="A4122" t="s">
        <v>7</v>
      </c>
      <c r="B4122" t="s">
        <v>25</v>
      </c>
      <c r="C4122">
        <v>2008</v>
      </c>
      <c r="D4122">
        <v>9</v>
      </c>
      <c r="E4122" s="18">
        <v>39692</v>
      </c>
      <c r="F4122">
        <v>0</v>
      </c>
      <c r="G4122">
        <v>4.7949999999999999</v>
      </c>
    </row>
    <row r="4123" spans="1:7" x14ac:dyDescent="0.3">
      <c r="A4123" t="s">
        <v>7</v>
      </c>
      <c r="B4123" t="s">
        <v>25</v>
      </c>
      <c r="C4123">
        <v>2008</v>
      </c>
      <c r="D4123">
        <v>10</v>
      </c>
      <c r="E4123" s="18">
        <v>39722</v>
      </c>
      <c r="F4123">
        <v>58</v>
      </c>
      <c r="G4123">
        <v>42.488999999999997</v>
      </c>
    </row>
    <row r="4124" spans="1:7" x14ac:dyDescent="0.3">
      <c r="A4124" t="s">
        <v>7</v>
      </c>
      <c r="B4124" t="s">
        <v>25</v>
      </c>
      <c r="C4124">
        <v>2008</v>
      </c>
      <c r="D4124">
        <v>11</v>
      </c>
      <c r="E4124" s="18">
        <v>39753</v>
      </c>
      <c r="F4124">
        <v>37.200000000000003</v>
      </c>
      <c r="G4124">
        <v>89.838999999999999</v>
      </c>
    </row>
    <row r="4125" spans="1:7" x14ac:dyDescent="0.3">
      <c r="A4125" t="s">
        <v>7</v>
      </c>
      <c r="B4125" t="s">
        <v>25</v>
      </c>
      <c r="C4125">
        <v>2008</v>
      </c>
      <c r="D4125">
        <v>12</v>
      </c>
      <c r="E4125" s="18">
        <v>39783</v>
      </c>
      <c r="F4125">
        <v>2</v>
      </c>
      <c r="G4125">
        <v>101.458</v>
      </c>
    </row>
    <row r="4126" spans="1:7" x14ac:dyDescent="0.3">
      <c r="A4126" t="s">
        <v>7</v>
      </c>
      <c r="B4126" t="s">
        <v>25</v>
      </c>
      <c r="C4126">
        <v>2009</v>
      </c>
      <c r="D4126">
        <v>1</v>
      </c>
      <c r="E4126" s="18">
        <v>39814</v>
      </c>
      <c r="F4126">
        <v>93.4</v>
      </c>
      <c r="G4126">
        <v>184.048</v>
      </c>
    </row>
    <row r="4127" spans="1:7" x14ac:dyDescent="0.3">
      <c r="A4127" t="s">
        <v>7</v>
      </c>
      <c r="B4127" t="s">
        <v>25</v>
      </c>
      <c r="C4127">
        <v>2009</v>
      </c>
      <c r="D4127">
        <v>2</v>
      </c>
      <c r="E4127" s="18">
        <v>39845</v>
      </c>
      <c r="F4127">
        <v>44.2</v>
      </c>
      <c r="G4127">
        <v>116.129</v>
      </c>
    </row>
    <row r="4128" spans="1:7" x14ac:dyDescent="0.3">
      <c r="A4128" t="s">
        <v>7</v>
      </c>
      <c r="B4128" t="s">
        <v>25</v>
      </c>
      <c r="C4128">
        <v>2009</v>
      </c>
      <c r="D4128">
        <v>3</v>
      </c>
      <c r="E4128" s="18">
        <v>39873</v>
      </c>
      <c r="F4128">
        <v>83.2</v>
      </c>
      <c r="G4128">
        <v>69.352000000000004</v>
      </c>
    </row>
    <row r="4129" spans="1:7" x14ac:dyDescent="0.3">
      <c r="A4129" t="s">
        <v>7</v>
      </c>
      <c r="B4129" t="s">
        <v>25</v>
      </c>
      <c r="C4129">
        <v>2009</v>
      </c>
      <c r="D4129">
        <v>4</v>
      </c>
      <c r="E4129" s="18">
        <v>39904</v>
      </c>
      <c r="F4129">
        <v>14.8</v>
      </c>
      <c r="G4129">
        <v>12.879</v>
      </c>
    </row>
    <row r="4130" spans="1:7" x14ac:dyDescent="0.3">
      <c r="A4130" t="s">
        <v>7</v>
      </c>
      <c r="B4130" t="s">
        <v>25</v>
      </c>
      <c r="C4130">
        <v>2009</v>
      </c>
      <c r="D4130">
        <v>5</v>
      </c>
      <c r="E4130" s="18">
        <v>39934</v>
      </c>
      <c r="F4130">
        <v>4.2</v>
      </c>
      <c r="G4130">
        <v>15.065</v>
      </c>
    </row>
    <row r="4131" spans="1:7" x14ac:dyDescent="0.3">
      <c r="A4131" t="s">
        <v>7</v>
      </c>
      <c r="B4131" t="s">
        <v>25</v>
      </c>
      <c r="C4131">
        <v>2009</v>
      </c>
      <c r="D4131">
        <v>6</v>
      </c>
      <c r="E4131" s="18">
        <v>39965</v>
      </c>
      <c r="F4131">
        <v>21.8</v>
      </c>
      <c r="G4131">
        <v>19.472999999999999</v>
      </c>
    </row>
    <row r="4132" spans="1:7" x14ac:dyDescent="0.3">
      <c r="A4132" t="s">
        <v>7</v>
      </c>
      <c r="B4132" t="s">
        <v>25</v>
      </c>
      <c r="C4132">
        <v>2009</v>
      </c>
      <c r="D4132">
        <v>7</v>
      </c>
      <c r="E4132" s="18">
        <v>39995</v>
      </c>
      <c r="F4132">
        <v>7.4</v>
      </c>
      <c r="G4132">
        <v>5.2880000000000003</v>
      </c>
    </row>
    <row r="4133" spans="1:7" x14ac:dyDescent="0.3">
      <c r="A4133" t="s">
        <v>7</v>
      </c>
      <c r="B4133" t="s">
        <v>25</v>
      </c>
      <c r="C4133">
        <v>2009</v>
      </c>
      <c r="D4133">
        <v>8</v>
      </c>
      <c r="E4133" s="18">
        <v>40026</v>
      </c>
      <c r="F4133">
        <v>18.600000000000001</v>
      </c>
      <c r="G4133">
        <v>6.4039999999999999</v>
      </c>
    </row>
    <row r="4134" spans="1:7" x14ac:dyDescent="0.3">
      <c r="A4134" t="s">
        <v>7</v>
      </c>
      <c r="B4134" t="s">
        <v>25</v>
      </c>
      <c r="C4134">
        <v>2009</v>
      </c>
      <c r="D4134">
        <v>9</v>
      </c>
      <c r="E4134" s="18">
        <v>40057</v>
      </c>
      <c r="F4134">
        <v>19.399999999999999</v>
      </c>
      <c r="G4134">
        <v>46.076999999999998</v>
      </c>
    </row>
    <row r="4135" spans="1:7" x14ac:dyDescent="0.3">
      <c r="A4135" t="s">
        <v>7</v>
      </c>
      <c r="B4135" t="s">
        <v>25</v>
      </c>
      <c r="C4135">
        <v>2009</v>
      </c>
      <c r="D4135">
        <v>10</v>
      </c>
      <c r="E4135" s="18">
        <v>40087</v>
      </c>
      <c r="F4135">
        <v>51.2</v>
      </c>
      <c r="G4135">
        <v>86.534000000000006</v>
      </c>
    </row>
    <row r="4136" spans="1:7" x14ac:dyDescent="0.3">
      <c r="A4136" t="s">
        <v>7</v>
      </c>
      <c r="B4136" t="s">
        <v>25</v>
      </c>
      <c r="C4136">
        <v>2009</v>
      </c>
      <c r="D4136">
        <v>11</v>
      </c>
      <c r="E4136" s="18">
        <v>40118</v>
      </c>
      <c r="F4136">
        <v>79</v>
      </c>
      <c r="G4136">
        <v>67.373999999999995</v>
      </c>
    </row>
    <row r="4137" spans="1:7" x14ac:dyDescent="0.3">
      <c r="A4137" t="s">
        <v>7</v>
      </c>
      <c r="B4137" t="s">
        <v>25</v>
      </c>
      <c r="C4137">
        <v>2009</v>
      </c>
      <c r="D4137">
        <v>12</v>
      </c>
      <c r="E4137" s="18">
        <v>40148</v>
      </c>
      <c r="F4137">
        <v>136.4</v>
      </c>
      <c r="G4137">
        <v>133.571</v>
      </c>
    </row>
    <row r="4138" spans="1:7" x14ac:dyDescent="0.3">
      <c r="A4138" t="s">
        <v>7</v>
      </c>
      <c r="B4138" t="s">
        <v>25</v>
      </c>
      <c r="C4138">
        <v>2010</v>
      </c>
      <c r="D4138">
        <v>1</v>
      </c>
      <c r="E4138" s="18">
        <v>40179</v>
      </c>
      <c r="F4138">
        <v>215.6</v>
      </c>
      <c r="G4138">
        <v>181.72399999999999</v>
      </c>
    </row>
    <row r="4139" spans="1:7" x14ac:dyDescent="0.3">
      <c r="A4139" t="s">
        <v>7</v>
      </c>
      <c r="B4139" t="s">
        <v>25</v>
      </c>
      <c r="C4139">
        <v>2010</v>
      </c>
      <c r="D4139">
        <v>2</v>
      </c>
      <c r="E4139" s="18">
        <v>40210</v>
      </c>
      <c r="F4139">
        <v>24.8</v>
      </c>
      <c r="G4139">
        <v>93.155000000000001</v>
      </c>
    </row>
    <row r="4140" spans="1:7" x14ac:dyDescent="0.3">
      <c r="A4140" t="s">
        <v>7</v>
      </c>
      <c r="B4140" t="s">
        <v>25</v>
      </c>
      <c r="C4140">
        <v>2010</v>
      </c>
      <c r="D4140">
        <v>3</v>
      </c>
      <c r="E4140" s="18">
        <v>40238</v>
      </c>
      <c r="F4140">
        <v>50</v>
      </c>
      <c r="G4140">
        <v>59.720999999999997</v>
      </c>
    </row>
    <row r="4141" spans="1:7" x14ac:dyDescent="0.3">
      <c r="A4141" t="s">
        <v>7</v>
      </c>
      <c r="B4141" t="s">
        <v>25</v>
      </c>
      <c r="C4141">
        <v>2010</v>
      </c>
      <c r="D4141">
        <v>4</v>
      </c>
      <c r="E4141" s="18">
        <v>40269</v>
      </c>
      <c r="F4141">
        <v>108.4</v>
      </c>
      <c r="G4141">
        <v>73.763999999999996</v>
      </c>
    </row>
    <row r="4142" spans="1:7" x14ac:dyDescent="0.3">
      <c r="A4142" t="s">
        <v>7</v>
      </c>
      <c r="B4142" t="s">
        <v>25</v>
      </c>
      <c r="C4142">
        <v>2010</v>
      </c>
      <c r="D4142">
        <v>5</v>
      </c>
      <c r="E4142" s="18">
        <v>40299</v>
      </c>
      <c r="F4142">
        <v>75.599999999999994</v>
      </c>
      <c r="G4142">
        <v>39.838000000000001</v>
      </c>
    </row>
    <row r="4143" spans="1:7" x14ac:dyDescent="0.3">
      <c r="A4143" t="s">
        <v>7</v>
      </c>
      <c r="B4143" t="s">
        <v>25</v>
      </c>
      <c r="C4143">
        <v>2010</v>
      </c>
      <c r="D4143">
        <v>6</v>
      </c>
      <c r="E4143" s="18">
        <v>40330</v>
      </c>
      <c r="F4143">
        <v>0</v>
      </c>
      <c r="G4143">
        <v>5.4509999999999996</v>
      </c>
    </row>
    <row r="4144" spans="1:7" x14ac:dyDescent="0.3">
      <c r="A4144" t="s">
        <v>7</v>
      </c>
      <c r="B4144" t="s">
        <v>25</v>
      </c>
      <c r="C4144">
        <v>2010</v>
      </c>
      <c r="D4144">
        <v>7</v>
      </c>
      <c r="E4144" s="18">
        <v>40360</v>
      </c>
      <c r="F4144">
        <v>0</v>
      </c>
      <c r="G4144">
        <v>0</v>
      </c>
    </row>
    <row r="4145" spans="1:7" x14ac:dyDescent="0.3">
      <c r="A4145" t="s">
        <v>7</v>
      </c>
      <c r="B4145" t="s">
        <v>25</v>
      </c>
      <c r="C4145">
        <v>2010</v>
      </c>
      <c r="D4145">
        <v>8</v>
      </c>
      <c r="E4145" s="18">
        <v>40391</v>
      </c>
      <c r="F4145">
        <v>0</v>
      </c>
      <c r="G4145">
        <v>0</v>
      </c>
    </row>
    <row r="4146" spans="1:7" x14ac:dyDescent="0.3">
      <c r="A4146" t="s">
        <v>7</v>
      </c>
      <c r="B4146" t="s">
        <v>25</v>
      </c>
      <c r="C4146">
        <v>2010</v>
      </c>
      <c r="D4146">
        <v>9</v>
      </c>
      <c r="E4146" s="18">
        <v>40422</v>
      </c>
      <c r="F4146">
        <v>0</v>
      </c>
      <c r="G4146">
        <v>0</v>
      </c>
    </row>
    <row r="4147" spans="1:7" x14ac:dyDescent="0.3">
      <c r="A4147" t="s">
        <v>7</v>
      </c>
      <c r="B4147" t="s">
        <v>25</v>
      </c>
      <c r="C4147">
        <v>2010</v>
      </c>
      <c r="D4147">
        <v>10</v>
      </c>
      <c r="E4147" s="18">
        <v>40452</v>
      </c>
      <c r="F4147">
        <v>5.2</v>
      </c>
      <c r="G4147">
        <v>18.411000000000001</v>
      </c>
    </row>
    <row r="4148" spans="1:7" x14ac:dyDescent="0.3">
      <c r="A4148" t="s">
        <v>7</v>
      </c>
      <c r="B4148" t="s">
        <v>25</v>
      </c>
      <c r="C4148">
        <v>2010</v>
      </c>
      <c r="D4148">
        <v>11</v>
      </c>
      <c r="E4148" s="18">
        <v>40483</v>
      </c>
      <c r="F4148">
        <v>90.6</v>
      </c>
      <c r="G4148">
        <v>73.159000000000006</v>
      </c>
    </row>
    <row r="4149" spans="1:7" x14ac:dyDescent="0.3">
      <c r="A4149" t="s">
        <v>7</v>
      </c>
      <c r="B4149" t="s">
        <v>25</v>
      </c>
      <c r="C4149">
        <v>2010</v>
      </c>
      <c r="D4149">
        <v>12</v>
      </c>
      <c r="E4149" s="18">
        <v>40513</v>
      </c>
      <c r="F4149">
        <v>131</v>
      </c>
      <c r="G4149">
        <v>136.363</v>
      </c>
    </row>
    <row r="4150" spans="1:7" x14ac:dyDescent="0.3">
      <c r="A4150" t="s">
        <v>7</v>
      </c>
      <c r="B4150" t="s">
        <v>25</v>
      </c>
      <c r="C4150">
        <v>2011</v>
      </c>
      <c r="D4150">
        <v>1</v>
      </c>
      <c r="E4150" s="18">
        <v>40544</v>
      </c>
      <c r="F4150">
        <v>17.8</v>
      </c>
      <c r="G4150">
        <v>133.911</v>
      </c>
    </row>
    <row r="4151" spans="1:7" x14ac:dyDescent="0.3">
      <c r="A4151" t="s">
        <v>7</v>
      </c>
      <c r="B4151" t="s">
        <v>25</v>
      </c>
      <c r="C4151">
        <v>2011</v>
      </c>
      <c r="D4151">
        <v>2</v>
      </c>
      <c r="E4151" s="18">
        <v>40575</v>
      </c>
      <c r="F4151">
        <v>24</v>
      </c>
      <c r="G4151">
        <v>94.629000000000005</v>
      </c>
    </row>
    <row r="4152" spans="1:7" x14ac:dyDescent="0.3">
      <c r="A4152" t="s">
        <v>7</v>
      </c>
      <c r="B4152" t="s">
        <v>25</v>
      </c>
      <c r="C4152">
        <v>2011</v>
      </c>
      <c r="D4152">
        <v>3</v>
      </c>
      <c r="E4152" s="18">
        <v>40603</v>
      </c>
      <c r="F4152">
        <v>86.6</v>
      </c>
      <c r="G4152">
        <v>111.113</v>
      </c>
    </row>
    <row r="4153" spans="1:7" x14ac:dyDescent="0.3">
      <c r="A4153" t="s">
        <v>7</v>
      </c>
      <c r="B4153" t="s">
        <v>25</v>
      </c>
      <c r="C4153">
        <v>2011</v>
      </c>
      <c r="D4153">
        <v>4</v>
      </c>
      <c r="E4153" s="18">
        <v>40634</v>
      </c>
      <c r="F4153">
        <v>75.400000000000006</v>
      </c>
      <c r="G4153">
        <v>43.442999999999998</v>
      </c>
    </row>
    <row r="4154" spans="1:7" x14ac:dyDescent="0.3">
      <c r="A4154" t="s">
        <v>7</v>
      </c>
      <c r="B4154" t="s">
        <v>25</v>
      </c>
      <c r="C4154">
        <v>2011</v>
      </c>
      <c r="D4154">
        <v>5</v>
      </c>
      <c r="E4154" s="18">
        <v>40664</v>
      </c>
      <c r="F4154">
        <v>4.2</v>
      </c>
      <c r="G4154">
        <v>10.696</v>
      </c>
    </row>
    <row r="4155" spans="1:7" x14ac:dyDescent="0.3">
      <c r="A4155" t="s">
        <v>7</v>
      </c>
      <c r="B4155" t="s">
        <v>25</v>
      </c>
      <c r="C4155">
        <v>2011</v>
      </c>
      <c r="D4155">
        <v>6</v>
      </c>
      <c r="E4155" s="18">
        <v>40695</v>
      </c>
      <c r="F4155">
        <v>40.200000000000003</v>
      </c>
      <c r="G4155">
        <v>10.648999999999999</v>
      </c>
    </row>
    <row r="4156" spans="1:7" x14ac:dyDescent="0.3">
      <c r="A4156" t="s">
        <v>7</v>
      </c>
      <c r="B4156" t="s">
        <v>25</v>
      </c>
      <c r="C4156">
        <v>2011</v>
      </c>
      <c r="D4156">
        <v>7</v>
      </c>
      <c r="E4156" s="18">
        <v>40725</v>
      </c>
      <c r="F4156">
        <v>0</v>
      </c>
      <c r="G4156">
        <v>0</v>
      </c>
    </row>
    <row r="4157" spans="1:7" x14ac:dyDescent="0.3">
      <c r="A4157" t="s">
        <v>7</v>
      </c>
      <c r="B4157" t="s">
        <v>25</v>
      </c>
      <c r="C4157">
        <v>2011</v>
      </c>
      <c r="D4157">
        <v>8</v>
      </c>
      <c r="E4157" s="18">
        <v>40756</v>
      </c>
      <c r="F4157">
        <v>0</v>
      </c>
      <c r="G4157">
        <v>5.2140000000000004</v>
      </c>
    </row>
    <row r="4158" spans="1:7" x14ac:dyDescent="0.3">
      <c r="A4158" t="s">
        <v>7</v>
      </c>
      <c r="B4158" t="s">
        <v>25</v>
      </c>
      <c r="C4158">
        <v>2011</v>
      </c>
      <c r="D4158">
        <v>9</v>
      </c>
      <c r="E4158" s="18">
        <v>40787</v>
      </c>
      <c r="F4158">
        <v>0</v>
      </c>
      <c r="G4158">
        <v>6.1210000000000004</v>
      </c>
    </row>
    <row r="4159" spans="1:7" x14ac:dyDescent="0.3">
      <c r="A4159" t="s">
        <v>7</v>
      </c>
      <c r="B4159" t="s">
        <v>25</v>
      </c>
      <c r="C4159">
        <v>2011</v>
      </c>
      <c r="D4159">
        <v>10</v>
      </c>
      <c r="E4159" s="18">
        <v>40817</v>
      </c>
      <c r="F4159">
        <v>29</v>
      </c>
      <c r="G4159">
        <v>51.497</v>
      </c>
    </row>
    <row r="4160" spans="1:7" x14ac:dyDescent="0.3">
      <c r="A4160" t="s">
        <v>7</v>
      </c>
      <c r="B4160" t="s">
        <v>25</v>
      </c>
      <c r="C4160">
        <v>2011</v>
      </c>
      <c r="D4160">
        <v>11</v>
      </c>
      <c r="E4160" s="18">
        <v>40848</v>
      </c>
      <c r="F4160">
        <v>79.599999999999994</v>
      </c>
      <c r="G4160">
        <v>59.61</v>
      </c>
    </row>
    <row r="4161" spans="1:7" x14ac:dyDescent="0.3">
      <c r="A4161" t="s">
        <v>7</v>
      </c>
      <c r="B4161" t="s">
        <v>25</v>
      </c>
      <c r="C4161">
        <v>2011</v>
      </c>
      <c r="D4161">
        <v>12</v>
      </c>
      <c r="E4161" s="18">
        <v>40878</v>
      </c>
      <c r="F4161">
        <v>126.2</v>
      </c>
      <c r="G4161">
        <v>91.716999999999999</v>
      </c>
    </row>
    <row r="4162" spans="1:7" x14ac:dyDescent="0.3">
      <c r="A4162" t="s">
        <v>7</v>
      </c>
      <c r="B4162" t="s">
        <v>25</v>
      </c>
      <c r="C4162">
        <v>2012</v>
      </c>
      <c r="D4162">
        <v>1</v>
      </c>
      <c r="E4162" s="18">
        <v>40909</v>
      </c>
      <c r="F4162">
        <v>15.8</v>
      </c>
      <c r="G4162">
        <v>78.751000000000005</v>
      </c>
    </row>
    <row r="4163" spans="1:7" x14ac:dyDescent="0.3">
      <c r="A4163" t="s">
        <v>7</v>
      </c>
      <c r="B4163" t="s">
        <v>25</v>
      </c>
      <c r="C4163">
        <v>2012</v>
      </c>
      <c r="D4163">
        <v>2</v>
      </c>
      <c r="E4163" s="18">
        <v>40940</v>
      </c>
      <c r="F4163">
        <v>12</v>
      </c>
      <c r="G4163">
        <v>66.984999999999999</v>
      </c>
    </row>
    <row r="4164" spans="1:7" x14ac:dyDescent="0.3">
      <c r="A4164" t="s">
        <v>7</v>
      </c>
      <c r="B4164" t="s">
        <v>25</v>
      </c>
      <c r="C4164">
        <v>2012</v>
      </c>
      <c r="D4164">
        <v>3</v>
      </c>
      <c r="E4164" s="18">
        <v>40969</v>
      </c>
      <c r="F4164">
        <v>37</v>
      </c>
      <c r="G4164">
        <v>72.691999999999993</v>
      </c>
    </row>
    <row r="4165" spans="1:7" x14ac:dyDescent="0.3">
      <c r="A4165" t="s">
        <v>7</v>
      </c>
      <c r="B4165" t="s">
        <v>25</v>
      </c>
      <c r="C4165">
        <v>2012</v>
      </c>
      <c r="D4165">
        <v>4</v>
      </c>
      <c r="E4165" s="18">
        <v>41000</v>
      </c>
      <c r="F4165">
        <v>10.199999999999999</v>
      </c>
      <c r="G4165">
        <v>13.401999999999999</v>
      </c>
    </row>
    <row r="4166" spans="1:7" x14ac:dyDescent="0.3">
      <c r="A4166" t="s">
        <v>7</v>
      </c>
      <c r="B4166" t="s">
        <v>25</v>
      </c>
      <c r="C4166">
        <v>2012</v>
      </c>
      <c r="D4166">
        <v>5</v>
      </c>
      <c r="E4166" s="18">
        <v>41030</v>
      </c>
      <c r="F4166">
        <v>0</v>
      </c>
      <c r="G4166">
        <v>5.657</v>
      </c>
    </row>
    <row r="4167" spans="1:7" x14ac:dyDescent="0.3">
      <c r="A4167" t="s">
        <v>7</v>
      </c>
      <c r="B4167" t="s">
        <v>25</v>
      </c>
      <c r="C4167">
        <v>2012</v>
      </c>
      <c r="D4167">
        <v>6</v>
      </c>
      <c r="E4167" s="18">
        <v>41061</v>
      </c>
      <c r="F4167">
        <v>2.2000000000000002</v>
      </c>
      <c r="G4167">
        <v>5.8360000000000003</v>
      </c>
    </row>
    <row r="4168" spans="1:7" x14ac:dyDescent="0.3">
      <c r="A4168" t="s">
        <v>7</v>
      </c>
      <c r="B4168" t="s">
        <v>25</v>
      </c>
      <c r="C4168">
        <v>2012</v>
      </c>
      <c r="D4168">
        <v>7</v>
      </c>
      <c r="E4168" s="18">
        <v>41091</v>
      </c>
      <c r="F4168">
        <v>0</v>
      </c>
      <c r="G4168">
        <v>0</v>
      </c>
    </row>
    <row r="4169" spans="1:7" x14ac:dyDescent="0.3">
      <c r="A4169" t="s">
        <v>7</v>
      </c>
      <c r="B4169" t="s">
        <v>25</v>
      </c>
      <c r="C4169">
        <v>2012</v>
      </c>
      <c r="D4169">
        <v>8</v>
      </c>
      <c r="E4169" s="18">
        <v>41122</v>
      </c>
      <c r="F4169">
        <v>0</v>
      </c>
      <c r="G4169">
        <v>0</v>
      </c>
    </row>
    <row r="4170" spans="1:7" x14ac:dyDescent="0.3">
      <c r="A4170" t="s">
        <v>7</v>
      </c>
      <c r="B4170" t="s">
        <v>25</v>
      </c>
      <c r="C4170">
        <v>2012</v>
      </c>
      <c r="D4170">
        <v>9</v>
      </c>
      <c r="E4170" s="18">
        <v>41153</v>
      </c>
      <c r="F4170">
        <v>23.8</v>
      </c>
      <c r="G4170">
        <v>19.122</v>
      </c>
    </row>
    <row r="4171" spans="1:7" x14ac:dyDescent="0.3">
      <c r="A4171" t="s">
        <v>7</v>
      </c>
      <c r="B4171" t="s">
        <v>25</v>
      </c>
      <c r="C4171">
        <v>2012</v>
      </c>
      <c r="D4171">
        <v>10</v>
      </c>
      <c r="E4171" s="18">
        <v>41183</v>
      </c>
      <c r="F4171">
        <v>64.599999999999994</v>
      </c>
      <c r="G4171">
        <v>73.143000000000001</v>
      </c>
    </row>
    <row r="4172" spans="1:7" x14ac:dyDescent="0.3">
      <c r="A4172" t="s">
        <v>7</v>
      </c>
      <c r="B4172" t="s">
        <v>25</v>
      </c>
      <c r="C4172">
        <v>2012</v>
      </c>
      <c r="D4172">
        <v>11</v>
      </c>
      <c r="E4172" s="18">
        <v>41214</v>
      </c>
      <c r="F4172">
        <v>11.6</v>
      </c>
      <c r="G4172">
        <v>87.283000000000001</v>
      </c>
    </row>
    <row r="4173" spans="1:7" x14ac:dyDescent="0.3">
      <c r="A4173" t="s">
        <v>7</v>
      </c>
      <c r="B4173" t="s">
        <v>25</v>
      </c>
      <c r="C4173">
        <v>2012</v>
      </c>
      <c r="D4173">
        <v>12</v>
      </c>
      <c r="E4173" s="18">
        <v>41244</v>
      </c>
      <c r="F4173">
        <v>11.2</v>
      </c>
      <c r="G4173">
        <v>130.93899999999999</v>
      </c>
    </row>
    <row r="4174" spans="1:7" x14ac:dyDescent="0.3">
      <c r="A4174" t="s">
        <v>7</v>
      </c>
      <c r="B4174" t="s">
        <v>25</v>
      </c>
      <c r="C4174">
        <v>2013</v>
      </c>
      <c r="D4174">
        <v>2</v>
      </c>
      <c r="E4174" s="18">
        <v>41306</v>
      </c>
      <c r="F4174">
        <v>14.4</v>
      </c>
      <c r="G4174">
        <v>47.154000000000003</v>
      </c>
    </row>
    <row r="4175" spans="1:7" x14ac:dyDescent="0.3">
      <c r="A4175" t="s">
        <v>7</v>
      </c>
      <c r="B4175" t="s">
        <v>25</v>
      </c>
      <c r="C4175">
        <v>2013</v>
      </c>
      <c r="D4175">
        <v>3</v>
      </c>
      <c r="E4175" s="18">
        <v>41334</v>
      </c>
      <c r="F4175">
        <v>10.8</v>
      </c>
      <c r="G4175">
        <v>96.372</v>
      </c>
    </row>
    <row r="4176" spans="1:7" x14ac:dyDescent="0.3">
      <c r="A4176" t="s">
        <v>7</v>
      </c>
      <c r="B4176" t="s">
        <v>25</v>
      </c>
      <c r="C4176">
        <v>2013</v>
      </c>
      <c r="D4176">
        <v>4</v>
      </c>
      <c r="E4176" s="18">
        <v>41365</v>
      </c>
      <c r="F4176">
        <v>26.4</v>
      </c>
      <c r="G4176">
        <v>33.206000000000003</v>
      </c>
    </row>
    <row r="4177" spans="1:7" x14ac:dyDescent="0.3">
      <c r="A4177" t="s">
        <v>7</v>
      </c>
      <c r="B4177" t="s">
        <v>25</v>
      </c>
      <c r="C4177">
        <v>2013</v>
      </c>
      <c r="D4177">
        <v>8</v>
      </c>
      <c r="E4177" s="18">
        <v>41487</v>
      </c>
      <c r="F4177">
        <v>0</v>
      </c>
      <c r="G4177">
        <v>8.0039999999999996</v>
      </c>
    </row>
    <row r="4178" spans="1:7" x14ac:dyDescent="0.3">
      <c r="A4178" t="s">
        <v>7</v>
      </c>
      <c r="B4178" t="s">
        <v>25</v>
      </c>
      <c r="C4178">
        <v>2013</v>
      </c>
      <c r="D4178">
        <v>9</v>
      </c>
      <c r="E4178" s="18">
        <v>41518</v>
      </c>
      <c r="F4178">
        <v>0.6</v>
      </c>
      <c r="G4178">
        <v>6.992</v>
      </c>
    </row>
    <row r="4179" spans="1:7" x14ac:dyDescent="0.3">
      <c r="A4179" t="s">
        <v>7</v>
      </c>
      <c r="B4179" t="s">
        <v>25</v>
      </c>
      <c r="C4179">
        <v>2013</v>
      </c>
      <c r="D4179">
        <v>10</v>
      </c>
      <c r="E4179" s="18">
        <v>41548</v>
      </c>
      <c r="F4179">
        <v>58</v>
      </c>
      <c r="G4179">
        <v>46.076000000000001</v>
      </c>
    </row>
    <row r="4180" spans="1:7" x14ac:dyDescent="0.3">
      <c r="A4180" t="s">
        <v>7</v>
      </c>
      <c r="B4180" t="s">
        <v>25</v>
      </c>
      <c r="C4180">
        <v>2013</v>
      </c>
      <c r="D4180">
        <v>11</v>
      </c>
      <c r="E4180" s="18">
        <v>41579</v>
      </c>
      <c r="F4180">
        <v>43.8</v>
      </c>
      <c r="G4180">
        <v>64.852999999999994</v>
      </c>
    </row>
    <row r="4181" spans="1:7" x14ac:dyDescent="0.3">
      <c r="A4181" t="s">
        <v>7</v>
      </c>
      <c r="B4181" t="s">
        <v>25</v>
      </c>
      <c r="C4181">
        <v>2013</v>
      </c>
      <c r="D4181">
        <v>12</v>
      </c>
      <c r="E4181" s="18">
        <v>41609</v>
      </c>
      <c r="F4181">
        <v>128.6</v>
      </c>
      <c r="G4181">
        <v>153.56200000000001</v>
      </c>
    </row>
    <row r="4182" spans="1:7" x14ac:dyDescent="0.3">
      <c r="A4182" t="s">
        <v>7</v>
      </c>
      <c r="B4182" t="s">
        <v>25</v>
      </c>
      <c r="C4182">
        <v>2014</v>
      </c>
      <c r="D4182">
        <v>1</v>
      </c>
      <c r="E4182" s="18">
        <v>41640</v>
      </c>
      <c r="F4182">
        <v>147.4</v>
      </c>
      <c r="G4182">
        <v>113.28700000000001</v>
      </c>
    </row>
    <row r="4183" spans="1:7" x14ac:dyDescent="0.3">
      <c r="A4183" t="s">
        <v>7</v>
      </c>
      <c r="B4183" t="s">
        <v>25</v>
      </c>
      <c r="C4183">
        <v>2014</v>
      </c>
      <c r="D4183">
        <v>2</v>
      </c>
      <c r="E4183" s="18">
        <v>41671</v>
      </c>
      <c r="F4183">
        <v>112.4</v>
      </c>
      <c r="G4183">
        <v>213.06200000000001</v>
      </c>
    </row>
    <row r="4184" spans="1:7" x14ac:dyDescent="0.3">
      <c r="A4184" t="s">
        <v>7</v>
      </c>
      <c r="B4184" t="s">
        <v>25</v>
      </c>
      <c r="C4184">
        <v>2014</v>
      </c>
      <c r="D4184">
        <v>3</v>
      </c>
      <c r="E4184" s="18">
        <v>41699</v>
      </c>
      <c r="F4184">
        <v>125.4</v>
      </c>
      <c r="G4184">
        <v>280.58800000000002</v>
      </c>
    </row>
    <row r="4185" spans="1:7" x14ac:dyDescent="0.3">
      <c r="A4185" t="s">
        <v>7</v>
      </c>
      <c r="B4185" t="s">
        <v>25</v>
      </c>
      <c r="C4185">
        <v>2014</v>
      </c>
      <c r="D4185">
        <v>4</v>
      </c>
      <c r="E4185" s="18">
        <v>41730</v>
      </c>
      <c r="F4185">
        <v>12.6</v>
      </c>
      <c r="G4185">
        <v>14.497999999999999</v>
      </c>
    </row>
    <row r="4186" spans="1:7" x14ac:dyDescent="0.3">
      <c r="A4186" t="s">
        <v>7</v>
      </c>
      <c r="B4186" t="s">
        <v>25</v>
      </c>
      <c r="C4186">
        <v>2014</v>
      </c>
      <c r="D4186">
        <v>5</v>
      </c>
      <c r="E4186" s="18">
        <v>41760</v>
      </c>
      <c r="F4186">
        <v>1.8</v>
      </c>
      <c r="G4186">
        <v>5.44</v>
      </c>
    </row>
    <row r="4187" spans="1:7" x14ac:dyDescent="0.3">
      <c r="A4187" t="s">
        <v>7</v>
      </c>
      <c r="B4187" t="s">
        <v>25</v>
      </c>
      <c r="C4187">
        <v>2014</v>
      </c>
      <c r="D4187">
        <v>6</v>
      </c>
      <c r="E4187" s="18">
        <v>41791</v>
      </c>
      <c r="F4187">
        <v>0</v>
      </c>
      <c r="G4187">
        <v>5.72</v>
      </c>
    </row>
    <row r="4188" spans="1:7" x14ac:dyDescent="0.3">
      <c r="A4188" t="s">
        <v>7</v>
      </c>
      <c r="B4188" t="s">
        <v>25</v>
      </c>
      <c r="C4188">
        <v>2014</v>
      </c>
      <c r="D4188">
        <v>7</v>
      </c>
      <c r="E4188" s="18">
        <v>41821</v>
      </c>
      <c r="F4188">
        <v>0</v>
      </c>
      <c r="G4188">
        <v>0</v>
      </c>
    </row>
    <row r="4189" spans="1:7" x14ac:dyDescent="0.3">
      <c r="A4189" t="s">
        <v>7</v>
      </c>
      <c r="B4189" t="s">
        <v>25</v>
      </c>
      <c r="C4189">
        <v>2014</v>
      </c>
      <c r="D4189">
        <v>8</v>
      </c>
      <c r="E4189" s="18">
        <v>41852</v>
      </c>
      <c r="F4189">
        <v>1.6</v>
      </c>
      <c r="G4189">
        <v>6.5979999999999999</v>
      </c>
    </row>
    <row r="4190" spans="1:7" x14ac:dyDescent="0.3">
      <c r="A4190" t="s">
        <v>7</v>
      </c>
      <c r="B4190" t="s">
        <v>25</v>
      </c>
      <c r="C4190">
        <v>2014</v>
      </c>
      <c r="D4190">
        <v>9</v>
      </c>
      <c r="E4190" s="18">
        <v>41883</v>
      </c>
      <c r="F4190">
        <v>0.2</v>
      </c>
      <c r="G4190">
        <v>5.5890000000000004</v>
      </c>
    </row>
    <row r="4191" spans="1:7" x14ac:dyDescent="0.3">
      <c r="A4191" t="s">
        <v>7</v>
      </c>
      <c r="B4191" t="s">
        <v>25</v>
      </c>
      <c r="C4191">
        <v>2014</v>
      </c>
      <c r="D4191">
        <v>10</v>
      </c>
      <c r="E4191" s="18">
        <v>41913</v>
      </c>
      <c r="F4191">
        <v>31.8</v>
      </c>
      <c r="G4191">
        <v>18.375</v>
      </c>
    </row>
    <row r="4192" spans="1:7" x14ac:dyDescent="0.3">
      <c r="A4192" t="s">
        <v>7</v>
      </c>
      <c r="B4192" t="s">
        <v>25</v>
      </c>
      <c r="C4192">
        <v>2014</v>
      </c>
      <c r="D4192">
        <v>11</v>
      </c>
      <c r="E4192" s="18">
        <v>41944</v>
      </c>
      <c r="F4192">
        <v>69.599999999999994</v>
      </c>
      <c r="G4192">
        <v>96.025999999999996</v>
      </c>
    </row>
    <row r="4193" spans="1:7" x14ac:dyDescent="0.3">
      <c r="A4193" t="s">
        <v>7</v>
      </c>
      <c r="B4193" t="s">
        <v>25</v>
      </c>
      <c r="C4193">
        <v>2014</v>
      </c>
      <c r="D4193">
        <v>12</v>
      </c>
      <c r="E4193" s="18">
        <v>41974</v>
      </c>
      <c r="F4193">
        <v>81</v>
      </c>
      <c r="G4193">
        <v>129.81800000000001</v>
      </c>
    </row>
    <row r="4194" spans="1:7" x14ac:dyDescent="0.3">
      <c r="A4194" t="s">
        <v>7</v>
      </c>
      <c r="B4194" t="s">
        <v>25</v>
      </c>
      <c r="C4194">
        <v>2015</v>
      </c>
      <c r="D4194">
        <v>1</v>
      </c>
      <c r="E4194" s="18">
        <v>42005</v>
      </c>
      <c r="F4194">
        <v>55</v>
      </c>
      <c r="G4194">
        <v>92.004999999999995</v>
      </c>
    </row>
    <row r="4195" spans="1:7" x14ac:dyDescent="0.3">
      <c r="A4195" t="s">
        <v>7</v>
      </c>
      <c r="B4195" t="s">
        <v>25</v>
      </c>
      <c r="C4195">
        <v>2015</v>
      </c>
      <c r="D4195">
        <v>2</v>
      </c>
      <c r="E4195" s="18">
        <v>42036</v>
      </c>
      <c r="F4195">
        <v>19.600000000000001</v>
      </c>
      <c r="G4195">
        <v>40.786000000000001</v>
      </c>
    </row>
    <row r="4196" spans="1:7" x14ac:dyDescent="0.3">
      <c r="A4196" t="s">
        <v>7</v>
      </c>
      <c r="B4196" t="s">
        <v>25</v>
      </c>
      <c r="C4196">
        <v>2015</v>
      </c>
      <c r="D4196">
        <v>3</v>
      </c>
      <c r="E4196" s="18">
        <v>42064</v>
      </c>
      <c r="F4196">
        <v>63.4</v>
      </c>
      <c r="G4196">
        <v>76.38</v>
      </c>
    </row>
    <row r="4197" spans="1:7" x14ac:dyDescent="0.3">
      <c r="A4197" t="s">
        <v>7</v>
      </c>
      <c r="B4197" t="s">
        <v>25</v>
      </c>
      <c r="C4197">
        <v>2015</v>
      </c>
      <c r="D4197">
        <v>4</v>
      </c>
      <c r="E4197" s="18">
        <v>42095</v>
      </c>
      <c r="F4197">
        <v>8.1999999999999993</v>
      </c>
      <c r="G4197">
        <v>21.309000000000001</v>
      </c>
    </row>
    <row r="4198" spans="1:7" x14ac:dyDescent="0.3">
      <c r="A4198" t="s">
        <v>7</v>
      </c>
      <c r="B4198" t="s">
        <v>25</v>
      </c>
      <c r="C4198">
        <v>2015</v>
      </c>
      <c r="D4198">
        <v>5</v>
      </c>
      <c r="E4198" s="18">
        <v>42125</v>
      </c>
      <c r="F4198">
        <v>0</v>
      </c>
      <c r="G4198">
        <v>5.2350000000000003</v>
      </c>
    </row>
    <row r="4199" spans="1:7" x14ac:dyDescent="0.3">
      <c r="A4199" t="s">
        <v>7</v>
      </c>
      <c r="B4199" t="s">
        <v>25</v>
      </c>
      <c r="C4199">
        <v>2015</v>
      </c>
      <c r="D4199">
        <v>6</v>
      </c>
      <c r="E4199" s="18">
        <v>42156</v>
      </c>
      <c r="F4199">
        <v>0.8</v>
      </c>
      <c r="G4199">
        <v>5.6050000000000004</v>
      </c>
    </row>
    <row r="4200" spans="1:7" x14ac:dyDescent="0.3">
      <c r="A4200" t="s">
        <v>7</v>
      </c>
      <c r="B4200" t="s">
        <v>25</v>
      </c>
      <c r="C4200">
        <v>2015</v>
      </c>
      <c r="D4200">
        <v>7</v>
      </c>
      <c r="E4200" s="18">
        <v>42186</v>
      </c>
      <c r="F4200">
        <v>12.8</v>
      </c>
      <c r="G4200">
        <v>7.1859999999999999</v>
      </c>
    </row>
    <row r="4201" spans="1:7" x14ac:dyDescent="0.3">
      <c r="A4201" t="s">
        <v>7</v>
      </c>
      <c r="B4201" t="s">
        <v>25</v>
      </c>
      <c r="C4201">
        <v>2015</v>
      </c>
      <c r="D4201">
        <v>8</v>
      </c>
      <c r="E4201" s="18">
        <v>42217</v>
      </c>
      <c r="F4201">
        <v>0</v>
      </c>
      <c r="G4201">
        <v>0</v>
      </c>
    </row>
    <row r="4202" spans="1:7" x14ac:dyDescent="0.3">
      <c r="A4202" t="s">
        <v>7</v>
      </c>
      <c r="B4202" t="s">
        <v>25</v>
      </c>
      <c r="C4202">
        <v>2015</v>
      </c>
      <c r="D4202">
        <v>9</v>
      </c>
      <c r="E4202" s="18">
        <v>42248</v>
      </c>
      <c r="F4202">
        <v>50.2</v>
      </c>
      <c r="G4202">
        <v>37.624000000000002</v>
      </c>
    </row>
    <row r="4203" spans="1:7" x14ac:dyDescent="0.3">
      <c r="A4203" t="s">
        <v>7</v>
      </c>
      <c r="B4203" t="s">
        <v>25</v>
      </c>
      <c r="C4203">
        <v>2015</v>
      </c>
      <c r="D4203">
        <v>10</v>
      </c>
      <c r="E4203" s="18">
        <v>42278</v>
      </c>
      <c r="F4203">
        <v>3.8</v>
      </c>
      <c r="G4203">
        <v>17.207000000000001</v>
      </c>
    </row>
    <row r="4204" spans="1:7" x14ac:dyDescent="0.3">
      <c r="A4204" t="s">
        <v>7</v>
      </c>
      <c r="B4204" t="s">
        <v>25</v>
      </c>
      <c r="C4204">
        <v>2015</v>
      </c>
      <c r="D4204">
        <v>11</v>
      </c>
      <c r="E4204" s="18">
        <v>42309</v>
      </c>
      <c r="F4204">
        <v>20.6</v>
      </c>
      <c r="G4204">
        <v>49.338000000000001</v>
      </c>
    </row>
    <row r="4205" spans="1:7" x14ac:dyDescent="0.3">
      <c r="A4205" t="s">
        <v>7</v>
      </c>
      <c r="B4205" t="s">
        <v>25</v>
      </c>
      <c r="C4205">
        <v>2015</v>
      </c>
      <c r="D4205">
        <v>12</v>
      </c>
      <c r="E4205" s="18">
        <v>42339</v>
      </c>
      <c r="F4205">
        <v>29.6</v>
      </c>
      <c r="G4205">
        <v>54.497</v>
      </c>
    </row>
    <row r="4206" spans="1:7" x14ac:dyDescent="0.3">
      <c r="A4206" t="s">
        <v>7</v>
      </c>
      <c r="B4206" t="s">
        <v>25</v>
      </c>
      <c r="C4206">
        <v>2016</v>
      </c>
      <c r="D4206">
        <v>1</v>
      </c>
      <c r="E4206" s="18">
        <v>42370</v>
      </c>
      <c r="F4206">
        <v>39.200000000000003</v>
      </c>
      <c r="G4206">
        <v>123.568</v>
      </c>
    </row>
    <row r="4207" spans="1:7" x14ac:dyDescent="0.3">
      <c r="A4207" t="s">
        <v>7</v>
      </c>
      <c r="B4207" t="s">
        <v>25</v>
      </c>
      <c r="C4207">
        <v>2016</v>
      </c>
      <c r="D4207">
        <v>2</v>
      </c>
      <c r="E4207" s="18">
        <v>42401</v>
      </c>
      <c r="F4207">
        <v>35.4</v>
      </c>
      <c r="G4207">
        <v>64.852000000000004</v>
      </c>
    </row>
    <row r="4208" spans="1:7" x14ac:dyDescent="0.3">
      <c r="A4208" t="s">
        <v>7</v>
      </c>
      <c r="B4208" t="s">
        <v>25</v>
      </c>
      <c r="C4208">
        <v>2016</v>
      </c>
      <c r="D4208">
        <v>3</v>
      </c>
      <c r="E4208" s="18">
        <v>42430</v>
      </c>
      <c r="F4208">
        <v>13</v>
      </c>
      <c r="G4208">
        <v>111.383</v>
      </c>
    </row>
    <row r="4209" spans="1:7" x14ac:dyDescent="0.3">
      <c r="A4209" t="s">
        <v>7</v>
      </c>
      <c r="B4209" t="s">
        <v>25</v>
      </c>
      <c r="C4209">
        <v>2016</v>
      </c>
      <c r="D4209">
        <v>4</v>
      </c>
      <c r="E4209" s="18">
        <v>42461</v>
      </c>
      <c r="F4209">
        <v>15</v>
      </c>
      <c r="G4209">
        <v>13.029</v>
      </c>
    </row>
    <row r="4210" spans="1:7" x14ac:dyDescent="0.3">
      <c r="A4210" t="s">
        <v>7</v>
      </c>
      <c r="B4210" t="s">
        <v>25</v>
      </c>
      <c r="C4210">
        <v>2016</v>
      </c>
      <c r="D4210">
        <v>5</v>
      </c>
      <c r="E4210" s="18">
        <v>42491</v>
      </c>
      <c r="F4210">
        <v>33</v>
      </c>
      <c r="G4210">
        <v>15.868</v>
      </c>
    </row>
    <row r="4211" spans="1:7" x14ac:dyDescent="0.3">
      <c r="A4211" t="s">
        <v>7</v>
      </c>
      <c r="B4211" t="s">
        <v>25</v>
      </c>
      <c r="C4211">
        <v>2016</v>
      </c>
      <c r="D4211">
        <v>6</v>
      </c>
      <c r="E4211" s="18">
        <v>42522</v>
      </c>
      <c r="F4211">
        <v>17</v>
      </c>
      <c r="G4211">
        <v>10.815</v>
      </c>
    </row>
    <row r="4212" spans="1:7" x14ac:dyDescent="0.3">
      <c r="A4212" t="s">
        <v>7</v>
      </c>
      <c r="B4212" t="s">
        <v>25</v>
      </c>
      <c r="C4212">
        <v>2016</v>
      </c>
      <c r="D4212">
        <v>7</v>
      </c>
      <c r="E4212" s="18">
        <v>42552</v>
      </c>
      <c r="F4212">
        <v>12.4</v>
      </c>
      <c r="G4212">
        <v>7.0030000000000001</v>
      </c>
    </row>
    <row r="4213" spans="1:7" x14ac:dyDescent="0.3">
      <c r="A4213" t="s">
        <v>7</v>
      </c>
      <c r="B4213" t="s">
        <v>25</v>
      </c>
      <c r="C4213">
        <v>2016</v>
      </c>
      <c r="D4213">
        <v>9</v>
      </c>
      <c r="E4213" s="18">
        <v>42614</v>
      </c>
      <c r="F4213">
        <v>2.8</v>
      </c>
      <c r="G4213">
        <v>6.069</v>
      </c>
    </row>
    <row r="4214" spans="1:7" x14ac:dyDescent="0.3">
      <c r="A4214" t="s">
        <v>7</v>
      </c>
      <c r="B4214" t="s">
        <v>25</v>
      </c>
      <c r="C4214">
        <v>2016</v>
      </c>
      <c r="D4214">
        <v>10</v>
      </c>
      <c r="E4214" s="18">
        <v>42644</v>
      </c>
      <c r="F4214">
        <v>33.6</v>
      </c>
      <c r="G4214">
        <v>39.045999999999999</v>
      </c>
    </row>
    <row r="4215" spans="1:7" x14ac:dyDescent="0.3">
      <c r="A4215" t="s">
        <v>7</v>
      </c>
      <c r="B4215" t="s">
        <v>25</v>
      </c>
      <c r="C4215">
        <v>2016</v>
      </c>
      <c r="D4215">
        <v>11</v>
      </c>
      <c r="E4215" s="18">
        <v>42675</v>
      </c>
      <c r="F4215">
        <v>41.6</v>
      </c>
      <c r="G4215">
        <v>75.691000000000003</v>
      </c>
    </row>
    <row r="4216" spans="1:7" x14ac:dyDescent="0.3">
      <c r="A4216" t="s">
        <v>7</v>
      </c>
      <c r="B4216" t="s">
        <v>25</v>
      </c>
      <c r="C4216">
        <v>2016</v>
      </c>
      <c r="D4216">
        <v>12</v>
      </c>
      <c r="E4216" s="18">
        <v>42705</v>
      </c>
      <c r="F4216">
        <v>0</v>
      </c>
      <c r="G4216">
        <v>97.411000000000001</v>
      </c>
    </row>
    <row r="4217" spans="1:7" x14ac:dyDescent="0.3">
      <c r="A4217" t="s">
        <v>7</v>
      </c>
      <c r="B4217" t="s">
        <v>25</v>
      </c>
      <c r="C4217">
        <v>2017</v>
      </c>
      <c r="D4217">
        <v>2</v>
      </c>
      <c r="E4217" s="18">
        <v>42767</v>
      </c>
      <c r="F4217">
        <v>0.8</v>
      </c>
      <c r="G4217">
        <v>186.3</v>
      </c>
    </row>
    <row r="4218" spans="1:7" x14ac:dyDescent="0.3">
      <c r="A4218" t="s">
        <v>7</v>
      </c>
      <c r="B4218" t="s">
        <v>25</v>
      </c>
      <c r="C4218">
        <v>2017</v>
      </c>
      <c r="D4218">
        <v>3</v>
      </c>
      <c r="E4218" s="18">
        <v>42795</v>
      </c>
      <c r="F4218">
        <v>0</v>
      </c>
      <c r="G4218">
        <v>49.204000000000001</v>
      </c>
    </row>
    <row r="4219" spans="1:7" x14ac:dyDescent="0.3">
      <c r="A4219" t="s">
        <v>7</v>
      </c>
      <c r="B4219" t="s">
        <v>25</v>
      </c>
      <c r="C4219">
        <v>2017</v>
      </c>
      <c r="D4219">
        <v>4</v>
      </c>
      <c r="E4219" s="18">
        <v>42826</v>
      </c>
      <c r="F4219">
        <v>16.600000000000001</v>
      </c>
      <c r="G4219">
        <v>33.19</v>
      </c>
    </row>
    <row r="4220" spans="1:7" x14ac:dyDescent="0.3">
      <c r="A4220" t="s">
        <v>7</v>
      </c>
      <c r="B4220" t="s">
        <v>25</v>
      </c>
      <c r="C4220">
        <v>2017</v>
      </c>
      <c r="D4220">
        <v>5</v>
      </c>
      <c r="E4220" s="18">
        <v>42856</v>
      </c>
      <c r="F4220">
        <v>0.2</v>
      </c>
      <c r="G4220">
        <v>7.6509999999999998</v>
      </c>
    </row>
    <row r="4221" spans="1:7" x14ac:dyDescent="0.3">
      <c r="A4221" t="s">
        <v>7</v>
      </c>
      <c r="B4221" t="s">
        <v>25</v>
      </c>
      <c r="C4221">
        <v>2017</v>
      </c>
      <c r="D4221">
        <v>6</v>
      </c>
      <c r="E4221" s="18">
        <v>42887</v>
      </c>
      <c r="F4221">
        <v>0</v>
      </c>
      <c r="G4221">
        <v>0</v>
      </c>
    </row>
    <row r="4222" spans="1:7" x14ac:dyDescent="0.3">
      <c r="A4222" t="s">
        <v>7</v>
      </c>
      <c r="B4222" t="s">
        <v>25</v>
      </c>
      <c r="C4222">
        <v>2017</v>
      </c>
      <c r="D4222">
        <v>7</v>
      </c>
      <c r="E4222" s="18">
        <v>42917</v>
      </c>
      <c r="F4222">
        <v>0</v>
      </c>
      <c r="G4222">
        <v>0</v>
      </c>
    </row>
    <row r="4223" spans="1:7" x14ac:dyDescent="0.3">
      <c r="A4223" t="s">
        <v>7</v>
      </c>
      <c r="B4223" t="s">
        <v>25</v>
      </c>
      <c r="C4223">
        <v>2017</v>
      </c>
      <c r="D4223">
        <v>8</v>
      </c>
      <c r="E4223" s="18">
        <v>42948</v>
      </c>
      <c r="F4223">
        <v>0</v>
      </c>
      <c r="G4223">
        <v>0</v>
      </c>
    </row>
    <row r="4224" spans="1:7" x14ac:dyDescent="0.3">
      <c r="A4224" t="s">
        <v>7</v>
      </c>
      <c r="B4224" t="s">
        <v>25</v>
      </c>
      <c r="C4224">
        <v>2017</v>
      </c>
      <c r="D4224">
        <v>9</v>
      </c>
      <c r="E4224" s="18">
        <v>42979</v>
      </c>
      <c r="F4224">
        <v>2.6</v>
      </c>
      <c r="G4224">
        <v>10.952</v>
      </c>
    </row>
    <row r="4225" spans="1:7" x14ac:dyDescent="0.3">
      <c r="A4225" t="s">
        <v>7</v>
      </c>
      <c r="B4225" t="s">
        <v>25</v>
      </c>
      <c r="C4225">
        <v>2017</v>
      </c>
      <c r="D4225">
        <v>10</v>
      </c>
      <c r="E4225" s="18">
        <v>43009</v>
      </c>
      <c r="F4225">
        <v>49.2</v>
      </c>
      <c r="G4225">
        <v>58.582999999999998</v>
      </c>
    </row>
    <row r="4226" spans="1:7" x14ac:dyDescent="0.3">
      <c r="A4226" t="s">
        <v>7</v>
      </c>
      <c r="B4226" t="s">
        <v>25</v>
      </c>
      <c r="C4226">
        <v>2017</v>
      </c>
      <c r="D4226">
        <v>11</v>
      </c>
      <c r="E4226" s="18">
        <v>43040</v>
      </c>
      <c r="F4226">
        <v>22.4</v>
      </c>
      <c r="G4226">
        <v>52.095999999999997</v>
      </c>
    </row>
    <row r="4227" spans="1:7" x14ac:dyDescent="0.3">
      <c r="A4227" t="s">
        <v>7</v>
      </c>
      <c r="B4227" t="s">
        <v>25</v>
      </c>
      <c r="C4227">
        <v>2017</v>
      </c>
      <c r="D4227">
        <v>12</v>
      </c>
      <c r="E4227" s="18">
        <v>43070</v>
      </c>
      <c r="F4227">
        <v>31.6</v>
      </c>
      <c r="G4227">
        <v>66.176000000000002</v>
      </c>
    </row>
    <row r="4228" spans="1:7" x14ac:dyDescent="0.3">
      <c r="A4228" t="s">
        <v>7</v>
      </c>
      <c r="B4228" t="s">
        <v>25</v>
      </c>
      <c r="C4228">
        <v>2018</v>
      </c>
      <c r="D4228">
        <v>1</v>
      </c>
      <c r="E4228" s="18">
        <v>43101</v>
      </c>
      <c r="F4228">
        <v>63</v>
      </c>
      <c r="G4228">
        <v>142.94900000000001</v>
      </c>
    </row>
    <row r="4229" spans="1:7" x14ac:dyDescent="0.3">
      <c r="A4229" t="s">
        <v>7</v>
      </c>
      <c r="B4229" t="s">
        <v>25</v>
      </c>
      <c r="C4229">
        <v>2018</v>
      </c>
      <c r="D4229">
        <v>2</v>
      </c>
      <c r="E4229" s="18">
        <v>43132</v>
      </c>
      <c r="F4229">
        <v>75.400000000000006</v>
      </c>
      <c r="G4229">
        <v>79.888999999999996</v>
      </c>
    </row>
    <row r="4230" spans="1:7" x14ac:dyDescent="0.3">
      <c r="A4230" t="s">
        <v>7</v>
      </c>
      <c r="B4230" t="s">
        <v>25</v>
      </c>
      <c r="C4230">
        <v>2018</v>
      </c>
      <c r="D4230">
        <v>3</v>
      </c>
      <c r="E4230" s="18">
        <v>43160</v>
      </c>
      <c r="F4230">
        <v>14.2</v>
      </c>
      <c r="G4230">
        <v>118.95</v>
      </c>
    </row>
    <row r="4231" spans="1:7" x14ac:dyDescent="0.3">
      <c r="A4231" t="s">
        <v>7</v>
      </c>
      <c r="B4231" t="s">
        <v>25</v>
      </c>
      <c r="C4231">
        <v>2018</v>
      </c>
      <c r="D4231">
        <v>4</v>
      </c>
      <c r="E4231" s="18">
        <v>43191</v>
      </c>
      <c r="F4231">
        <v>31.4</v>
      </c>
      <c r="G4231">
        <v>32.591000000000001</v>
      </c>
    </row>
    <row r="4232" spans="1:7" x14ac:dyDescent="0.3">
      <c r="A4232" t="s">
        <v>7</v>
      </c>
      <c r="B4232" t="s">
        <v>25</v>
      </c>
      <c r="C4232">
        <v>2018</v>
      </c>
      <c r="D4232">
        <v>5</v>
      </c>
      <c r="E4232" s="18">
        <v>43221</v>
      </c>
      <c r="F4232">
        <v>0.4</v>
      </c>
      <c r="G4232">
        <v>6.8360000000000003</v>
      </c>
    </row>
    <row r="4233" spans="1:7" x14ac:dyDescent="0.3">
      <c r="A4233" t="s">
        <v>7</v>
      </c>
      <c r="B4233" t="s">
        <v>25</v>
      </c>
      <c r="C4233">
        <v>2018</v>
      </c>
      <c r="D4233">
        <v>6</v>
      </c>
      <c r="E4233" s="18">
        <v>43252</v>
      </c>
      <c r="F4233">
        <v>0.2</v>
      </c>
      <c r="G4233">
        <v>5.1580000000000004</v>
      </c>
    </row>
    <row r="4234" spans="1:7" x14ac:dyDescent="0.3">
      <c r="A4234" t="s">
        <v>7</v>
      </c>
      <c r="B4234" t="s">
        <v>25</v>
      </c>
      <c r="C4234">
        <v>2018</v>
      </c>
      <c r="D4234">
        <v>7</v>
      </c>
      <c r="E4234" s="18">
        <v>43282</v>
      </c>
      <c r="F4234">
        <v>0.2</v>
      </c>
      <c r="G4234">
        <v>11.654</v>
      </c>
    </row>
    <row r="4235" spans="1:7" x14ac:dyDescent="0.3">
      <c r="A4235" t="s">
        <v>7</v>
      </c>
      <c r="B4235" t="s">
        <v>25</v>
      </c>
      <c r="C4235">
        <v>2018</v>
      </c>
      <c r="D4235">
        <v>8</v>
      </c>
      <c r="E4235" s="18">
        <v>43313</v>
      </c>
      <c r="F4235">
        <v>0</v>
      </c>
      <c r="G4235">
        <v>2.6019999999999999</v>
      </c>
    </row>
    <row r="4236" spans="1:7" x14ac:dyDescent="0.3">
      <c r="A4236" t="s">
        <v>7</v>
      </c>
      <c r="B4236" t="s">
        <v>25</v>
      </c>
      <c r="C4236">
        <v>2018</v>
      </c>
      <c r="D4236">
        <v>9</v>
      </c>
      <c r="E4236" s="18">
        <v>43344</v>
      </c>
      <c r="F4236">
        <v>1</v>
      </c>
      <c r="G4236">
        <v>13.063000000000001</v>
      </c>
    </row>
    <row r="4237" spans="1:7" x14ac:dyDescent="0.3">
      <c r="A4237" t="s">
        <v>7</v>
      </c>
      <c r="B4237" t="s">
        <v>25</v>
      </c>
      <c r="C4237">
        <v>2018</v>
      </c>
      <c r="D4237">
        <v>10</v>
      </c>
      <c r="E4237" s="18">
        <v>43374</v>
      </c>
      <c r="F4237">
        <v>18</v>
      </c>
      <c r="G4237">
        <v>27.728999999999999</v>
      </c>
    </row>
    <row r="4238" spans="1:7" x14ac:dyDescent="0.3">
      <c r="A4238" t="s">
        <v>7</v>
      </c>
      <c r="B4238" t="s">
        <v>25</v>
      </c>
      <c r="C4238">
        <v>2018</v>
      </c>
      <c r="D4238">
        <v>11</v>
      </c>
      <c r="E4238" s="18">
        <v>43405</v>
      </c>
      <c r="F4238">
        <v>32.4</v>
      </c>
      <c r="G4238">
        <v>34.838000000000001</v>
      </c>
    </row>
    <row r="4239" spans="1:7" x14ac:dyDescent="0.3">
      <c r="A4239" t="s">
        <v>7</v>
      </c>
      <c r="B4239" t="s">
        <v>25</v>
      </c>
      <c r="C4239">
        <v>2018</v>
      </c>
      <c r="D4239">
        <v>12</v>
      </c>
      <c r="E4239" s="18">
        <v>43435</v>
      </c>
      <c r="F4239">
        <v>47.8</v>
      </c>
      <c r="G4239">
        <v>105.69199999999999</v>
      </c>
    </row>
    <row r="4240" spans="1:7" x14ac:dyDescent="0.3">
      <c r="A4240" t="s">
        <v>7</v>
      </c>
      <c r="B4240" t="s">
        <v>25</v>
      </c>
      <c r="C4240">
        <v>2019</v>
      </c>
      <c r="D4240">
        <v>1</v>
      </c>
      <c r="E4240" s="18">
        <v>43466</v>
      </c>
      <c r="F4240">
        <v>99.8</v>
      </c>
      <c r="G4240">
        <v>131.27600000000001</v>
      </c>
    </row>
    <row r="4241" spans="1:7" x14ac:dyDescent="0.3">
      <c r="A4241" t="s">
        <v>7</v>
      </c>
      <c r="B4241" t="s">
        <v>25</v>
      </c>
      <c r="C4241">
        <v>2019</v>
      </c>
      <c r="D4241">
        <v>2</v>
      </c>
      <c r="E4241" s="18">
        <v>43497</v>
      </c>
      <c r="F4241">
        <v>95.6</v>
      </c>
      <c r="G4241">
        <v>85.727999999999994</v>
      </c>
    </row>
    <row r="4242" spans="1:7" x14ac:dyDescent="0.3">
      <c r="A4242" t="s">
        <v>7</v>
      </c>
      <c r="B4242" t="s">
        <v>25</v>
      </c>
      <c r="C4242">
        <v>2019</v>
      </c>
      <c r="D4242">
        <v>3</v>
      </c>
      <c r="E4242" s="18">
        <v>43525</v>
      </c>
      <c r="F4242">
        <v>7.2</v>
      </c>
      <c r="G4242">
        <v>23.152999999999999</v>
      </c>
    </row>
    <row r="4243" spans="1:7" x14ac:dyDescent="0.3">
      <c r="A4243" t="s">
        <v>7</v>
      </c>
      <c r="B4243" t="s">
        <v>25</v>
      </c>
      <c r="C4243">
        <v>2019</v>
      </c>
      <c r="D4243">
        <v>4</v>
      </c>
      <c r="E4243" s="18">
        <v>43556</v>
      </c>
      <c r="F4243">
        <v>106.7</v>
      </c>
      <c r="G4243">
        <v>84.105000000000004</v>
      </c>
    </row>
    <row r="4244" spans="1:7" x14ac:dyDescent="0.3">
      <c r="A4244" t="s">
        <v>7</v>
      </c>
      <c r="B4244" t="s">
        <v>25</v>
      </c>
      <c r="C4244">
        <v>2019</v>
      </c>
      <c r="D4244">
        <v>5</v>
      </c>
      <c r="E4244" s="18">
        <v>43586</v>
      </c>
      <c r="F4244">
        <v>0</v>
      </c>
      <c r="G4244">
        <v>0</v>
      </c>
    </row>
    <row r="4245" spans="1:7" x14ac:dyDescent="0.3">
      <c r="A4245" t="s">
        <v>7</v>
      </c>
      <c r="B4245" t="s">
        <v>25</v>
      </c>
      <c r="C4245">
        <v>2019</v>
      </c>
      <c r="D4245">
        <v>6</v>
      </c>
      <c r="E4245" s="18">
        <v>43617</v>
      </c>
      <c r="F4245">
        <v>0</v>
      </c>
      <c r="G4245">
        <v>5.2169999999999996</v>
      </c>
    </row>
    <row r="4246" spans="1:7" x14ac:dyDescent="0.3">
      <c r="A4246" t="s">
        <v>7</v>
      </c>
      <c r="B4246" t="s">
        <v>25</v>
      </c>
      <c r="C4246">
        <v>2019</v>
      </c>
      <c r="D4246">
        <v>7</v>
      </c>
      <c r="E4246" s="18">
        <v>43647</v>
      </c>
      <c r="F4246">
        <v>0.2</v>
      </c>
      <c r="G4246">
        <v>5.25</v>
      </c>
    </row>
    <row r="4247" spans="1:7" x14ac:dyDescent="0.3">
      <c r="A4247" t="s">
        <v>7</v>
      </c>
      <c r="B4247" t="s">
        <v>25</v>
      </c>
      <c r="C4247">
        <v>2019</v>
      </c>
      <c r="D4247">
        <v>8</v>
      </c>
      <c r="E4247" s="18">
        <v>43678</v>
      </c>
      <c r="F4247">
        <v>0</v>
      </c>
      <c r="G4247">
        <v>0</v>
      </c>
    </row>
    <row r="4248" spans="1:7" x14ac:dyDescent="0.3">
      <c r="A4248" t="s">
        <v>7</v>
      </c>
      <c r="B4248" t="s">
        <v>25</v>
      </c>
      <c r="C4248">
        <v>2019</v>
      </c>
      <c r="D4248">
        <v>9</v>
      </c>
      <c r="E4248" s="18">
        <v>43709</v>
      </c>
      <c r="F4248">
        <v>0</v>
      </c>
      <c r="G4248">
        <v>5.0129999999999999</v>
      </c>
    </row>
    <row r="4249" spans="1:7" x14ac:dyDescent="0.3">
      <c r="A4249" t="s">
        <v>7</v>
      </c>
      <c r="B4249" t="s">
        <v>25</v>
      </c>
      <c r="C4249">
        <v>2019</v>
      </c>
      <c r="D4249">
        <v>12</v>
      </c>
      <c r="E4249" s="18">
        <v>43800</v>
      </c>
      <c r="F4249">
        <v>57.4</v>
      </c>
      <c r="G4249">
        <v>109.782</v>
      </c>
    </row>
    <row r="4250" spans="1:7" x14ac:dyDescent="0.3">
      <c r="A4250" t="s">
        <v>7</v>
      </c>
      <c r="B4250" t="s">
        <v>25</v>
      </c>
      <c r="C4250">
        <v>2020</v>
      </c>
      <c r="D4250">
        <v>1</v>
      </c>
      <c r="E4250" s="18">
        <v>43831</v>
      </c>
      <c r="F4250">
        <v>140.19999999999999</v>
      </c>
      <c r="G4250">
        <v>171.97800000000001</v>
      </c>
    </row>
    <row r="4251" spans="1:7" x14ac:dyDescent="0.3">
      <c r="A4251" t="s">
        <v>7</v>
      </c>
      <c r="B4251" t="s">
        <v>25</v>
      </c>
      <c r="C4251">
        <v>2020</v>
      </c>
      <c r="D4251">
        <v>2</v>
      </c>
      <c r="E4251" s="18">
        <v>43862</v>
      </c>
      <c r="F4251">
        <v>28.6</v>
      </c>
      <c r="G4251">
        <v>67.613</v>
      </c>
    </row>
    <row r="4252" spans="1:7" x14ac:dyDescent="0.3">
      <c r="A4252" t="s">
        <v>7</v>
      </c>
      <c r="B4252" t="s">
        <v>25</v>
      </c>
      <c r="C4252">
        <v>2020</v>
      </c>
      <c r="D4252">
        <v>3</v>
      </c>
      <c r="E4252" s="18">
        <v>43891</v>
      </c>
      <c r="F4252">
        <v>29.2</v>
      </c>
      <c r="G4252">
        <v>57.508000000000003</v>
      </c>
    </row>
    <row r="4253" spans="1:7" x14ac:dyDescent="0.3">
      <c r="A4253" t="s">
        <v>7</v>
      </c>
      <c r="B4253" t="s">
        <v>25</v>
      </c>
      <c r="C4253">
        <v>2020</v>
      </c>
      <c r="D4253">
        <v>4</v>
      </c>
      <c r="E4253" s="18">
        <v>43922</v>
      </c>
      <c r="F4253">
        <v>0</v>
      </c>
      <c r="G4253">
        <v>52.139000000000003</v>
      </c>
    </row>
    <row r="4254" spans="1:7" x14ac:dyDescent="0.3">
      <c r="A4254" t="s">
        <v>7</v>
      </c>
      <c r="B4254" t="s">
        <v>25</v>
      </c>
      <c r="C4254">
        <v>2020</v>
      </c>
      <c r="D4254">
        <v>5</v>
      </c>
      <c r="E4254" s="18">
        <v>43952</v>
      </c>
      <c r="F4254">
        <v>0</v>
      </c>
      <c r="G4254">
        <v>5.3449999999999998</v>
      </c>
    </row>
    <row r="4255" spans="1:7" x14ac:dyDescent="0.3">
      <c r="A4255" t="s">
        <v>7</v>
      </c>
      <c r="B4255" t="s">
        <v>25</v>
      </c>
      <c r="C4255">
        <v>2020</v>
      </c>
      <c r="D4255">
        <v>6</v>
      </c>
      <c r="E4255" s="18">
        <v>43983</v>
      </c>
      <c r="F4255">
        <v>2.6</v>
      </c>
      <c r="G4255">
        <v>5.8449999999999998</v>
      </c>
    </row>
    <row r="4256" spans="1:7" x14ac:dyDescent="0.3">
      <c r="A4256" t="s">
        <v>7</v>
      </c>
      <c r="B4256" t="s">
        <v>25</v>
      </c>
      <c r="C4256">
        <v>2020</v>
      </c>
      <c r="D4256">
        <v>7</v>
      </c>
      <c r="E4256" s="18">
        <v>44013</v>
      </c>
      <c r="F4256">
        <v>0</v>
      </c>
      <c r="G4256">
        <v>2.9390000000000001</v>
      </c>
    </row>
    <row r="4257" spans="1:7" x14ac:dyDescent="0.3">
      <c r="A4257" t="s">
        <v>7</v>
      </c>
      <c r="B4257" t="s">
        <v>25</v>
      </c>
      <c r="C4257">
        <v>2020</v>
      </c>
      <c r="D4257">
        <v>8</v>
      </c>
      <c r="E4257" s="18">
        <v>44044</v>
      </c>
      <c r="F4257">
        <v>0</v>
      </c>
      <c r="G4257">
        <v>5.1180000000000003</v>
      </c>
    </row>
    <row r="4258" spans="1:7" x14ac:dyDescent="0.3">
      <c r="A4258" t="s">
        <v>7</v>
      </c>
      <c r="B4258" t="s">
        <v>25</v>
      </c>
      <c r="C4258">
        <v>2020</v>
      </c>
      <c r="D4258">
        <v>9</v>
      </c>
      <c r="E4258" s="18">
        <v>44075</v>
      </c>
      <c r="F4258">
        <v>1.6</v>
      </c>
      <c r="G4258">
        <v>8.8239999999999998</v>
      </c>
    </row>
    <row r="4259" spans="1:7" x14ac:dyDescent="0.3">
      <c r="A4259" t="s">
        <v>7</v>
      </c>
      <c r="B4259" t="s">
        <v>25</v>
      </c>
      <c r="C4259">
        <v>2020</v>
      </c>
      <c r="D4259">
        <v>10</v>
      </c>
      <c r="E4259" s="18">
        <v>44105</v>
      </c>
      <c r="F4259">
        <v>28.2</v>
      </c>
      <c r="G4259">
        <v>53.972000000000001</v>
      </c>
    </row>
    <row r="4260" spans="1:7" x14ac:dyDescent="0.3">
      <c r="A4260" t="s">
        <v>7</v>
      </c>
      <c r="B4260" t="s">
        <v>25</v>
      </c>
      <c r="C4260">
        <v>2020</v>
      </c>
      <c r="D4260">
        <v>11</v>
      </c>
      <c r="E4260" s="18">
        <v>44136</v>
      </c>
      <c r="F4260">
        <v>113.2</v>
      </c>
      <c r="G4260">
        <v>191.529</v>
      </c>
    </row>
    <row r="4261" spans="1:7" x14ac:dyDescent="0.3">
      <c r="A4261" t="s">
        <v>7</v>
      </c>
      <c r="B4261" t="s">
        <v>25</v>
      </c>
      <c r="C4261">
        <v>2020</v>
      </c>
      <c r="D4261">
        <v>12</v>
      </c>
      <c r="E4261" s="18">
        <v>44166</v>
      </c>
      <c r="F4261">
        <v>54</v>
      </c>
      <c r="G4261">
        <v>94.248999999999995</v>
      </c>
    </row>
    <row r="4262" spans="1:7" x14ac:dyDescent="0.3">
      <c r="A4262" t="s">
        <v>7</v>
      </c>
      <c r="B4262" t="s">
        <v>25</v>
      </c>
      <c r="C4262">
        <v>2021</v>
      </c>
      <c r="D4262">
        <v>1</v>
      </c>
      <c r="E4262" s="18">
        <v>44197</v>
      </c>
      <c r="F4262">
        <v>11.6</v>
      </c>
      <c r="G4262">
        <v>255.12100000000001</v>
      </c>
    </row>
    <row r="4263" spans="1:7" x14ac:dyDescent="0.3">
      <c r="A4263" t="s">
        <v>7</v>
      </c>
      <c r="B4263" t="s">
        <v>25</v>
      </c>
      <c r="C4263">
        <v>2021</v>
      </c>
      <c r="D4263">
        <v>2</v>
      </c>
      <c r="E4263" s="18">
        <v>44228</v>
      </c>
      <c r="F4263">
        <v>1.4</v>
      </c>
      <c r="G4263">
        <v>130.10599999999999</v>
      </c>
    </row>
    <row r="4264" spans="1:7" x14ac:dyDescent="0.3">
      <c r="A4264" t="s">
        <v>7</v>
      </c>
      <c r="B4264" t="s">
        <v>25</v>
      </c>
      <c r="C4264">
        <v>2021</v>
      </c>
      <c r="D4264">
        <v>3</v>
      </c>
      <c r="E4264" s="18">
        <v>44256</v>
      </c>
      <c r="F4264">
        <v>6.6</v>
      </c>
      <c r="G4264">
        <v>52.734999999999999</v>
      </c>
    </row>
    <row r="4265" spans="1:7" x14ac:dyDescent="0.3">
      <c r="A4265" t="s">
        <v>7</v>
      </c>
      <c r="B4265" t="s">
        <v>25</v>
      </c>
      <c r="C4265">
        <v>2021</v>
      </c>
      <c r="D4265">
        <v>4</v>
      </c>
      <c r="E4265" s="18">
        <v>44287</v>
      </c>
      <c r="F4265">
        <v>60.4</v>
      </c>
      <c r="G4265">
        <v>28.850999999999999</v>
      </c>
    </row>
    <row r="4266" spans="1:7" x14ac:dyDescent="0.3">
      <c r="A4266" t="s">
        <v>7</v>
      </c>
      <c r="B4266" t="s">
        <v>25</v>
      </c>
      <c r="C4266">
        <v>2021</v>
      </c>
      <c r="D4266">
        <v>5</v>
      </c>
      <c r="E4266" s="18">
        <v>44317</v>
      </c>
      <c r="F4266">
        <v>0</v>
      </c>
      <c r="G4266">
        <v>5.6040000000000001</v>
      </c>
    </row>
    <row r="4267" spans="1:7" x14ac:dyDescent="0.3">
      <c r="A4267" t="s">
        <v>7</v>
      </c>
      <c r="B4267" t="s">
        <v>25</v>
      </c>
      <c r="C4267">
        <v>2021</v>
      </c>
      <c r="D4267">
        <v>6</v>
      </c>
      <c r="E4267" s="18">
        <v>44348</v>
      </c>
      <c r="F4267">
        <v>0.4</v>
      </c>
      <c r="G4267">
        <v>5.6890000000000001</v>
      </c>
    </row>
    <row r="4268" spans="1:7" x14ac:dyDescent="0.3">
      <c r="A4268" t="s">
        <v>7</v>
      </c>
      <c r="B4268" t="s">
        <v>25</v>
      </c>
      <c r="C4268">
        <v>2021</v>
      </c>
      <c r="D4268">
        <v>7</v>
      </c>
      <c r="E4268" s="18">
        <v>44378</v>
      </c>
      <c r="F4268">
        <v>0</v>
      </c>
      <c r="G4268">
        <v>0</v>
      </c>
    </row>
    <row r="4269" spans="1:7" x14ac:dyDescent="0.3">
      <c r="A4269" t="s">
        <v>7</v>
      </c>
      <c r="B4269" t="s">
        <v>25</v>
      </c>
      <c r="C4269">
        <v>2021</v>
      </c>
      <c r="D4269">
        <v>8</v>
      </c>
      <c r="E4269" s="18">
        <v>44409</v>
      </c>
      <c r="F4269">
        <v>0</v>
      </c>
      <c r="G4269">
        <v>5.2939999999999996</v>
      </c>
    </row>
    <row r="4270" spans="1:7" x14ac:dyDescent="0.3">
      <c r="A4270" t="s">
        <v>7</v>
      </c>
      <c r="B4270" t="s">
        <v>25</v>
      </c>
      <c r="C4270">
        <v>2021</v>
      </c>
      <c r="D4270">
        <v>9</v>
      </c>
      <c r="E4270" s="18">
        <v>44440</v>
      </c>
      <c r="F4270">
        <v>0.4</v>
      </c>
      <c r="G4270">
        <v>58.671999999999997</v>
      </c>
    </row>
    <row r="4271" spans="1:7" x14ac:dyDescent="0.3">
      <c r="A4271" t="s">
        <v>7</v>
      </c>
      <c r="B4271" t="s">
        <v>25</v>
      </c>
      <c r="C4271">
        <v>2021</v>
      </c>
      <c r="D4271">
        <v>10</v>
      </c>
      <c r="E4271" s="18">
        <v>44470</v>
      </c>
      <c r="F4271">
        <v>14.4</v>
      </c>
      <c r="G4271">
        <v>62.667999999999999</v>
      </c>
    </row>
    <row r="4272" spans="1:7" x14ac:dyDescent="0.3">
      <c r="A4272" t="s">
        <v>7</v>
      </c>
      <c r="B4272" t="s">
        <v>25</v>
      </c>
      <c r="C4272">
        <v>2021</v>
      </c>
      <c r="D4272">
        <v>11</v>
      </c>
      <c r="E4272" s="18">
        <v>44501</v>
      </c>
      <c r="F4272">
        <v>58</v>
      </c>
      <c r="G4272">
        <v>97.584999999999994</v>
      </c>
    </row>
    <row r="4273" spans="1:7" x14ac:dyDescent="0.3">
      <c r="A4273" t="s">
        <v>7</v>
      </c>
      <c r="B4273" t="s">
        <v>25</v>
      </c>
      <c r="C4273">
        <v>2021</v>
      </c>
      <c r="D4273">
        <v>12</v>
      </c>
      <c r="E4273" s="18">
        <v>44531</v>
      </c>
      <c r="F4273">
        <v>24.6</v>
      </c>
      <c r="G4273">
        <v>120.77800000000001</v>
      </c>
    </row>
    <row r="4274" spans="1:7" x14ac:dyDescent="0.3">
      <c r="A4274" t="s">
        <v>7</v>
      </c>
      <c r="B4274" t="s">
        <v>26</v>
      </c>
      <c r="C4274">
        <v>2000</v>
      </c>
      <c r="D4274">
        <v>1</v>
      </c>
      <c r="E4274" s="18">
        <v>36526</v>
      </c>
      <c r="F4274">
        <v>160.5</v>
      </c>
      <c r="G4274">
        <v>101.74</v>
      </c>
    </row>
    <row r="4275" spans="1:7" x14ac:dyDescent="0.3">
      <c r="A4275" t="s">
        <v>7</v>
      </c>
      <c r="B4275" t="s">
        <v>26</v>
      </c>
      <c r="C4275">
        <v>2000</v>
      </c>
      <c r="D4275">
        <v>2</v>
      </c>
      <c r="E4275" s="18">
        <v>36557</v>
      </c>
      <c r="F4275">
        <v>396.1</v>
      </c>
      <c r="G4275">
        <v>170.035</v>
      </c>
    </row>
    <row r="4276" spans="1:7" x14ac:dyDescent="0.3">
      <c r="A4276" t="s">
        <v>7</v>
      </c>
      <c r="B4276" t="s">
        <v>26</v>
      </c>
      <c r="C4276">
        <v>2000</v>
      </c>
      <c r="D4276">
        <v>3</v>
      </c>
      <c r="E4276" s="18">
        <v>36586</v>
      </c>
      <c r="F4276">
        <v>137.5</v>
      </c>
      <c r="G4276">
        <v>191.292</v>
      </c>
    </row>
    <row r="4277" spans="1:7" x14ac:dyDescent="0.3">
      <c r="A4277" t="s">
        <v>7</v>
      </c>
      <c r="B4277" t="s">
        <v>26</v>
      </c>
      <c r="C4277">
        <v>2000</v>
      </c>
      <c r="D4277">
        <v>4</v>
      </c>
      <c r="E4277" s="18">
        <v>36617</v>
      </c>
      <c r="F4277">
        <v>38</v>
      </c>
      <c r="G4277">
        <v>32.307000000000002</v>
      </c>
    </row>
    <row r="4278" spans="1:7" x14ac:dyDescent="0.3">
      <c r="A4278" t="s">
        <v>7</v>
      </c>
      <c r="B4278" t="s">
        <v>26</v>
      </c>
      <c r="C4278">
        <v>2000</v>
      </c>
      <c r="D4278">
        <v>5</v>
      </c>
      <c r="E4278" s="18">
        <v>36647</v>
      </c>
      <c r="F4278">
        <v>21.8</v>
      </c>
      <c r="G4278">
        <v>24.366</v>
      </c>
    </row>
    <row r="4279" spans="1:7" x14ac:dyDescent="0.3">
      <c r="A4279" t="s">
        <v>7</v>
      </c>
      <c r="B4279" t="s">
        <v>26</v>
      </c>
      <c r="C4279">
        <v>2000</v>
      </c>
      <c r="D4279">
        <v>6</v>
      </c>
      <c r="E4279" s="18">
        <v>36678</v>
      </c>
      <c r="F4279">
        <v>3.6</v>
      </c>
      <c r="G4279">
        <v>9.4789999999999992</v>
      </c>
    </row>
    <row r="4280" spans="1:7" x14ac:dyDescent="0.3">
      <c r="A4280" t="s">
        <v>7</v>
      </c>
      <c r="B4280" t="s">
        <v>26</v>
      </c>
      <c r="C4280">
        <v>2000</v>
      </c>
      <c r="D4280">
        <v>7</v>
      </c>
      <c r="E4280" s="18">
        <v>36708</v>
      </c>
      <c r="F4280">
        <v>0</v>
      </c>
      <c r="G4280">
        <v>6.5170000000000003</v>
      </c>
    </row>
    <row r="4281" spans="1:7" x14ac:dyDescent="0.3">
      <c r="A4281" t="s">
        <v>7</v>
      </c>
      <c r="B4281" t="s">
        <v>26</v>
      </c>
      <c r="C4281">
        <v>2000</v>
      </c>
      <c r="D4281">
        <v>8</v>
      </c>
      <c r="E4281" s="18">
        <v>36739</v>
      </c>
      <c r="F4281">
        <v>0</v>
      </c>
      <c r="G4281">
        <v>5.8049999999999997</v>
      </c>
    </row>
    <row r="4282" spans="1:7" x14ac:dyDescent="0.3">
      <c r="A4282" t="s">
        <v>7</v>
      </c>
      <c r="B4282" t="s">
        <v>26</v>
      </c>
      <c r="C4282">
        <v>2000</v>
      </c>
      <c r="D4282">
        <v>9</v>
      </c>
      <c r="E4282" s="18">
        <v>36770</v>
      </c>
      <c r="F4282">
        <v>16.7</v>
      </c>
      <c r="G4282">
        <v>11.372</v>
      </c>
    </row>
    <row r="4283" spans="1:7" x14ac:dyDescent="0.3">
      <c r="A4283" t="s">
        <v>7</v>
      </c>
      <c r="B4283" t="s">
        <v>26</v>
      </c>
      <c r="C4283">
        <v>2000</v>
      </c>
      <c r="D4283">
        <v>10</v>
      </c>
      <c r="E4283" s="18">
        <v>36800</v>
      </c>
      <c r="F4283">
        <v>99.5</v>
      </c>
      <c r="G4283">
        <v>163.74799999999999</v>
      </c>
    </row>
    <row r="4284" spans="1:7" x14ac:dyDescent="0.3">
      <c r="A4284" t="s">
        <v>7</v>
      </c>
      <c r="B4284" t="s">
        <v>26</v>
      </c>
      <c r="C4284">
        <v>2000</v>
      </c>
      <c r="D4284">
        <v>11</v>
      </c>
      <c r="E4284" s="18">
        <v>36831</v>
      </c>
      <c r="F4284">
        <v>84.4</v>
      </c>
      <c r="G4284">
        <v>101.518</v>
      </c>
    </row>
    <row r="4285" spans="1:7" x14ac:dyDescent="0.3">
      <c r="A4285" t="s">
        <v>7</v>
      </c>
      <c r="B4285" t="s">
        <v>26</v>
      </c>
      <c r="C4285">
        <v>2000</v>
      </c>
      <c r="D4285">
        <v>12</v>
      </c>
      <c r="E4285" s="18">
        <v>36861</v>
      </c>
      <c r="F4285">
        <v>135.1</v>
      </c>
      <c r="G4285">
        <v>138.11500000000001</v>
      </c>
    </row>
    <row r="4286" spans="1:7" x14ac:dyDescent="0.3">
      <c r="A4286" t="s">
        <v>7</v>
      </c>
      <c r="B4286" t="s">
        <v>26</v>
      </c>
      <c r="C4286">
        <v>2001</v>
      </c>
      <c r="D4286">
        <v>1</v>
      </c>
      <c r="E4286" s="18">
        <v>36892</v>
      </c>
      <c r="F4286">
        <v>12.1</v>
      </c>
      <c r="G4286">
        <v>68.968999999999994</v>
      </c>
    </row>
    <row r="4287" spans="1:7" x14ac:dyDescent="0.3">
      <c r="A4287" t="s">
        <v>7</v>
      </c>
      <c r="B4287" t="s">
        <v>26</v>
      </c>
      <c r="C4287">
        <v>2001</v>
      </c>
      <c r="D4287">
        <v>2</v>
      </c>
      <c r="E4287" s="18">
        <v>36923</v>
      </c>
      <c r="F4287">
        <v>0</v>
      </c>
      <c r="G4287">
        <v>125.956</v>
      </c>
    </row>
    <row r="4288" spans="1:7" x14ac:dyDescent="0.3">
      <c r="A4288" t="s">
        <v>7</v>
      </c>
      <c r="B4288" t="s">
        <v>26</v>
      </c>
      <c r="C4288">
        <v>2001</v>
      </c>
      <c r="D4288">
        <v>3</v>
      </c>
      <c r="E4288" s="18">
        <v>36951</v>
      </c>
      <c r="F4288">
        <v>71.3</v>
      </c>
      <c r="G4288">
        <v>58.08</v>
      </c>
    </row>
    <row r="4289" spans="1:7" x14ac:dyDescent="0.3">
      <c r="A4289" t="s">
        <v>7</v>
      </c>
      <c r="B4289" t="s">
        <v>26</v>
      </c>
      <c r="C4289">
        <v>2001</v>
      </c>
      <c r="D4289">
        <v>4</v>
      </c>
      <c r="E4289" s="18">
        <v>36982</v>
      </c>
      <c r="F4289">
        <v>42</v>
      </c>
      <c r="G4289">
        <v>27.030999999999999</v>
      </c>
    </row>
    <row r="4290" spans="1:7" x14ac:dyDescent="0.3">
      <c r="A4290" t="s">
        <v>7</v>
      </c>
      <c r="B4290" t="s">
        <v>26</v>
      </c>
      <c r="C4290">
        <v>2001</v>
      </c>
      <c r="D4290">
        <v>5</v>
      </c>
      <c r="E4290" s="18">
        <v>37012</v>
      </c>
      <c r="F4290">
        <v>49.7</v>
      </c>
      <c r="G4290">
        <v>21.782</v>
      </c>
    </row>
    <row r="4291" spans="1:7" x14ac:dyDescent="0.3">
      <c r="A4291" t="s">
        <v>7</v>
      </c>
      <c r="B4291" t="s">
        <v>26</v>
      </c>
      <c r="C4291">
        <v>2001</v>
      </c>
      <c r="D4291">
        <v>6</v>
      </c>
      <c r="E4291" s="18">
        <v>37043</v>
      </c>
      <c r="F4291">
        <v>12.6</v>
      </c>
      <c r="G4291">
        <v>11.456</v>
      </c>
    </row>
    <row r="4292" spans="1:7" x14ac:dyDescent="0.3">
      <c r="A4292" t="s">
        <v>7</v>
      </c>
      <c r="B4292" t="s">
        <v>26</v>
      </c>
      <c r="C4292">
        <v>2001</v>
      </c>
      <c r="D4292">
        <v>7</v>
      </c>
      <c r="E4292" s="18">
        <v>37073</v>
      </c>
      <c r="F4292">
        <v>0</v>
      </c>
      <c r="G4292">
        <v>5.3419999999999996</v>
      </c>
    </row>
    <row r="4293" spans="1:7" x14ac:dyDescent="0.3">
      <c r="A4293" t="s">
        <v>7</v>
      </c>
      <c r="B4293" t="s">
        <v>26</v>
      </c>
      <c r="C4293">
        <v>2001</v>
      </c>
      <c r="D4293">
        <v>8</v>
      </c>
      <c r="E4293" s="18">
        <v>37104</v>
      </c>
      <c r="F4293">
        <v>1</v>
      </c>
      <c r="G4293">
        <v>11.058</v>
      </c>
    </row>
    <row r="4294" spans="1:7" x14ac:dyDescent="0.3">
      <c r="A4294" t="s">
        <v>7</v>
      </c>
      <c r="B4294" t="s">
        <v>26</v>
      </c>
      <c r="C4294">
        <v>2001</v>
      </c>
      <c r="D4294">
        <v>9</v>
      </c>
      <c r="E4294" s="18">
        <v>37135</v>
      </c>
      <c r="F4294">
        <v>22.6</v>
      </c>
      <c r="G4294">
        <v>14.071</v>
      </c>
    </row>
    <row r="4295" spans="1:7" x14ac:dyDescent="0.3">
      <c r="A4295" t="s">
        <v>7</v>
      </c>
      <c r="B4295" t="s">
        <v>26</v>
      </c>
      <c r="C4295">
        <v>2001</v>
      </c>
      <c r="D4295">
        <v>10</v>
      </c>
      <c r="E4295" s="18">
        <v>37165</v>
      </c>
      <c r="F4295">
        <v>148.1</v>
      </c>
      <c r="G4295">
        <v>79.397000000000006</v>
      </c>
    </row>
    <row r="4296" spans="1:7" x14ac:dyDescent="0.3">
      <c r="A4296" t="s">
        <v>7</v>
      </c>
      <c r="B4296" t="s">
        <v>26</v>
      </c>
      <c r="C4296">
        <v>2001</v>
      </c>
      <c r="D4296">
        <v>11</v>
      </c>
      <c r="E4296" s="18">
        <v>37196</v>
      </c>
      <c r="F4296">
        <v>128.1</v>
      </c>
      <c r="G4296">
        <v>139.352</v>
      </c>
    </row>
    <row r="4297" spans="1:7" x14ac:dyDescent="0.3">
      <c r="A4297" t="s">
        <v>7</v>
      </c>
      <c r="B4297" t="s">
        <v>26</v>
      </c>
      <c r="C4297">
        <v>2001</v>
      </c>
      <c r="D4297">
        <v>12</v>
      </c>
      <c r="E4297" s="18">
        <v>37226</v>
      </c>
      <c r="F4297">
        <v>72.3</v>
      </c>
      <c r="G4297">
        <v>169.53299999999999</v>
      </c>
    </row>
    <row r="4298" spans="1:7" x14ac:dyDescent="0.3">
      <c r="A4298" t="s">
        <v>7</v>
      </c>
      <c r="B4298" t="s">
        <v>26</v>
      </c>
      <c r="C4298">
        <v>2002</v>
      </c>
      <c r="D4298">
        <v>1</v>
      </c>
      <c r="E4298" s="18">
        <v>37257</v>
      </c>
      <c r="F4298">
        <v>55.8</v>
      </c>
      <c r="G4298">
        <v>113.67100000000001</v>
      </c>
    </row>
    <row r="4299" spans="1:7" x14ac:dyDescent="0.3">
      <c r="A4299" t="s">
        <v>7</v>
      </c>
      <c r="B4299" t="s">
        <v>26</v>
      </c>
      <c r="C4299">
        <v>2002</v>
      </c>
      <c r="D4299">
        <v>2</v>
      </c>
      <c r="E4299" s="18">
        <v>37288</v>
      </c>
      <c r="F4299">
        <v>80.3</v>
      </c>
      <c r="G4299">
        <v>100.69499999999999</v>
      </c>
    </row>
    <row r="4300" spans="1:7" x14ac:dyDescent="0.3">
      <c r="A4300" t="s">
        <v>7</v>
      </c>
      <c r="B4300" t="s">
        <v>26</v>
      </c>
      <c r="C4300">
        <v>2002</v>
      </c>
      <c r="D4300">
        <v>3</v>
      </c>
      <c r="E4300" s="18">
        <v>37316</v>
      </c>
      <c r="F4300">
        <v>22.3</v>
      </c>
      <c r="G4300">
        <v>50.960999999999999</v>
      </c>
    </row>
    <row r="4301" spans="1:7" x14ac:dyDescent="0.3">
      <c r="A4301" t="s">
        <v>7</v>
      </c>
      <c r="B4301" t="s">
        <v>26</v>
      </c>
      <c r="C4301">
        <v>2002</v>
      </c>
      <c r="D4301">
        <v>4</v>
      </c>
      <c r="E4301" s="18">
        <v>37347</v>
      </c>
      <c r="F4301">
        <v>11.2</v>
      </c>
      <c r="G4301">
        <v>16.050999999999998</v>
      </c>
    </row>
    <row r="4302" spans="1:7" x14ac:dyDescent="0.3">
      <c r="A4302" t="s">
        <v>7</v>
      </c>
      <c r="B4302" t="s">
        <v>26</v>
      </c>
      <c r="C4302">
        <v>2002</v>
      </c>
      <c r="D4302">
        <v>5</v>
      </c>
      <c r="E4302" s="18">
        <v>37377</v>
      </c>
      <c r="F4302">
        <v>33.6</v>
      </c>
      <c r="G4302">
        <v>23.381</v>
      </c>
    </row>
    <row r="4303" spans="1:7" x14ac:dyDescent="0.3">
      <c r="A4303" t="s">
        <v>7</v>
      </c>
      <c r="B4303" t="s">
        <v>26</v>
      </c>
      <c r="C4303">
        <v>2002</v>
      </c>
      <c r="D4303">
        <v>6</v>
      </c>
      <c r="E4303" s="18">
        <v>37408</v>
      </c>
      <c r="F4303">
        <v>0</v>
      </c>
      <c r="G4303">
        <v>18.681999999999999</v>
      </c>
    </row>
    <row r="4304" spans="1:7" x14ac:dyDescent="0.3">
      <c r="A4304" t="s">
        <v>7</v>
      </c>
      <c r="B4304" t="s">
        <v>26</v>
      </c>
      <c r="C4304">
        <v>2002</v>
      </c>
      <c r="D4304">
        <v>7</v>
      </c>
      <c r="E4304" s="18">
        <v>37438</v>
      </c>
      <c r="F4304">
        <v>0</v>
      </c>
      <c r="G4304">
        <v>7.1589999999999998</v>
      </c>
    </row>
    <row r="4305" spans="1:7" x14ac:dyDescent="0.3">
      <c r="A4305" t="s">
        <v>7</v>
      </c>
      <c r="B4305" t="s">
        <v>26</v>
      </c>
      <c r="C4305">
        <v>2002</v>
      </c>
      <c r="D4305">
        <v>8</v>
      </c>
      <c r="E4305" s="18">
        <v>37469</v>
      </c>
      <c r="F4305">
        <v>18.8</v>
      </c>
      <c r="G4305">
        <v>20.712</v>
      </c>
    </row>
    <row r="4306" spans="1:7" x14ac:dyDescent="0.3">
      <c r="A4306" t="s">
        <v>7</v>
      </c>
      <c r="B4306" t="s">
        <v>26</v>
      </c>
      <c r="C4306">
        <v>2002</v>
      </c>
      <c r="D4306">
        <v>9</v>
      </c>
      <c r="E4306" s="18">
        <v>37500</v>
      </c>
      <c r="F4306">
        <v>0.3</v>
      </c>
      <c r="G4306">
        <v>14.375</v>
      </c>
    </row>
    <row r="4307" spans="1:7" x14ac:dyDescent="0.3">
      <c r="A4307" t="s">
        <v>7</v>
      </c>
      <c r="B4307" t="s">
        <v>26</v>
      </c>
      <c r="C4307">
        <v>2002</v>
      </c>
      <c r="D4307">
        <v>10</v>
      </c>
      <c r="E4307" s="18">
        <v>37530</v>
      </c>
      <c r="F4307">
        <v>75.599999999999994</v>
      </c>
      <c r="G4307">
        <v>62.112000000000002</v>
      </c>
    </row>
    <row r="4308" spans="1:7" x14ac:dyDescent="0.3">
      <c r="A4308" t="s">
        <v>7</v>
      </c>
      <c r="B4308" t="s">
        <v>26</v>
      </c>
      <c r="C4308">
        <v>2002</v>
      </c>
      <c r="D4308">
        <v>11</v>
      </c>
      <c r="E4308" s="18">
        <v>37561</v>
      </c>
      <c r="F4308">
        <v>31</v>
      </c>
      <c r="G4308">
        <v>43.308999999999997</v>
      </c>
    </row>
    <row r="4309" spans="1:7" x14ac:dyDescent="0.3">
      <c r="A4309" t="s">
        <v>7</v>
      </c>
      <c r="B4309" t="s">
        <v>26</v>
      </c>
      <c r="C4309">
        <v>2002</v>
      </c>
      <c r="D4309">
        <v>12</v>
      </c>
      <c r="E4309" s="18">
        <v>37591</v>
      </c>
      <c r="F4309">
        <v>128.4</v>
      </c>
      <c r="G4309">
        <v>171.964</v>
      </c>
    </row>
    <row r="4310" spans="1:7" x14ac:dyDescent="0.3">
      <c r="A4310" t="s">
        <v>7</v>
      </c>
      <c r="B4310" t="s">
        <v>26</v>
      </c>
      <c r="C4310">
        <v>2003</v>
      </c>
      <c r="D4310">
        <v>1</v>
      </c>
      <c r="E4310" s="18">
        <v>37622</v>
      </c>
      <c r="F4310">
        <v>85.7</v>
      </c>
      <c r="G4310">
        <v>127.04300000000001</v>
      </c>
    </row>
    <row r="4311" spans="1:7" x14ac:dyDescent="0.3">
      <c r="A4311" t="s">
        <v>7</v>
      </c>
      <c r="B4311" t="s">
        <v>26</v>
      </c>
      <c r="C4311">
        <v>2003</v>
      </c>
      <c r="D4311">
        <v>2</v>
      </c>
      <c r="E4311" s="18">
        <v>37653</v>
      </c>
      <c r="F4311">
        <v>98.9</v>
      </c>
      <c r="G4311">
        <v>113.806</v>
      </c>
    </row>
    <row r="4312" spans="1:7" x14ac:dyDescent="0.3">
      <c r="A4312" t="s">
        <v>7</v>
      </c>
      <c r="B4312" t="s">
        <v>26</v>
      </c>
      <c r="C4312">
        <v>2003</v>
      </c>
      <c r="D4312">
        <v>3</v>
      </c>
      <c r="E4312" s="18">
        <v>37681</v>
      </c>
      <c r="F4312">
        <v>95.8</v>
      </c>
      <c r="G4312">
        <v>79.171999999999997</v>
      </c>
    </row>
    <row r="4313" spans="1:7" x14ac:dyDescent="0.3">
      <c r="A4313" t="s">
        <v>7</v>
      </c>
      <c r="B4313" t="s">
        <v>26</v>
      </c>
      <c r="C4313">
        <v>2003</v>
      </c>
      <c r="D4313">
        <v>4</v>
      </c>
      <c r="E4313" s="18">
        <v>37712</v>
      </c>
      <c r="F4313">
        <v>6.1</v>
      </c>
      <c r="G4313">
        <v>9.5109999999999992</v>
      </c>
    </row>
    <row r="4314" spans="1:7" x14ac:dyDescent="0.3">
      <c r="A4314" t="s">
        <v>7</v>
      </c>
      <c r="B4314" t="s">
        <v>26</v>
      </c>
      <c r="C4314">
        <v>2003</v>
      </c>
      <c r="D4314">
        <v>5</v>
      </c>
      <c r="E4314" s="18">
        <v>37742</v>
      </c>
      <c r="F4314">
        <v>0</v>
      </c>
      <c r="G4314">
        <v>6.9560000000000004</v>
      </c>
    </row>
    <row r="4315" spans="1:7" x14ac:dyDescent="0.3">
      <c r="A4315" t="s">
        <v>7</v>
      </c>
      <c r="B4315" t="s">
        <v>26</v>
      </c>
      <c r="C4315">
        <v>2003</v>
      </c>
      <c r="D4315">
        <v>6</v>
      </c>
      <c r="E4315" s="18">
        <v>37773</v>
      </c>
      <c r="F4315">
        <v>10.6</v>
      </c>
      <c r="G4315">
        <v>11.224</v>
      </c>
    </row>
    <row r="4316" spans="1:7" x14ac:dyDescent="0.3">
      <c r="A4316" t="s">
        <v>7</v>
      </c>
      <c r="B4316" t="s">
        <v>26</v>
      </c>
      <c r="C4316">
        <v>2003</v>
      </c>
      <c r="D4316">
        <v>7</v>
      </c>
      <c r="E4316" s="18">
        <v>37803</v>
      </c>
      <c r="F4316">
        <v>0</v>
      </c>
      <c r="G4316">
        <v>6.19</v>
      </c>
    </row>
    <row r="4317" spans="1:7" x14ac:dyDescent="0.3">
      <c r="A4317" t="s">
        <v>7</v>
      </c>
      <c r="B4317" t="s">
        <v>26</v>
      </c>
      <c r="C4317">
        <v>2003</v>
      </c>
      <c r="D4317">
        <v>8</v>
      </c>
      <c r="E4317" s="18">
        <v>37834</v>
      </c>
      <c r="F4317">
        <v>0</v>
      </c>
      <c r="G4317">
        <v>6.1420000000000003</v>
      </c>
    </row>
    <row r="4318" spans="1:7" x14ac:dyDescent="0.3">
      <c r="A4318" t="s">
        <v>7</v>
      </c>
      <c r="B4318" t="s">
        <v>26</v>
      </c>
      <c r="C4318">
        <v>2003</v>
      </c>
      <c r="D4318">
        <v>9</v>
      </c>
      <c r="E4318" s="18">
        <v>37865</v>
      </c>
      <c r="F4318">
        <v>0.6</v>
      </c>
      <c r="G4318">
        <v>8.0649999999999995</v>
      </c>
    </row>
    <row r="4319" spans="1:7" x14ac:dyDescent="0.3">
      <c r="A4319" t="s">
        <v>7</v>
      </c>
      <c r="B4319" t="s">
        <v>26</v>
      </c>
      <c r="C4319">
        <v>2003</v>
      </c>
      <c r="D4319">
        <v>10</v>
      </c>
      <c r="E4319" s="18">
        <v>37895</v>
      </c>
      <c r="F4319">
        <v>93.7</v>
      </c>
      <c r="G4319">
        <v>69.807000000000002</v>
      </c>
    </row>
    <row r="4320" spans="1:7" x14ac:dyDescent="0.3">
      <c r="A4320" t="s">
        <v>7</v>
      </c>
      <c r="B4320" t="s">
        <v>26</v>
      </c>
      <c r="C4320">
        <v>2003</v>
      </c>
      <c r="D4320">
        <v>11</v>
      </c>
      <c r="E4320" s="18">
        <v>37926</v>
      </c>
      <c r="F4320">
        <v>137.30000000000001</v>
      </c>
      <c r="G4320">
        <v>88.492000000000004</v>
      </c>
    </row>
    <row r="4321" spans="1:7" x14ac:dyDescent="0.3">
      <c r="A4321" t="s">
        <v>7</v>
      </c>
      <c r="B4321" t="s">
        <v>26</v>
      </c>
      <c r="C4321">
        <v>2003</v>
      </c>
      <c r="D4321">
        <v>12</v>
      </c>
      <c r="E4321" s="18">
        <v>37956</v>
      </c>
      <c r="F4321">
        <v>55.9</v>
      </c>
      <c r="G4321">
        <v>85.866</v>
      </c>
    </row>
    <row r="4322" spans="1:7" x14ac:dyDescent="0.3">
      <c r="A4322" t="s">
        <v>7</v>
      </c>
      <c r="B4322" t="s">
        <v>26</v>
      </c>
      <c r="C4322">
        <v>2004</v>
      </c>
      <c r="D4322">
        <v>1</v>
      </c>
      <c r="E4322" s="18">
        <v>37987</v>
      </c>
      <c r="F4322">
        <v>162.6</v>
      </c>
      <c r="G4322">
        <v>129.61799999999999</v>
      </c>
    </row>
    <row r="4323" spans="1:7" x14ac:dyDescent="0.3">
      <c r="A4323" t="s">
        <v>7</v>
      </c>
      <c r="B4323" t="s">
        <v>26</v>
      </c>
      <c r="C4323">
        <v>2004</v>
      </c>
      <c r="D4323">
        <v>2</v>
      </c>
      <c r="E4323" s="18">
        <v>38018</v>
      </c>
      <c r="F4323">
        <v>82.2</v>
      </c>
      <c r="G4323">
        <v>198.86199999999999</v>
      </c>
    </row>
    <row r="4324" spans="1:7" x14ac:dyDescent="0.3">
      <c r="A4324" t="s">
        <v>7</v>
      </c>
      <c r="B4324" t="s">
        <v>26</v>
      </c>
      <c r="C4324">
        <v>2004</v>
      </c>
      <c r="D4324">
        <v>3</v>
      </c>
      <c r="E4324" s="18">
        <v>38047</v>
      </c>
      <c r="F4324">
        <v>75.900000000000006</v>
      </c>
      <c r="G4324">
        <v>107.105</v>
      </c>
    </row>
    <row r="4325" spans="1:7" x14ac:dyDescent="0.3">
      <c r="A4325" t="s">
        <v>7</v>
      </c>
      <c r="B4325" t="s">
        <v>26</v>
      </c>
      <c r="C4325">
        <v>2004</v>
      </c>
      <c r="D4325">
        <v>4</v>
      </c>
      <c r="E4325" s="18">
        <v>38078</v>
      </c>
      <c r="F4325">
        <v>27.1</v>
      </c>
      <c r="G4325">
        <v>36.517000000000003</v>
      </c>
    </row>
    <row r="4326" spans="1:7" x14ac:dyDescent="0.3">
      <c r="A4326" t="s">
        <v>7</v>
      </c>
      <c r="B4326" t="s">
        <v>26</v>
      </c>
      <c r="C4326">
        <v>2004</v>
      </c>
      <c r="D4326">
        <v>5</v>
      </c>
      <c r="E4326" s="18">
        <v>38108</v>
      </c>
      <c r="F4326">
        <v>0.6</v>
      </c>
      <c r="G4326">
        <v>11.039</v>
      </c>
    </row>
    <row r="4327" spans="1:7" x14ac:dyDescent="0.3">
      <c r="A4327" t="s">
        <v>7</v>
      </c>
      <c r="B4327" t="s">
        <v>26</v>
      </c>
      <c r="C4327">
        <v>2004</v>
      </c>
      <c r="D4327">
        <v>6</v>
      </c>
      <c r="E4327" s="18">
        <v>38139</v>
      </c>
      <c r="F4327">
        <v>11.3</v>
      </c>
      <c r="G4327">
        <v>9.4060000000000006</v>
      </c>
    </row>
    <row r="4328" spans="1:7" x14ac:dyDescent="0.3">
      <c r="A4328" t="s">
        <v>7</v>
      </c>
      <c r="B4328" t="s">
        <v>26</v>
      </c>
      <c r="C4328">
        <v>2004</v>
      </c>
      <c r="D4328">
        <v>7</v>
      </c>
      <c r="E4328" s="18">
        <v>38169</v>
      </c>
      <c r="F4328">
        <v>4.3</v>
      </c>
      <c r="G4328">
        <v>7.1479999999999997</v>
      </c>
    </row>
    <row r="4329" spans="1:7" x14ac:dyDescent="0.3">
      <c r="A4329" t="s">
        <v>7</v>
      </c>
      <c r="B4329" t="s">
        <v>26</v>
      </c>
      <c r="C4329">
        <v>2004</v>
      </c>
      <c r="D4329">
        <v>8</v>
      </c>
      <c r="E4329" s="18">
        <v>38200</v>
      </c>
      <c r="F4329">
        <v>4.9000000000000004</v>
      </c>
      <c r="G4329">
        <v>9.0410000000000004</v>
      </c>
    </row>
    <row r="4330" spans="1:7" x14ac:dyDescent="0.3">
      <c r="A4330" t="s">
        <v>7</v>
      </c>
      <c r="B4330" t="s">
        <v>26</v>
      </c>
      <c r="C4330">
        <v>2004</v>
      </c>
      <c r="D4330">
        <v>9</v>
      </c>
      <c r="E4330" s="18">
        <v>38231</v>
      </c>
      <c r="F4330">
        <v>0</v>
      </c>
      <c r="G4330">
        <v>5.87</v>
      </c>
    </row>
    <row r="4331" spans="1:7" x14ac:dyDescent="0.3">
      <c r="A4331" t="s">
        <v>7</v>
      </c>
      <c r="B4331" t="s">
        <v>26</v>
      </c>
      <c r="C4331">
        <v>2004</v>
      </c>
      <c r="D4331">
        <v>10</v>
      </c>
      <c r="E4331" s="18">
        <v>38261</v>
      </c>
      <c r="F4331">
        <v>51.2</v>
      </c>
      <c r="G4331">
        <v>38.630000000000003</v>
      </c>
    </row>
    <row r="4332" spans="1:7" x14ac:dyDescent="0.3">
      <c r="A4332" t="s">
        <v>7</v>
      </c>
      <c r="B4332" t="s">
        <v>26</v>
      </c>
      <c r="C4332">
        <v>2004</v>
      </c>
      <c r="D4332">
        <v>11</v>
      </c>
      <c r="E4332" s="18">
        <v>38292</v>
      </c>
      <c r="F4332">
        <v>46.5</v>
      </c>
      <c r="G4332">
        <v>87.596000000000004</v>
      </c>
    </row>
    <row r="4333" spans="1:7" x14ac:dyDescent="0.3">
      <c r="A4333" t="s">
        <v>7</v>
      </c>
      <c r="B4333" t="s">
        <v>26</v>
      </c>
      <c r="C4333">
        <v>2004</v>
      </c>
      <c r="D4333">
        <v>12</v>
      </c>
      <c r="E4333" s="18">
        <v>38322</v>
      </c>
      <c r="F4333">
        <v>161.19999999999999</v>
      </c>
      <c r="G4333">
        <v>180.58699999999999</v>
      </c>
    </row>
    <row r="4334" spans="1:7" x14ac:dyDescent="0.3">
      <c r="A4334" t="s">
        <v>7</v>
      </c>
      <c r="B4334" t="s">
        <v>26</v>
      </c>
      <c r="C4334">
        <v>2005</v>
      </c>
      <c r="D4334">
        <v>1</v>
      </c>
      <c r="E4334" s="18">
        <v>38353</v>
      </c>
      <c r="F4334">
        <v>198.1</v>
      </c>
      <c r="G4334">
        <v>241.12799999999999</v>
      </c>
    </row>
    <row r="4335" spans="1:7" x14ac:dyDescent="0.3">
      <c r="A4335" t="s">
        <v>7</v>
      </c>
      <c r="B4335" t="s">
        <v>26</v>
      </c>
      <c r="C4335">
        <v>2005</v>
      </c>
      <c r="D4335">
        <v>2</v>
      </c>
      <c r="E4335" s="18">
        <v>38384</v>
      </c>
      <c r="F4335">
        <v>90.8</v>
      </c>
      <c r="G4335">
        <v>124.61</v>
      </c>
    </row>
    <row r="4336" spans="1:7" x14ac:dyDescent="0.3">
      <c r="A4336" t="s">
        <v>7</v>
      </c>
      <c r="B4336" t="s">
        <v>26</v>
      </c>
      <c r="C4336">
        <v>2005</v>
      </c>
      <c r="D4336">
        <v>3</v>
      </c>
      <c r="E4336" s="18">
        <v>38412</v>
      </c>
      <c r="F4336">
        <v>65.599999999999994</v>
      </c>
      <c r="G4336">
        <v>80.994</v>
      </c>
    </row>
    <row r="4337" spans="1:7" x14ac:dyDescent="0.3">
      <c r="A4337" t="s">
        <v>7</v>
      </c>
      <c r="B4337" t="s">
        <v>26</v>
      </c>
      <c r="C4337">
        <v>2005</v>
      </c>
      <c r="D4337">
        <v>4</v>
      </c>
      <c r="E4337" s="18">
        <v>38443</v>
      </c>
      <c r="F4337">
        <v>82.4</v>
      </c>
      <c r="G4337">
        <v>60.866</v>
      </c>
    </row>
    <row r="4338" spans="1:7" x14ac:dyDescent="0.3">
      <c r="A4338" t="s">
        <v>7</v>
      </c>
      <c r="B4338" t="s">
        <v>26</v>
      </c>
      <c r="C4338">
        <v>2005</v>
      </c>
      <c r="D4338">
        <v>5</v>
      </c>
      <c r="E4338" s="18">
        <v>38473</v>
      </c>
      <c r="F4338">
        <v>4.5</v>
      </c>
      <c r="G4338">
        <v>6.7569999999999997</v>
      </c>
    </row>
    <row r="4339" spans="1:7" x14ac:dyDescent="0.3">
      <c r="A4339" t="s">
        <v>7</v>
      </c>
      <c r="B4339" t="s">
        <v>26</v>
      </c>
      <c r="C4339">
        <v>2005</v>
      </c>
      <c r="D4339">
        <v>6</v>
      </c>
      <c r="E4339" s="18">
        <v>38504</v>
      </c>
      <c r="F4339">
        <v>0</v>
      </c>
      <c r="G4339">
        <v>6.4240000000000004</v>
      </c>
    </row>
    <row r="4340" spans="1:7" x14ac:dyDescent="0.3">
      <c r="A4340" t="s">
        <v>7</v>
      </c>
      <c r="B4340" t="s">
        <v>26</v>
      </c>
      <c r="C4340">
        <v>2005</v>
      </c>
      <c r="D4340">
        <v>7</v>
      </c>
      <c r="E4340" s="18">
        <v>38534</v>
      </c>
      <c r="F4340">
        <v>0</v>
      </c>
      <c r="G4340">
        <v>5.298</v>
      </c>
    </row>
    <row r="4341" spans="1:7" x14ac:dyDescent="0.3">
      <c r="A4341" t="s">
        <v>7</v>
      </c>
      <c r="B4341" t="s">
        <v>26</v>
      </c>
      <c r="C4341">
        <v>2005</v>
      </c>
      <c r="D4341">
        <v>8</v>
      </c>
      <c r="E4341" s="18">
        <v>38565</v>
      </c>
      <c r="F4341">
        <v>1.5</v>
      </c>
      <c r="G4341">
        <v>5.6139999999999999</v>
      </c>
    </row>
    <row r="4342" spans="1:7" x14ac:dyDescent="0.3">
      <c r="A4342" t="s">
        <v>7</v>
      </c>
      <c r="B4342" t="s">
        <v>26</v>
      </c>
      <c r="C4342">
        <v>2005</v>
      </c>
      <c r="D4342">
        <v>9</v>
      </c>
      <c r="E4342" s="18">
        <v>38596</v>
      </c>
      <c r="F4342">
        <v>0</v>
      </c>
      <c r="G4342">
        <v>7.508</v>
      </c>
    </row>
    <row r="4343" spans="1:7" x14ac:dyDescent="0.3">
      <c r="A4343" t="s">
        <v>7</v>
      </c>
      <c r="B4343" t="s">
        <v>26</v>
      </c>
      <c r="C4343">
        <v>2005</v>
      </c>
      <c r="D4343">
        <v>10</v>
      </c>
      <c r="E4343" s="18">
        <v>38626</v>
      </c>
      <c r="F4343">
        <v>17.399999999999999</v>
      </c>
      <c r="G4343">
        <v>28.114000000000001</v>
      </c>
    </row>
    <row r="4344" spans="1:7" x14ac:dyDescent="0.3">
      <c r="A4344" t="s">
        <v>7</v>
      </c>
      <c r="B4344" t="s">
        <v>26</v>
      </c>
      <c r="C4344">
        <v>2005</v>
      </c>
      <c r="D4344">
        <v>11</v>
      </c>
      <c r="E4344" s="18">
        <v>38657</v>
      </c>
      <c r="F4344">
        <v>147.9</v>
      </c>
      <c r="G4344">
        <v>80.944000000000003</v>
      </c>
    </row>
    <row r="4345" spans="1:7" x14ac:dyDescent="0.3">
      <c r="A4345" t="s">
        <v>7</v>
      </c>
      <c r="B4345" t="s">
        <v>26</v>
      </c>
      <c r="C4345">
        <v>2005</v>
      </c>
      <c r="D4345">
        <v>12</v>
      </c>
      <c r="E4345" s="18">
        <v>38687</v>
      </c>
      <c r="F4345">
        <v>71.599999999999994</v>
      </c>
      <c r="G4345">
        <v>159.767</v>
      </c>
    </row>
    <row r="4346" spans="1:7" x14ac:dyDescent="0.3">
      <c r="A4346" t="s">
        <v>7</v>
      </c>
      <c r="B4346" t="s">
        <v>26</v>
      </c>
      <c r="C4346">
        <v>2006</v>
      </c>
      <c r="D4346">
        <v>1</v>
      </c>
      <c r="E4346" s="18">
        <v>38718</v>
      </c>
      <c r="F4346">
        <v>199.5</v>
      </c>
      <c r="G4346">
        <v>218.2</v>
      </c>
    </row>
    <row r="4347" spans="1:7" x14ac:dyDescent="0.3">
      <c r="A4347" t="s">
        <v>7</v>
      </c>
      <c r="B4347" t="s">
        <v>26</v>
      </c>
      <c r="C4347">
        <v>2006</v>
      </c>
      <c r="D4347">
        <v>2</v>
      </c>
      <c r="E4347" s="18">
        <v>38749</v>
      </c>
      <c r="F4347">
        <v>234.1</v>
      </c>
      <c r="G4347">
        <v>189.65700000000001</v>
      </c>
    </row>
    <row r="4348" spans="1:7" x14ac:dyDescent="0.3">
      <c r="A4348" t="s">
        <v>7</v>
      </c>
      <c r="B4348" t="s">
        <v>26</v>
      </c>
      <c r="C4348">
        <v>2006</v>
      </c>
      <c r="D4348">
        <v>3</v>
      </c>
      <c r="E4348" s="18">
        <v>38777</v>
      </c>
      <c r="F4348">
        <v>113.3</v>
      </c>
      <c r="G4348">
        <v>119.185</v>
      </c>
    </row>
    <row r="4349" spans="1:7" x14ac:dyDescent="0.3">
      <c r="A4349" t="s">
        <v>7</v>
      </c>
      <c r="B4349" t="s">
        <v>26</v>
      </c>
      <c r="C4349">
        <v>2006</v>
      </c>
      <c r="D4349">
        <v>4</v>
      </c>
      <c r="E4349" s="18">
        <v>38808</v>
      </c>
      <c r="F4349">
        <v>23.6</v>
      </c>
      <c r="G4349">
        <v>16.111999999999998</v>
      </c>
    </row>
    <row r="4350" spans="1:7" x14ac:dyDescent="0.3">
      <c r="A4350" t="s">
        <v>7</v>
      </c>
      <c r="B4350" t="s">
        <v>26</v>
      </c>
      <c r="C4350">
        <v>2006</v>
      </c>
      <c r="D4350">
        <v>5</v>
      </c>
      <c r="E4350" s="18">
        <v>38838</v>
      </c>
      <c r="F4350">
        <v>2</v>
      </c>
      <c r="G4350">
        <v>7.383</v>
      </c>
    </row>
    <row r="4351" spans="1:7" x14ac:dyDescent="0.3">
      <c r="A4351" t="s">
        <v>7</v>
      </c>
      <c r="B4351" t="s">
        <v>26</v>
      </c>
      <c r="C4351">
        <v>2006</v>
      </c>
      <c r="D4351">
        <v>6</v>
      </c>
      <c r="E4351" s="18">
        <v>38869</v>
      </c>
      <c r="F4351">
        <v>2.5</v>
      </c>
      <c r="G4351">
        <v>7.2709999999999999</v>
      </c>
    </row>
    <row r="4352" spans="1:7" x14ac:dyDescent="0.3">
      <c r="A4352" t="s">
        <v>7</v>
      </c>
      <c r="B4352" t="s">
        <v>26</v>
      </c>
      <c r="C4352">
        <v>2006</v>
      </c>
      <c r="D4352">
        <v>7</v>
      </c>
      <c r="E4352" s="18">
        <v>38899</v>
      </c>
      <c r="F4352">
        <v>0</v>
      </c>
      <c r="G4352">
        <v>5.3120000000000003</v>
      </c>
    </row>
    <row r="4353" spans="1:7" x14ac:dyDescent="0.3">
      <c r="A4353" t="s">
        <v>7</v>
      </c>
      <c r="B4353" t="s">
        <v>26</v>
      </c>
      <c r="C4353">
        <v>2006</v>
      </c>
      <c r="D4353">
        <v>8</v>
      </c>
      <c r="E4353" s="18">
        <v>38930</v>
      </c>
      <c r="F4353">
        <v>30.4</v>
      </c>
      <c r="G4353">
        <v>12.615</v>
      </c>
    </row>
    <row r="4354" spans="1:7" x14ac:dyDescent="0.3">
      <c r="A4354" t="s">
        <v>7</v>
      </c>
      <c r="B4354" t="s">
        <v>26</v>
      </c>
      <c r="C4354">
        <v>2006</v>
      </c>
      <c r="D4354">
        <v>9</v>
      </c>
      <c r="E4354" s="18">
        <v>38961</v>
      </c>
      <c r="F4354">
        <v>1.2</v>
      </c>
      <c r="G4354">
        <v>6.3730000000000002</v>
      </c>
    </row>
    <row r="4355" spans="1:7" x14ac:dyDescent="0.3">
      <c r="A4355" t="s">
        <v>7</v>
      </c>
      <c r="B4355" t="s">
        <v>26</v>
      </c>
      <c r="C4355">
        <v>2006</v>
      </c>
      <c r="D4355">
        <v>10</v>
      </c>
      <c r="E4355" s="18">
        <v>38991</v>
      </c>
      <c r="F4355">
        <v>28.1</v>
      </c>
      <c r="G4355">
        <v>52.494</v>
      </c>
    </row>
    <row r="4356" spans="1:7" x14ac:dyDescent="0.3">
      <c r="A4356" t="s">
        <v>7</v>
      </c>
      <c r="B4356" t="s">
        <v>26</v>
      </c>
      <c r="C4356">
        <v>2006</v>
      </c>
      <c r="D4356">
        <v>11</v>
      </c>
      <c r="E4356" s="18">
        <v>39022</v>
      </c>
      <c r="F4356">
        <v>147.5</v>
      </c>
      <c r="G4356">
        <v>99.751999999999995</v>
      </c>
    </row>
    <row r="4357" spans="1:7" x14ac:dyDescent="0.3">
      <c r="A4357" t="s">
        <v>7</v>
      </c>
      <c r="B4357" t="s">
        <v>26</v>
      </c>
      <c r="C4357">
        <v>2006</v>
      </c>
      <c r="D4357">
        <v>12</v>
      </c>
      <c r="E4357" s="18">
        <v>39052</v>
      </c>
      <c r="F4357">
        <v>113.9</v>
      </c>
      <c r="G4357">
        <v>166.655</v>
      </c>
    </row>
    <row r="4358" spans="1:7" x14ac:dyDescent="0.3">
      <c r="A4358" t="s">
        <v>7</v>
      </c>
      <c r="B4358" t="s">
        <v>26</v>
      </c>
      <c r="C4358">
        <v>2007</v>
      </c>
      <c r="D4358">
        <v>1</v>
      </c>
      <c r="E4358" s="18">
        <v>39083</v>
      </c>
      <c r="F4358">
        <v>98.4</v>
      </c>
      <c r="G4358">
        <v>73.674999999999997</v>
      </c>
    </row>
    <row r="4359" spans="1:7" x14ac:dyDescent="0.3">
      <c r="A4359" t="s">
        <v>7</v>
      </c>
      <c r="B4359" t="s">
        <v>26</v>
      </c>
      <c r="C4359">
        <v>2007</v>
      </c>
      <c r="D4359">
        <v>2</v>
      </c>
      <c r="E4359" s="18">
        <v>39114</v>
      </c>
      <c r="F4359">
        <v>54.4</v>
      </c>
      <c r="G4359">
        <v>44.959000000000003</v>
      </c>
    </row>
    <row r="4360" spans="1:7" x14ac:dyDescent="0.3">
      <c r="A4360" t="s">
        <v>7</v>
      </c>
      <c r="B4360" t="s">
        <v>26</v>
      </c>
      <c r="C4360">
        <v>2007</v>
      </c>
      <c r="D4360">
        <v>3</v>
      </c>
      <c r="E4360" s="18">
        <v>39142</v>
      </c>
      <c r="F4360">
        <v>10.4</v>
      </c>
      <c r="G4360">
        <v>69.295000000000002</v>
      </c>
    </row>
    <row r="4361" spans="1:7" x14ac:dyDescent="0.3">
      <c r="A4361" t="s">
        <v>7</v>
      </c>
      <c r="B4361" t="s">
        <v>26</v>
      </c>
      <c r="C4361">
        <v>2007</v>
      </c>
      <c r="D4361">
        <v>4</v>
      </c>
      <c r="E4361" s="18">
        <v>39173</v>
      </c>
      <c r="F4361">
        <v>60.8</v>
      </c>
      <c r="G4361">
        <v>53.011000000000003</v>
      </c>
    </row>
    <row r="4362" spans="1:7" x14ac:dyDescent="0.3">
      <c r="A4362" t="s">
        <v>7</v>
      </c>
      <c r="B4362" t="s">
        <v>26</v>
      </c>
      <c r="C4362">
        <v>2007</v>
      </c>
      <c r="D4362">
        <v>5</v>
      </c>
      <c r="E4362" s="18">
        <v>39203</v>
      </c>
      <c r="F4362">
        <v>0.3</v>
      </c>
      <c r="G4362">
        <v>6.3869999999999996</v>
      </c>
    </row>
    <row r="4363" spans="1:7" x14ac:dyDescent="0.3">
      <c r="A4363" t="s">
        <v>7</v>
      </c>
      <c r="B4363" t="s">
        <v>26</v>
      </c>
      <c r="C4363">
        <v>2007</v>
      </c>
      <c r="D4363">
        <v>6</v>
      </c>
      <c r="E4363" s="18">
        <v>39234</v>
      </c>
      <c r="F4363">
        <v>34.200000000000003</v>
      </c>
      <c r="G4363">
        <v>18.690999999999999</v>
      </c>
    </row>
    <row r="4364" spans="1:7" x14ac:dyDescent="0.3">
      <c r="A4364" t="s">
        <v>7</v>
      </c>
      <c r="B4364" t="s">
        <v>26</v>
      </c>
      <c r="C4364">
        <v>2007</v>
      </c>
      <c r="D4364">
        <v>7</v>
      </c>
      <c r="E4364" s="18">
        <v>39264</v>
      </c>
      <c r="F4364">
        <v>2.2000000000000002</v>
      </c>
      <c r="G4364">
        <v>6.2779999999999996</v>
      </c>
    </row>
    <row r="4365" spans="1:7" x14ac:dyDescent="0.3">
      <c r="A4365" t="s">
        <v>7</v>
      </c>
      <c r="B4365" t="s">
        <v>26</v>
      </c>
      <c r="C4365">
        <v>2007</v>
      </c>
      <c r="D4365">
        <v>8</v>
      </c>
      <c r="E4365" s="18">
        <v>39295</v>
      </c>
      <c r="F4365">
        <v>1.4</v>
      </c>
      <c r="G4365">
        <v>5.3810000000000002</v>
      </c>
    </row>
    <row r="4366" spans="1:7" x14ac:dyDescent="0.3">
      <c r="A4366" t="s">
        <v>7</v>
      </c>
      <c r="B4366" t="s">
        <v>26</v>
      </c>
      <c r="C4366">
        <v>2007</v>
      </c>
      <c r="D4366">
        <v>9</v>
      </c>
      <c r="E4366" s="18">
        <v>39326</v>
      </c>
      <c r="F4366">
        <v>47.7</v>
      </c>
      <c r="G4366">
        <v>40.347000000000001</v>
      </c>
    </row>
    <row r="4367" spans="1:7" x14ac:dyDescent="0.3">
      <c r="A4367" t="s">
        <v>7</v>
      </c>
      <c r="B4367" t="s">
        <v>26</v>
      </c>
      <c r="C4367">
        <v>2007</v>
      </c>
      <c r="D4367">
        <v>10</v>
      </c>
      <c r="E4367" s="18">
        <v>39356</v>
      </c>
      <c r="F4367">
        <v>114.5</v>
      </c>
      <c r="G4367">
        <v>146.934</v>
      </c>
    </row>
    <row r="4368" spans="1:7" x14ac:dyDescent="0.3">
      <c r="A4368" t="s">
        <v>7</v>
      </c>
      <c r="B4368" t="s">
        <v>26</v>
      </c>
      <c r="C4368">
        <v>2007</v>
      </c>
      <c r="D4368">
        <v>11</v>
      </c>
      <c r="E4368" s="18">
        <v>39387</v>
      </c>
      <c r="F4368">
        <v>69.099999999999994</v>
      </c>
      <c r="G4368">
        <v>67.894999999999996</v>
      </c>
    </row>
    <row r="4369" spans="1:7" x14ac:dyDescent="0.3">
      <c r="A4369" t="s">
        <v>7</v>
      </c>
      <c r="B4369" t="s">
        <v>26</v>
      </c>
      <c r="C4369">
        <v>2007</v>
      </c>
      <c r="D4369">
        <v>12</v>
      </c>
      <c r="E4369" s="18">
        <v>39417</v>
      </c>
      <c r="F4369">
        <v>87.5</v>
      </c>
      <c r="G4369">
        <v>166.37700000000001</v>
      </c>
    </row>
    <row r="4370" spans="1:7" x14ac:dyDescent="0.3">
      <c r="A4370" t="s">
        <v>7</v>
      </c>
      <c r="B4370" t="s">
        <v>26</v>
      </c>
      <c r="C4370">
        <v>2008</v>
      </c>
      <c r="D4370">
        <v>1</v>
      </c>
      <c r="E4370" s="18">
        <v>39448</v>
      </c>
      <c r="F4370">
        <v>176.3</v>
      </c>
      <c r="G4370">
        <v>151.78700000000001</v>
      </c>
    </row>
    <row r="4371" spans="1:7" x14ac:dyDescent="0.3">
      <c r="A4371" t="s">
        <v>7</v>
      </c>
      <c r="B4371" t="s">
        <v>26</v>
      </c>
      <c r="C4371">
        <v>2008</v>
      </c>
      <c r="D4371">
        <v>2</v>
      </c>
      <c r="E4371" s="18">
        <v>39479</v>
      </c>
      <c r="F4371">
        <v>93.6</v>
      </c>
      <c r="G4371">
        <v>113.29600000000001</v>
      </c>
    </row>
    <row r="4372" spans="1:7" x14ac:dyDescent="0.3">
      <c r="A4372" t="s">
        <v>7</v>
      </c>
      <c r="B4372" t="s">
        <v>26</v>
      </c>
      <c r="C4372">
        <v>2008</v>
      </c>
      <c r="D4372">
        <v>3</v>
      </c>
      <c r="E4372" s="18">
        <v>39508</v>
      </c>
      <c r="F4372">
        <v>143.1</v>
      </c>
      <c r="G4372">
        <v>164.05799999999999</v>
      </c>
    </row>
    <row r="4373" spans="1:7" x14ac:dyDescent="0.3">
      <c r="A4373" t="s">
        <v>7</v>
      </c>
      <c r="B4373" t="s">
        <v>26</v>
      </c>
      <c r="C4373">
        <v>2008</v>
      </c>
      <c r="D4373">
        <v>4</v>
      </c>
      <c r="E4373" s="18">
        <v>39539</v>
      </c>
      <c r="F4373">
        <v>25.1</v>
      </c>
      <c r="G4373">
        <v>18.263999999999999</v>
      </c>
    </row>
    <row r="4374" spans="1:7" x14ac:dyDescent="0.3">
      <c r="A4374" t="s">
        <v>7</v>
      </c>
      <c r="B4374" t="s">
        <v>26</v>
      </c>
      <c r="C4374">
        <v>2008</v>
      </c>
      <c r="D4374">
        <v>5</v>
      </c>
      <c r="E4374" s="18">
        <v>39569</v>
      </c>
      <c r="F4374">
        <v>22.1</v>
      </c>
      <c r="G4374">
        <v>26.361999999999998</v>
      </c>
    </row>
    <row r="4375" spans="1:7" x14ac:dyDescent="0.3">
      <c r="A4375" t="s">
        <v>7</v>
      </c>
      <c r="B4375" t="s">
        <v>26</v>
      </c>
      <c r="C4375">
        <v>2008</v>
      </c>
      <c r="D4375">
        <v>6</v>
      </c>
      <c r="E4375" s="18">
        <v>39600</v>
      </c>
      <c r="F4375">
        <v>6</v>
      </c>
      <c r="G4375">
        <v>11.106999999999999</v>
      </c>
    </row>
    <row r="4376" spans="1:7" x14ac:dyDescent="0.3">
      <c r="A4376" t="s">
        <v>7</v>
      </c>
      <c r="B4376" t="s">
        <v>26</v>
      </c>
      <c r="C4376">
        <v>2008</v>
      </c>
      <c r="D4376">
        <v>7</v>
      </c>
      <c r="E4376" s="18">
        <v>39630</v>
      </c>
      <c r="F4376">
        <v>0.1</v>
      </c>
      <c r="G4376">
        <v>6.0789999999999997</v>
      </c>
    </row>
    <row r="4377" spans="1:7" x14ac:dyDescent="0.3">
      <c r="A4377" t="s">
        <v>7</v>
      </c>
      <c r="B4377" t="s">
        <v>26</v>
      </c>
      <c r="C4377">
        <v>2008</v>
      </c>
      <c r="D4377">
        <v>8</v>
      </c>
      <c r="E4377" s="18">
        <v>39661</v>
      </c>
      <c r="F4377">
        <v>0</v>
      </c>
      <c r="G4377">
        <v>5.468</v>
      </c>
    </row>
    <row r="4378" spans="1:7" x14ac:dyDescent="0.3">
      <c r="A4378" t="s">
        <v>7</v>
      </c>
      <c r="B4378" t="s">
        <v>26</v>
      </c>
      <c r="C4378">
        <v>2008</v>
      </c>
      <c r="D4378">
        <v>9</v>
      </c>
      <c r="E4378" s="18">
        <v>39692</v>
      </c>
      <c r="F4378">
        <v>0</v>
      </c>
      <c r="G4378">
        <v>5.9649999999999999</v>
      </c>
    </row>
    <row r="4379" spans="1:7" x14ac:dyDescent="0.3">
      <c r="A4379" t="s">
        <v>7</v>
      </c>
      <c r="B4379" t="s">
        <v>26</v>
      </c>
      <c r="C4379">
        <v>2008</v>
      </c>
      <c r="D4379">
        <v>10</v>
      </c>
      <c r="E4379" s="18">
        <v>39722</v>
      </c>
      <c r="F4379">
        <v>32.799999999999997</v>
      </c>
      <c r="G4379">
        <v>60.805999999999997</v>
      </c>
    </row>
    <row r="4380" spans="1:7" x14ac:dyDescent="0.3">
      <c r="A4380" t="s">
        <v>7</v>
      </c>
      <c r="B4380" t="s">
        <v>26</v>
      </c>
      <c r="C4380">
        <v>2008</v>
      </c>
      <c r="D4380">
        <v>11</v>
      </c>
      <c r="E4380" s="18">
        <v>39753</v>
      </c>
      <c r="F4380">
        <v>93</v>
      </c>
      <c r="G4380">
        <v>92.275000000000006</v>
      </c>
    </row>
    <row r="4381" spans="1:7" x14ac:dyDescent="0.3">
      <c r="A4381" t="s">
        <v>7</v>
      </c>
      <c r="B4381" t="s">
        <v>26</v>
      </c>
      <c r="C4381">
        <v>2008</v>
      </c>
      <c r="D4381">
        <v>12</v>
      </c>
      <c r="E4381" s="18">
        <v>39783</v>
      </c>
      <c r="F4381">
        <v>90.2</v>
      </c>
      <c r="G4381">
        <v>143.959</v>
      </c>
    </row>
    <row r="4382" spans="1:7" x14ac:dyDescent="0.3">
      <c r="A4382" t="s">
        <v>7</v>
      </c>
      <c r="B4382" t="s">
        <v>26</v>
      </c>
      <c r="C4382">
        <v>2009</v>
      </c>
      <c r="D4382">
        <v>1</v>
      </c>
      <c r="E4382" s="18">
        <v>39814</v>
      </c>
      <c r="F4382">
        <v>188.3</v>
      </c>
      <c r="G4382">
        <v>199.124</v>
      </c>
    </row>
    <row r="4383" spans="1:7" x14ac:dyDescent="0.3">
      <c r="A4383" t="s">
        <v>7</v>
      </c>
      <c r="B4383" t="s">
        <v>26</v>
      </c>
      <c r="C4383">
        <v>2009</v>
      </c>
      <c r="D4383">
        <v>2</v>
      </c>
      <c r="E4383" s="18">
        <v>39845</v>
      </c>
      <c r="F4383">
        <v>31.2</v>
      </c>
      <c r="G4383">
        <v>142.50299999999999</v>
      </c>
    </row>
    <row r="4384" spans="1:7" x14ac:dyDescent="0.3">
      <c r="A4384" t="s">
        <v>7</v>
      </c>
      <c r="B4384" t="s">
        <v>26</v>
      </c>
      <c r="C4384">
        <v>2009</v>
      </c>
      <c r="D4384">
        <v>3</v>
      </c>
      <c r="E4384" s="18">
        <v>39873</v>
      </c>
      <c r="F4384">
        <v>88.7</v>
      </c>
      <c r="G4384">
        <v>104.69799999999999</v>
      </c>
    </row>
    <row r="4385" spans="1:7" x14ac:dyDescent="0.3">
      <c r="A4385" t="s">
        <v>7</v>
      </c>
      <c r="B4385" t="s">
        <v>26</v>
      </c>
      <c r="C4385">
        <v>2009</v>
      </c>
      <c r="D4385">
        <v>4</v>
      </c>
      <c r="E4385" s="18">
        <v>39904</v>
      </c>
      <c r="F4385">
        <v>19.100000000000001</v>
      </c>
      <c r="G4385">
        <v>15.334</v>
      </c>
    </row>
    <row r="4386" spans="1:7" x14ac:dyDescent="0.3">
      <c r="A4386" t="s">
        <v>7</v>
      </c>
      <c r="B4386" t="s">
        <v>26</v>
      </c>
      <c r="C4386">
        <v>2009</v>
      </c>
      <c r="D4386">
        <v>5</v>
      </c>
      <c r="E4386" s="18">
        <v>39934</v>
      </c>
      <c r="F4386">
        <v>14.2</v>
      </c>
      <c r="G4386">
        <v>19.734000000000002</v>
      </c>
    </row>
    <row r="4387" spans="1:7" x14ac:dyDescent="0.3">
      <c r="A4387" t="s">
        <v>7</v>
      </c>
      <c r="B4387" t="s">
        <v>26</v>
      </c>
      <c r="C4387">
        <v>2009</v>
      </c>
      <c r="D4387">
        <v>6</v>
      </c>
      <c r="E4387" s="18">
        <v>39965</v>
      </c>
      <c r="F4387">
        <v>19.399999999999999</v>
      </c>
      <c r="G4387">
        <v>24.465</v>
      </c>
    </row>
    <row r="4388" spans="1:7" x14ac:dyDescent="0.3">
      <c r="A4388" t="s">
        <v>7</v>
      </c>
      <c r="B4388" t="s">
        <v>26</v>
      </c>
      <c r="C4388">
        <v>2009</v>
      </c>
      <c r="D4388">
        <v>7</v>
      </c>
      <c r="E4388" s="18">
        <v>39995</v>
      </c>
      <c r="F4388">
        <v>14.1</v>
      </c>
      <c r="G4388">
        <v>6.3819999999999997</v>
      </c>
    </row>
    <row r="4389" spans="1:7" x14ac:dyDescent="0.3">
      <c r="A4389" t="s">
        <v>7</v>
      </c>
      <c r="B4389" t="s">
        <v>26</v>
      </c>
      <c r="C4389">
        <v>2009</v>
      </c>
      <c r="D4389">
        <v>8</v>
      </c>
      <c r="E4389" s="18">
        <v>40026</v>
      </c>
      <c r="F4389">
        <v>17.2</v>
      </c>
      <c r="G4389">
        <v>8.5679999999999996</v>
      </c>
    </row>
    <row r="4390" spans="1:7" x14ac:dyDescent="0.3">
      <c r="A4390" t="s">
        <v>7</v>
      </c>
      <c r="B4390" t="s">
        <v>26</v>
      </c>
      <c r="C4390">
        <v>2009</v>
      </c>
      <c r="D4390">
        <v>9</v>
      </c>
      <c r="E4390" s="18">
        <v>40057</v>
      </c>
      <c r="F4390">
        <v>7.3</v>
      </c>
      <c r="G4390">
        <v>52.957999999999998</v>
      </c>
    </row>
    <row r="4391" spans="1:7" x14ac:dyDescent="0.3">
      <c r="A4391" t="s">
        <v>7</v>
      </c>
      <c r="B4391" t="s">
        <v>26</v>
      </c>
      <c r="C4391">
        <v>2009</v>
      </c>
      <c r="D4391">
        <v>10</v>
      </c>
      <c r="E4391" s="18">
        <v>40087</v>
      </c>
      <c r="F4391">
        <v>41.5</v>
      </c>
      <c r="G4391">
        <v>97.971999999999994</v>
      </c>
    </row>
    <row r="4392" spans="1:7" x14ac:dyDescent="0.3">
      <c r="A4392" t="s">
        <v>7</v>
      </c>
      <c r="B4392" t="s">
        <v>26</v>
      </c>
      <c r="C4392">
        <v>2009</v>
      </c>
      <c r="D4392">
        <v>11</v>
      </c>
      <c r="E4392" s="18">
        <v>40118</v>
      </c>
      <c r="F4392">
        <v>113.9</v>
      </c>
      <c r="G4392">
        <v>75.281000000000006</v>
      </c>
    </row>
    <row r="4393" spans="1:7" x14ac:dyDescent="0.3">
      <c r="A4393" t="s">
        <v>7</v>
      </c>
      <c r="B4393" t="s">
        <v>26</v>
      </c>
      <c r="C4393">
        <v>2009</v>
      </c>
      <c r="D4393">
        <v>12</v>
      </c>
      <c r="E4393" s="18">
        <v>40148</v>
      </c>
      <c r="F4393">
        <v>186.6</v>
      </c>
      <c r="G4393">
        <v>175.15</v>
      </c>
    </row>
    <row r="4394" spans="1:7" x14ac:dyDescent="0.3">
      <c r="A4394" t="s">
        <v>7</v>
      </c>
      <c r="B4394" t="s">
        <v>26</v>
      </c>
      <c r="C4394">
        <v>2010</v>
      </c>
      <c r="D4394">
        <v>1</v>
      </c>
      <c r="E4394" s="18">
        <v>40179</v>
      </c>
      <c r="F4394">
        <v>209.8</v>
      </c>
      <c r="G4394">
        <v>224.553</v>
      </c>
    </row>
    <row r="4395" spans="1:7" x14ac:dyDescent="0.3">
      <c r="A4395" t="s">
        <v>7</v>
      </c>
      <c r="B4395" t="s">
        <v>26</v>
      </c>
      <c r="C4395">
        <v>2010</v>
      </c>
      <c r="D4395">
        <v>2</v>
      </c>
      <c r="E4395" s="18">
        <v>40210</v>
      </c>
      <c r="F4395">
        <v>73.2</v>
      </c>
      <c r="G4395">
        <v>109.104</v>
      </c>
    </row>
    <row r="4396" spans="1:7" x14ac:dyDescent="0.3">
      <c r="A4396" t="s">
        <v>7</v>
      </c>
      <c r="B4396" t="s">
        <v>26</v>
      </c>
      <c r="C4396">
        <v>2010</v>
      </c>
      <c r="D4396">
        <v>3</v>
      </c>
      <c r="E4396" s="18">
        <v>40238</v>
      </c>
      <c r="F4396">
        <v>75.7</v>
      </c>
      <c r="G4396">
        <v>66.635000000000005</v>
      </c>
    </row>
    <row r="4397" spans="1:7" x14ac:dyDescent="0.3">
      <c r="A4397" t="s">
        <v>7</v>
      </c>
      <c r="B4397" t="s">
        <v>26</v>
      </c>
      <c r="C4397">
        <v>2010</v>
      </c>
      <c r="D4397">
        <v>4</v>
      </c>
      <c r="E4397" s="18">
        <v>40269</v>
      </c>
      <c r="F4397">
        <v>90.4</v>
      </c>
      <c r="G4397">
        <v>79.435000000000002</v>
      </c>
    </row>
    <row r="4398" spans="1:7" x14ac:dyDescent="0.3">
      <c r="A4398" t="s">
        <v>7</v>
      </c>
      <c r="B4398" t="s">
        <v>26</v>
      </c>
      <c r="C4398">
        <v>2010</v>
      </c>
      <c r="D4398">
        <v>5</v>
      </c>
      <c r="E4398" s="18">
        <v>40299</v>
      </c>
      <c r="F4398">
        <v>47.9</v>
      </c>
      <c r="G4398">
        <v>47.18</v>
      </c>
    </row>
    <row r="4399" spans="1:7" x14ac:dyDescent="0.3">
      <c r="A4399" t="s">
        <v>7</v>
      </c>
      <c r="B4399" t="s">
        <v>26</v>
      </c>
      <c r="C4399">
        <v>2010</v>
      </c>
      <c r="D4399">
        <v>6</v>
      </c>
      <c r="E4399" s="18">
        <v>40330</v>
      </c>
      <c r="F4399">
        <v>0</v>
      </c>
      <c r="G4399">
        <v>6.6950000000000003</v>
      </c>
    </row>
    <row r="4400" spans="1:7" x14ac:dyDescent="0.3">
      <c r="A4400" t="s">
        <v>7</v>
      </c>
      <c r="B4400" t="s">
        <v>26</v>
      </c>
      <c r="C4400">
        <v>2010</v>
      </c>
      <c r="D4400">
        <v>7</v>
      </c>
      <c r="E4400" s="18">
        <v>40360</v>
      </c>
      <c r="F4400">
        <v>0</v>
      </c>
      <c r="G4400">
        <v>5.2969999999999997</v>
      </c>
    </row>
    <row r="4401" spans="1:7" x14ac:dyDescent="0.3">
      <c r="A4401" t="s">
        <v>7</v>
      </c>
      <c r="B4401" t="s">
        <v>26</v>
      </c>
      <c r="C4401">
        <v>2010</v>
      </c>
      <c r="D4401">
        <v>8</v>
      </c>
      <c r="E4401" s="18">
        <v>40391</v>
      </c>
      <c r="F4401">
        <v>0</v>
      </c>
      <c r="G4401">
        <v>5.4020000000000001</v>
      </c>
    </row>
    <row r="4402" spans="1:7" x14ac:dyDescent="0.3">
      <c r="A4402" t="s">
        <v>7</v>
      </c>
      <c r="B4402" t="s">
        <v>26</v>
      </c>
      <c r="C4402">
        <v>2010</v>
      </c>
      <c r="D4402">
        <v>9</v>
      </c>
      <c r="E4402" s="18">
        <v>40422</v>
      </c>
      <c r="F4402">
        <v>0</v>
      </c>
      <c r="G4402">
        <v>5.3680000000000003</v>
      </c>
    </row>
    <row r="4403" spans="1:7" x14ac:dyDescent="0.3">
      <c r="A4403" t="s">
        <v>7</v>
      </c>
      <c r="B4403" t="s">
        <v>26</v>
      </c>
      <c r="C4403">
        <v>2010</v>
      </c>
      <c r="D4403">
        <v>10</v>
      </c>
      <c r="E4403" s="18">
        <v>40452</v>
      </c>
      <c r="F4403">
        <v>8.9</v>
      </c>
      <c r="G4403">
        <v>27.9</v>
      </c>
    </row>
    <row r="4404" spans="1:7" x14ac:dyDescent="0.3">
      <c r="A4404" t="s">
        <v>7</v>
      </c>
      <c r="B4404" t="s">
        <v>26</v>
      </c>
      <c r="C4404">
        <v>2010</v>
      </c>
      <c r="D4404">
        <v>11</v>
      </c>
      <c r="E4404" s="18">
        <v>40483</v>
      </c>
      <c r="F4404">
        <v>91</v>
      </c>
      <c r="G4404">
        <v>76.655000000000001</v>
      </c>
    </row>
    <row r="4405" spans="1:7" x14ac:dyDescent="0.3">
      <c r="A4405" t="s">
        <v>7</v>
      </c>
      <c r="B4405" t="s">
        <v>26</v>
      </c>
      <c r="C4405">
        <v>2010</v>
      </c>
      <c r="D4405">
        <v>12</v>
      </c>
      <c r="E4405" s="18">
        <v>40513</v>
      </c>
      <c r="F4405">
        <v>212.6</v>
      </c>
      <c r="G4405">
        <v>173.86600000000001</v>
      </c>
    </row>
    <row r="4406" spans="1:7" x14ac:dyDescent="0.3">
      <c r="A4406" t="s">
        <v>7</v>
      </c>
      <c r="B4406" t="s">
        <v>26</v>
      </c>
      <c r="C4406">
        <v>2011</v>
      </c>
      <c r="D4406">
        <v>1</v>
      </c>
      <c r="E4406" s="18">
        <v>40544</v>
      </c>
      <c r="F4406">
        <v>318</v>
      </c>
      <c r="G4406">
        <v>148.1</v>
      </c>
    </row>
    <row r="4407" spans="1:7" x14ac:dyDescent="0.3">
      <c r="A4407" t="s">
        <v>7</v>
      </c>
      <c r="B4407" t="s">
        <v>26</v>
      </c>
      <c r="C4407">
        <v>2011</v>
      </c>
      <c r="D4407">
        <v>2</v>
      </c>
      <c r="E4407" s="18">
        <v>40575</v>
      </c>
      <c r="F4407">
        <v>63.7</v>
      </c>
      <c r="G4407">
        <v>115.907</v>
      </c>
    </row>
    <row r="4408" spans="1:7" x14ac:dyDescent="0.3">
      <c r="A4408" t="s">
        <v>7</v>
      </c>
      <c r="B4408" t="s">
        <v>26</v>
      </c>
      <c r="C4408">
        <v>2011</v>
      </c>
      <c r="D4408">
        <v>3</v>
      </c>
      <c r="E4408" s="18">
        <v>40603</v>
      </c>
      <c r="F4408">
        <v>136.5</v>
      </c>
      <c r="G4408">
        <v>107.176</v>
      </c>
    </row>
    <row r="4409" spans="1:7" x14ac:dyDescent="0.3">
      <c r="A4409" t="s">
        <v>7</v>
      </c>
      <c r="B4409" t="s">
        <v>26</v>
      </c>
      <c r="C4409">
        <v>2011</v>
      </c>
      <c r="D4409">
        <v>4</v>
      </c>
      <c r="E4409" s="18">
        <v>40634</v>
      </c>
      <c r="F4409">
        <v>82.2</v>
      </c>
      <c r="G4409">
        <v>55.588999999999999</v>
      </c>
    </row>
    <row r="4410" spans="1:7" x14ac:dyDescent="0.3">
      <c r="A4410" t="s">
        <v>7</v>
      </c>
      <c r="B4410" t="s">
        <v>26</v>
      </c>
      <c r="C4410">
        <v>2011</v>
      </c>
      <c r="D4410">
        <v>5</v>
      </c>
      <c r="E4410" s="18">
        <v>40664</v>
      </c>
      <c r="F4410">
        <v>5.3</v>
      </c>
      <c r="G4410">
        <v>13.27</v>
      </c>
    </row>
    <row r="4411" spans="1:7" x14ac:dyDescent="0.3">
      <c r="A4411" t="s">
        <v>7</v>
      </c>
      <c r="B4411" t="s">
        <v>26</v>
      </c>
      <c r="C4411">
        <v>2011</v>
      </c>
      <c r="D4411">
        <v>6</v>
      </c>
      <c r="E4411" s="18">
        <v>40695</v>
      </c>
      <c r="F4411">
        <v>53</v>
      </c>
      <c r="G4411">
        <v>13.132</v>
      </c>
    </row>
    <row r="4412" spans="1:7" x14ac:dyDescent="0.3">
      <c r="A4412" t="s">
        <v>7</v>
      </c>
      <c r="B4412" t="s">
        <v>26</v>
      </c>
      <c r="C4412">
        <v>2011</v>
      </c>
      <c r="D4412">
        <v>7</v>
      </c>
      <c r="E4412" s="18">
        <v>40725</v>
      </c>
      <c r="F4412">
        <v>0</v>
      </c>
      <c r="G4412">
        <v>5.5869999999999997</v>
      </c>
    </row>
    <row r="4413" spans="1:7" x14ac:dyDescent="0.3">
      <c r="A4413" t="s">
        <v>7</v>
      </c>
      <c r="B4413" t="s">
        <v>26</v>
      </c>
      <c r="C4413">
        <v>2011</v>
      </c>
      <c r="D4413">
        <v>8</v>
      </c>
      <c r="E4413" s="18">
        <v>40756</v>
      </c>
      <c r="F4413">
        <v>0</v>
      </c>
      <c r="G4413">
        <v>6.3460000000000001</v>
      </c>
    </row>
    <row r="4414" spans="1:7" x14ac:dyDescent="0.3">
      <c r="A4414" t="s">
        <v>7</v>
      </c>
      <c r="B4414" t="s">
        <v>26</v>
      </c>
      <c r="C4414">
        <v>2011</v>
      </c>
      <c r="D4414">
        <v>9</v>
      </c>
      <c r="E4414" s="18">
        <v>40787</v>
      </c>
      <c r="F4414">
        <v>0</v>
      </c>
      <c r="G4414">
        <v>7.5140000000000002</v>
      </c>
    </row>
    <row r="4415" spans="1:7" x14ac:dyDescent="0.3">
      <c r="A4415" t="s">
        <v>7</v>
      </c>
      <c r="B4415" t="s">
        <v>26</v>
      </c>
      <c r="C4415">
        <v>2011</v>
      </c>
      <c r="D4415">
        <v>10</v>
      </c>
      <c r="E4415" s="18">
        <v>40817</v>
      </c>
      <c r="F4415">
        <v>47.1</v>
      </c>
      <c r="G4415">
        <v>57.71</v>
      </c>
    </row>
    <row r="4416" spans="1:7" x14ac:dyDescent="0.3">
      <c r="A4416" t="s">
        <v>7</v>
      </c>
      <c r="B4416" t="s">
        <v>26</v>
      </c>
      <c r="C4416">
        <v>2011</v>
      </c>
      <c r="D4416">
        <v>11</v>
      </c>
      <c r="E4416" s="18">
        <v>40848</v>
      </c>
      <c r="F4416">
        <v>72.5</v>
      </c>
      <c r="G4416">
        <v>67.686000000000007</v>
      </c>
    </row>
    <row r="4417" spans="1:7" x14ac:dyDescent="0.3">
      <c r="A4417" t="s">
        <v>7</v>
      </c>
      <c r="B4417" t="s">
        <v>26</v>
      </c>
      <c r="C4417">
        <v>2011</v>
      </c>
      <c r="D4417">
        <v>12</v>
      </c>
      <c r="E4417" s="18">
        <v>40878</v>
      </c>
      <c r="F4417">
        <v>112.5</v>
      </c>
      <c r="G4417">
        <v>117.41</v>
      </c>
    </row>
    <row r="4418" spans="1:7" x14ac:dyDescent="0.3">
      <c r="A4418" t="s">
        <v>7</v>
      </c>
      <c r="B4418" t="s">
        <v>26</v>
      </c>
      <c r="C4418">
        <v>2012</v>
      </c>
      <c r="D4418">
        <v>1</v>
      </c>
      <c r="E4418" s="18">
        <v>40909</v>
      </c>
      <c r="F4418">
        <v>147.19999999999999</v>
      </c>
      <c r="G4418">
        <v>82.89</v>
      </c>
    </row>
    <row r="4419" spans="1:7" x14ac:dyDescent="0.3">
      <c r="A4419" t="s">
        <v>7</v>
      </c>
      <c r="B4419" t="s">
        <v>26</v>
      </c>
      <c r="C4419">
        <v>2012</v>
      </c>
      <c r="D4419">
        <v>2</v>
      </c>
      <c r="E4419" s="18">
        <v>40940</v>
      </c>
      <c r="F4419">
        <v>58.2</v>
      </c>
      <c r="G4419">
        <v>72.944000000000003</v>
      </c>
    </row>
    <row r="4420" spans="1:7" x14ac:dyDescent="0.3">
      <c r="A4420" t="s">
        <v>7</v>
      </c>
      <c r="B4420" t="s">
        <v>26</v>
      </c>
      <c r="C4420">
        <v>2012</v>
      </c>
      <c r="D4420">
        <v>3</v>
      </c>
      <c r="E4420" s="18">
        <v>40969</v>
      </c>
      <c r="F4420">
        <v>117.3</v>
      </c>
      <c r="G4420">
        <v>75.385999999999996</v>
      </c>
    </row>
    <row r="4421" spans="1:7" x14ac:dyDescent="0.3">
      <c r="A4421" t="s">
        <v>7</v>
      </c>
      <c r="B4421" t="s">
        <v>26</v>
      </c>
      <c r="C4421">
        <v>2012</v>
      </c>
      <c r="D4421">
        <v>4</v>
      </c>
      <c r="E4421" s="18">
        <v>41000</v>
      </c>
      <c r="F4421">
        <v>6.2</v>
      </c>
      <c r="G4421">
        <v>13.938000000000001</v>
      </c>
    </row>
    <row r="4422" spans="1:7" x14ac:dyDescent="0.3">
      <c r="A4422" t="s">
        <v>7</v>
      </c>
      <c r="B4422" t="s">
        <v>26</v>
      </c>
      <c r="C4422">
        <v>2012</v>
      </c>
      <c r="D4422">
        <v>5</v>
      </c>
      <c r="E4422" s="18">
        <v>41030</v>
      </c>
      <c r="F4422">
        <v>0</v>
      </c>
      <c r="G4422">
        <v>6.359</v>
      </c>
    </row>
    <row r="4423" spans="1:7" x14ac:dyDescent="0.3">
      <c r="A4423" t="s">
        <v>7</v>
      </c>
      <c r="B4423" t="s">
        <v>26</v>
      </c>
      <c r="C4423">
        <v>2012</v>
      </c>
      <c r="D4423">
        <v>6</v>
      </c>
      <c r="E4423" s="18">
        <v>41061</v>
      </c>
      <c r="F4423">
        <v>0</v>
      </c>
      <c r="G4423">
        <v>7.5119999999999996</v>
      </c>
    </row>
    <row r="4424" spans="1:7" x14ac:dyDescent="0.3">
      <c r="A4424" t="s">
        <v>7</v>
      </c>
      <c r="B4424" t="s">
        <v>26</v>
      </c>
      <c r="C4424">
        <v>2012</v>
      </c>
      <c r="D4424">
        <v>7</v>
      </c>
      <c r="E4424" s="18">
        <v>41091</v>
      </c>
      <c r="F4424">
        <v>0</v>
      </c>
      <c r="G4424">
        <v>5.4379999999999997</v>
      </c>
    </row>
    <row r="4425" spans="1:7" x14ac:dyDescent="0.3">
      <c r="A4425" t="s">
        <v>7</v>
      </c>
      <c r="B4425" t="s">
        <v>26</v>
      </c>
      <c r="C4425">
        <v>2012</v>
      </c>
      <c r="D4425">
        <v>8</v>
      </c>
      <c r="E4425" s="18">
        <v>41122</v>
      </c>
      <c r="F4425">
        <v>0</v>
      </c>
      <c r="G4425">
        <v>5.5860000000000003</v>
      </c>
    </row>
    <row r="4426" spans="1:7" x14ac:dyDescent="0.3">
      <c r="A4426" t="s">
        <v>7</v>
      </c>
      <c r="B4426" t="s">
        <v>26</v>
      </c>
      <c r="C4426">
        <v>2012</v>
      </c>
      <c r="D4426">
        <v>9</v>
      </c>
      <c r="E4426" s="18">
        <v>41153</v>
      </c>
      <c r="F4426">
        <v>82.4</v>
      </c>
      <c r="G4426">
        <v>22.268999999999998</v>
      </c>
    </row>
    <row r="4427" spans="1:7" x14ac:dyDescent="0.3">
      <c r="A4427" t="s">
        <v>7</v>
      </c>
      <c r="B4427" t="s">
        <v>26</v>
      </c>
      <c r="C4427">
        <v>2012</v>
      </c>
      <c r="D4427">
        <v>10</v>
      </c>
      <c r="E4427" s="18">
        <v>41183</v>
      </c>
      <c r="F4427">
        <v>90.7</v>
      </c>
      <c r="G4427">
        <v>77.233999999999995</v>
      </c>
    </row>
    <row r="4428" spans="1:7" x14ac:dyDescent="0.3">
      <c r="A4428" t="s">
        <v>7</v>
      </c>
      <c r="B4428" t="s">
        <v>26</v>
      </c>
      <c r="C4428">
        <v>2012</v>
      </c>
      <c r="D4428">
        <v>11</v>
      </c>
      <c r="E4428" s="18">
        <v>41214</v>
      </c>
      <c r="F4428">
        <v>53.7</v>
      </c>
      <c r="G4428">
        <v>93.040999999999997</v>
      </c>
    </row>
    <row r="4429" spans="1:7" x14ac:dyDescent="0.3">
      <c r="A4429" t="s">
        <v>7</v>
      </c>
      <c r="B4429" t="s">
        <v>26</v>
      </c>
      <c r="C4429">
        <v>2012</v>
      </c>
      <c r="D4429">
        <v>12</v>
      </c>
      <c r="E4429" s="18">
        <v>41244</v>
      </c>
      <c r="F4429">
        <v>120.9</v>
      </c>
      <c r="G4429">
        <v>165.78299999999999</v>
      </c>
    </row>
    <row r="4430" spans="1:7" x14ac:dyDescent="0.3">
      <c r="A4430" t="s">
        <v>7</v>
      </c>
      <c r="B4430" t="s">
        <v>26</v>
      </c>
      <c r="C4430">
        <v>2013</v>
      </c>
      <c r="D4430">
        <v>1</v>
      </c>
      <c r="E4430" s="18">
        <v>41275</v>
      </c>
      <c r="F4430">
        <v>115.9</v>
      </c>
      <c r="G4430">
        <v>114.53100000000001</v>
      </c>
    </row>
    <row r="4431" spans="1:7" x14ac:dyDescent="0.3">
      <c r="A4431" t="s">
        <v>7</v>
      </c>
      <c r="B4431" t="s">
        <v>26</v>
      </c>
      <c r="C4431">
        <v>2013</v>
      </c>
      <c r="D4431">
        <v>2</v>
      </c>
      <c r="E4431" s="18">
        <v>41306</v>
      </c>
      <c r="F4431">
        <v>39.700000000000003</v>
      </c>
      <c r="G4431">
        <v>64.260999999999996</v>
      </c>
    </row>
    <row r="4432" spans="1:7" x14ac:dyDescent="0.3">
      <c r="A4432" t="s">
        <v>7</v>
      </c>
      <c r="B4432" t="s">
        <v>26</v>
      </c>
      <c r="C4432">
        <v>2013</v>
      </c>
      <c r="D4432">
        <v>3</v>
      </c>
      <c r="E4432" s="18">
        <v>41334</v>
      </c>
      <c r="F4432">
        <v>51.1</v>
      </c>
      <c r="G4432">
        <v>99.263999999999996</v>
      </c>
    </row>
    <row r="4433" spans="1:7" x14ac:dyDescent="0.3">
      <c r="A4433" t="s">
        <v>7</v>
      </c>
      <c r="B4433" t="s">
        <v>26</v>
      </c>
      <c r="C4433">
        <v>2013</v>
      </c>
      <c r="D4433">
        <v>4</v>
      </c>
      <c r="E4433" s="18">
        <v>41365</v>
      </c>
      <c r="F4433">
        <v>0</v>
      </c>
      <c r="G4433">
        <v>45.837000000000003</v>
      </c>
    </row>
    <row r="4434" spans="1:7" x14ac:dyDescent="0.3">
      <c r="A4434" t="s">
        <v>7</v>
      </c>
      <c r="B4434" t="s">
        <v>26</v>
      </c>
      <c r="C4434">
        <v>2013</v>
      </c>
      <c r="D4434">
        <v>5</v>
      </c>
      <c r="E4434" s="18">
        <v>41395</v>
      </c>
      <c r="F4434">
        <v>0</v>
      </c>
      <c r="G4434">
        <v>7.4790000000000001</v>
      </c>
    </row>
    <row r="4435" spans="1:7" x14ac:dyDescent="0.3">
      <c r="A4435" t="s">
        <v>7</v>
      </c>
      <c r="B4435" t="s">
        <v>26</v>
      </c>
      <c r="C4435">
        <v>2013</v>
      </c>
      <c r="D4435">
        <v>6</v>
      </c>
      <c r="E4435" s="18">
        <v>41426</v>
      </c>
      <c r="F4435">
        <v>0</v>
      </c>
      <c r="G4435">
        <v>6.5970000000000004</v>
      </c>
    </row>
    <row r="4436" spans="1:7" x14ac:dyDescent="0.3">
      <c r="A4436" t="s">
        <v>7</v>
      </c>
      <c r="B4436" t="s">
        <v>26</v>
      </c>
      <c r="C4436">
        <v>2013</v>
      </c>
      <c r="D4436">
        <v>7</v>
      </c>
      <c r="E4436" s="18">
        <v>41456</v>
      </c>
      <c r="F4436">
        <v>0</v>
      </c>
      <c r="G4436">
        <v>5.5659999999999998</v>
      </c>
    </row>
    <row r="4437" spans="1:7" x14ac:dyDescent="0.3">
      <c r="A4437" t="s">
        <v>7</v>
      </c>
      <c r="B4437" t="s">
        <v>26</v>
      </c>
      <c r="C4437">
        <v>2013</v>
      </c>
      <c r="D4437">
        <v>8</v>
      </c>
      <c r="E4437" s="18">
        <v>41487</v>
      </c>
      <c r="F4437">
        <v>0</v>
      </c>
      <c r="G4437">
        <v>11.811999999999999</v>
      </c>
    </row>
    <row r="4438" spans="1:7" x14ac:dyDescent="0.3">
      <c r="A4438" t="s">
        <v>7</v>
      </c>
      <c r="B4438" t="s">
        <v>26</v>
      </c>
      <c r="C4438">
        <v>2013</v>
      </c>
      <c r="D4438">
        <v>9</v>
      </c>
      <c r="E4438" s="18">
        <v>41518</v>
      </c>
      <c r="F4438">
        <v>0</v>
      </c>
      <c r="G4438">
        <v>9.5719999999999992</v>
      </c>
    </row>
    <row r="4439" spans="1:7" x14ac:dyDescent="0.3">
      <c r="A4439" t="s">
        <v>7</v>
      </c>
      <c r="B4439" t="s">
        <v>26</v>
      </c>
      <c r="C4439">
        <v>2013</v>
      </c>
      <c r="D4439">
        <v>10</v>
      </c>
      <c r="E4439" s="18">
        <v>41548</v>
      </c>
      <c r="F4439">
        <v>52.8</v>
      </c>
      <c r="G4439">
        <v>59.445999999999998</v>
      </c>
    </row>
    <row r="4440" spans="1:7" x14ac:dyDescent="0.3">
      <c r="A4440" t="s">
        <v>7</v>
      </c>
      <c r="B4440" t="s">
        <v>26</v>
      </c>
      <c r="C4440">
        <v>2013</v>
      </c>
      <c r="D4440">
        <v>11</v>
      </c>
      <c r="E4440" s="18">
        <v>41579</v>
      </c>
      <c r="F4440">
        <v>32.9</v>
      </c>
      <c r="G4440">
        <v>74.34</v>
      </c>
    </row>
    <row r="4441" spans="1:7" x14ac:dyDescent="0.3">
      <c r="A4441" t="s">
        <v>7</v>
      </c>
      <c r="B4441" t="s">
        <v>26</v>
      </c>
      <c r="C4441">
        <v>2013</v>
      </c>
      <c r="D4441">
        <v>12</v>
      </c>
      <c r="E4441" s="18">
        <v>41609</v>
      </c>
      <c r="F4441">
        <v>144.80000000000001</v>
      </c>
      <c r="G4441">
        <v>201.15100000000001</v>
      </c>
    </row>
    <row r="4442" spans="1:7" x14ac:dyDescent="0.3">
      <c r="A4442" t="s">
        <v>7</v>
      </c>
      <c r="B4442" t="s">
        <v>26</v>
      </c>
      <c r="C4442">
        <v>2014</v>
      </c>
      <c r="D4442">
        <v>1</v>
      </c>
      <c r="E4442" s="18">
        <v>41640</v>
      </c>
      <c r="F4442">
        <v>127.8</v>
      </c>
      <c r="G4442">
        <v>119.497</v>
      </c>
    </row>
    <row r="4443" spans="1:7" x14ac:dyDescent="0.3">
      <c r="A4443" t="s">
        <v>7</v>
      </c>
      <c r="B4443" t="s">
        <v>26</v>
      </c>
      <c r="C4443">
        <v>2014</v>
      </c>
      <c r="D4443">
        <v>2</v>
      </c>
      <c r="E4443" s="18">
        <v>41671</v>
      </c>
      <c r="F4443">
        <v>196.6</v>
      </c>
      <c r="G4443">
        <v>235.11099999999999</v>
      </c>
    </row>
    <row r="4444" spans="1:7" x14ac:dyDescent="0.3">
      <c r="A4444" t="s">
        <v>7</v>
      </c>
      <c r="B4444" t="s">
        <v>26</v>
      </c>
      <c r="C4444">
        <v>2014</v>
      </c>
      <c r="D4444">
        <v>3</v>
      </c>
      <c r="E4444" s="18">
        <v>41699</v>
      </c>
      <c r="F4444">
        <v>190</v>
      </c>
      <c r="G4444">
        <v>299.84899999999999</v>
      </c>
    </row>
    <row r="4445" spans="1:7" x14ac:dyDescent="0.3">
      <c r="A4445" t="s">
        <v>7</v>
      </c>
      <c r="B4445" t="s">
        <v>26</v>
      </c>
      <c r="C4445">
        <v>2014</v>
      </c>
      <c r="D4445">
        <v>4</v>
      </c>
      <c r="E4445" s="18">
        <v>41730</v>
      </c>
      <c r="F4445">
        <v>25.7</v>
      </c>
      <c r="G4445">
        <v>17.337</v>
      </c>
    </row>
    <row r="4446" spans="1:7" x14ac:dyDescent="0.3">
      <c r="A4446" t="s">
        <v>7</v>
      </c>
      <c r="B4446" t="s">
        <v>26</v>
      </c>
      <c r="C4446">
        <v>2014</v>
      </c>
      <c r="D4446">
        <v>5</v>
      </c>
      <c r="E4446" s="18">
        <v>41760</v>
      </c>
      <c r="F4446">
        <v>0.5</v>
      </c>
      <c r="G4446">
        <v>6.4370000000000003</v>
      </c>
    </row>
    <row r="4447" spans="1:7" x14ac:dyDescent="0.3">
      <c r="A4447" t="s">
        <v>7</v>
      </c>
      <c r="B4447" t="s">
        <v>26</v>
      </c>
      <c r="C4447">
        <v>2014</v>
      </c>
      <c r="D4447">
        <v>6</v>
      </c>
      <c r="E4447" s="18">
        <v>41791</v>
      </c>
      <c r="F4447">
        <v>0</v>
      </c>
      <c r="G4447">
        <v>7.3259999999999996</v>
      </c>
    </row>
    <row r="4448" spans="1:7" x14ac:dyDescent="0.3">
      <c r="A4448" t="s">
        <v>7</v>
      </c>
      <c r="B4448" t="s">
        <v>26</v>
      </c>
      <c r="C4448">
        <v>2014</v>
      </c>
      <c r="D4448">
        <v>7</v>
      </c>
      <c r="E4448" s="18">
        <v>41821</v>
      </c>
      <c r="F4448">
        <v>0</v>
      </c>
      <c r="G4448">
        <v>5.6790000000000003</v>
      </c>
    </row>
    <row r="4449" spans="1:7" x14ac:dyDescent="0.3">
      <c r="A4449" t="s">
        <v>7</v>
      </c>
      <c r="B4449" t="s">
        <v>26</v>
      </c>
      <c r="C4449">
        <v>2014</v>
      </c>
      <c r="D4449">
        <v>8</v>
      </c>
      <c r="E4449" s="18">
        <v>41852</v>
      </c>
      <c r="F4449">
        <v>0</v>
      </c>
      <c r="G4449">
        <v>8.6630000000000003</v>
      </c>
    </row>
    <row r="4450" spans="1:7" x14ac:dyDescent="0.3">
      <c r="A4450" t="s">
        <v>7</v>
      </c>
      <c r="B4450" t="s">
        <v>26</v>
      </c>
      <c r="C4450">
        <v>2014</v>
      </c>
      <c r="D4450">
        <v>9</v>
      </c>
      <c r="E4450" s="18">
        <v>41883</v>
      </c>
      <c r="F4450">
        <v>0</v>
      </c>
      <c r="G4450">
        <v>7.6120000000000001</v>
      </c>
    </row>
    <row r="4451" spans="1:7" x14ac:dyDescent="0.3">
      <c r="A4451" t="s">
        <v>7</v>
      </c>
      <c r="B4451" t="s">
        <v>26</v>
      </c>
      <c r="C4451">
        <v>2014</v>
      </c>
      <c r="D4451">
        <v>10</v>
      </c>
      <c r="E4451" s="18">
        <v>41913</v>
      </c>
      <c r="F4451">
        <v>38.799999999999997</v>
      </c>
      <c r="G4451">
        <v>27.946000000000002</v>
      </c>
    </row>
    <row r="4452" spans="1:7" x14ac:dyDescent="0.3">
      <c r="A4452" t="s">
        <v>7</v>
      </c>
      <c r="B4452" t="s">
        <v>26</v>
      </c>
      <c r="C4452">
        <v>2014</v>
      </c>
      <c r="D4452">
        <v>11</v>
      </c>
      <c r="E4452" s="18">
        <v>41944</v>
      </c>
      <c r="F4452">
        <v>120.6</v>
      </c>
      <c r="G4452">
        <v>111.212</v>
      </c>
    </row>
    <row r="4453" spans="1:7" x14ac:dyDescent="0.3">
      <c r="A4453" t="s">
        <v>7</v>
      </c>
      <c r="B4453" t="s">
        <v>26</v>
      </c>
      <c r="C4453">
        <v>2014</v>
      </c>
      <c r="D4453">
        <v>12</v>
      </c>
      <c r="E4453" s="18">
        <v>41974</v>
      </c>
      <c r="F4453">
        <v>174.9</v>
      </c>
      <c r="G4453">
        <v>165.15899999999999</v>
      </c>
    </row>
    <row r="4454" spans="1:7" x14ac:dyDescent="0.3">
      <c r="A4454" t="s">
        <v>7</v>
      </c>
      <c r="B4454" t="s">
        <v>26</v>
      </c>
      <c r="C4454">
        <v>2015</v>
      </c>
      <c r="D4454">
        <v>1</v>
      </c>
      <c r="E4454" s="18">
        <v>42005</v>
      </c>
      <c r="F4454">
        <v>64</v>
      </c>
      <c r="G4454">
        <v>105.121</v>
      </c>
    </row>
    <row r="4455" spans="1:7" x14ac:dyDescent="0.3">
      <c r="A4455" t="s">
        <v>7</v>
      </c>
      <c r="B4455" t="s">
        <v>26</v>
      </c>
      <c r="C4455">
        <v>2015</v>
      </c>
      <c r="D4455">
        <v>2</v>
      </c>
      <c r="E4455" s="18">
        <v>42036</v>
      </c>
      <c r="F4455">
        <v>28.3</v>
      </c>
      <c r="G4455">
        <v>48.281999999999996</v>
      </c>
    </row>
    <row r="4456" spans="1:7" x14ac:dyDescent="0.3">
      <c r="A4456" t="s">
        <v>7</v>
      </c>
      <c r="B4456" t="s">
        <v>26</v>
      </c>
      <c r="C4456">
        <v>2015</v>
      </c>
      <c r="D4456">
        <v>3</v>
      </c>
      <c r="E4456" s="18">
        <v>42064</v>
      </c>
      <c r="F4456">
        <v>77.099999999999994</v>
      </c>
      <c r="G4456">
        <v>99.269000000000005</v>
      </c>
    </row>
    <row r="4457" spans="1:7" x14ac:dyDescent="0.3">
      <c r="A4457" t="s">
        <v>7</v>
      </c>
      <c r="B4457" t="s">
        <v>26</v>
      </c>
      <c r="C4457">
        <v>2015</v>
      </c>
      <c r="D4457">
        <v>4</v>
      </c>
      <c r="E4457" s="18">
        <v>42095</v>
      </c>
      <c r="F4457">
        <v>14.1</v>
      </c>
      <c r="G4457">
        <v>24.407</v>
      </c>
    </row>
    <row r="4458" spans="1:7" x14ac:dyDescent="0.3">
      <c r="A4458" t="s">
        <v>7</v>
      </c>
      <c r="B4458" t="s">
        <v>26</v>
      </c>
      <c r="C4458">
        <v>2015</v>
      </c>
      <c r="D4458">
        <v>5</v>
      </c>
      <c r="E4458" s="18">
        <v>42125</v>
      </c>
      <c r="F4458">
        <v>0</v>
      </c>
      <c r="G4458">
        <v>6.1310000000000002</v>
      </c>
    </row>
    <row r="4459" spans="1:7" x14ac:dyDescent="0.3">
      <c r="A4459" t="s">
        <v>7</v>
      </c>
      <c r="B4459" t="s">
        <v>26</v>
      </c>
      <c r="C4459">
        <v>2015</v>
      </c>
      <c r="D4459">
        <v>6</v>
      </c>
      <c r="E4459" s="18">
        <v>42156</v>
      </c>
      <c r="F4459">
        <v>1.2</v>
      </c>
      <c r="G4459">
        <v>7.2569999999999997</v>
      </c>
    </row>
    <row r="4460" spans="1:7" x14ac:dyDescent="0.3">
      <c r="A4460" t="s">
        <v>7</v>
      </c>
      <c r="B4460" t="s">
        <v>26</v>
      </c>
      <c r="C4460">
        <v>2015</v>
      </c>
      <c r="D4460">
        <v>7</v>
      </c>
      <c r="E4460" s="18">
        <v>42186</v>
      </c>
      <c r="F4460">
        <v>9</v>
      </c>
      <c r="G4460">
        <v>8.7319999999999993</v>
      </c>
    </row>
    <row r="4461" spans="1:7" x14ac:dyDescent="0.3">
      <c r="A4461" t="s">
        <v>7</v>
      </c>
      <c r="B4461" t="s">
        <v>26</v>
      </c>
      <c r="C4461">
        <v>2015</v>
      </c>
      <c r="D4461">
        <v>8</v>
      </c>
      <c r="E4461" s="18">
        <v>42217</v>
      </c>
      <c r="F4461">
        <v>0</v>
      </c>
      <c r="G4461">
        <v>6.1269999999999998</v>
      </c>
    </row>
    <row r="4462" spans="1:7" x14ac:dyDescent="0.3">
      <c r="A4462" t="s">
        <v>7</v>
      </c>
      <c r="B4462" t="s">
        <v>26</v>
      </c>
      <c r="C4462">
        <v>2015</v>
      </c>
      <c r="D4462">
        <v>9</v>
      </c>
      <c r="E4462" s="18">
        <v>42248</v>
      </c>
      <c r="F4462">
        <v>57.1</v>
      </c>
      <c r="G4462">
        <v>48.673999999999999</v>
      </c>
    </row>
    <row r="4463" spans="1:7" x14ac:dyDescent="0.3">
      <c r="A4463" t="s">
        <v>7</v>
      </c>
      <c r="B4463" t="s">
        <v>26</v>
      </c>
      <c r="C4463">
        <v>2015</v>
      </c>
      <c r="D4463">
        <v>10</v>
      </c>
      <c r="E4463" s="18">
        <v>42278</v>
      </c>
      <c r="F4463">
        <v>12.2</v>
      </c>
      <c r="G4463">
        <v>23.007999999999999</v>
      </c>
    </row>
    <row r="4464" spans="1:7" x14ac:dyDescent="0.3">
      <c r="A4464" t="s">
        <v>7</v>
      </c>
      <c r="B4464" t="s">
        <v>26</v>
      </c>
      <c r="C4464">
        <v>2015</v>
      </c>
      <c r="D4464">
        <v>11</v>
      </c>
      <c r="E4464" s="18">
        <v>42309</v>
      </c>
      <c r="F4464">
        <v>29.8</v>
      </c>
      <c r="G4464">
        <v>52.926000000000002</v>
      </c>
    </row>
    <row r="4465" spans="1:7" x14ac:dyDescent="0.3">
      <c r="A4465" t="s">
        <v>7</v>
      </c>
      <c r="B4465" t="s">
        <v>26</v>
      </c>
      <c r="C4465">
        <v>2015</v>
      </c>
      <c r="D4465">
        <v>12</v>
      </c>
      <c r="E4465" s="18">
        <v>42339</v>
      </c>
      <c r="F4465">
        <v>21.1</v>
      </c>
      <c r="G4465">
        <v>79.718000000000004</v>
      </c>
    </row>
    <row r="4466" spans="1:7" x14ac:dyDescent="0.3">
      <c r="A4466" t="s">
        <v>7</v>
      </c>
      <c r="B4466" t="s">
        <v>26</v>
      </c>
      <c r="C4466">
        <v>2016</v>
      </c>
      <c r="D4466">
        <v>1</v>
      </c>
      <c r="E4466" s="18">
        <v>42370</v>
      </c>
      <c r="F4466">
        <v>81.8</v>
      </c>
      <c r="G4466">
        <v>133.70699999999999</v>
      </c>
    </row>
    <row r="4467" spans="1:7" x14ac:dyDescent="0.3">
      <c r="A4467" t="s">
        <v>7</v>
      </c>
      <c r="B4467" t="s">
        <v>26</v>
      </c>
      <c r="C4467">
        <v>2016</v>
      </c>
      <c r="D4467">
        <v>2</v>
      </c>
      <c r="E4467" s="18">
        <v>42401</v>
      </c>
      <c r="F4467">
        <v>42.7</v>
      </c>
      <c r="G4467">
        <v>77.179000000000002</v>
      </c>
    </row>
    <row r="4468" spans="1:7" x14ac:dyDescent="0.3">
      <c r="A4468" t="s">
        <v>7</v>
      </c>
      <c r="B4468" t="s">
        <v>26</v>
      </c>
      <c r="C4468">
        <v>2016</v>
      </c>
      <c r="D4468">
        <v>3</v>
      </c>
      <c r="E4468" s="18">
        <v>42430</v>
      </c>
      <c r="F4468">
        <v>142.69999999999999</v>
      </c>
      <c r="G4468">
        <v>145.50200000000001</v>
      </c>
    </row>
    <row r="4469" spans="1:7" x14ac:dyDescent="0.3">
      <c r="A4469" t="s">
        <v>7</v>
      </c>
      <c r="B4469" t="s">
        <v>26</v>
      </c>
      <c r="C4469">
        <v>2016</v>
      </c>
      <c r="D4469">
        <v>4</v>
      </c>
      <c r="E4469" s="18">
        <v>42461</v>
      </c>
      <c r="F4469">
        <v>27.9</v>
      </c>
      <c r="G4469">
        <v>15.959</v>
      </c>
    </row>
    <row r="4470" spans="1:7" x14ac:dyDescent="0.3">
      <c r="A4470" t="s">
        <v>7</v>
      </c>
      <c r="B4470" t="s">
        <v>26</v>
      </c>
      <c r="C4470">
        <v>2016</v>
      </c>
      <c r="D4470">
        <v>5</v>
      </c>
      <c r="E4470" s="18">
        <v>42491</v>
      </c>
      <c r="F4470">
        <v>49.2</v>
      </c>
      <c r="G4470">
        <v>18.195</v>
      </c>
    </row>
    <row r="4471" spans="1:7" x14ac:dyDescent="0.3">
      <c r="A4471" t="s">
        <v>7</v>
      </c>
      <c r="B4471" t="s">
        <v>26</v>
      </c>
      <c r="C4471">
        <v>2016</v>
      </c>
      <c r="D4471">
        <v>6</v>
      </c>
      <c r="E4471" s="18">
        <v>42522</v>
      </c>
      <c r="F4471">
        <v>18.399999999999999</v>
      </c>
      <c r="G4471">
        <v>14.053000000000001</v>
      </c>
    </row>
    <row r="4472" spans="1:7" x14ac:dyDescent="0.3">
      <c r="A4472" t="s">
        <v>7</v>
      </c>
      <c r="B4472" t="s">
        <v>26</v>
      </c>
      <c r="C4472">
        <v>2016</v>
      </c>
      <c r="D4472">
        <v>7</v>
      </c>
      <c r="E4472" s="18">
        <v>42552</v>
      </c>
      <c r="F4472">
        <v>0</v>
      </c>
      <c r="G4472">
        <v>10.688000000000001</v>
      </c>
    </row>
    <row r="4473" spans="1:7" x14ac:dyDescent="0.3">
      <c r="A4473" t="s">
        <v>7</v>
      </c>
      <c r="B4473" t="s">
        <v>26</v>
      </c>
      <c r="C4473">
        <v>2016</v>
      </c>
      <c r="D4473">
        <v>8</v>
      </c>
      <c r="E4473" s="18">
        <v>42583</v>
      </c>
      <c r="F4473">
        <v>0</v>
      </c>
      <c r="G4473">
        <v>6.4450000000000003</v>
      </c>
    </row>
    <row r="4474" spans="1:7" x14ac:dyDescent="0.3">
      <c r="A4474" t="s">
        <v>7</v>
      </c>
      <c r="B4474" t="s">
        <v>26</v>
      </c>
      <c r="C4474">
        <v>2016</v>
      </c>
      <c r="D4474">
        <v>9</v>
      </c>
      <c r="E4474" s="18">
        <v>42614</v>
      </c>
      <c r="F4474">
        <v>1.9</v>
      </c>
      <c r="G4474">
        <v>8.2330000000000005</v>
      </c>
    </row>
    <row r="4475" spans="1:7" x14ac:dyDescent="0.3">
      <c r="A4475" t="s">
        <v>7</v>
      </c>
      <c r="B4475" t="s">
        <v>26</v>
      </c>
      <c r="C4475">
        <v>2016</v>
      </c>
      <c r="D4475">
        <v>10</v>
      </c>
      <c r="E4475" s="18">
        <v>42644</v>
      </c>
      <c r="F4475">
        <v>24.8</v>
      </c>
      <c r="G4475">
        <v>48.616999999999997</v>
      </c>
    </row>
    <row r="4476" spans="1:7" x14ac:dyDescent="0.3">
      <c r="A4476" t="s">
        <v>7</v>
      </c>
      <c r="B4476" t="s">
        <v>26</v>
      </c>
      <c r="C4476">
        <v>2016</v>
      </c>
      <c r="D4476">
        <v>11</v>
      </c>
      <c r="E4476" s="18">
        <v>42675</v>
      </c>
      <c r="F4476">
        <v>108.4</v>
      </c>
      <c r="G4476">
        <v>76.408000000000001</v>
      </c>
    </row>
    <row r="4477" spans="1:7" x14ac:dyDescent="0.3">
      <c r="A4477" t="s">
        <v>7</v>
      </c>
      <c r="B4477" t="s">
        <v>26</v>
      </c>
      <c r="C4477">
        <v>2016</v>
      </c>
      <c r="D4477">
        <v>12</v>
      </c>
      <c r="E4477" s="18">
        <v>42705</v>
      </c>
      <c r="F4477">
        <v>63.1</v>
      </c>
      <c r="G4477">
        <v>138.94</v>
      </c>
    </row>
    <row r="4478" spans="1:7" x14ac:dyDescent="0.3">
      <c r="A4478" t="s">
        <v>7</v>
      </c>
      <c r="B4478" t="s">
        <v>26</v>
      </c>
      <c r="C4478">
        <v>2017</v>
      </c>
      <c r="D4478">
        <v>1</v>
      </c>
      <c r="E4478" s="18">
        <v>42736</v>
      </c>
      <c r="F4478">
        <v>172.4</v>
      </c>
      <c r="G4478">
        <v>282.88299999999998</v>
      </c>
    </row>
    <row r="4479" spans="1:7" x14ac:dyDescent="0.3">
      <c r="A4479" t="s">
        <v>7</v>
      </c>
      <c r="B4479" t="s">
        <v>26</v>
      </c>
      <c r="C4479">
        <v>2017</v>
      </c>
      <c r="D4479">
        <v>2</v>
      </c>
      <c r="E4479" s="18">
        <v>42767</v>
      </c>
      <c r="F4479">
        <v>214.1</v>
      </c>
      <c r="G4479">
        <v>193.75700000000001</v>
      </c>
    </row>
    <row r="4480" spans="1:7" x14ac:dyDescent="0.3">
      <c r="A4480" t="s">
        <v>7</v>
      </c>
      <c r="B4480" t="s">
        <v>26</v>
      </c>
      <c r="C4480">
        <v>2017</v>
      </c>
      <c r="D4480">
        <v>3</v>
      </c>
      <c r="E4480" s="18">
        <v>42795</v>
      </c>
      <c r="F4480">
        <v>20.5</v>
      </c>
      <c r="G4480">
        <v>62.014000000000003</v>
      </c>
    </row>
    <row r="4481" spans="1:7" x14ac:dyDescent="0.3">
      <c r="A4481" t="s">
        <v>7</v>
      </c>
      <c r="B4481" t="s">
        <v>26</v>
      </c>
      <c r="C4481">
        <v>2017</v>
      </c>
      <c r="D4481">
        <v>4</v>
      </c>
      <c r="E4481" s="18">
        <v>42826</v>
      </c>
      <c r="F4481">
        <v>41.9</v>
      </c>
      <c r="G4481">
        <v>42.515999999999998</v>
      </c>
    </row>
    <row r="4482" spans="1:7" x14ac:dyDescent="0.3">
      <c r="A4482" t="s">
        <v>7</v>
      </c>
      <c r="B4482" t="s">
        <v>26</v>
      </c>
      <c r="C4482">
        <v>2017</v>
      </c>
      <c r="D4482">
        <v>5</v>
      </c>
      <c r="E4482" s="18">
        <v>42856</v>
      </c>
      <c r="F4482">
        <v>15.2</v>
      </c>
      <c r="G4482">
        <v>10.917</v>
      </c>
    </row>
    <row r="4483" spans="1:7" x14ac:dyDescent="0.3">
      <c r="A4483" t="s">
        <v>7</v>
      </c>
      <c r="B4483" t="s">
        <v>26</v>
      </c>
      <c r="C4483">
        <v>2017</v>
      </c>
      <c r="D4483">
        <v>6</v>
      </c>
      <c r="E4483" s="18">
        <v>42887</v>
      </c>
      <c r="F4483">
        <v>0</v>
      </c>
      <c r="G4483">
        <v>6.375</v>
      </c>
    </row>
    <row r="4484" spans="1:7" x14ac:dyDescent="0.3">
      <c r="A4484" t="s">
        <v>7</v>
      </c>
      <c r="B4484" t="s">
        <v>26</v>
      </c>
      <c r="C4484">
        <v>2017</v>
      </c>
      <c r="D4484">
        <v>7</v>
      </c>
      <c r="E4484" s="18">
        <v>42917</v>
      </c>
      <c r="F4484">
        <v>0</v>
      </c>
      <c r="G4484">
        <v>5.899</v>
      </c>
    </row>
    <row r="4485" spans="1:7" x14ac:dyDescent="0.3">
      <c r="A4485" t="s">
        <v>7</v>
      </c>
      <c r="B4485" t="s">
        <v>26</v>
      </c>
      <c r="C4485">
        <v>2017</v>
      </c>
      <c r="D4485">
        <v>8</v>
      </c>
      <c r="E4485" s="18">
        <v>42948</v>
      </c>
      <c r="F4485">
        <v>0</v>
      </c>
      <c r="G4485">
        <v>5.54</v>
      </c>
    </row>
    <row r="4486" spans="1:7" x14ac:dyDescent="0.3">
      <c r="A4486" t="s">
        <v>7</v>
      </c>
      <c r="B4486" t="s">
        <v>26</v>
      </c>
      <c r="C4486">
        <v>2017</v>
      </c>
      <c r="D4486">
        <v>9</v>
      </c>
      <c r="E4486" s="18">
        <v>42979</v>
      </c>
      <c r="F4486">
        <v>25.9</v>
      </c>
      <c r="G4486">
        <v>15.127000000000001</v>
      </c>
    </row>
    <row r="4487" spans="1:7" x14ac:dyDescent="0.3">
      <c r="A4487" t="s">
        <v>7</v>
      </c>
      <c r="B4487" t="s">
        <v>26</v>
      </c>
      <c r="C4487">
        <v>2017</v>
      </c>
      <c r="D4487">
        <v>10</v>
      </c>
      <c r="E4487" s="18">
        <v>43009</v>
      </c>
      <c r="F4487">
        <v>64.5</v>
      </c>
      <c r="G4487">
        <v>72.346999999999994</v>
      </c>
    </row>
    <row r="4488" spans="1:7" x14ac:dyDescent="0.3">
      <c r="A4488" t="s">
        <v>7</v>
      </c>
      <c r="B4488" t="s">
        <v>26</v>
      </c>
      <c r="C4488">
        <v>2017</v>
      </c>
      <c r="D4488">
        <v>11</v>
      </c>
      <c r="E4488" s="18">
        <v>43040</v>
      </c>
      <c r="F4488">
        <v>107.9</v>
      </c>
      <c r="G4488">
        <v>60.073999999999998</v>
      </c>
    </row>
    <row r="4489" spans="1:7" x14ac:dyDescent="0.3">
      <c r="A4489" t="s">
        <v>7</v>
      </c>
      <c r="B4489" t="s">
        <v>26</v>
      </c>
      <c r="C4489">
        <v>2017</v>
      </c>
      <c r="D4489">
        <v>12</v>
      </c>
      <c r="E4489" s="18">
        <v>43070</v>
      </c>
      <c r="F4489">
        <v>69.099999999999994</v>
      </c>
      <c r="G4489">
        <v>87.95</v>
      </c>
    </row>
    <row r="4490" spans="1:7" x14ac:dyDescent="0.3">
      <c r="A4490" t="s">
        <v>7</v>
      </c>
      <c r="B4490" t="s">
        <v>26</v>
      </c>
      <c r="C4490">
        <v>2018</v>
      </c>
      <c r="D4490">
        <v>1</v>
      </c>
      <c r="E4490" s="18">
        <v>43101</v>
      </c>
      <c r="F4490">
        <v>70.8</v>
      </c>
      <c r="G4490">
        <v>183.054</v>
      </c>
    </row>
    <row r="4491" spans="1:7" x14ac:dyDescent="0.3">
      <c r="A4491" t="s">
        <v>7</v>
      </c>
      <c r="B4491" t="s">
        <v>26</v>
      </c>
      <c r="C4491">
        <v>2018</v>
      </c>
      <c r="D4491">
        <v>2</v>
      </c>
      <c r="E4491" s="18">
        <v>43132</v>
      </c>
      <c r="F4491">
        <v>39.9</v>
      </c>
      <c r="G4491">
        <v>91.796000000000006</v>
      </c>
    </row>
    <row r="4492" spans="1:7" x14ac:dyDescent="0.3">
      <c r="A4492" t="s">
        <v>7</v>
      </c>
      <c r="B4492" t="s">
        <v>26</v>
      </c>
      <c r="C4492">
        <v>2018</v>
      </c>
      <c r="D4492">
        <v>3</v>
      </c>
      <c r="E4492" s="18">
        <v>43160</v>
      </c>
      <c r="F4492">
        <v>115.7</v>
      </c>
      <c r="G4492">
        <v>153.101</v>
      </c>
    </row>
    <row r="4493" spans="1:7" x14ac:dyDescent="0.3">
      <c r="A4493" t="s">
        <v>7</v>
      </c>
      <c r="B4493" t="s">
        <v>26</v>
      </c>
      <c r="C4493">
        <v>2018</v>
      </c>
      <c r="D4493">
        <v>4</v>
      </c>
      <c r="E4493" s="18">
        <v>43191</v>
      </c>
      <c r="F4493">
        <v>0</v>
      </c>
      <c r="G4493">
        <v>41.722999999999999</v>
      </c>
    </row>
    <row r="4494" spans="1:7" x14ac:dyDescent="0.3">
      <c r="A4494" t="s">
        <v>7</v>
      </c>
      <c r="B4494" t="s">
        <v>26</v>
      </c>
      <c r="C4494">
        <v>2018</v>
      </c>
      <c r="D4494">
        <v>5</v>
      </c>
      <c r="E4494" s="18">
        <v>43221</v>
      </c>
      <c r="F4494">
        <v>8.9</v>
      </c>
      <c r="G4494">
        <v>9.6059999999999999</v>
      </c>
    </row>
    <row r="4495" spans="1:7" x14ac:dyDescent="0.3">
      <c r="A4495" t="s">
        <v>7</v>
      </c>
      <c r="B4495" t="s">
        <v>26</v>
      </c>
      <c r="C4495">
        <v>2018</v>
      </c>
      <c r="D4495">
        <v>6</v>
      </c>
      <c r="E4495" s="18">
        <v>43252</v>
      </c>
      <c r="F4495">
        <v>0</v>
      </c>
      <c r="G4495">
        <v>6.702</v>
      </c>
    </row>
    <row r="4496" spans="1:7" x14ac:dyDescent="0.3">
      <c r="A4496" t="s">
        <v>7</v>
      </c>
      <c r="B4496" t="s">
        <v>26</v>
      </c>
      <c r="C4496">
        <v>2018</v>
      </c>
      <c r="D4496">
        <v>7</v>
      </c>
      <c r="E4496" s="18">
        <v>43282</v>
      </c>
      <c r="F4496">
        <v>0</v>
      </c>
      <c r="G4496">
        <v>10.922000000000001</v>
      </c>
    </row>
    <row r="4497" spans="1:7" x14ac:dyDescent="0.3">
      <c r="A4497" t="s">
        <v>7</v>
      </c>
      <c r="B4497" t="s">
        <v>26</v>
      </c>
      <c r="C4497">
        <v>2018</v>
      </c>
      <c r="D4497">
        <v>8</v>
      </c>
      <c r="E4497" s="18">
        <v>43313</v>
      </c>
      <c r="F4497">
        <v>0</v>
      </c>
      <c r="G4497">
        <v>5.81</v>
      </c>
    </row>
    <row r="4498" spans="1:7" x14ac:dyDescent="0.3">
      <c r="A4498" t="s">
        <v>7</v>
      </c>
      <c r="B4498" t="s">
        <v>26</v>
      </c>
      <c r="C4498">
        <v>2018</v>
      </c>
      <c r="D4498">
        <v>9</v>
      </c>
      <c r="E4498" s="18">
        <v>43344</v>
      </c>
      <c r="F4498">
        <v>9.3000000000000007</v>
      </c>
      <c r="G4498">
        <v>16.626999999999999</v>
      </c>
    </row>
    <row r="4499" spans="1:7" x14ac:dyDescent="0.3">
      <c r="A4499" t="s">
        <v>7</v>
      </c>
      <c r="B4499" t="s">
        <v>26</v>
      </c>
      <c r="C4499">
        <v>2018</v>
      </c>
      <c r="D4499">
        <v>10</v>
      </c>
      <c r="E4499" s="18">
        <v>43374</v>
      </c>
      <c r="F4499">
        <v>52.2</v>
      </c>
      <c r="G4499">
        <v>38.341999999999999</v>
      </c>
    </row>
    <row r="4500" spans="1:7" x14ac:dyDescent="0.3">
      <c r="A4500" t="s">
        <v>7</v>
      </c>
      <c r="B4500" t="s">
        <v>26</v>
      </c>
      <c r="C4500">
        <v>2018</v>
      </c>
      <c r="D4500">
        <v>11</v>
      </c>
      <c r="E4500" s="18">
        <v>43405</v>
      </c>
      <c r="F4500">
        <v>27.1</v>
      </c>
      <c r="G4500">
        <v>37.375999999999998</v>
      </c>
    </row>
    <row r="4501" spans="1:7" x14ac:dyDescent="0.3">
      <c r="A4501" t="s">
        <v>7</v>
      </c>
      <c r="B4501" t="s">
        <v>26</v>
      </c>
      <c r="C4501">
        <v>2018</v>
      </c>
      <c r="D4501">
        <v>12</v>
      </c>
      <c r="E4501" s="18">
        <v>43435</v>
      </c>
      <c r="F4501">
        <v>84.7</v>
      </c>
      <c r="G4501">
        <v>137.84899999999999</v>
      </c>
    </row>
    <row r="4502" spans="1:7" x14ac:dyDescent="0.3">
      <c r="A4502" t="s">
        <v>7</v>
      </c>
      <c r="B4502" t="s">
        <v>26</v>
      </c>
      <c r="C4502">
        <v>2019</v>
      </c>
      <c r="D4502">
        <v>1</v>
      </c>
      <c r="E4502" s="18">
        <v>43466</v>
      </c>
      <c r="F4502">
        <v>122.7</v>
      </c>
      <c r="G4502">
        <v>150.75700000000001</v>
      </c>
    </row>
    <row r="4503" spans="1:7" x14ac:dyDescent="0.3">
      <c r="A4503" t="s">
        <v>7</v>
      </c>
      <c r="B4503" t="s">
        <v>26</v>
      </c>
      <c r="C4503">
        <v>2019</v>
      </c>
      <c r="D4503">
        <v>2</v>
      </c>
      <c r="E4503" s="18">
        <v>43497</v>
      </c>
      <c r="F4503">
        <v>103.3</v>
      </c>
      <c r="G4503">
        <v>98.317999999999998</v>
      </c>
    </row>
    <row r="4504" spans="1:7" x14ac:dyDescent="0.3">
      <c r="A4504" t="s">
        <v>7</v>
      </c>
      <c r="B4504" t="s">
        <v>26</v>
      </c>
      <c r="C4504">
        <v>2019</v>
      </c>
      <c r="D4504">
        <v>3</v>
      </c>
      <c r="E4504" s="18">
        <v>43525</v>
      </c>
      <c r="F4504">
        <v>11.5</v>
      </c>
      <c r="G4504">
        <v>25.024999999999999</v>
      </c>
    </row>
    <row r="4505" spans="1:7" x14ac:dyDescent="0.3">
      <c r="A4505" t="s">
        <v>7</v>
      </c>
      <c r="B4505" t="s">
        <v>26</v>
      </c>
      <c r="C4505">
        <v>2019</v>
      </c>
      <c r="D4505">
        <v>4</v>
      </c>
      <c r="E4505" s="18">
        <v>43556</v>
      </c>
      <c r="F4505">
        <v>0</v>
      </c>
      <c r="G4505">
        <v>95.977999999999994</v>
      </c>
    </row>
    <row r="4506" spans="1:7" x14ac:dyDescent="0.3">
      <c r="A4506" t="s">
        <v>7</v>
      </c>
      <c r="B4506" t="s">
        <v>26</v>
      </c>
      <c r="C4506">
        <v>2019</v>
      </c>
      <c r="D4506">
        <v>5</v>
      </c>
      <c r="E4506" s="18">
        <v>43586</v>
      </c>
      <c r="F4506">
        <v>0</v>
      </c>
      <c r="G4506">
        <v>6.3280000000000003</v>
      </c>
    </row>
    <row r="4507" spans="1:7" x14ac:dyDescent="0.3">
      <c r="A4507" t="s">
        <v>7</v>
      </c>
      <c r="B4507" t="s">
        <v>26</v>
      </c>
      <c r="C4507">
        <v>2019</v>
      </c>
      <c r="D4507">
        <v>6</v>
      </c>
      <c r="E4507" s="18">
        <v>43617</v>
      </c>
      <c r="F4507">
        <v>0</v>
      </c>
      <c r="G4507">
        <v>7.2290000000000001</v>
      </c>
    </row>
    <row r="4508" spans="1:7" x14ac:dyDescent="0.3">
      <c r="A4508" t="s">
        <v>7</v>
      </c>
      <c r="B4508" t="s">
        <v>26</v>
      </c>
      <c r="C4508">
        <v>2019</v>
      </c>
      <c r="D4508">
        <v>7</v>
      </c>
      <c r="E4508" s="18">
        <v>43647</v>
      </c>
      <c r="F4508">
        <v>0</v>
      </c>
      <c r="G4508">
        <v>6.4569999999999999</v>
      </c>
    </row>
    <row r="4509" spans="1:7" x14ac:dyDescent="0.3">
      <c r="A4509" t="s">
        <v>7</v>
      </c>
      <c r="B4509" t="s">
        <v>26</v>
      </c>
      <c r="C4509">
        <v>2019</v>
      </c>
      <c r="D4509">
        <v>8</v>
      </c>
      <c r="E4509" s="18">
        <v>43678</v>
      </c>
      <c r="F4509">
        <v>0</v>
      </c>
      <c r="G4509">
        <v>5.3840000000000003</v>
      </c>
    </row>
    <row r="4510" spans="1:7" x14ac:dyDescent="0.3">
      <c r="A4510" t="s">
        <v>7</v>
      </c>
      <c r="B4510" t="s">
        <v>26</v>
      </c>
      <c r="C4510">
        <v>2019</v>
      </c>
      <c r="D4510">
        <v>9</v>
      </c>
      <c r="E4510" s="18">
        <v>43709</v>
      </c>
      <c r="F4510">
        <v>0</v>
      </c>
      <c r="G4510">
        <v>6.53</v>
      </c>
    </row>
    <row r="4511" spans="1:7" x14ac:dyDescent="0.3">
      <c r="A4511" t="s">
        <v>7</v>
      </c>
      <c r="B4511" t="s">
        <v>26</v>
      </c>
      <c r="C4511">
        <v>2019</v>
      </c>
      <c r="D4511">
        <v>10</v>
      </c>
      <c r="E4511" s="18">
        <v>43739</v>
      </c>
      <c r="F4511">
        <v>0</v>
      </c>
      <c r="G4511">
        <v>9.8800000000000008</v>
      </c>
    </row>
    <row r="4512" spans="1:7" x14ac:dyDescent="0.3">
      <c r="A4512" t="s">
        <v>7</v>
      </c>
      <c r="B4512" t="s">
        <v>26</v>
      </c>
      <c r="C4512">
        <v>2019</v>
      </c>
      <c r="D4512">
        <v>11</v>
      </c>
      <c r="E4512" s="18">
        <v>43770</v>
      </c>
      <c r="F4512">
        <v>147.69999999999999</v>
      </c>
      <c r="G4512">
        <v>139.72499999999999</v>
      </c>
    </row>
    <row r="4513" spans="1:7" x14ac:dyDescent="0.3">
      <c r="A4513" t="s">
        <v>7</v>
      </c>
      <c r="B4513" t="s">
        <v>26</v>
      </c>
      <c r="C4513">
        <v>2019</v>
      </c>
      <c r="D4513">
        <v>12</v>
      </c>
      <c r="E4513" s="18">
        <v>43800</v>
      </c>
      <c r="F4513">
        <v>235.6</v>
      </c>
      <c r="G4513">
        <v>149</v>
      </c>
    </row>
    <row r="4514" spans="1:7" x14ac:dyDescent="0.3">
      <c r="A4514" t="s">
        <v>7</v>
      </c>
      <c r="B4514" t="s">
        <v>26</v>
      </c>
      <c r="C4514">
        <v>2020</v>
      </c>
      <c r="D4514">
        <v>1</v>
      </c>
      <c r="E4514" s="18">
        <v>43831</v>
      </c>
      <c r="F4514">
        <v>148.69999999999999</v>
      </c>
      <c r="G4514">
        <v>212.506</v>
      </c>
    </row>
    <row r="4515" spans="1:7" x14ac:dyDescent="0.3">
      <c r="A4515" t="s">
        <v>7</v>
      </c>
      <c r="B4515" t="s">
        <v>26</v>
      </c>
      <c r="C4515">
        <v>2020</v>
      </c>
      <c r="D4515">
        <v>2</v>
      </c>
      <c r="E4515" s="18">
        <v>43862</v>
      </c>
      <c r="F4515">
        <v>118.6</v>
      </c>
      <c r="G4515">
        <v>87.481999999999999</v>
      </c>
    </row>
    <row r="4516" spans="1:7" x14ac:dyDescent="0.3">
      <c r="A4516" t="s">
        <v>7</v>
      </c>
      <c r="B4516" t="s">
        <v>26</v>
      </c>
      <c r="C4516">
        <v>2020</v>
      </c>
      <c r="D4516">
        <v>3</v>
      </c>
      <c r="E4516" s="18">
        <v>43891</v>
      </c>
      <c r="F4516">
        <v>105.4</v>
      </c>
      <c r="G4516">
        <v>72.209999999999994</v>
      </c>
    </row>
    <row r="4517" spans="1:7" x14ac:dyDescent="0.3">
      <c r="A4517" t="s">
        <v>7</v>
      </c>
      <c r="B4517" t="s">
        <v>26</v>
      </c>
      <c r="C4517">
        <v>2020</v>
      </c>
      <c r="D4517">
        <v>4</v>
      </c>
      <c r="E4517" s="18">
        <v>43922</v>
      </c>
      <c r="F4517">
        <v>106.1</v>
      </c>
      <c r="G4517">
        <v>61.494</v>
      </c>
    </row>
    <row r="4518" spans="1:7" x14ac:dyDescent="0.3">
      <c r="A4518" t="s">
        <v>7</v>
      </c>
      <c r="B4518" t="s">
        <v>26</v>
      </c>
      <c r="C4518">
        <v>2020</v>
      </c>
      <c r="D4518">
        <v>5</v>
      </c>
      <c r="E4518" s="18">
        <v>43952</v>
      </c>
      <c r="F4518">
        <v>0</v>
      </c>
      <c r="G4518">
        <v>5.9379999999999997</v>
      </c>
    </row>
    <row r="4519" spans="1:7" x14ac:dyDescent="0.3">
      <c r="A4519" t="s">
        <v>7</v>
      </c>
      <c r="B4519" t="s">
        <v>26</v>
      </c>
      <c r="C4519">
        <v>2020</v>
      </c>
      <c r="D4519">
        <v>6</v>
      </c>
      <c r="E4519" s="18">
        <v>43983</v>
      </c>
      <c r="F4519">
        <v>5.5</v>
      </c>
      <c r="G4519">
        <v>8.1750000000000007</v>
      </c>
    </row>
    <row r="4520" spans="1:7" x14ac:dyDescent="0.3">
      <c r="A4520" t="s">
        <v>7</v>
      </c>
      <c r="B4520" t="s">
        <v>26</v>
      </c>
      <c r="C4520">
        <v>2020</v>
      </c>
      <c r="D4520">
        <v>7</v>
      </c>
      <c r="E4520" s="18">
        <v>44013</v>
      </c>
      <c r="F4520">
        <v>0</v>
      </c>
      <c r="G4520">
        <v>5.53</v>
      </c>
    </row>
    <row r="4521" spans="1:7" x14ac:dyDescent="0.3">
      <c r="A4521" t="s">
        <v>7</v>
      </c>
      <c r="B4521" t="s">
        <v>26</v>
      </c>
      <c r="C4521">
        <v>2020</v>
      </c>
      <c r="D4521">
        <v>8</v>
      </c>
      <c r="E4521" s="18">
        <v>44044</v>
      </c>
      <c r="F4521">
        <v>0</v>
      </c>
      <c r="G4521">
        <v>6.5910000000000002</v>
      </c>
    </row>
    <row r="4522" spans="1:7" x14ac:dyDescent="0.3">
      <c r="A4522" t="s">
        <v>7</v>
      </c>
      <c r="B4522" t="s">
        <v>26</v>
      </c>
      <c r="C4522">
        <v>2020</v>
      </c>
      <c r="D4522">
        <v>9</v>
      </c>
      <c r="E4522" s="18">
        <v>44075</v>
      </c>
      <c r="F4522">
        <v>3.6</v>
      </c>
      <c r="G4522">
        <v>11.515000000000001</v>
      </c>
    </row>
    <row r="4523" spans="1:7" x14ac:dyDescent="0.3">
      <c r="A4523" t="s">
        <v>7</v>
      </c>
      <c r="B4523" t="s">
        <v>26</v>
      </c>
      <c r="C4523">
        <v>2020</v>
      </c>
      <c r="D4523">
        <v>10</v>
      </c>
      <c r="E4523" s="18">
        <v>44105</v>
      </c>
      <c r="F4523">
        <v>59.6</v>
      </c>
      <c r="G4523">
        <v>74.594999999999999</v>
      </c>
    </row>
    <row r="4524" spans="1:7" x14ac:dyDescent="0.3">
      <c r="A4524" t="s">
        <v>7</v>
      </c>
      <c r="B4524" t="s">
        <v>26</v>
      </c>
      <c r="C4524">
        <v>2020</v>
      </c>
      <c r="D4524">
        <v>11</v>
      </c>
      <c r="E4524" s="18">
        <v>44136</v>
      </c>
      <c r="F4524">
        <v>155.5</v>
      </c>
      <c r="G4524">
        <v>220.143</v>
      </c>
    </row>
    <row r="4525" spans="1:7" x14ac:dyDescent="0.3">
      <c r="A4525" t="s">
        <v>7</v>
      </c>
      <c r="B4525" t="s">
        <v>26</v>
      </c>
      <c r="C4525">
        <v>2020</v>
      </c>
      <c r="D4525">
        <v>12</v>
      </c>
      <c r="E4525" s="18">
        <v>44166</v>
      </c>
      <c r="F4525">
        <v>100.8</v>
      </c>
      <c r="G4525">
        <v>126.682</v>
      </c>
    </row>
    <row r="4526" spans="1:7" x14ac:dyDescent="0.3">
      <c r="A4526" t="s">
        <v>7</v>
      </c>
      <c r="B4526" t="s">
        <v>26</v>
      </c>
      <c r="C4526">
        <v>2021</v>
      </c>
      <c r="D4526">
        <v>1</v>
      </c>
      <c r="E4526" s="18">
        <v>44197</v>
      </c>
      <c r="F4526">
        <v>229.6</v>
      </c>
      <c r="G4526">
        <v>303.33699999999999</v>
      </c>
    </row>
    <row r="4527" spans="1:7" x14ac:dyDescent="0.3">
      <c r="A4527" t="s">
        <v>7</v>
      </c>
      <c r="B4527" t="s">
        <v>26</v>
      </c>
      <c r="C4527">
        <v>2021</v>
      </c>
      <c r="D4527">
        <v>2</v>
      </c>
      <c r="E4527" s="18">
        <v>44228</v>
      </c>
      <c r="F4527">
        <v>101.8</v>
      </c>
      <c r="G4527">
        <v>135.988</v>
      </c>
    </row>
    <row r="4528" spans="1:7" x14ac:dyDescent="0.3">
      <c r="A4528" t="s">
        <v>7</v>
      </c>
      <c r="B4528" t="s">
        <v>26</v>
      </c>
      <c r="C4528">
        <v>2021</v>
      </c>
      <c r="D4528">
        <v>3</v>
      </c>
      <c r="E4528" s="18">
        <v>44256</v>
      </c>
      <c r="F4528">
        <v>40.700000000000003</v>
      </c>
      <c r="G4528">
        <v>64.81</v>
      </c>
    </row>
    <row r="4529" spans="1:7" x14ac:dyDescent="0.3">
      <c r="A4529" t="s">
        <v>7</v>
      </c>
      <c r="B4529" t="s">
        <v>26</v>
      </c>
      <c r="C4529">
        <v>2021</v>
      </c>
      <c r="D4529">
        <v>4</v>
      </c>
      <c r="E4529" s="18">
        <v>44287</v>
      </c>
      <c r="F4529">
        <v>57.8</v>
      </c>
      <c r="G4529">
        <v>39.274999999999999</v>
      </c>
    </row>
    <row r="4530" spans="1:7" x14ac:dyDescent="0.3">
      <c r="A4530" t="s">
        <v>7</v>
      </c>
      <c r="B4530" t="s">
        <v>26</v>
      </c>
      <c r="C4530">
        <v>2021</v>
      </c>
      <c r="D4530">
        <v>5</v>
      </c>
      <c r="E4530" s="18">
        <v>44317</v>
      </c>
      <c r="F4530">
        <v>3.4</v>
      </c>
      <c r="G4530">
        <v>6.6920000000000002</v>
      </c>
    </row>
    <row r="4531" spans="1:7" x14ac:dyDescent="0.3">
      <c r="A4531" t="s">
        <v>7</v>
      </c>
      <c r="B4531" t="s">
        <v>26</v>
      </c>
      <c r="C4531">
        <v>2021</v>
      </c>
      <c r="D4531">
        <v>6</v>
      </c>
      <c r="E4531" s="18">
        <v>44348</v>
      </c>
      <c r="F4531">
        <v>0</v>
      </c>
      <c r="G4531">
        <v>7.41</v>
      </c>
    </row>
    <row r="4532" spans="1:7" x14ac:dyDescent="0.3">
      <c r="A4532" t="s">
        <v>7</v>
      </c>
      <c r="B4532" t="s">
        <v>26</v>
      </c>
      <c r="C4532">
        <v>2021</v>
      </c>
      <c r="D4532">
        <v>7</v>
      </c>
      <c r="E4532" s="18">
        <v>44378</v>
      </c>
      <c r="F4532">
        <v>0</v>
      </c>
      <c r="G4532">
        <v>5.4089999999999998</v>
      </c>
    </row>
    <row r="4533" spans="1:7" x14ac:dyDescent="0.3">
      <c r="A4533" t="s">
        <v>7</v>
      </c>
      <c r="B4533" t="s">
        <v>26</v>
      </c>
      <c r="C4533">
        <v>2021</v>
      </c>
      <c r="D4533">
        <v>8</v>
      </c>
      <c r="E4533" s="18">
        <v>44409</v>
      </c>
      <c r="F4533">
        <v>0</v>
      </c>
      <c r="G4533">
        <v>7.1120000000000001</v>
      </c>
    </row>
    <row r="4534" spans="1:7" x14ac:dyDescent="0.3">
      <c r="A4534" t="s">
        <v>7</v>
      </c>
      <c r="B4534" t="s">
        <v>26</v>
      </c>
      <c r="C4534">
        <v>2021</v>
      </c>
      <c r="D4534">
        <v>9</v>
      </c>
      <c r="E4534" s="18">
        <v>44440</v>
      </c>
      <c r="F4534">
        <v>39.6</v>
      </c>
      <c r="G4534">
        <v>71.411000000000001</v>
      </c>
    </row>
    <row r="4535" spans="1:7" x14ac:dyDescent="0.3">
      <c r="A4535" t="s">
        <v>7</v>
      </c>
      <c r="B4535" t="s">
        <v>26</v>
      </c>
      <c r="C4535">
        <v>2021</v>
      </c>
      <c r="D4535">
        <v>10</v>
      </c>
      <c r="E4535" s="18">
        <v>44470</v>
      </c>
      <c r="F4535">
        <v>48.6</v>
      </c>
      <c r="G4535">
        <v>74.783000000000001</v>
      </c>
    </row>
    <row r="4536" spans="1:7" x14ac:dyDescent="0.3">
      <c r="A4536" t="s">
        <v>7</v>
      </c>
      <c r="B4536" t="s">
        <v>26</v>
      </c>
      <c r="C4536">
        <v>2021</v>
      </c>
      <c r="D4536">
        <v>11</v>
      </c>
      <c r="E4536" s="18">
        <v>44501</v>
      </c>
      <c r="F4536">
        <v>81</v>
      </c>
      <c r="G4536">
        <v>102.596</v>
      </c>
    </row>
    <row r="4537" spans="1:7" x14ac:dyDescent="0.3">
      <c r="A4537" t="s">
        <v>7</v>
      </c>
      <c r="B4537" t="s">
        <v>26</v>
      </c>
      <c r="C4537">
        <v>2021</v>
      </c>
      <c r="D4537">
        <v>12</v>
      </c>
      <c r="E4537" s="18">
        <v>44531</v>
      </c>
      <c r="F4537">
        <v>221.3</v>
      </c>
      <c r="G4537">
        <v>146.42099999999999</v>
      </c>
    </row>
    <row r="4538" spans="1:7" x14ac:dyDescent="0.3">
      <c r="A4538" t="s">
        <v>7</v>
      </c>
      <c r="B4538" t="s">
        <v>27</v>
      </c>
      <c r="C4538">
        <v>2000</v>
      </c>
      <c r="D4538">
        <v>1</v>
      </c>
      <c r="E4538" s="18">
        <v>36526</v>
      </c>
      <c r="F4538">
        <v>128</v>
      </c>
      <c r="G4538">
        <v>133.773</v>
      </c>
    </row>
    <row r="4539" spans="1:7" x14ac:dyDescent="0.3">
      <c r="A4539" t="s">
        <v>7</v>
      </c>
      <c r="B4539" t="s">
        <v>27</v>
      </c>
      <c r="C4539">
        <v>2000</v>
      </c>
      <c r="D4539">
        <v>2</v>
      </c>
      <c r="E4539" s="18">
        <v>36557</v>
      </c>
      <c r="F4539">
        <v>390.5</v>
      </c>
      <c r="G4539">
        <v>166.75299999999999</v>
      </c>
    </row>
    <row r="4540" spans="1:7" x14ac:dyDescent="0.3">
      <c r="A4540" t="s">
        <v>7</v>
      </c>
      <c r="B4540" t="s">
        <v>27</v>
      </c>
      <c r="C4540">
        <v>2000</v>
      </c>
      <c r="D4540">
        <v>3</v>
      </c>
      <c r="E4540" s="18">
        <v>36586</v>
      </c>
      <c r="F4540">
        <v>113</v>
      </c>
      <c r="G4540">
        <v>147.148</v>
      </c>
    </row>
    <row r="4541" spans="1:7" x14ac:dyDescent="0.3">
      <c r="A4541" t="s">
        <v>7</v>
      </c>
      <c r="B4541" t="s">
        <v>27</v>
      </c>
      <c r="C4541">
        <v>2000</v>
      </c>
      <c r="D4541">
        <v>4</v>
      </c>
      <c r="E4541" s="18">
        <v>36617</v>
      </c>
      <c r="F4541">
        <v>30.5</v>
      </c>
      <c r="G4541">
        <v>30.187000000000001</v>
      </c>
    </row>
    <row r="4542" spans="1:7" x14ac:dyDescent="0.3">
      <c r="A4542" t="s">
        <v>7</v>
      </c>
      <c r="B4542" t="s">
        <v>27</v>
      </c>
      <c r="C4542">
        <v>2000</v>
      </c>
      <c r="D4542">
        <v>5</v>
      </c>
      <c r="E4542" s="18">
        <v>36647</v>
      </c>
      <c r="F4542">
        <v>13.5</v>
      </c>
      <c r="G4542">
        <v>22.164999999999999</v>
      </c>
    </row>
    <row r="4543" spans="1:7" x14ac:dyDescent="0.3">
      <c r="A4543" t="s">
        <v>7</v>
      </c>
      <c r="B4543" t="s">
        <v>27</v>
      </c>
      <c r="C4543">
        <v>2000</v>
      </c>
      <c r="D4543">
        <v>6</v>
      </c>
      <c r="E4543" s="18">
        <v>36678</v>
      </c>
      <c r="F4543">
        <v>0</v>
      </c>
      <c r="G4543">
        <v>7.95</v>
      </c>
    </row>
    <row r="4544" spans="1:7" x14ac:dyDescent="0.3">
      <c r="A4544" t="s">
        <v>7</v>
      </c>
      <c r="B4544" t="s">
        <v>27</v>
      </c>
      <c r="C4544">
        <v>2000</v>
      </c>
      <c r="D4544">
        <v>7</v>
      </c>
      <c r="E4544" s="18">
        <v>36708</v>
      </c>
      <c r="F4544">
        <v>0</v>
      </c>
      <c r="G4544">
        <v>0</v>
      </c>
    </row>
    <row r="4545" spans="1:7" x14ac:dyDescent="0.3">
      <c r="A4545" t="s">
        <v>7</v>
      </c>
      <c r="B4545" t="s">
        <v>27</v>
      </c>
      <c r="C4545">
        <v>2000</v>
      </c>
      <c r="D4545">
        <v>8</v>
      </c>
      <c r="E4545" s="18">
        <v>36739</v>
      </c>
      <c r="F4545">
        <v>0</v>
      </c>
      <c r="G4545">
        <v>0</v>
      </c>
    </row>
    <row r="4546" spans="1:7" x14ac:dyDescent="0.3">
      <c r="A4546" t="s">
        <v>7</v>
      </c>
      <c r="B4546" t="s">
        <v>27</v>
      </c>
      <c r="C4546">
        <v>2000</v>
      </c>
      <c r="D4546">
        <v>9</v>
      </c>
      <c r="E4546" s="18">
        <v>36770</v>
      </c>
      <c r="F4546">
        <v>131</v>
      </c>
      <c r="G4546">
        <v>11.629</v>
      </c>
    </row>
    <row r="4547" spans="1:7" x14ac:dyDescent="0.3">
      <c r="A4547" t="s">
        <v>7</v>
      </c>
      <c r="B4547" t="s">
        <v>27</v>
      </c>
      <c r="C4547">
        <v>2000</v>
      </c>
      <c r="D4547">
        <v>10</v>
      </c>
      <c r="E4547" s="18">
        <v>36800</v>
      </c>
      <c r="F4547">
        <v>379</v>
      </c>
      <c r="G4547">
        <v>159.01</v>
      </c>
    </row>
    <row r="4548" spans="1:7" x14ac:dyDescent="0.3">
      <c r="A4548" t="s">
        <v>7</v>
      </c>
      <c r="B4548" t="s">
        <v>27</v>
      </c>
      <c r="C4548">
        <v>2000</v>
      </c>
      <c r="D4548">
        <v>11</v>
      </c>
      <c r="E4548" s="18">
        <v>36831</v>
      </c>
      <c r="F4548">
        <v>197.7</v>
      </c>
      <c r="G4548">
        <v>109.854</v>
      </c>
    </row>
    <row r="4549" spans="1:7" x14ac:dyDescent="0.3">
      <c r="A4549" t="s">
        <v>7</v>
      </c>
      <c r="B4549" t="s">
        <v>27</v>
      </c>
      <c r="C4549">
        <v>2000</v>
      </c>
      <c r="D4549">
        <v>12</v>
      </c>
      <c r="E4549" s="18">
        <v>36861</v>
      </c>
      <c r="F4549">
        <v>116.4</v>
      </c>
      <c r="G4549">
        <v>115.373</v>
      </c>
    </row>
    <row r="4550" spans="1:7" x14ac:dyDescent="0.3">
      <c r="A4550" t="s">
        <v>7</v>
      </c>
      <c r="B4550" t="s">
        <v>27</v>
      </c>
      <c r="C4550">
        <v>2001</v>
      </c>
      <c r="D4550">
        <v>1</v>
      </c>
      <c r="E4550" s="18">
        <v>36892</v>
      </c>
      <c r="F4550">
        <v>63</v>
      </c>
      <c r="G4550">
        <v>69.866</v>
      </c>
    </row>
    <row r="4551" spans="1:7" x14ac:dyDescent="0.3">
      <c r="A4551" t="s">
        <v>7</v>
      </c>
      <c r="B4551" t="s">
        <v>27</v>
      </c>
      <c r="C4551">
        <v>2001</v>
      </c>
      <c r="D4551">
        <v>2</v>
      </c>
      <c r="E4551" s="18">
        <v>36923</v>
      </c>
      <c r="F4551">
        <v>72.3</v>
      </c>
      <c r="G4551">
        <v>95.010999999999996</v>
      </c>
    </row>
    <row r="4552" spans="1:7" x14ac:dyDescent="0.3">
      <c r="A4552" t="s">
        <v>7</v>
      </c>
      <c r="B4552" t="s">
        <v>27</v>
      </c>
      <c r="C4552">
        <v>2001</v>
      </c>
      <c r="D4552">
        <v>3</v>
      </c>
      <c r="E4552" s="18">
        <v>36951</v>
      </c>
      <c r="F4552">
        <v>45.7</v>
      </c>
      <c r="G4552">
        <v>47.155999999999999</v>
      </c>
    </row>
    <row r="4553" spans="1:7" x14ac:dyDescent="0.3">
      <c r="A4553" t="s">
        <v>7</v>
      </c>
      <c r="B4553" t="s">
        <v>27</v>
      </c>
      <c r="C4553">
        <v>2001</v>
      </c>
      <c r="D4553">
        <v>4</v>
      </c>
      <c r="E4553" s="18">
        <v>36982</v>
      </c>
      <c r="F4553">
        <v>8.1</v>
      </c>
      <c r="G4553">
        <v>24.398</v>
      </c>
    </row>
    <row r="4554" spans="1:7" x14ac:dyDescent="0.3">
      <c r="A4554" t="s">
        <v>7</v>
      </c>
      <c r="B4554" t="s">
        <v>27</v>
      </c>
      <c r="C4554">
        <v>2001</v>
      </c>
      <c r="D4554">
        <v>5</v>
      </c>
      <c r="E4554" s="18">
        <v>37012</v>
      </c>
      <c r="F4554">
        <v>0</v>
      </c>
      <c r="G4554">
        <v>20.614000000000001</v>
      </c>
    </row>
    <row r="4555" spans="1:7" x14ac:dyDescent="0.3">
      <c r="A4555" t="s">
        <v>7</v>
      </c>
      <c r="B4555" t="s">
        <v>27</v>
      </c>
      <c r="C4555">
        <v>2001</v>
      </c>
      <c r="D4555">
        <v>6</v>
      </c>
      <c r="E4555" s="18">
        <v>37043</v>
      </c>
      <c r="F4555">
        <v>5.6</v>
      </c>
      <c r="G4555">
        <v>10.057</v>
      </c>
    </row>
    <row r="4556" spans="1:7" x14ac:dyDescent="0.3">
      <c r="A4556" t="s">
        <v>7</v>
      </c>
      <c r="B4556" t="s">
        <v>27</v>
      </c>
      <c r="C4556">
        <v>2001</v>
      </c>
      <c r="D4556">
        <v>7</v>
      </c>
      <c r="E4556" s="18">
        <v>37073</v>
      </c>
      <c r="F4556">
        <v>0</v>
      </c>
      <c r="G4556">
        <v>0</v>
      </c>
    </row>
    <row r="4557" spans="1:7" x14ac:dyDescent="0.3">
      <c r="A4557" t="s">
        <v>7</v>
      </c>
      <c r="B4557" t="s">
        <v>27</v>
      </c>
      <c r="C4557">
        <v>2001</v>
      </c>
      <c r="D4557">
        <v>8</v>
      </c>
      <c r="E4557" s="18">
        <v>37104</v>
      </c>
      <c r="F4557">
        <v>2</v>
      </c>
      <c r="G4557">
        <v>8.5530000000000008</v>
      </c>
    </row>
    <row r="4558" spans="1:7" x14ac:dyDescent="0.3">
      <c r="A4558" t="s">
        <v>7</v>
      </c>
      <c r="B4558" t="s">
        <v>27</v>
      </c>
      <c r="C4558">
        <v>2001</v>
      </c>
      <c r="D4558">
        <v>9</v>
      </c>
      <c r="E4558" s="18">
        <v>37135</v>
      </c>
      <c r="F4558">
        <v>6.5</v>
      </c>
      <c r="G4558">
        <v>10.475</v>
      </c>
    </row>
    <row r="4559" spans="1:7" x14ac:dyDescent="0.3">
      <c r="A4559" t="s">
        <v>7</v>
      </c>
      <c r="B4559" t="s">
        <v>27</v>
      </c>
      <c r="C4559">
        <v>2001</v>
      </c>
      <c r="D4559">
        <v>10</v>
      </c>
      <c r="E4559" s="18">
        <v>37165</v>
      </c>
      <c r="F4559">
        <v>8.3000000000000007</v>
      </c>
      <c r="G4559">
        <v>86.622</v>
      </c>
    </row>
    <row r="4560" spans="1:7" x14ac:dyDescent="0.3">
      <c r="A4560" t="s">
        <v>7</v>
      </c>
      <c r="B4560" t="s">
        <v>27</v>
      </c>
      <c r="C4560">
        <v>2001</v>
      </c>
      <c r="D4560">
        <v>11</v>
      </c>
      <c r="E4560" s="18">
        <v>37196</v>
      </c>
      <c r="F4560">
        <v>34.299999999999997</v>
      </c>
      <c r="G4560">
        <v>121.71899999999999</v>
      </c>
    </row>
    <row r="4561" spans="1:7" x14ac:dyDescent="0.3">
      <c r="A4561" t="s">
        <v>7</v>
      </c>
      <c r="B4561" t="s">
        <v>27</v>
      </c>
      <c r="C4561">
        <v>2001</v>
      </c>
      <c r="D4561">
        <v>12</v>
      </c>
      <c r="E4561" s="18">
        <v>37226</v>
      </c>
      <c r="F4561">
        <v>9.1</v>
      </c>
      <c r="G4561">
        <v>138.11600000000001</v>
      </c>
    </row>
    <row r="4562" spans="1:7" x14ac:dyDescent="0.3">
      <c r="A4562" t="s">
        <v>7</v>
      </c>
      <c r="B4562" t="s">
        <v>27</v>
      </c>
      <c r="C4562">
        <v>2002</v>
      </c>
      <c r="D4562">
        <v>1</v>
      </c>
      <c r="E4562" s="18">
        <v>37257</v>
      </c>
      <c r="F4562">
        <v>49.7</v>
      </c>
      <c r="G4562">
        <v>97.521000000000001</v>
      </c>
    </row>
    <row r="4563" spans="1:7" x14ac:dyDescent="0.3">
      <c r="A4563" t="s">
        <v>7</v>
      </c>
      <c r="B4563" t="s">
        <v>27</v>
      </c>
      <c r="C4563">
        <v>2002</v>
      </c>
      <c r="D4563">
        <v>2</v>
      </c>
      <c r="E4563" s="18">
        <v>37288</v>
      </c>
      <c r="F4563">
        <v>8.5</v>
      </c>
      <c r="G4563">
        <v>89.796999999999997</v>
      </c>
    </row>
    <row r="4564" spans="1:7" x14ac:dyDescent="0.3">
      <c r="A4564" t="s">
        <v>7</v>
      </c>
      <c r="B4564" t="s">
        <v>27</v>
      </c>
      <c r="C4564">
        <v>2002</v>
      </c>
      <c r="D4564">
        <v>3</v>
      </c>
      <c r="E4564" s="18">
        <v>37316</v>
      </c>
      <c r="F4564">
        <v>1.3</v>
      </c>
      <c r="G4564">
        <v>53.136000000000003</v>
      </c>
    </row>
    <row r="4565" spans="1:7" x14ac:dyDescent="0.3">
      <c r="A4565" t="s">
        <v>7</v>
      </c>
      <c r="B4565" t="s">
        <v>27</v>
      </c>
      <c r="C4565">
        <v>2002</v>
      </c>
      <c r="D4565">
        <v>4</v>
      </c>
      <c r="E4565" s="18">
        <v>37347</v>
      </c>
      <c r="F4565">
        <v>0</v>
      </c>
      <c r="G4565">
        <v>18.317</v>
      </c>
    </row>
    <row r="4566" spans="1:7" x14ac:dyDescent="0.3">
      <c r="A4566" t="s">
        <v>7</v>
      </c>
      <c r="B4566" t="s">
        <v>27</v>
      </c>
      <c r="C4566">
        <v>2002</v>
      </c>
      <c r="D4566">
        <v>5</v>
      </c>
      <c r="E4566" s="18">
        <v>37377</v>
      </c>
      <c r="F4566">
        <v>25.5</v>
      </c>
      <c r="G4566">
        <v>20.523</v>
      </c>
    </row>
    <row r="4567" spans="1:7" x14ac:dyDescent="0.3">
      <c r="A4567" t="s">
        <v>7</v>
      </c>
      <c r="B4567" t="s">
        <v>27</v>
      </c>
      <c r="C4567">
        <v>2002</v>
      </c>
      <c r="D4567">
        <v>6</v>
      </c>
      <c r="E4567" s="18">
        <v>37408</v>
      </c>
      <c r="F4567">
        <v>4.5</v>
      </c>
      <c r="G4567">
        <v>17.765000000000001</v>
      </c>
    </row>
    <row r="4568" spans="1:7" x14ac:dyDescent="0.3">
      <c r="A4568" t="s">
        <v>7</v>
      </c>
      <c r="B4568" t="s">
        <v>27</v>
      </c>
      <c r="C4568">
        <v>2002</v>
      </c>
      <c r="D4568">
        <v>7</v>
      </c>
      <c r="E4568" s="18">
        <v>37438</v>
      </c>
      <c r="F4568">
        <v>0</v>
      </c>
      <c r="G4568">
        <v>5.1520000000000001</v>
      </c>
    </row>
    <row r="4569" spans="1:7" x14ac:dyDescent="0.3">
      <c r="A4569" t="s">
        <v>7</v>
      </c>
      <c r="B4569" t="s">
        <v>27</v>
      </c>
      <c r="C4569">
        <v>2002</v>
      </c>
      <c r="D4569">
        <v>8</v>
      </c>
      <c r="E4569" s="18">
        <v>37469</v>
      </c>
      <c r="F4569">
        <v>9.5</v>
      </c>
      <c r="G4569">
        <v>13.756</v>
      </c>
    </row>
    <row r="4570" spans="1:7" x14ac:dyDescent="0.3">
      <c r="A4570" t="s">
        <v>7</v>
      </c>
      <c r="B4570" t="s">
        <v>27</v>
      </c>
      <c r="C4570">
        <v>2002</v>
      </c>
      <c r="D4570">
        <v>9</v>
      </c>
      <c r="E4570" s="18">
        <v>37500</v>
      </c>
      <c r="F4570">
        <v>2</v>
      </c>
      <c r="G4570">
        <v>11.371</v>
      </c>
    </row>
    <row r="4571" spans="1:7" x14ac:dyDescent="0.3">
      <c r="A4571" t="s">
        <v>7</v>
      </c>
      <c r="B4571" t="s">
        <v>27</v>
      </c>
      <c r="C4571">
        <v>2002</v>
      </c>
      <c r="D4571">
        <v>10</v>
      </c>
      <c r="E4571" s="18">
        <v>37530</v>
      </c>
      <c r="F4571">
        <v>43.5</v>
      </c>
      <c r="G4571">
        <v>57.369</v>
      </c>
    </row>
    <row r="4572" spans="1:7" x14ac:dyDescent="0.3">
      <c r="A4572" t="s">
        <v>7</v>
      </c>
      <c r="B4572" t="s">
        <v>27</v>
      </c>
      <c r="C4572">
        <v>2002</v>
      </c>
      <c r="D4572">
        <v>11</v>
      </c>
      <c r="E4572" s="18">
        <v>37561</v>
      </c>
      <c r="F4572">
        <v>10.4</v>
      </c>
      <c r="G4572">
        <v>43.177</v>
      </c>
    </row>
    <row r="4573" spans="1:7" x14ac:dyDescent="0.3">
      <c r="A4573" t="s">
        <v>7</v>
      </c>
      <c r="B4573" t="s">
        <v>27</v>
      </c>
      <c r="C4573">
        <v>2002</v>
      </c>
      <c r="D4573">
        <v>12</v>
      </c>
      <c r="E4573" s="18">
        <v>37591</v>
      </c>
      <c r="F4573">
        <v>9.8000000000000007</v>
      </c>
      <c r="G4573">
        <v>140.38999999999999</v>
      </c>
    </row>
    <row r="4574" spans="1:7" x14ac:dyDescent="0.3">
      <c r="A4574" t="s">
        <v>7</v>
      </c>
      <c r="B4574" t="s">
        <v>27</v>
      </c>
      <c r="C4574">
        <v>2003</v>
      </c>
      <c r="D4574">
        <v>1</v>
      </c>
      <c r="E4574" s="18">
        <v>37622</v>
      </c>
      <c r="F4574">
        <v>141.1</v>
      </c>
      <c r="G4574">
        <v>130.22399999999999</v>
      </c>
    </row>
    <row r="4575" spans="1:7" x14ac:dyDescent="0.3">
      <c r="A4575" t="s">
        <v>7</v>
      </c>
      <c r="B4575" t="s">
        <v>27</v>
      </c>
      <c r="C4575">
        <v>2003</v>
      </c>
      <c r="D4575">
        <v>2</v>
      </c>
      <c r="E4575" s="18">
        <v>37653</v>
      </c>
      <c r="F4575">
        <v>102.5</v>
      </c>
      <c r="G4575">
        <v>94.572000000000003</v>
      </c>
    </row>
    <row r="4576" spans="1:7" x14ac:dyDescent="0.3">
      <c r="A4576" t="s">
        <v>7</v>
      </c>
      <c r="B4576" t="s">
        <v>27</v>
      </c>
      <c r="C4576">
        <v>2003</v>
      </c>
      <c r="D4576">
        <v>3</v>
      </c>
      <c r="E4576" s="18">
        <v>37681</v>
      </c>
      <c r="F4576">
        <v>51</v>
      </c>
      <c r="G4576">
        <v>66.111000000000004</v>
      </c>
    </row>
    <row r="4577" spans="1:7" x14ac:dyDescent="0.3">
      <c r="A4577" t="s">
        <v>7</v>
      </c>
      <c r="B4577" t="s">
        <v>27</v>
      </c>
      <c r="C4577">
        <v>2003</v>
      </c>
      <c r="D4577">
        <v>4</v>
      </c>
      <c r="E4577" s="18">
        <v>37712</v>
      </c>
      <c r="F4577">
        <v>4</v>
      </c>
      <c r="G4577">
        <v>7.9029999999999996</v>
      </c>
    </row>
    <row r="4578" spans="1:7" x14ac:dyDescent="0.3">
      <c r="A4578" t="s">
        <v>7</v>
      </c>
      <c r="B4578" t="s">
        <v>27</v>
      </c>
      <c r="C4578">
        <v>2003</v>
      </c>
      <c r="D4578">
        <v>5</v>
      </c>
      <c r="E4578" s="18">
        <v>37742</v>
      </c>
      <c r="F4578">
        <v>0</v>
      </c>
      <c r="G4578">
        <v>6.7130000000000001</v>
      </c>
    </row>
    <row r="4579" spans="1:7" x14ac:dyDescent="0.3">
      <c r="A4579" t="s">
        <v>7</v>
      </c>
      <c r="B4579" t="s">
        <v>27</v>
      </c>
      <c r="C4579">
        <v>2003</v>
      </c>
      <c r="D4579">
        <v>6</v>
      </c>
      <c r="E4579" s="18">
        <v>37773</v>
      </c>
      <c r="F4579">
        <v>0</v>
      </c>
      <c r="G4579">
        <v>9.9169999999999998</v>
      </c>
    </row>
    <row r="4580" spans="1:7" x14ac:dyDescent="0.3">
      <c r="A4580" t="s">
        <v>7</v>
      </c>
      <c r="B4580" t="s">
        <v>27</v>
      </c>
      <c r="C4580">
        <v>2003</v>
      </c>
      <c r="D4580">
        <v>7</v>
      </c>
      <c r="E4580" s="18">
        <v>37803</v>
      </c>
      <c r="F4580">
        <v>0</v>
      </c>
      <c r="G4580">
        <v>0</v>
      </c>
    </row>
    <row r="4581" spans="1:7" x14ac:dyDescent="0.3">
      <c r="A4581" t="s">
        <v>7</v>
      </c>
      <c r="B4581" t="s">
        <v>27</v>
      </c>
      <c r="C4581">
        <v>2003</v>
      </c>
      <c r="D4581">
        <v>8</v>
      </c>
      <c r="E4581" s="18">
        <v>37834</v>
      </c>
      <c r="F4581">
        <v>0</v>
      </c>
      <c r="G4581">
        <v>0</v>
      </c>
    </row>
    <row r="4582" spans="1:7" x14ac:dyDescent="0.3">
      <c r="A4582" t="s">
        <v>7</v>
      </c>
      <c r="B4582" t="s">
        <v>27</v>
      </c>
      <c r="C4582">
        <v>2003</v>
      </c>
      <c r="D4582">
        <v>9</v>
      </c>
      <c r="E4582" s="18">
        <v>37865</v>
      </c>
      <c r="F4582">
        <v>0</v>
      </c>
      <c r="G4582">
        <v>6.242</v>
      </c>
    </row>
    <row r="4583" spans="1:7" x14ac:dyDescent="0.3">
      <c r="A4583" t="s">
        <v>7</v>
      </c>
      <c r="B4583" t="s">
        <v>27</v>
      </c>
      <c r="C4583">
        <v>2003</v>
      </c>
      <c r="D4583">
        <v>11</v>
      </c>
      <c r="E4583" s="18">
        <v>37926</v>
      </c>
      <c r="F4583">
        <v>62.4</v>
      </c>
      <c r="G4583">
        <v>82.191999999999993</v>
      </c>
    </row>
    <row r="4584" spans="1:7" x14ac:dyDescent="0.3">
      <c r="A4584" t="s">
        <v>7</v>
      </c>
      <c r="B4584" t="s">
        <v>27</v>
      </c>
      <c r="C4584">
        <v>2003</v>
      </c>
      <c r="D4584">
        <v>12</v>
      </c>
      <c r="E4584" s="18">
        <v>37956</v>
      </c>
      <c r="F4584">
        <v>77</v>
      </c>
      <c r="G4584">
        <v>79.844999999999999</v>
      </c>
    </row>
    <row r="4585" spans="1:7" x14ac:dyDescent="0.3">
      <c r="A4585" t="s">
        <v>7</v>
      </c>
      <c r="B4585" t="s">
        <v>27</v>
      </c>
      <c r="C4585">
        <v>2004</v>
      </c>
      <c r="D4585">
        <v>1</v>
      </c>
      <c r="E4585" s="18">
        <v>37987</v>
      </c>
      <c r="F4585">
        <v>58.4</v>
      </c>
      <c r="G4585">
        <v>103.428</v>
      </c>
    </row>
    <row r="4586" spans="1:7" x14ac:dyDescent="0.3">
      <c r="A4586" t="s">
        <v>7</v>
      </c>
      <c r="B4586" t="s">
        <v>27</v>
      </c>
      <c r="C4586">
        <v>2004</v>
      </c>
      <c r="D4586">
        <v>2</v>
      </c>
      <c r="E4586" s="18">
        <v>38018</v>
      </c>
      <c r="F4586">
        <v>72.400000000000006</v>
      </c>
      <c r="G4586">
        <v>191.566</v>
      </c>
    </row>
    <row r="4587" spans="1:7" x14ac:dyDescent="0.3">
      <c r="A4587" t="s">
        <v>7</v>
      </c>
      <c r="B4587" t="s">
        <v>27</v>
      </c>
      <c r="C4587">
        <v>2004</v>
      </c>
      <c r="D4587">
        <v>3</v>
      </c>
      <c r="E4587" s="18">
        <v>38047</v>
      </c>
      <c r="F4587">
        <v>20.6</v>
      </c>
      <c r="G4587">
        <v>70.951999999999998</v>
      </c>
    </row>
    <row r="4588" spans="1:7" x14ac:dyDescent="0.3">
      <c r="A4588" t="s">
        <v>7</v>
      </c>
      <c r="B4588" t="s">
        <v>27</v>
      </c>
      <c r="C4588">
        <v>2004</v>
      </c>
      <c r="D4588">
        <v>4</v>
      </c>
      <c r="E4588" s="18">
        <v>38078</v>
      </c>
      <c r="F4588">
        <v>11.5</v>
      </c>
      <c r="G4588">
        <v>35.997999999999998</v>
      </c>
    </row>
    <row r="4589" spans="1:7" x14ac:dyDescent="0.3">
      <c r="A4589" t="s">
        <v>7</v>
      </c>
      <c r="B4589" t="s">
        <v>27</v>
      </c>
      <c r="C4589">
        <v>2004</v>
      </c>
      <c r="D4589">
        <v>5</v>
      </c>
      <c r="E4589" s="18">
        <v>38108</v>
      </c>
      <c r="F4589">
        <v>0</v>
      </c>
      <c r="G4589">
        <v>9.75</v>
      </c>
    </row>
    <row r="4590" spans="1:7" x14ac:dyDescent="0.3">
      <c r="A4590" t="s">
        <v>7</v>
      </c>
      <c r="B4590" t="s">
        <v>27</v>
      </c>
      <c r="C4590">
        <v>2004</v>
      </c>
      <c r="D4590">
        <v>6</v>
      </c>
      <c r="E4590" s="18">
        <v>38139</v>
      </c>
      <c r="F4590">
        <v>0</v>
      </c>
      <c r="G4590">
        <v>8.298</v>
      </c>
    </row>
    <row r="4591" spans="1:7" x14ac:dyDescent="0.3">
      <c r="A4591" t="s">
        <v>7</v>
      </c>
      <c r="B4591" t="s">
        <v>27</v>
      </c>
      <c r="C4591">
        <v>2004</v>
      </c>
      <c r="D4591">
        <v>7</v>
      </c>
      <c r="E4591" s="18">
        <v>38169</v>
      </c>
      <c r="F4591">
        <v>9</v>
      </c>
      <c r="G4591">
        <v>0</v>
      </c>
    </row>
    <row r="4592" spans="1:7" x14ac:dyDescent="0.3">
      <c r="A4592" t="s">
        <v>7</v>
      </c>
      <c r="B4592" t="s">
        <v>27</v>
      </c>
      <c r="C4592">
        <v>2004</v>
      </c>
      <c r="D4592">
        <v>8</v>
      </c>
      <c r="E4592" s="18">
        <v>38200</v>
      </c>
      <c r="F4592">
        <v>1.4</v>
      </c>
      <c r="G4592">
        <v>6.3220000000000001</v>
      </c>
    </row>
    <row r="4593" spans="1:7" x14ac:dyDescent="0.3">
      <c r="A4593" t="s">
        <v>7</v>
      </c>
      <c r="B4593" t="s">
        <v>27</v>
      </c>
      <c r="C4593">
        <v>2004</v>
      </c>
      <c r="D4593">
        <v>9</v>
      </c>
      <c r="E4593" s="18">
        <v>38231</v>
      </c>
      <c r="F4593">
        <v>0</v>
      </c>
      <c r="G4593">
        <v>5.4690000000000003</v>
      </c>
    </row>
    <row r="4594" spans="1:7" x14ac:dyDescent="0.3">
      <c r="A4594" t="s">
        <v>7</v>
      </c>
      <c r="B4594" t="s">
        <v>27</v>
      </c>
      <c r="C4594">
        <v>2004</v>
      </c>
      <c r="D4594">
        <v>10</v>
      </c>
      <c r="E4594" s="18">
        <v>38261</v>
      </c>
      <c r="F4594">
        <v>35</v>
      </c>
      <c r="G4594">
        <v>34.457999999999998</v>
      </c>
    </row>
    <row r="4595" spans="1:7" x14ac:dyDescent="0.3">
      <c r="A4595" t="s">
        <v>7</v>
      </c>
      <c r="B4595" t="s">
        <v>27</v>
      </c>
      <c r="C4595">
        <v>2004</v>
      </c>
      <c r="D4595">
        <v>11</v>
      </c>
      <c r="E4595" s="18">
        <v>38292</v>
      </c>
      <c r="F4595">
        <v>36.4</v>
      </c>
      <c r="G4595">
        <v>106.777</v>
      </c>
    </row>
    <row r="4596" spans="1:7" x14ac:dyDescent="0.3">
      <c r="A4596" t="s">
        <v>7</v>
      </c>
      <c r="B4596" t="s">
        <v>27</v>
      </c>
      <c r="C4596">
        <v>2004</v>
      </c>
      <c r="D4596">
        <v>12</v>
      </c>
      <c r="E4596" s="18">
        <v>38322</v>
      </c>
      <c r="F4596">
        <v>112</v>
      </c>
      <c r="G4596">
        <v>178.547</v>
      </c>
    </row>
    <row r="4597" spans="1:7" x14ac:dyDescent="0.3">
      <c r="A4597" t="s">
        <v>7</v>
      </c>
      <c r="B4597" t="s">
        <v>27</v>
      </c>
      <c r="C4597">
        <v>2005</v>
      </c>
      <c r="D4597">
        <v>1</v>
      </c>
      <c r="E4597" s="18">
        <v>38353</v>
      </c>
      <c r="F4597">
        <v>141.5</v>
      </c>
      <c r="G4597">
        <v>192.78</v>
      </c>
    </row>
    <row r="4598" spans="1:7" x14ac:dyDescent="0.3">
      <c r="A4598" t="s">
        <v>7</v>
      </c>
      <c r="B4598" t="s">
        <v>27</v>
      </c>
      <c r="C4598">
        <v>2005</v>
      </c>
      <c r="D4598">
        <v>2</v>
      </c>
      <c r="E4598" s="18">
        <v>38384</v>
      </c>
      <c r="F4598">
        <v>144</v>
      </c>
      <c r="G4598">
        <v>98.278000000000006</v>
      </c>
    </row>
    <row r="4599" spans="1:7" x14ac:dyDescent="0.3">
      <c r="A4599" t="s">
        <v>7</v>
      </c>
      <c r="B4599" t="s">
        <v>27</v>
      </c>
      <c r="C4599">
        <v>2005</v>
      </c>
      <c r="D4599">
        <v>3</v>
      </c>
      <c r="E4599" s="18">
        <v>38412</v>
      </c>
      <c r="F4599">
        <v>69.5</v>
      </c>
      <c r="G4599">
        <v>62.978999999999999</v>
      </c>
    </row>
    <row r="4600" spans="1:7" x14ac:dyDescent="0.3">
      <c r="A4600" t="s">
        <v>7</v>
      </c>
      <c r="B4600" t="s">
        <v>27</v>
      </c>
      <c r="C4600">
        <v>2005</v>
      </c>
      <c r="D4600">
        <v>4</v>
      </c>
      <c r="E4600" s="18">
        <v>38443</v>
      </c>
      <c r="F4600">
        <v>47.5</v>
      </c>
      <c r="G4600">
        <v>58.683999999999997</v>
      </c>
    </row>
    <row r="4601" spans="1:7" x14ac:dyDescent="0.3">
      <c r="A4601" t="s">
        <v>7</v>
      </c>
      <c r="B4601" t="s">
        <v>27</v>
      </c>
      <c r="C4601">
        <v>2005</v>
      </c>
      <c r="D4601">
        <v>5</v>
      </c>
      <c r="E4601" s="18">
        <v>38473</v>
      </c>
      <c r="F4601">
        <v>5</v>
      </c>
      <c r="G4601">
        <v>5.9640000000000004</v>
      </c>
    </row>
    <row r="4602" spans="1:7" x14ac:dyDescent="0.3">
      <c r="A4602" t="s">
        <v>7</v>
      </c>
      <c r="B4602" t="s">
        <v>27</v>
      </c>
      <c r="C4602">
        <v>2005</v>
      </c>
      <c r="D4602">
        <v>6</v>
      </c>
      <c r="E4602" s="18">
        <v>38504</v>
      </c>
      <c r="F4602">
        <v>0</v>
      </c>
      <c r="G4602">
        <v>5.6059999999999999</v>
      </c>
    </row>
    <row r="4603" spans="1:7" x14ac:dyDescent="0.3">
      <c r="A4603" t="s">
        <v>7</v>
      </c>
      <c r="B4603" t="s">
        <v>27</v>
      </c>
      <c r="C4603">
        <v>2005</v>
      </c>
      <c r="D4603">
        <v>7</v>
      </c>
      <c r="E4603" s="18">
        <v>38534</v>
      </c>
      <c r="F4603">
        <v>0</v>
      </c>
      <c r="G4603">
        <v>0</v>
      </c>
    </row>
    <row r="4604" spans="1:7" x14ac:dyDescent="0.3">
      <c r="A4604" t="s">
        <v>7</v>
      </c>
      <c r="B4604" t="s">
        <v>27</v>
      </c>
      <c r="C4604">
        <v>2005</v>
      </c>
      <c r="D4604">
        <v>8</v>
      </c>
      <c r="E4604" s="18">
        <v>38565</v>
      </c>
      <c r="F4604">
        <v>0</v>
      </c>
      <c r="G4604">
        <v>0</v>
      </c>
    </row>
    <row r="4605" spans="1:7" x14ac:dyDescent="0.3">
      <c r="A4605" t="s">
        <v>7</v>
      </c>
      <c r="B4605" t="s">
        <v>27</v>
      </c>
      <c r="C4605">
        <v>2005</v>
      </c>
      <c r="D4605">
        <v>9</v>
      </c>
      <c r="E4605" s="18">
        <v>38596</v>
      </c>
      <c r="F4605">
        <v>0</v>
      </c>
      <c r="G4605">
        <v>6.1020000000000003</v>
      </c>
    </row>
    <row r="4606" spans="1:7" x14ac:dyDescent="0.3">
      <c r="A4606" t="s">
        <v>7</v>
      </c>
      <c r="B4606" t="s">
        <v>27</v>
      </c>
      <c r="C4606">
        <v>2005</v>
      </c>
      <c r="D4606">
        <v>10</v>
      </c>
      <c r="E4606" s="18">
        <v>38626</v>
      </c>
      <c r="F4606">
        <v>0</v>
      </c>
      <c r="G4606">
        <v>23.643000000000001</v>
      </c>
    </row>
    <row r="4607" spans="1:7" x14ac:dyDescent="0.3">
      <c r="A4607" t="s">
        <v>7</v>
      </c>
      <c r="B4607" t="s">
        <v>27</v>
      </c>
      <c r="C4607">
        <v>2005</v>
      </c>
      <c r="D4607">
        <v>11</v>
      </c>
      <c r="E4607" s="18">
        <v>38657</v>
      </c>
      <c r="F4607">
        <v>91.7</v>
      </c>
      <c r="G4607">
        <v>90.936999999999998</v>
      </c>
    </row>
    <row r="4608" spans="1:7" x14ac:dyDescent="0.3">
      <c r="A4608" t="s">
        <v>7</v>
      </c>
      <c r="B4608" t="s">
        <v>27</v>
      </c>
      <c r="C4608">
        <v>2005</v>
      </c>
      <c r="D4608">
        <v>12</v>
      </c>
      <c r="E4608" s="18">
        <v>38687</v>
      </c>
      <c r="F4608">
        <v>53.5</v>
      </c>
      <c r="G4608">
        <v>137.154</v>
      </c>
    </row>
    <row r="4609" spans="1:7" x14ac:dyDescent="0.3">
      <c r="A4609" t="s">
        <v>7</v>
      </c>
      <c r="B4609" t="s">
        <v>27</v>
      </c>
      <c r="C4609">
        <v>2006</v>
      </c>
      <c r="D4609">
        <v>1</v>
      </c>
      <c r="E4609" s="18">
        <v>38718</v>
      </c>
      <c r="F4609">
        <v>389</v>
      </c>
      <c r="G4609">
        <v>218.83099999999999</v>
      </c>
    </row>
    <row r="4610" spans="1:7" x14ac:dyDescent="0.3">
      <c r="A4610" t="s">
        <v>7</v>
      </c>
      <c r="B4610" t="s">
        <v>27</v>
      </c>
      <c r="C4610">
        <v>2006</v>
      </c>
      <c r="D4610">
        <v>2</v>
      </c>
      <c r="E4610" s="18">
        <v>38749</v>
      </c>
      <c r="F4610">
        <v>223.5</v>
      </c>
      <c r="G4610">
        <v>153.322</v>
      </c>
    </row>
    <row r="4611" spans="1:7" x14ac:dyDescent="0.3">
      <c r="A4611" t="s">
        <v>7</v>
      </c>
      <c r="B4611" t="s">
        <v>27</v>
      </c>
      <c r="C4611">
        <v>2006</v>
      </c>
      <c r="D4611">
        <v>3</v>
      </c>
      <c r="E4611" s="18">
        <v>38777</v>
      </c>
      <c r="F4611">
        <v>60</v>
      </c>
      <c r="G4611">
        <v>83.953999999999994</v>
      </c>
    </row>
    <row r="4612" spans="1:7" x14ac:dyDescent="0.3">
      <c r="A4612" t="s">
        <v>7</v>
      </c>
      <c r="B4612" t="s">
        <v>27</v>
      </c>
      <c r="C4612">
        <v>2006</v>
      </c>
      <c r="D4612">
        <v>4</v>
      </c>
      <c r="E4612" s="18">
        <v>38808</v>
      </c>
      <c r="F4612">
        <v>17.399999999999999</v>
      </c>
      <c r="G4612">
        <v>13.367000000000001</v>
      </c>
    </row>
    <row r="4613" spans="1:7" x14ac:dyDescent="0.3">
      <c r="A4613" t="s">
        <v>7</v>
      </c>
      <c r="B4613" t="s">
        <v>27</v>
      </c>
      <c r="C4613">
        <v>2006</v>
      </c>
      <c r="D4613">
        <v>5</v>
      </c>
      <c r="E4613" s="18">
        <v>38838</v>
      </c>
      <c r="F4613">
        <v>0</v>
      </c>
      <c r="G4613">
        <v>6.508</v>
      </c>
    </row>
    <row r="4614" spans="1:7" x14ac:dyDescent="0.3">
      <c r="A4614" t="s">
        <v>7</v>
      </c>
      <c r="B4614" t="s">
        <v>27</v>
      </c>
      <c r="C4614">
        <v>2006</v>
      </c>
      <c r="D4614">
        <v>6</v>
      </c>
      <c r="E4614" s="18">
        <v>38869</v>
      </c>
      <c r="F4614">
        <v>2</v>
      </c>
      <c r="G4614">
        <v>5.8659999999999997</v>
      </c>
    </row>
    <row r="4615" spans="1:7" x14ac:dyDescent="0.3">
      <c r="A4615" t="s">
        <v>7</v>
      </c>
      <c r="B4615" t="s">
        <v>27</v>
      </c>
      <c r="C4615">
        <v>2006</v>
      </c>
      <c r="D4615">
        <v>7</v>
      </c>
      <c r="E4615" s="18">
        <v>38899</v>
      </c>
      <c r="F4615">
        <v>0</v>
      </c>
      <c r="G4615">
        <v>2.585</v>
      </c>
    </row>
    <row r="4616" spans="1:7" x14ac:dyDescent="0.3">
      <c r="A4616" t="s">
        <v>7</v>
      </c>
      <c r="B4616" t="s">
        <v>27</v>
      </c>
      <c r="C4616">
        <v>2006</v>
      </c>
      <c r="D4616">
        <v>8</v>
      </c>
      <c r="E4616" s="18">
        <v>38930</v>
      </c>
      <c r="F4616">
        <v>39.5</v>
      </c>
      <c r="G4616">
        <v>10.051</v>
      </c>
    </row>
    <row r="4617" spans="1:7" x14ac:dyDescent="0.3">
      <c r="A4617" t="s">
        <v>7</v>
      </c>
      <c r="B4617" t="s">
        <v>27</v>
      </c>
      <c r="C4617">
        <v>2006</v>
      </c>
      <c r="D4617">
        <v>9</v>
      </c>
      <c r="E4617" s="18">
        <v>38961</v>
      </c>
      <c r="F4617">
        <v>0</v>
      </c>
      <c r="G4617">
        <v>6.851</v>
      </c>
    </row>
    <row r="4618" spans="1:7" x14ac:dyDescent="0.3">
      <c r="A4618" t="s">
        <v>7</v>
      </c>
      <c r="B4618" t="s">
        <v>27</v>
      </c>
      <c r="C4618">
        <v>2006</v>
      </c>
      <c r="D4618">
        <v>10</v>
      </c>
      <c r="E4618" s="18">
        <v>38991</v>
      </c>
      <c r="F4618">
        <v>0</v>
      </c>
      <c r="G4618">
        <v>42.223999999999997</v>
      </c>
    </row>
    <row r="4619" spans="1:7" x14ac:dyDescent="0.3">
      <c r="A4619" t="s">
        <v>7</v>
      </c>
      <c r="B4619" t="s">
        <v>27</v>
      </c>
      <c r="C4619">
        <v>2006</v>
      </c>
      <c r="D4619">
        <v>11</v>
      </c>
      <c r="E4619" s="18">
        <v>39022</v>
      </c>
      <c r="F4619">
        <v>75.5</v>
      </c>
      <c r="G4619">
        <v>104.16500000000001</v>
      </c>
    </row>
    <row r="4620" spans="1:7" x14ac:dyDescent="0.3">
      <c r="A4620" t="s">
        <v>7</v>
      </c>
      <c r="B4620" t="s">
        <v>27</v>
      </c>
      <c r="C4620">
        <v>2006</v>
      </c>
      <c r="D4620">
        <v>12</v>
      </c>
      <c r="E4620" s="18">
        <v>39052</v>
      </c>
      <c r="F4620">
        <v>213.5</v>
      </c>
      <c r="G4620">
        <v>146.93799999999999</v>
      </c>
    </row>
    <row r="4621" spans="1:7" x14ac:dyDescent="0.3">
      <c r="A4621" t="s">
        <v>7</v>
      </c>
      <c r="B4621" t="s">
        <v>27</v>
      </c>
      <c r="C4621">
        <v>2007</v>
      </c>
      <c r="D4621">
        <v>1</v>
      </c>
      <c r="E4621" s="18">
        <v>39083</v>
      </c>
      <c r="F4621">
        <v>52.5</v>
      </c>
      <c r="G4621">
        <v>72.162000000000006</v>
      </c>
    </row>
    <row r="4622" spans="1:7" x14ac:dyDescent="0.3">
      <c r="A4622" t="s">
        <v>7</v>
      </c>
      <c r="B4622" t="s">
        <v>27</v>
      </c>
      <c r="C4622">
        <v>2007</v>
      </c>
      <c r="D4622">
        <v>2</v>
      </c>
      <c r="E4622" s="18">
        <v>39114</v>
      </c>
      <c r="F4622">
        <v>12</v>
      </c>
      <c r="G4622">
        <v>35.47</v>
      </c>
    </row>
    <row r="4623" spans="1:7" x14ac:dyDescent="0.3">
      <c r="A4623" t="s">
        <v>7</v>
      </c>
      <c r="B4623" t="s">
        <v>27</v>
      </c>
      <c r="C4623">
        <v>2007</v>
      </c>
      <c r="D4623">
        <v>3</v>
      </c>
      <c r="E4623" s="18">
        <v>39142</v>
      </c>
      <c r="F4623">
        <v>19.5</v>
      </c>
      <c r="G4623">
        <v>62.856000000000002</v>
      </c>
    </row>
    <row r="4624" spans="1:7" x14ac:dyDescent="0.3">
      <c r="A4624" t="s">
        <v>7</v>
      </c>
      <c r="B4624" t="s">
        <v>27</v>
      </c>
      <c r="C4624">
        <v>2007</v>
      </c>
      <c r="D4624">
        <v>4</v>
      </c>
      <c r="E4624" s="18">
        <v>39173</v>
      </c>
      <c r="F4624">
        <v>76</v>
      </c>
      <c r="G4624">
        <v>57.113</v>
      </c>
    </row>
    <row r="4625" spans="1:7" x14ac:dyDescent="0.3">
      <c r="A4625" t="s">
        <v>7</v>
      </c>
      <c r="B4625" t="s">
        <v>27</v>
      </c>
      <c r="C4625">
        <v>2007</v>
      </c>
      <c r="D4625">
        <v>5</v>
      </c>
      <c r="E4625" s="18">
        <v>39203</v>
      </c>
      <c r="F4625">
        <v>0</v>
      </c>
      <c r="G4625">
        <v>5.7069999999999999</v>
      </c>
    </row>
    <row r="4626" spans="1:7" x14ac:dyDescent="0.3">
      <c r="A4626" t="s">
        <v>7</v>
      </c>
      <c r="B4626" t="s">
        <v>27</v>
      </c>
      <c r="C4626">
        <v>2007</v>
      </c>
      <c r="D4626">
        <v>6</v>
      </c>
      <c r="E4626" s="18">
        <v>39234</v>
      </c>
      <c r="F4626">
        <v>40.5</v>
      </c>
      <c r="G4626">
        <v>14.397</v>
      </c>
    </row>
    <row r="4627" spans="1:7" x14ac:dyDescent="0.3">
      <c r="A4627" t="s">
        <v>7</v>
      </c>
      <c r="B4627" t="s">
        <v>27</v>
      </c>
      <c r="C4627">
        <v>2007</v>
      </c>
      <c r="D4627">
        <v>7</v>
      </c>
      <c r="E4627" s="18">
        <v>39264</v>
      </c>
      <c r="F4627">
        <v>3</v>
      </c>
      <c r="G4627">
        <v>0</v>
      </c>
    </row>
    <row r="4628" spans="1:7" x14ac:dyDescent="0.3">
      <c r="A4628" t="s">
        <v>7</v>
      </c>
      <c r="B4628" t="s">
        <v>27</v>
      </c>
      <c r="C4628">
        <v>2007</v>
      </c>
      <c r="D4628">
        <v>8</v>
      </c>
      <c r="E4628" s="18">
        <v>39295</v>
      </c>
      <c r="F4628">
        <v>0</v>
      </c>
      <c r="G4628">
        <v>0</v>
      </c>
    </row>
    <row r="4629" spans="1:7" x14ac:dyDescent="0.3">
      <c r="A4629" t="s">
        <v>7</v>
      </c>
      <c r="B4629" t="s">
        <v>27</v>
      </c>
      <c r="C4629">
        <v>2007</v>
      </c>
      <c r="D4629">
        <v>9</v>
      </c>
      <c r="E4629" s="18">
        <v>39326</v>
      </c>
      <c r="F4629">
        <v>34.5</v>
      </c>
      <c r="G4629">
        <v>38.051000000000002</v>
      </c>
    </row>
    <row r="4630" spans="1:7" x14ac:dyDescent="0.3">
      <c r="A4630" t="s">
        <v>7</v>
      </c>
      <c r="B4630" t="s">
        <v>27</v>
      </c>
      <c r="C4630">
        <v>2007</v>
      </c>
      <c r="D4630">
        <v>10</v>
      </c>
      <c r="E4630" s="18">
        <v>39356</v>
      </c>
      <c r="F4630">
        <v>163</v>
      </c>
      <c r="G4630">
        <v>174.25399999999999</v>
      </c>
    </row>
    <row r="4631" spans="1:7" x14ac:dyDescent="0.3">
      <c r="A4631" t="s">
        <v>7</v>
      </c>
      <c r="B4631" t="s">
        <v>27</v>
      </c>
      <c r="C4631">
        <v>2007</v>
      </c>
      <c r="D4631">
        <v>11</v>
      </c>
      <c r="E4631" s="18">
        <v>39387</v>
      </c>
      <c r="F4631">
        <v>89.4</v>
      </c>
      <c r="G4631">
        <v>73.209999999999994</v>
      </c>
    </row>
    <row r="4632" spans="1:7" x14ac:dyDescent="0.3">
      <c r="A4632" t="s">
        <v>7</v>
      </c>
      <c r="B4632" t="s">
        <v>27</v>
      </c>
      <c r="C4632">
        <v>2007</v>
      </c>
      <c r="D4632">
        <v>12</v>
      </c>
      <c r="E4632" s="18">
        <v>39417</v>
      </c>
      <c r="F4632">
        <v>54.5</v>
      </c>
      <c r="G4632">
        <v>146.39699999999999</v>
      </c>
    </row>
    <row r="4633" spans="1:7" x14ac:dyDescent="0.3">
      <c r="A4633" t="s">
        <v>7</v>
      </c>
      <c r="B4633" t="s">
        <v>27</v>
      </c>
      <c r="C4633">
        <v>2008</v>
      </c>
      <c r="D4633">
        <v>1</v>
      </c>
      <c r="E4633" s="18">
        <v>39448</v>
      </c>
      <c r="F4633">
        <v>52.5</v>
      </c>
      <c r="G4633">
        <v>149.74299999999999</v>
      </c>
    </row>
    <row r="4634" spans="1:7" x14ac:dyDescent="0.3">
      <c r="A4634" t="s">
        <v>7</v>
      </c>
      <c r="B4634" t="s">
        <v>27</v>
      </c>
      <c r="C4634">
        <v>2008</v>
      </c>
      <c r="D4634">
        <v>2</v>
      </c>
      <c r="E4634" s="18">
        <v>39479</v>
      </c>
      <c r="F4634">
        <v>12</v>
      </c>
      <c r="G4634">
        <v>89.906000000000006</v>
      </c>
    </row>
    <row r="4635" spans="1:7" x14ac:dyDescent="0.3">
      <c r="A4635" t="s">
        <v>7</v>
      </c>
      <c r="B4635" t="s">
        <v>27</v>
      </c>
      <c r="C4635">
        <v>2008</v>
      </c>
      <c r="D4635">
        <v>3</v>
      </c>
      <c r="E4635" s="18">
        <v>39508</v>
      </c>
      <c r="F4635">
        <v>19.5</v>
      </c>
      <c r="G4635">
        <v>138.267</v>
      </c>
    </row>
    <row r="4636" spans="1:7" x14ac:dyDescent="0.3">
      <c r="A4636" t="s">
        <v>7</v>
      </c>
      <c r="B4636" t="s">
        <v>27</v>
      </c>
      <c r="C4636">
        <v>2008</v>
      </c>
      <c r="D4636">
        <v>4</v>
      </c>
      <c r="E4636" s="18">
        <v>39539</v>
      </c>
      <c r="F4636">
        <v>76</v>
      </c>
      <c r="G4636">
        <v>14.016</v>
      </c>
    </row>
    <row r="4637" spans="1:7" x14ac:dyDescent="0.3">
      <c r="A4637" t="s">
        <v>7</v>
      </c>
      <c r="B4637" t="s">
        <v>27</v>
      </c>
      <c r="C4637">
        <v>2008</v>
      </c>
      <c r="D4637">
        <v>5</v>
      </c>
      <c r="E4637" s="18">
        <v>39569</v>
      </c>
      <c r="F4637">
        <v>0</v>
      </c>
      <c r="G4637">
        <v>24.727</v>
      </c>
    </row>
    <row r="4638" spans="1:7" x14ac:dyDescent="0.3">
      <c r="A4638" t="s">
        <v>7</v>
      </c>
      <c r="B4638" t="s">
        <v>27</v>
      </c>
      <c r="C4638">
        <v>2008</v>
      </c>
      <c r="D4638">
        <v>6</v>
      </c>
      <c r="E4638" s="18">
        <v>39600</v>
      </c>
      <c r="F4638">
        <v>40.5</v>
      </c>
      <c r="G4638">
        <v>8.2100000000000009</v>
      </c>
    </row>
    <row r="4639" spans="1:7" x14ac:dyDescent="0.3">
      <c r="A4639" t="s">
        <v>7</v>
      </c>
      <c r="B4639" t="s">
        <v>27</v>
      </c>
      <c r="C4639">
        <v>2008</v>
      </c>
      <c r="D4639">
        <v>7</v>
      </c>
      <c r="E4639" s="18">
        <v>39630</v>
      </c>
      <c r="F4639">
        <v>3</v>
      </c>
      <c r="G4639">
        <v>0</v>
      </c>
    </row>
    <row r="4640" spans="1:7" x14ac:dyDescent="0.3">
      <c r="A4640" t="s">
        <v>7</v>
      </c>
      <c r="B4640" t="s">
        <v>27</v>
      </c>
      <c r="C4640">
        <v>2008</v>
      </c>
      <c r="D4640">
        <v>8</v>
      </c>
      <c r="E4640" s="18">
        <v>39661</v>
      </c>
      <c r="F4640">
        <v>0</v>
      </c>
      <c r="G4640">
        <v>0</v>
      </c>
    </row>
    <row r="4641" spans="1:7" x14ac:dyDescent="0.3">
      <c r="A4641" t="s">
        <v>7</v>
      </c>
      <c r="B4641" t="s">
        <v>27</v>
      </c>
      <c r="C4641">
        <v>2008</v>
      </c>
      <c r="D4641">
        <v>9</v>
      </c>
      <c r="E4641" s="18">
        <v>39692</v>
      </c>
      <c r="F4641">
        <v>34.5</v>
      </c>
      <c r="G4641">
        <v>5.6340000000000003</v>
      </c>
    </row>
    <row r="4642" spans="1:7" x14ac:dyDescent="0.3">
      <c r="A4642" t="s">
        <v>7</v>
      </c>
      <c r="B4642" t="s">
        <v>27</v>
      </c>
      <c r="C4642">
        <v>2008</v>
      </c>
      <c r="D4642">
        <v>10</v>
      </c>
      <c r="E4642" s="18">
        <v>39722</v>
      </c>
      <c r="F4642">
        <v>163</v>
      </c>
      <c r="G4642">
        <v>64.724999999999994</v>
      </c>
    </row>
    <row r="4643" spans="1:7" x14ac:dyDescent="0.3">
      <c r="A4643" t="s">
        <v>7</v>
      </c>
      <c r="B4643" t="s">
        <v>27</v>
      </c>
      <c r="C4643">
        <v>2008</v>
      </c>
      <c r="D4643">
        <v>11</v>
      </c>
      <c r="E4643" s="18">
        <v>39753</v>
      </c>
      <c r="F4643">
        <v>89.4</v>
      </c>
      <c r="G4643">
        <v>98.703999999999994</v>
      </c>
    </row>
    <row r="4644" spans="1:7" x14ac:dyDescent="0.3">
      <c r="A4644" t="s">
        <v>7</v>
      </c>
      <c r="B4644" t="s">
        <v>27</v>
      </c>
      <c r="C4644">
        <v>2008</v>
      </c>
      <c r="D4644">
        <v>12</v>
      </c>
      <c r="E4644" s="18">
        <v>39783</v>
      </c>
      <c r="F4644">
        <v>54.5</v>
      </c>
      <c r="G4644">
        <v>115.60899999999999</v>
      </c>
    </row>
    <row r="4645" spans="1:7" x14ac:dyDescent="0.3">
      <c r="A4645" t="s">
        <v>7</v>
      </c>
      <c r="B4645" t="s">
        <v>27</v>
      </c>
      <c r="C4645">
        <v>2009</v>
      </c>
      <c r="D4645">
        <v>1</v>
      </c>
      <c r="E4645" s="18">
        <v>39814</v>
      </c>
      <c r="F4645">
        <v>203</v>
      </c>
      <c r="G4645">
        <v>179.66499999999999</v>
      </c>
    </row>
    <row r="4646" spans="1:7" x14ac:dyDescent="0.3">
      <c r="A4646" t="s">
        <v>7</v>
      </c>
      <c r="B4646" t="s">
        <v>27</v>
      </c>
      <c r="C4646">
        <v>2009</v>
      </c>
      <c r="D4646">
        <v>2</v>
      </c>
      <c r="E4646" s="18">
        <v>39845</v>
      </c>
      <c r="F4646">
        <v>133.5</v>
      </c>
      <c r="G4646">
        <v>124.023</v>
      </c>
    </row>
    <row r="4647" spans="1:7" x14ac:dyDescent="0.3">
      <c r="A4647" t="s">
        <v>7</v>
      </c>
      <c r="B4647" t="s">
        <v>27</v>
      </c>
      <c r="C4647">
        <v>2009</v>
      </c>
      <c r="D4647">
        <v>3</v>
      </c>
      <c r="E4647" s="18">
        <v>39873</v>
      </c>
      <c r="F4647">
        <v>125</v>
      </c>
      <c r="G4647">
        <v>69.825999999999993</v>
      </c>
    </row>
    <row r="4648" spans="1:7" x14ac:dyDescent="0.3">
      <c r="A4648" t="s">
        <v>7</v>
      </c>
      <c r="B4648" t="s">
        <v>27</v>
      </c>
      <c r="C4648">
        <v>2009</v>
      </c>
      <c r="D4648">
        <v>4</v>
      </c>
      <c r="E4648" s="18">
        <v>39904</v>
      </c>
      <c r="F4648">
        <v>4.5</v>
      </c>
      <c r="G4648">
        <v>12.276999999999999</v>
      </c>
    </row>
    <row r="4649" spans="1:7" x14ac:dyDescent="0.3">
      <c r="A4649" t="s">
        <v>7</v>
      </c>
      <c r="B4649" t="s">
        <v>27</v>
      </c>
      <c r="C4649">
        <v>2009</v>
      </c>
      <c r="D4649">
        <v>5</v>
      </c>
      <c r="E4649" s="18">
        <v>39934</v>
      </c>
      <c r="F4649">
        <v>11.5</v>
      </c>
      <c r="G4649">
        <v>14.638999999999999</v>
      </c>
    </row>
    <row r="4650" spans="1:7" x14ac:dyDescent="0.3">
      <c r="A4650" t="s">
        <v>7</v>
      </c>
      <c r="B4650" t="s">
        <v>27</v>
      </c>
      <c r="C4650">
        <v>2009</v>
      </c>
      <c r="D4650">
        <v>6</v>
      </c>
      <c r="E4650" s="18">
        <v>39965</v>
      </c>
      <c r="F4650">
        <v>0</v>
      </c>
      <c r="G4650">
        <v>21.475999999999999</v>
      </c>
    </row>
    <row r="4651" spans="1:7" x14ac:dyDescent="0.3">
      <c r="A4651" t="s">
        <v>7</v>
      </c>
      <c r="B4651" t="s">
        <v>27</v>
      </c>
      <c r="C4651">
        <v>2009</v>
      </c>
      <c r="D4651">
        <v>7</v>
      </c>
      <c r="E4651" s="18">
        <v>39995</v>
      </c>
      <c r="F4651">
        <v>7</v>
      </c>
      <c r="G4651">
        <v>0</v>
      </c>
    </row>
    <row r="4652" spans="1:7" x14ac:dyDescent="0.3">
      <c r="A4652" t="s">
        <v>7</v>
      </c>
      <c r="B4652" t="s">
        <v>27</v>
      </c>
      <c r="C4652">
        <v>2009</v>
      </c>
      <c r="D4652">
        <v>8</v>
      </c>
      <c r="E4652" s="18">
        <v>40026</v>
      </c>
      <c r="F4652">
        <v>27</v>
      </c>
      <c r="G4652">
        <v>5.798</v>
      </c>
    </row>
    <row r="4653" spans="1:7" x14ac:dyDescent="0.3">
      <c r="A4653" t="s">
        <v>7</v>
      </c>
      <c r="B4653" t="s">
        <v>27</v>
      </c>
      <c r="C4653">
        <v>2009</v>
      </c>
      <c r="D4653">
        <v>9</v>
      </c>
      <c r="E4653" s="18">
        <v>40057</v>
      </c>
      <c r="F4653">
        <v>17</v>
      </c>
      <c r="G4653">
        <v>52.393999999999998</v>
      </c>
    </row>
    <row r="4654" spans="1:7" x14ac:dyDescent="0.3">
      <c r="A4654" t="s">
        <v>7</v>
      </c>
      <c r="B4654" t="s">
        <v>27</v>
      </c>
      <c r="C4654">
        <v>2009</v>
      </c>
      <c r="D4654">
        <v>12</v>
      </c>
      <c r="E4654" s="18">
        <v>40148</v>
      </c>
      <c r="F4654">
        <v>48.2</v>
      </c>
      <c r="G4654">
        <v>144.291</v>
      </c>
    </row>
    <row r="4655" spans="1:7" x14ac:dyDescent="0.3">
      <c r="A4655" t="s">
        <v>7</v>
      </c>
      <c r="B4655" t="s">
        <v>27</v>
      </c>
      <c r="C4655">
        <v>2010</v>
      </c>
      <c r="D4655">
        <v>1</v>
      </c>
      <c r="E4655" s="18">
        <v>40179</v>
      </c>
      <c r="F4655">
        <v>240.6</v>
      </c>
      <c r="G4655">
        <v>203.74700000000001</v>
      </c>
    </row>
    <row r="4656" spans="1:7" x14ac:dyDescent="0.3">
      <c r="A4656" t="s">
        <v>7</v>
      </c>
      <c r="B4656" t="s">
        <v>27</v>
      </c>
      <c r="C4656">
        <v>2010</v>
      </c>
      <c r="D4656">
        <v>2</v>
      </c>
      <c r="E4656" s="18">
        <v>40210</v>
      </c>
      <c r="F4656">
        <v>65</v>
      </c>
      <c r="G4656">
        <v>111.56100000000001</v>
      </c>
    </row>
    <row r="4657" spans="1:7" x14ac:dyDescent="0.3">
      <c r="A4657" t="s">
        <v>7</v>
      </c>
      <c r="B4657" t="s">
        <v>27</v>
      </c>
      <c r="C4657">
        <v>2010</v>
      </c>
      <c r="D4657">
        <v>3</v>
      </c>
      <c r="E4657" s="18">
        <v>40238</v>
      </c>
      <c r="F4657">
        <v>44.6</v>
      </c>
      <c r="G4657">
        <v>51.276000000000003</v>
      </c>
    </row>
    <row r="4658" spans="1:7" x14ac:dyDescent="0.3">
      <c r="A4658" t="s">
        <v>7</v>
      </c>
      <c r="B4658" t="s">
        <v>27</v>
      </c>
      <c r="C4658">
        <v>2010</v>
      </c>
      <c r="D4658">
        <v>4</v>
      </c>
      <c r="E4658" s="18">
        <v>40269</v>
      </c>
      <c r="F4658">
        <v>134</v>
      </c>
      <c r="G4658">
        <v>75.948999999999998</v>
      </c>
    </row>
    <row r="4659" spans="1:7" x14ac:dyDescent="0.3">
      <c r="A4659" t="s">
        <v>7</v>
      </c>
      <c r="B4659" t="s">
        <v>27</v>
      </c>
      <c r="C4659">
        <v>2010</v>
      </c>
      <c r="D4659">
        <v>5</v>
      </c>
      <c r="E4659" s="18">
        <v>40299</v>
      </c>
      <c r="F4659">
        <v>86.6</v>
      </c>
      <c r="G4659">
        <v>46.131999999999998</v>
      </c>
    </row>
    <row r="4660" spans="1:7" x14ac:dyDescent="0.3">
      <c r="A4660" t="s">
        <v>7</v>
      </c>
      <c r="B4660" t="s">
        <v>27</v>
      </c>
      <c r="C4660">
        <v>2010</v>
      </c>
      <c r="D4660">
        <v>6</v>
      </c>
      <c r="E4660" s="18">
        <v>40330</v>
      </c>
      <c r="F4660">
        <v>2.8</v>
      </c>
      <c r="G4660">
        <v>5.6689999999999996</v>
      </c>
    </row>
    <row r="4661" spans="1:7" x14ac:dyDescent="0.3">
      <c r="A4661" t="s">
        <v>7</v>
      </c>
      <c r="B4661" t="s">
        <v>27</v>
      </c>
      <c r="C4661">
        <v>2010</v>
      </c>
      <c r="D4661">
        <v>7</v>
      </c>
      <c r="E4661" s="18">
        <v>40360</v>
      </c>
      <c r="F4661">
        <v>1.6</v>
      </c>
      <c r="G4661">
        <v>0</v>
      </c>
    </row>
    <row r="4662" spans="1:7" x14ac:dyDescent="0.3">
      <c r="A4662" t="s">
        <v>7</v>
      </c>
      <c r="B4662" t="s">
        <v>27</v>
      </c>
      <c r="C4662">
        <v>2010</v>
      </c>
      <c r="D4662">
        <v>8</v>
      </c>
      <c r="E4662" s="18">
        <v>40391</v>
      </c>
      <c r="F4662">
        <v>0.2</v>
      </c>
      <c r="G4662">
        <v>0</v>
      </c>
    </row>
    <row r="4663" spans="1:7" x14ac:dyDescent="0.3">
      <c r="A4663" t="s">
        <v>7</v>
      </c>
      <c r="B4663" t="s">
        <v>27</v>
      </c>
      <c r="C4663">
        <v>2010</v>
      </c>
      <c r="D4663">
        <v>9</v>
      </c>
      <c r="E4663" s="18">
        <v>40422</v>
      </c>
      <c r="F4663">
        <v>0.2</v>
      </c>
      <c r="G4663">
        <v>0</v>
      </c>
    </row>
    <row r="4664" spans="1:7" x14ac:dyDescent="0.3">
      <c r="A4664" t="s">
        <v>7</v>
      </c>
      <c r="B4664" t="s">
        <v>27</v>
      </c>
      <c r="C4664">
        <v>2010</v>
      </c>
      <c r="D4664">
        <v>10</v>
      </c>
      <c r="E4664" s="18">
        <v>40452</v>
      </c>
      <c r="F4664">
        <v>13.2</v>
      </c>
      <c r="G4664">
        <v>28.785</v>
      </c>
    </row>
    <row r="4665" spans="1:7" x14ac:dyDescent="0.3">
      <c r="A4665" t="s">
        <v>7</v>
      </c>
      <c r="B4665" t="s">
        <v>27</v>
      </c>
      <c r="C4665">
        <v>2010</v>
      </c>
      <c r="D4665">
        <v>11</v>
      </c>
      <c r="E4665" s="18">
        <v>40483</v>
      </c>
      <c r="F4665">
        <v>73.2</v>
      </c>
      <c r="G4665">
        <v>74.503</v>
      </c>
    </row>
    <row r="4666" spans="1:7" x14ac:dyDescent="0.3">
      <c r="A4666" t="s">
        <v>7</v>
      </c>
      <c r="B4666" t="s">
        <v>27</v>
      </c>
      <c r="C4666">
        <v>2010</v>
      </c>
      <c r="D4666">
        <v>12</v>
      </c>
      <c r="E4666" s="18">
        <v>40513</v>
      </c>
      <c r="F4666">
        <v>222.2</v>
      </c>
      <c r="G4666">
        <v>154.48599999999999</v>
      </c>
    </row>
    <row r="4667" spans="1:7" x14ac:dyDescent="0.3">
      <c r="A4667" t="s">
        <v>7</v>
      </c>
      <c r="B4667" t="s">
        <v>27</v>
      </c>
      <c r="C4667">
        <v>2011</v>
      </c>
      <c r="D4667">
        <v>1</v>
      </c>
      <c r="E4667" s="18">
        <v>40544</v>
      </c>
      <c r="F4667">
        <v>341.8</v>
      </c>
      <c r="G4667">
        <v>135.40799999999999</v>
      </c>
    </row>
    <row r="4668" spans="1:7" x14ac:dyDescent="0.3">
      <c r="A4668" t="s">
        <v>7</v>
      </c>
      <c r="B4668" t="s">
        <v>27</v>
      </c>
      <c r="C4668">
        <v>2011</v>
      </c>
      <c r="D4668">
        <v>2</v>
      </c>
      <c r="E4668" s="18">
        <v>40575</v>
      </c>
      <c r="F4668">
        <v>57.2</v>
      </c>
      <c r="G4668">
        <v>98.552999999999997</v>
      </c>
    </row>
    <row r="4669" spans="1:7" x14ac:dyDescent="0.3">
      <c r="A4669" t="s">
        <v>7</v>
      </c>
      <c r="B4669" t="s">
        <v>27</v>
      </c>
      <c r="C4669">
        <v>2011</v>
      </c>
      <c r="D4669">
        <v>3</v>
      </c>
      <c r="E4669" s="18">
        <v>40603</v>
      </c>
      <c r="F4669">
        <v>163.19999999999999</v>
      </c>
      <c r="G4669">
        <v>100.395</v>
      </c>
    </row>
    <row r="4670" spans="1:7" x14ac:dyDescent="0.3">
      <c r="A4670" t="s">
        <v>7</v>
      </c>
      <c r="B4670" t="s">
        <v>27</v>
      </c>
      <c r="C4670">
        <v>2011</v>
      </c>
      <c r="D4670">
        <v>4</v>
      </c>
      <c r="E4670" s="18">
        <v>40634</v>
      </c>
      <c r="F4670">
        <v>22.4</v>
      </c>
      <c r="G4670">
        <v>37.664000000000001</v>
      </c>
    </row>
    <row r="4671" spans="1:7" x14ac:dyDescent="0.3">
      <c r="A4671" t="s">
        <v>7</v>
      </c>
      <c r="B4671" t="s">
        <v>27</v>
      </c>
      <c r="C4671">
        <v>2011</v>
      </c>
      <c r="D4671">
        <v>5</v>
      </c>
      <c r="E4671" s="18">
        <v>40664</v>
      </c>
      <c r="F4671">
        <v>5.8</v>
      </c>
      <c r="G4671">
        <v>11.095000000000001</v>
      </c>
    </row>
    <row r="4672" spans="1:7" x14ac:dyDescent="0.3">
      <c r="A4672" t="s">
        <v>7</v>
      </c>
      <c r="B4672" t="s">
        <v>27</v>
      </c>
      <c r="C4672">
        <v>2011</v>
      </c>
      <c r="D4672">
        <v>6</v>
      </c>
      <c r="E4672" s="18">
        <v>40695</v>
      </c>
      <c r="F4672">
        <v>54.4</v>
      </c>
      <c r="G4672">
        <v>10.928000000000001</v>
      </c>
    </row>
    <row r="4673" spans="1:7" x14ac:dyDescent="0.3">
      <c r="A4673" t="s">
        <v>7</v>
      </c>
      <c r="B4673" t="s">
        <v>27</v>
      </c>
      <c r="C4673">
        <v>2011</v>
      </c>
      <c r="D4673">
        <v>7</v>
      </c>
      <c r="E4673" s="18">
        <v>40725</v>
      </c>
      <c r="F4673">
        <v>5.4</v>
      </c>
      <c r="G4673">
        <v>0</v>
      </c>
    </row>
    <row r="4674" spans="1:7" x14ac:dyDescent="0.3">
      <c r="A4674" t="s">
        <v>7</v>
      </c>
      <c r="B4674" t="s">
        <v>27</v>
      </c>
      <c r="C4674">
        <v>2011</v>
      </c>
      <c r="D4674">
        <v>8</v>
      </c>
      <c r="E4674" s="18">
        <v>40756</v>
      </c>
      <c r="F4674">
        <v>0.4</v>
      </c>
      <c r="G4674">
        <v>5.1609999999999996</v>
      </c>
    </row>
    <row r="4675" spans="1:7" x14ac:dyDescent="0.3">
      <c r="A4675" t="s">
        <v>7</v>
      </c>
      <c r="B4675" t="s">
        <v>27</v>
      </c>
      <c r="C4675">
        <v>2011</v>
      </c>
      <c r="D4675">
        <v>9</v>
      </c>
      <c r="E4675" s="18">
        <v>40787</v>
      </c>
      <c r="F4675">
        <v>2.4</v>
      </c>
      <c r="G4675">
        <v>6.8929999999999998</v>
      </c>
    </row>
    <row r="4676" spans="1:7" x14ac:dyDescent="0.3">
      <c r="A4676" t="s">
        <v>7</v>
      </c>
      <c r="B4676" t="s">
        <v>27</v>
      </c>
      <c r="C4676">
        <v>2011</v>
      </c>
      <c r="D4676">
        <v>10</v>
      </c>
      <c r="E4676" s="18">
        <v>40817</v>
      </c>
      <c r="F4676">
        <v>54.2</v>
      </c>
      <c r="G4676">
        <v>58.298000000000002</v>
      </c>
    </row>
    <row r="4677" spans="1:7" x14ac:dyDescent="0.3">
      <c r="A4677" t="s">
        <v>7</v>
      </c>
      <c r="B4677" t="s">
        <v>27</v>
      </c>
      <c r="C4677">
        <v>2011</v>
      </c>
      <c r="D4677">
        <v>11</v>
      </c>
      <c r="E4677" s="18">
        <v>40848</v>
      </c>
      <c r="F4677">
        <v>83.6</v>
      </c>
      <c r="G4677">
        <v>61.167000000000002</v>
      </c>
    </row>
    <row r="4678" spans="1:7" x14ac:dyDescent="0.3">
      <c r="A4678" t="s">
        <v>7</v>
      </c>
      <c r="B4678" t="s">
        <v>27</v>
      </c>
      <c r="C4678">
        <v>2011</v>
      </c>
      <c r="D4678">
        <v>12</v>
      </c>
      <c r="E4678" s="18">
        <v>40878</v>
      </c>
      <c r="F4678">
        <v>154</v>
      </c>
      <c r="G4678">
        <v>97.409000000000006</v>
      </c>
    </row>
    <row r="4679" spans="1:7" x14ac:dyDescent="0.3">
      <c r="A4679" t="s">
        <v>7</v>
      </c>
      <c r="B4679" t="s">
        <v>27</v>
      </c>
      <c r="C4679">
        <v>2012</v>
      </c>
      <c r="D4679">
        <v>1</v>
      </c>
      <c r="E4679" s="18">
        <v>40909</v>
      </c>
      <c r="F4679">
        <v>123</v>
      </c>
      <c r="G4679">
        <v>82.629000000000005</v>
      </c>
    </row>
    <row r="4680" spans="1:7" x14ac:dyDescent="0.3">
      <c r="A4680" t="s">
        <v>7</v>
      </c>
      <c r="B4680" t="s">
        <v>27</v>
      </c>
      <c r="C4680">
        <v>2012</v>
      </c>
      <c r="D4680">
        <v>2</v>
      </c>
      <c r="E4680" s="18">
        <v>40940</v>
      </c>
      <c r="F4680">
        <v>40</v>
      </c>
      <c r="G4680">
        <v>63.131999999999998</v>
      </c>
    </row>
    <row r="4681" spans="1:7" x14ac:dyDescent="0.3">
      <c r="A4681" t="s">
        <v>7</v>
      </c>
      <c r="B4681" t="s">
        <v>27</v>
      </c>
      <c r="C4681">
        <v>2012</v>
      </c>
      <c r="D4681">
        <v>3</v>
      </c>
      <c r="E4681" s="18">
        <v>40969</v>
      </c>
      <c r="F4681">
        <v>89.6</v>
      </c>
      <c r="G4681">
        <v>55.606999999999999</v>
      </c>
    </row>
    <row r="4682" spans="1:7" x14ac:dyDescent="0.3">
      <c r="A4682" t="s">
        <v>7</v>
      </c>
      <c r="B4682" t="s">
        <v>27</v>
      </c>
      <c r="C4682">
        <v>2012</v>
      </c>
      <c r="D4682">
        <v>4</v>
      </c>
      <c r="E4682" s="18">
        <v>41000</v>
      </c>
      <c r="F4682">
        <v>7.8</v>
      </c>
      <c r="G4682">
        <v>16.032</v>
      </c>
    </row>
    <row r="4683" spans="1:7" x14ac:dyDescent="0.3">
      <c r="A4683" t="s">
        <v>7</v>
      </c>
      <c r="B4683" t="s">
        <v>27</v>
      </c>
      <c r="C4683">
        <v>2012</v>
      </c>
      <c r="D4683">
        <v>5</v>
      </c>
      <c r="E4683" s="18">
        <v>41030</v>
      </c>
      <c r="F4683">
        <v>0.4</v>
      </c>
      <c r="G4683">
        <v>5.6340000000000003</v>
      </c>
    </row>
    <row r="4684" spans="1:7" x14ac:dyDescent="0.3">
      <c r="A4684" t="s">
        <v>7</v>
      </c>
      <c r="B4684" t="s">
        <v>27</v>
      </c>
      <c r="C4684">
        <v>2012</v>
      </c>
      <c r="D4684">
        <v>6</v>
      </c>
      <c r="E4684" s="18">
        <v>41061</v>
      </c>
      <c r="F4684">
        <v>4.4000000000000004</v>
      </c>
      <c r="G4684">
        <v>5.7149999999999999</v>
      </c>
    </row>
    <row r="4685" spans="1:7" x14ac:dyDescent="0.3">
      <c r="A4685" t="s">
        <v>7</v>
      </c>
      <c r="B4685" t="s">
        <v>27</v>
      </c>
      <c r="C4685">
        <v>2012</v>
      </c>
      <c r="D4685">
        <v>7</v>
      </c>
      <c r="E4685" s="18">
        <v>41091</v>
      </c>
      <c r="F4685">
        <v>1.6</v>
      </c>
      <c r="G4685">
        <v>0</v>
      </c>
    </row>
    <row r="4686" spans="1:7" x14ac:dyDescent="0.3">
      <c r="A4686" t="s">
        <v>7</v>
      </c>
      <c r="B4686" t="s">
        <v>27</v>
      </c>
      <c r="C4686">
        <v>2012</v>
      </c>
      <c r="D4686">
        <v>8</v>
      </c>
      <c r="E4686" s="18">
        <v>41122</v>
      </c>
      <c r="F4686">
        <v>0.2</v>
      </c>
      <c r="G4686">
        <v>0</v>
      </c>
    </row>
    <row r="4687" spans="1:7" x14ac:dyDescent="0.3">
      <c r="A4687" t="s">
        <v>7</v>
      </c>
      <c r="B4687" t="s">
        <v>27</v>
      </c>
      <c r="C4687">
        <v>2012</v>
      </c>
      <c r="D4687">
        <v>9</v>
      </c>
      <c r="E4687" s="18">
        <v>41153</v>
      </c>
      <c r="F4687">
        <v>96.8</v>
      </c>
      <c r="G4687">
        <v>27.940999999999999</v>
      </c>
    </row>
    <row r="4688" spans="1:7" x14ac:dyDescent="0.3">
      <c r="A4688" t="s">
        <v>7</v>
      </c>
      <c r="B4688" t="s">
        <v>27</v>
      </c>
      <c r="C4688">
        <v>2012</v>
      </c>
      <c r="D4688">
        <v>10</v>
      </c>
      <c r="E4688" s="18">
        <v>41183</v>
      </c>
      <c r="F4688">
        <v>137.4</v>
      </c>
      <c r="G4688">
        <v>75.253</v>
      </c>
    </row>
    <row r="4689" spans="1:7" x14ac:dyDescent="0.3">
      <c r="A4689" t="s">
        <v>7</v>
      </c>
      <c r="B4689" t="s">
        <v>27</v>
      </c>
      <c r="C4689">
        <v>2012</v>
      </c>
      <c r="D4689">
        <v>11</v>
      </c>
      <c r="E4689" s="18">
        <v>41214</v>
      </c>
      <c r="F4689">
        <v>54</v>
      </c>
      <c r="G4689">
        <v>101.76</v>
      </c>
    </row>
    <row r="4690" spans="1:7" x14ac:dyDescent="0.3">
      <c r="A4690" t="s">
        <v>7</v>
      </c>
      <c r="B4690" t="s">
        <v>27</v>
      </c>
      <c r="C4690">
        <v>2012</v>
      </c>
      <c r="D4690">
        <v>12</v>
      </c>
      <c r="E4690" s="18">
        <v>41244</v>
      </c>
      <c r="F4690">
        <v>103.2</v>
      </c>
      <c r="G4690">
        <v>143.71600000000001</v>
      </c>
    </row>
    <row r="4691" spans="1:7" x14ac:dyDescent="0.3">
      <c r="A4691" t="s">
        <v>7</v>
      </c>
      <c r="B4691" t="s">
        <v>27</v>
      </c>
      <c r="C4691">
        <v>2013</v>
      </c>
      <c r="D4691">
        <v>1</v>
      </c>
      <c r="E4691" s="18">
        <v>41275</v>
      </c>
      <c r="F4691">
        <v>100.8</v>
      </c>
      <c r="G4691">
        <v>100.373</v>
      </c>
    </row>
    <row r="4692" spans="1:7" x14ac:dyDescent="0.3">
      <c r="A4692" t="s">
        <v>7</v>
      </c>
      <c r="B4692" t="s">
        <v>27</v>
      </c>
      <c r="C4692">
        <v>2013</v>
      </c>
      <c r="D4692">
        <v>2</v>
      </c>
      <c r="E4692" s="18">
        <v>41306</v>
      </c>
      <c r="F4692">
        <v>67.8</v>
      </c>
      <c r="G4692">
        <v>48.691000000000003</v>
      </c>
    </row>
    <row r="4693" spans="1:7" x14ac:dyDescent="0.3">
      <c r="A4693" t="s">
        <v>7</v>
      </c>
      <c r="B4693" t="s">
        <v>27</v>
      </c>
      <c r="C4693">
        <v>2013</v>
      </c>
      <c r="D4693">
        <v>3</v>
      </c>
      <c r="E4693" s="18">
        <v>41334</v>
      </c>
      <c r="F4693">
        <v>26.6</v>
      </c>
      <c r="G4693">
        <v>64.774000000000001</v>
      </c>
    </row>
    <row r="4694" spans="1:7" x14ac:dyDescent="0.3">
      <c r="A4694" t="s">
        <v>7</v>
      </c>
      <c r="B4694" t="s">
        <v>27</v>
      </c>
      <c r="C4694">
        <v>2013</v>
      </c>
      <c r="D4694">
        <v>4</v>
      </c>
      <c r="E4694" s="18">
        <v>41365</v>
      </c>
      <c r="F4694">
        <v>21.4</v>
      </c>
      <c r="G4694">
        <v>42.649000000000001</v>
      </c>
    </row>
    <row r="4695" spans="1:7" x14ac:dyDescent="0.3">
      <c r="A4695" t="s">
        <v>7</v>
      </c>
      <c r="B4695" t="s">
        <v>27</v>
      </c>
      <c r="C4695">
        <v>2013</v>
      </c>
      <c r="D4695">
        <v>5</v>
      </c>
      <c r="E4695" s="18">
        <v>41395</v>
      </c>
      <c r="F4695">
        <v>0.8</v>
      </c>
      <c r="G4695">
        <v>6.0880000000000001</v>
      </c>
    </row>
    <row r="4696" spans="1:7" x14ac:dyDescent="0.3">
      <c r="A4696" t="s">
        <v>7</v>
      </c>
      <c r="B4696" t="s">
        <v>27</v>
      </c>
      <c r="C4696">
        <v>2013</v>
      </c>
      <c r="D4696">
        <v>6</v>
      </c>
      <c r="E4696" s="18">
        <v>41426</v>
      </c>
      <c r="F4696">
        <v>0</v>
      </c>
      <c r="G4696">
        <v>5.415</v>
      </c>
    </row>
    <row r="4697" spans="1:7" x14ac:dyDescent="0.3">
      <c r="A4697" t="s">
        <v>7</v>
      </c>
      <c r="B4697" t="s">
        <v>27</v>
      </c>
      <c r="C4697">
        <v>2013</v>
      </c>
      <c r="D4697">
        <v>7</v>
      </c>
      <c r="E4697" s="18">
        <v>41456</v>
      </c>
      <c r="F4697">
        <v>0</v>
      </c>
      <c r="G4697">
        <v>0</v>
      </c>
    </row>
    <row r="4698" spans="1:7" x14ac:dyDescent="0.3">
      <c r="A4698" t="s">
        <v>7</v>
      </c>
      <c r="B4698" t="s">
        <v>27</v>
      </c>
      <c r="C4698">
        <v>2013</v>
      </c>
      <c r="D4698">
        <v>8</v>
      </c>
      <c r="E4698" s="18">
        <v>41487</v>
      </c>
      <c r="F4698">
        <v>8</v>
      </c>
      <c r="G4698">
        <v>7.0810000000000004</v>
      </c>
    </row>
    <row r="4699" spans="1:7" x14ac:dyDescent="0.3">
      <c r="A4699" t="s">
        <v>7</v>
      </c>
      <c r="B4699" t="s">
        <v>27</v>
      </c>
      <c r="C4699">
        <v>2013</v>
      </c>
      <c r="D4699">
        <v>9</v>
      </c>
      <c r="E4699" s="18">
        <v>41518</v>
      </c>
      <c r="F4699">
        <v>10.199999999999999</v>
      </c>
      <c r="G4699">
        <v>8.7720000000000002</v>
      </c>
    </row>
    <row r="4700" spans="1:7" x14ac:dyDescent="0.3">
      <c r="A4700" t="s">
        <v>7</v>
      </c>
      <c r="B4700" t="s">
        <v>27</v>
      </c>
      <c r="C4700">
        <v>2013</v>
      </c>
      <c r="D4700">
        <v>10</v>
      </c>
      <c r="E4700" s="18">
        <v>41548</v>
      </c>
      <c r="F4700">
        <v>77.400000000000006</v>
      </c>
      <c r="G4700">
        <v>59.057000000000002</v>
      </c>
    </row>
    <row r="4701" spans="1:7" x14ac:dyDescent="0.3">
      <c r="A4701" t="s">
        <v>7</v>
      </c>
      <c r="B4701" t="s">
        <v>27</v>
      </c>
      <c r="C4701">
        <v>2013</v>
      </c>
      <c r="D4701">
        <v>11</v>
      </c>
      <c r="E4701" s="18">
        <v>41579</v>
      </c>
      <c r="F4701">
        <v>64.8</v>
      </c>
      <c r="G4701">
        <v>77.820999999999998</v>
      </c>
    </row>
    <row r="4702" spans="1:7" x14ac:dyDescent="0.3">
      <c r="A4702" t="s">
        <v>7</v>
      </c>
      <c r="B4702" t="s">
        <v>27</v>
      </c>
      <c r="C4702">
        <v>2013</v>
      </c>
      <c r="D4702">
        <v>12</v>
      </c>
      <c r="E4702" s="18">
        <v>41609</v>
      </c>
      <c r="F4702">
        <v>130.6</v>
      </c>
      <c r="G4702">
        <v>180.12299999999999</v>
      </c>
    </row>
    <row r="4703" spans="1:7" x14ac:dyDescent="0.3">
      <c r="A4703" t="s">
        <v>7</v>
      </c>
      <c r="B4703" t="s">
        <v>27</v>
      </c>
      <c r="C4703">
        <v>2014</v>
      </c>
      <c r="D4703">
        <v>1</v>
      </c>
      <c r="E4703" s="18">
        <v>41640</v>
      </c>
      <c r="F4703">
        <v>75.400000000000006</v>
      </c>
      <c r="G4703">
        <v>116.01900000000001</v>
      </c>
    </row>
    <row r="4704" spans="1:7" x14ac:dyDescent="0.3">
      <c r="A4704" t="s">
        <v>7</v>
      </c>
      <c r="B4704" t="s">
        <v>27</v>
      </c>
      <c r="C4704">
        <v>2014</v>
      </c>
      <c r="D4704">
        <v>2</v>
      </c>
      <c r="E4704" s="18">
        <v>41671</v>
      </c>
      <c r="F4704">
        <v>170.2</v>
      </c>
      <c r="G4704">
        <v>202.63300000000001</v>
      </c>
    </row>
    <row r="4705" spans="1:7" x14ac:dyDescent="0.3">
      <c r="A4705" t="s">
        <v>7</v>
      </c>
      <c r="B4705" t="s">
        <v>27</v>
      </c>
      <c r="C4705">
        <v>2014</v>
      </c>
      <c r="D4705">
        <v>3</v>
      </c>
      <c r="E4705" s="18">
        <v>41699</v>
      </c>
      <c r="F4705">
        <v>258.8</v>
      </c>
      <c r="G4705">
        <v>244.85300000000001</v>
      </c>
    </row>
    <row r="4706" spans="1:7" x14ac:dyDescent="0.3">
      <c r="A4706" t="s">
        <v>7</v>
      </c>
      <c r="B4706" t="s">
        <v>27</v>
      </c>
      <c r="C4706">
        <v>2014</v>
      </c>
      <c r="D4706">
        <v>4</v>
      </c>
      <c r="E4706" s="18">
        <v>41730</v>
      </c>
      <c r="F4706">
        <v>36</v>
      </c>
      <c r="G4706">
        <v>17.167000000000002</v>
      </c>
    </row>
    <row r="4707" spans="1:7" x14ac:dyDescent="0.3">
      <c r="A4707" t="s">
        <v>7</v>
      </c>
      <c r="B4707" t="s">
        <v>27</v>
      </c>
      <c r="C4707">
        <v>2014</v>
      </c>
      <c r="D4707">
        <v>5</v>
      </c>
      <c r="E4707" s="18">
        <v>41760</v>
      </c>
      <c r="F4707">
        <v>0.2</v>
      </c>
      <c r="G4707">
        <v>5.7640000000000002</v>
      </c>
    </row>
    <row r="4708" spans="1:7" x14ac:dyDescent="0.3">
      <c r="A4708" t="s">
        <v>7</v>
      </c>
      <c r="B4708" t="s">
        <v>27</v>
      </c>
      <c r="C4708">
        <v>2014</v>
      </c>
      <c r="D4708">
        <v>6</v>
      </c>
      <c r="E4708" s="18">
        <v>41791</v>
      </c>
      <c r="F4708">
        <v>0</v>
      </c>
      <c r="G4708">
        <v>6.585</v>
      </c>
    </row>
    <row r="4709" spans="1:7" x14ac:dyDescent="0.3">
      <c r="A4709" t="s">
        <v>7</v>
      </c>
      <c r="B4709" t="s">
        <v>27</v>
      </c>
      <c r="C4709">
        <v>2014</v>
      </c>
      <c r="D4709">
        <v>7</v>
      </c>
      <c r="E4709" s="18">
        <v>41821</v>
      </c>
      <c r="F4709">
        <v>0</v>
      </c>
      <c r="G4709">
        <v>0</v>
      </c>
    </row>
    <row r="4710" spans="1:7" x14ac:dyDescent="0.3">
      <c r="A4710" t="s">
        <v>7</v>
      </c>
      <c r="B4710" t="s">
        <v>27</v>
      </c>
      <c r="C4710">
        <v>2014</v>
      </c>
      <c r="D4710">
        <v>8</v>
      </c>
      <c r="E4710" s="18">
        <v>41852</v>
      </c>
      <c r="F4710">
        <v>0</v>
      </c>
      <c r="G4710">
        <v>6.4459999999999997</v>
      </c>
    </row>
    <row r="4711" spans="1:7" x14ac:dyDescent="0.3">
      <c r="A4711" t="s">
        <v>7</v>
      </c>
      <c r="B4711" t="s">
        <v>27</v>
      </c>
      <c r="C4711">
        <v>2014</v>
      </c>
      <c r="D4711">
        <v>9</v>
      </c>
      <c r="E4711" s="18">
        <v>41883</v>
      </c>
      <c r="F4711">
        <v>1.8</v>
      </c>
      <c r="G4711">
        <v>6.242</v>
      </c>
    </row>
    <row r="4712" spans="1:7" x14ac:dyDescent="0.3">
      <c r="A4712" t="s">
        <v>7</v>
      </c>
      <c r="B4712" t="s">
        <v>27</v>
      </c>
      <c r="C4712">
        <v>2014</v>
      </c>
      <c r="D4712">
        <v>10</v>
      </c>
      <c r="E4712" s="18">
        <v>41913</v>
      </c>
      <c r="F4712">
        <v>31.6</v>
      </c>
      <c r="G4712">
        <v>32.756</v>
      </c>
    </row>
    <row r="4713" spans="1:7" x14ac:dyDescent="0.3">
      <c r="A4713" t="s">
        <v>7</v>
      </c>
      <c r="B4713" t="s">
        <v>27</v>
      </c>
      <c r="C4713">
        <v>2014</v>
      </c>
      <c r="D4713">
        <v>11</v>
      </c>
      <c r="E4713" s="18">
        <v>41944</v>
      </c>
      <c r="F4713">
        <v>128.19999999999999</v>
      </c>
      <c r="G4713">
        <v>100.036</v>
      </c>
    </row>
    <row r="4714" spans="1:7" x14ac:dyDescent="0.3">
      <c r="A4714" t="s">
        <v>7</v>
      </c>
      <c r="B4714" t="s">
        <v>27</v>
      </c>
      <c r="C4714">
        <v>2014</v>
      </c>
      <c r="D4714">
        <v>12</v>
      </c>
      <c r="E4714" s="18">
        <v>41974</v>
      </c>
      <c r="F4714">
        <v>139.19999999999999</v>
      </c>
      <c r="G4714">
        <v>177.01400000000001</v>
      </c>
    </row>
    <row r="4715" spans="1:7" x14ac:dyDescent="0.3">
      <c r="A4715" t="s">
        <v>7</v>
      </c>
      <c r="B4715" t="s">
        <v>27</v>
      </c>
      <c r="C4715">
        <v>2015</v>
      </c>
      <c r="D4715">
        <v>1</v>
      </c>
      <c r="E4715" s="18">
        <v>42005</v>
      </c>
      <c r="F4715">
        <v>44.4</v>
      </c>
      <c r="G4715">
        <v>92.066999999999993</v>
      </c>
    </row>
    <row r="4716" spans="1:7" x14ac:dyDescent="0.3">
      <c r="A4716" t="s">
        <v>7</v>
      </c>
      <c r="B4716" t="s">
        <v>27</v>
      </c>
      <c r="C4716">
        <v>2015</v>
      </c>
      <c r="D4716">
        <v>2</v>
      </c>
      <c r="E4716" s="18">
        <v>42036</v>
      </c>
      <c r="F4716">
        <v>35.4</v>
      </c>
      <c r="G4716">
        <v>39.430999999999997</v>
      </c>
    </row>
    <row r="4717" spans="1:7" x14ac:dyDescent="0.3">
      <c r="A4717" t="s">
        <v>7</v>
      </c>
      <c r="B4717" t="s">
        <v>27</v>
      </c>
      <c r="C4717">
        <v>2015</v>
      </c>
      <c r="D4717">
        <v>3</v>
      </c>
      <c r="E4717" s="18">
        <v>42064</v>
      </c>
      <c r="F4717">
        <v>79.599999999999994</v>
      </c>
      <c r="G4717">
        <v>85.706999999999994</v>
      </c>
    </row>
    <row r="4718" spans="1:7" x14ac:dyDescent="0.3">
      <c r="A4718" t="s">
        <v>7</v>
      </c>
      <c r="B4718" t="s">
        <v>27</v>
      </c>
      <c r="C4718">
        <v>2015</v>
      </c>
      <c r="D4718">
        <v>4</v>
      </c>
      <c r="E4718" s="18">
        <v>42095</v>
      </c>
      <c r="F4718">
        <v>29.4</v>
      </c>
      <c r="G4718">
        <v>21.553999999999998</v>
      </c>
    </row>
    <row r="4719" spans="1:7" x14ac:dyDescent="0.3">
      <c r="A4719" t="s">
        <v>7</v>
      </c>
      <c r="B4719" t="s">
        <v>27</v>
      </c>
      <c r="C4719">
        <v>2015</v>
      </c>
      <c r="D4719">
        <v>5</v>
      </c>
      <c r="E4719" s="18">
        <v>42125</v>
      </c>
      <c r="F4719">
        <v>0</v>
      </c>
      <c r="G4719">
        <v>5.5369999999999999</v>
      </c>
    </row>
    <row r="4720" spans="1:7" x14ac:dyDescent="0.3">
      <c r="A4720" t="s">
        <v>7</v>
      </c>
      <c r="B4720" t="s">
        <v>27</v>
      </c>
      <c r="C4720">
        <v>2015</v>
      </c>
      <c r="D4720">
        <v>6</v>
      </c>
      <c r="E4720" s="18">
        <v>42156</v>
      </c>
      <c r="F4720">
        <v>1.6</v>
      </c>
      <c r="G4720">
        <v>5.8419999999999996</v>
      </c>
    </row>
    <row r="4721" spans="1:7" x14ac:dyDescent="0.3">
      <c r="A4721" t="s">
        <v>7</v>
      </c>
      <c r="B4721" t="s">
        <v>27</v>
      </c>
      <c r="C4721">
        <v>2015</v>
      </c>
      <c r="D4721">
        <v>7</v>
      </c>
      <c r="E4721" s="18">
        <v>42186</v>
      </c>
      <c r="F4721">
        <v>24.6</v>
      </c>
      <c r="G4721">
        <v>6.24</v>
      </c>
    </row>
    <row r="4722" spans="1:7" x14ac:dyDescent="0.3">
      <c r="A4722" t="s">
        <v>7</v>
      </c>
      <c r="B4722" t="s">
        <v>27</v>
      </c>
      <c r="C4722">
        <v>2015</v>
      </c>
      <c r="D4722">
        <v>8</v>
      </c>
      <c r="E4722" s="18">
        <v>42217</v>
      </c>
      <c r="F4722">
        <v>0</v>
      </c>
      <c r="G4722">
        <v>0</v>
      </c>
    </row>
    <row r="4723" spans="1:7" x14ac:dyDescent="0.3">
      <c r="A4723" t="s">
        <v>7</v>
      </c>
      <c r="B4723" t="s">
        <v>27</v>
      </c>
      <c r="C4723">
        <v>2015</v>
      </c>
      <c r="D4723">
        <v>10</v>
      </c>
      <c r="E4723" s="18">
        <v>42278</v>
      </c>
      <c r="F4723">
        <v>6.4</v>
      </c>
      <c r="G4723">
        <v>20.780999999999999</v>
      </c>
    </row>
    <row r="4724" spans="1:7" x14ac:dyDescent="0.3">
      <c r="A4724" t="s">
        <v>7</v>
      </c>
      <c r="B4724" t="s">
        <v>27</v>
      </c>
      <c r="C4724">
        <v>2015</v>
      </c>
      <c r="D4724">
        <v>11</v>
      </c>
      <c r="E4724" s="18">
        <v>42309</v>
      </c>
      <c r="F4724">
        <v>29.8</v>
      </c>
      <c r="G4724">
        <v>55.091999999999999</v>
      </c>
    </row>
    <row r="4725" spans="1:7" x14ac:dyDescent="0.3">
      <c r="A4725" t="s">
        <v>7</v>
      </c>
      <c r="B4725" t="s">
        <v>27</v>
      </c>
      <c r="C4725">
        <v>2015</v>
      </c>
      <c r="D4725">
        <v>12</v>
      </c>
      <c r="E4725" s="18">
        <v>42339</v>
      </c>
      <c r="F4725">
        <v>27.8</v>
      </c>
      <c r="G4725">
        <v>67.430000000000007</v>
      </c>
    </row>
    <row r="4726" spans="1:7" x14ac:dyDescent="0.3">
      <c r="A4726" t="s">
        <v>7</v>
      </c>
      <c r="B4726" t="s">
        <v>27</v>
      </c>
      <c r="C4726">
        <v>2016</v>
      </c>
      <c r="D4726">
        <v>1</v>
      </c>
      <c r="E4726" s="18">
        <v>42370</v>
      </c>
      <c r="F4726">
        <v>108.6</v>
      </c>
      <c r="G4726">
        <v>119.25700000000001</v>
      </c>
    </row>
    <row r="4727" spans="1:7" x14ac:dyDescent="0.3">
      <c r="A4727" t="s">
        <v>7</v>
      </c>
      <c r="B4727" t="s">
        <v>27</v>
      </c>
      <c r="C4727">
        <v>2016</v>
      </c>
      <c r="D4727">
        <v>2</v>
      </c>
      <c r="E4727" s="18">
        <v>42401</v>
      </c>
      <c r="F4727">
        <v>26</v>
      </c>
      <c r="G4727">
        <v>80.778000000000006</v>
      </c>
    </row>
    <row r="4728" spans="1:7" x14ac:dyDescent="0.3">
      <c r="A4728" t="s">
        <v>7</v>
      </c>
      <c r="B4728" t="s">
        <v>27</v>
      </c>
      <c r="C4728">
        <v>2016</v>
      </c>
      <c r="D4728">
        <v>3</v>
      </c>
      <c r="E4728" s="18">
        <v>42430</v>
      </c>
      <c r="F4728">
        <v>138.80000000000001</v>
      </c>
      <c r="G4728">
        <v>131.345</v>
      </c>
    </row>
    <row r="4729" spans="1:7" x14ac:dyDescent="0.3">
      <c r="A4729" t="s">
        <v>7</v>
      </c>
      <c r="B4729" t="s">
        <v>27</v>
      </c>
      <c r="C4729">
        <v>2016</v>
      </c>
      <c r="D4729">
        <v>4</v>
      </c>
      <c r="E4729" s="18">
        <v>42461</v>
      </c>
      <c r="F4729">
        <v>36</v>
      </c>
      <c r="G4729">
        <v>16.052</v>
      </c>
    </row>
    <row r="4730" spans="1:7" x14ac:dyDescent="0.3">
      <c r="A4730" t="s">
        <v>7</v>
      </c>
      <c r="B4730" t="s">
        <v>27</v>
      </c>
      <c r="C4730">
        <v>2016</v>
      </c>
      <c r="D4730">
        <v>5</v>
      </c>
      <c r="E4730" s="18">
        <v>42491</v>
      </c>
      <c r="F4730">
        <v>45.6</v>
      </c>
      <c r="G4730">
        <v>16.643999999999998</v>
      </c>
    </row>
    <row r="4731" spans="1:7" x14ac:dyDescent="0.3">
      <c r="A4731" t="s">
        <v>7</v>
      </c>
      <c r="B4731" t="s">
        <v>27</v>
      </c>
      <c r="C4731">
        <v>2016</v>
      </c>
      <c r="D4731">
        <v>6</v>
      </c>
      <c r="E4731" s="18">
        <v>42522</v>
      </c>
      <c r="F4731">
        <v>16.399999999999999</v>
      </c>
      <c r="G4731">
        <v>11.031000000000001</v>
      </c>
    </row>
    <row r="4732" spans="1:7" x14ac:dyDescent="0.3">
      <c r="A4732" t="s">
        <v>7</v>
      </c>
      <c r="B4732" t="s">
        <v>27</v>
      </c>
      <c r="C4732">
        <v>2016</v>
      </c>
      <c r="D4732">
        <v>7</v>
      </c>
      <c r="E4732" s="18">
        <v>42552</v>
      </c>
      <c r="F4732">
        <v>34.4</v>
      </c>
      <c r="G4732">
        <v>6.6959999999999997</v>
      </c>
    </row>
    <row r="4733" spans="1:7" x14ac:dyDescent="0.3">
      <c r="A4733" t="s">
        <v>7</v>
      </c>
      <c r="B4733" t="s">
        <v>27</v>
      </c>
      <c r="C4733">
        <v>2016</v>
      </c>
      <c r="D4733">
        <v>8</v>
      </c>
      <c r="E4733" s="18">
        <v>42583</v>
      </c>
      <c r="F4733">
        <v>0.2</v>
      </c>
      <c r="G4733">
        <v>0</v>
      </c>
    </row>
    <row r="4734" spans="1:7" x14ac:dyDescent="0.3">
      <c r="A4734" t="s">
        <v>7</v>
      </c>
      <c r="B4734" t="s">
        <v>27</v>
      </c>
      <c r="C4734">
        <v>2016</v>
      </c>
      <c r="D4734">
        <v>9</v>
      </c>
      <c r="E4734" s="18">
        <v>42614</v>
      </c>
      <c r="F4734">
        <v>0.8</v>
      </c>
      <c r="G4734">
        <v>6.1989999999999998</v>
      </c>
    </row>
    <row r="4735" spans="1:7" x14ac:dyDescent="0.3">
      <c r="A4735" t="s">
        <v>7</v>
      </c>
      <c r="B4735" t="s">
        <v>27</v>
      </c>
      <c r="C4735">
        <v>2016</v>
      </c>
      <c r="D4735">
        <v>10</v>
      </c>
      <c r="E4735" s="18">
        <v>42644</v>
      </c>
      <c r="F4735">
        <v>0</v>
      </c>
      <c r="G4735">
        <v>49.999000000000002</v>
      </c>
    </row>
    <row r="4736" spans="1:7" x14ac:dyDescent="0.3">
      <c r="A4736" t="s">
        <v>7</v>
      </c>
      <c r="B4736" t="s">
        <v>27</v>
      </c>
      <c r="C4736">
        <v>2017</v>
      </c>
      <c r="D4736">
        <v>1</v>
      </c>
      <c r="E4736" s="18">
        <v>42736</v>
      </c>
      <c r="F4736">
        <v>0</v>
      </c>
      <c r="G4736">
        <v>268.07400000000001</v>
      </c>
    </row>
    <row r="4737" spans="1:7" x14ac:dyDescent="0.3">
      <c r="A4737" t="s">
        <v>7</v>
      </c>
      <c r="B4737" t="s">
        <v>27</v>
      </c>
      <c r="C4737">
        <v>2017</v>
      </c>
      <c r="D4737">
        <v>2</v>
      </c>
      <c r="E4737" s="18">
        <v>42767</v>
      </c>
      <c r="F4737">
        <v>0</v>
      </c>
      <c r="G4737">
        <v>182.18199999999999</v>
      </c>
    </row>
    <row r="4738" spans="1:7" x14ac:dyDescent="0.3">
      <c r="A4738" t="s">
        <v>7</v>
      </c>
      <c r="B4738" t="s">
        <v>27</v>
      </c>
      <c r="C4738">
        <v>2017</v>
      </c>
      <c r="D4738">
        <v>3</v>
      </c>
      <c r="E4738" s="18">
        <v>42795</v>
      </c>
      <c r="F4738">
        <v>0</v>
      </c>
      <c r="G4738">
        <v>47.167000000000002</v>
      </c>
    </row>
    <row r="4739" spans="1:7" x14ac:dyDescent="0.3">
      <c r="A4739" t="s">
        <v>7</v>
      </c>
      <c r="B4739" t="s">
        <v>27</v>
      </c>
      <c r="C4739">
        <v>2017</v>
      </c>
      <c r="D4739">
        <v>4</v>
      </c>
      <c r="E4739" s="18">
        <v>42826</v>
      </c>
      <c r="F4739">
        <v>24.2</v>
      </c>
      <c r="G4739">
        <v>48.156999999999996</v>
      </c>
    </row>
    <row r="4740" spans="1:7" x14ac:dyDescent="0.3">
      <c r="A4740" t="s">
        <v>7</v>
      </c>
      <c r="B4740" t="s">
        <v>27</v>
      </c>
      <c r="C4740">
        <v>2017</v>
      </c>
      <c r="D4740">
        <v>5</v>
      </c>
      <c r="E4740" s="18">
        <v>42856</v>
      </c>
      <c r="F4740">
        <v>8.4</v>
      </c>
      <c r="G4740">
        <v>9.7940000000000005</v>
      </c>
    </row>
    <row r="4741" spans="1:7" x14ac:dyDescent="0.3">
      <c r="A4741" t="s">
        <v>7</v>
      </c>
      <c r="B4741" t="s">
        <v>27</v>
      </c>
      <c r="C4741">
        <v>2017</v>
      </c>
      <c r="D4741">
        <v>6</v>
      </c>
      <c r="E4741" s="18">
        <v>42887</v>
      </c>
      <c r="F4741">
        <v>0</v>
      </c>
      <c r="G4741">
        <v>5.3689999999999998</v>
      </c>
    </row>
    <row r="4742" spans="1:7" x14ac:dyDescent="0.3">
      <c r="A4742" t="s">
        <v>7</v>
      </c>
      <c r="B4742" t="s">
        <v>27</v>
      </c>
      <c r="C4742">
        <v>2017</v>
      </c>
      <c r="D4742">
        <v>7</v>
      </c>
      <c r="E4742" s="18">
        <v>42917</v>
      </c>
      <c r="F4742">
        <v>2.6</v>
      </c>
      <c r="G4742">
        <v>0</v>
      </c>
    </row>
    <row r="4743" spans="1:7" x14ac:dyDescent="0.3">
      <c r="A4743" t="s">
        <v>7</v>
      </c>
      <c r="B4743" t="s">
        <v>27</v>
      </c>
      <c r="C4743">
        <v>2017</v>
      </c>
      <c r="D4743">
        <v>8</v>
      </c>
      <c r="E4743" s="18">
        <v>42948</v>
      </c>
      <c r="F4743">
        <v>0.2</v>
      </c>
      <c r="G4743">
        <v>0</v>
      </c>
    </row>
    <row r="4744" spans="1:7" x14ac:dyDescent="0.3">
      <c r="A4744" t="s">
        <v>7</v>
      </c>
      <c r="B4744" t="s">
        <v>27</v>
      </c>
      <c r="C4744">
        <v>2017</v>
      </c>
      <c r="D4744">
        <v>9</v>
      </c>
      <c r="E4744" s="18">
        <v>42979</v>
      </c>
      <c r="F4744">
        <v>1.6</v>
      </c>
      <c r="G4744">
        <v>10.452</v>
      </c>
    </row>
    <row r="4745" spans="1:7" x14ac:dyDescent="0.3">
      <c r="A4745" t="s">
        <v>7</v>
      </c>
      <c r="B4745" t="s">
        <v>27</v>
      </c>
      <c r="C4745">
        <v>2017</v>
      </c>
      <c r="D4745">
        <v>10</v>
      </c>
      <c r="E4745" s="18">
        <v>43009</v>
      </c>
      <c r="F4745">
        <v>45.8</v>
      </c>
      <c r="G4745">
        <v>71.652000000000001</v>
      </c>
    </row>
    <row r="4746" spans="1:7" x14ac:dyDescent="0.3">
      <c r="A4746" t="s">
        <v>7</v>
      </c>
      <c r="B4746" t="s">
        <v>27</v>
      </c>
      <c r="C4746">
        <v>2017</v>
      </c>
      <c r="D4746">
        <v>11</v>
      </c>
      <c r="E4746" s="18">
        <v>43040</v>
      </c>
      <c r="F4746">
        <v>100.6</v>
      </c>
      <c r="G4746">
        <v>61.793999999999997</v>
      </c>
    </row>
    <row r="4747" spans="1:7" x14ac:dyDescent="0.3">
      <c r="A4747" t="s">
        <v>7</v>
      </c>
      <c r="B4747" t="s">
        <v>27</v>
      </c>
      <c r="C4747">
        <v>2017</v>
      </c>
      <c r="D4747">
        <v>12</v>
      </c>
      <c r="E4747" s="18">
        <v>43070</v>
      </c>
      <c r="F4747">
        <v>45.2</v>
      </c>
      <c r="G4747">
        <v>81.281000000000006</v>
      </c>
    </row>
    <row r="4748" spans="1:7" x14ac:dyDescent="0.3">
      <c r="A4748" t="s">
        <v>7</v>
      </c>
      <c r="B4748" t="s">
        <v>27</v>
      </c>
      <c r="C4748">
        <v>2018</v>
      </c>
      <c r="D4748">
        <v>1</v>
      </c>
      <c r="E4748" s="18">
        <v>43101</v>
      </c>
      <c r="F4748">
        <v>5.4</v>
      </c>
      <c r="G4748">
        <v>174.172</v>
      </c>
    </row>
    <row r="4749" spans="1:7" x14ac:dyDescent="0.3">
      <c r="A4749" t="s">
        <v>7</v>
      </c>
      <c r="B4749" t="s">
        <v>27</v>
      </c>
      <c r="C4749">
        <v>2018</v>
      </c>
      <c r="D4749">
        <v>2</v>
      </c>
      <c r="E4749" s="18">
        <v>43132</v>
      </c>
      <c r="F4749">
        <v>33.6</v>
      </c>
      <c r="G4749">
        <v>84.075999999999993</v>
      </c>
    </row>
    <row r="4750" spans="1:7" x14ac:dyDescent="0.3">
      <c r="A4750" t="s">
        <v>7</v>
      </c>
      <c r="B4750" t="s">
        <v>27</v>
      </c>
      <c r="C4750">
        <v>2018</v>
      </c>
      <c r="D4750">
        <v>3</v>
      </c>
      <c r="E4750" s="18">
        <v>43160</v>
      </c>
      <c r="F4750">
        <v>74.599999999999994</v>
      </c>
      <c r="G4750">
        <v>130.227</v>
      </c>
    </row>
    <row r="4751" spans="1:7" x14ac:dyDescent="0.3">
      <c r="A4751" t="s">
        <v>7</v>
      </c>
      <c r="B4751" t="s">
        <v>27</v>
      </c>
      <c r="C4751">
        <v>2018</v>
      </c>
      <c r="D4751">
        <v>4</v>
      </c>
      <c r="E4751" s="18">
        <v>43191</v>
      </c>
      <c r="F4751">
        <v>35.6</v>
      </c>
      <c r="G4751">
        <v>36.186</v>
      </c>
    </row>
    <row r="4752" spans="1:7" x14ac:dyDescent="0.3">
      <c r="A4752" t="s">
        <v>7</v>
      </c>
      <c r="B4752" t="s">
        <v>27</v>
      </c>
      <c r="C4752">
        <v>2018</v>
      </c>
      <c r="D4752">
        <v>5</v>
      </c>
      <c r="E4752" s="18">
        <v>43221</v>
      </c>
      <c r="F4752">
        <v>8</v>
      </c>
      <c r="G4752">
        <v>9.9499999999999993</v>
      </c>
    </row>
    <row r="4753" spans="1:7" x14ac:dyDescent="0.3">
      <c r="A4753" t="s">
        <v>7</v>
      </c>
      <c r="B4753" t="s">
        <v>27</v>
      </c>
      <c r="C4753">
        <v>2018</v>
      </c>
      <c r="D4753">
        <v>6</v>
      </c>
      <c r="E4753" s="18">
        <v>43252</v>
      </c>
      <c r="F4753">
        <v>0</v>
      </c>
      <c r="G4753">
        <v>5.8380000000000001</v>
      </c>
    </row>
    <row r="4754" spans="1:7" x14ac:dyDescent="0.3">
      <c r="A4754" t="s">
        <v>7</v>
      </c>
      <c r="B4754" t="s">
        <v>27</v>
      </c>
      <c r="C4754">
        <v>2018</v>
      </c>
      <c r="D4754">
        <v>7</v>
      </c>
      <c r="E4754" s="18">
        <v>43282</v>
      </c>
      <c r="F4754">
        <v>13.4</v>
      </c>
      <c r="G4754">
        <v>10.193</v>
      </c>
    </row>
    <row r="4755" spans="1:7" x14ac:dyDescent="0.3">
      <c r="A4755" t="s">
        <v>7</v>
      </c>
      <c r="B4755" t="s">
        <v>27</v>
      </c>
      <c r="C4755">
        <v>2018</v>
      </c>
      <c r="D4755">
        <v>8</v>
      </c>
      <c r="E4755" s="18">
        <v>43313</v>
      </c>
      <c r="F4755">
        <v>0</v>
      </c>
      <c r="G4755">
        <v>2.3860000000000001</v>
      </c>
    </row>
    <row r="4756" spans="1:7" x14ac:dyDescent="0.3">
      <c r="A4756" t="s">
        <v>7</v>
      </c>
      <c r="B4756" t="s">
        <v>27</v>
      </c>
      <c r="C4756">
        <v>2018</v>
      </c>
      <c r="D4756">
        <v>9</v>
      </c>
      <c r="E4756" s="18">
        <v>43344</v>
      </c>
      <c r="F4756">
        <v>12.4</v>
      </c>
      <c r="G4756">
        <v>15.667</v>
      </c>
    </row>
    <row r="4757" spans="1:7" x14ac:dyDescent="0.3">
      <c r="A4757" t="s">
        <v>7</v>
      </c>
      <c r="B4757" t="s">
        <v>27</v>
      </c>
      <c r="C4757">
        <v>2018</v>
      </c>
      <c r="D4757">
        <v>10</v>
      </c>
      <c r="E4757" s="18">
        <v>43374</v>
      </c>
      <c r="F4757">
        <v>57.2</v>
      </c>
      <c r="G4757">
        <v>35.249000000000002</v>
      </c>
    </row>
    <row r="4758" spans="1:7" x14ac:dyDescent="0.3">
      <c r="A4758" t="s">
        <v>7</v>
      </c>
      <c r="B4758" t="s">
        <v>27</v>
      </c>
      <c r="C4758">
        <v>2018</v>
      </c>
      <c r="D4758">
        <v>11</v>
      </c>
      <c r="E4758" s="18">
        <v>43405</v>
      </c>
      <c r="F4758">
        <v>16.600000000000001</v>
      </c>
      <c r="G4758">
        <v>38.771000000000001</v>
      </c>
    </row>
    <row r="4759" spans="1:7" x14ac:dyDescent="0.3">
      <c r="A4759" t="s">
        <v>7</v>
      </c>
      <c r="B4759" t="s">
        <v>27</v>
      </c>
      <c r="C4759">
        <v>2018</v>
      </c>
      <c r="D4759">
        <v>12</v>
      </c>
      <c r="E4759" s="18">
        <v>43435</v>
      </c>
      <c r="F4759">
        <v>86.8</v>
      </c>
      <c r="G4759">
        <v>125.723</v>
      </c>
    </row>
    <row r="4760" spans="1:7" x14ac:dyDescent="0.3">
      <c r="A4760" t="s">
        <v>7</v>
      </c>
      <c r="B4760" t="s">
        <v>27</v>
      </c>
      <c r="C4760">
        <v>2019</v>
      </c>
      <c r="D4760">
        <v>1</v>
      </c>
      <c r="E4760" s="18">
        <v>43466</v>
      </c>
      <c r="F4760">
        <v>36.6</v>
      </c>
      <c r="G4760">
        <v>142.66900000000001</v>
      </c>
    </row>
    <row r="4761" spans="1:7" x14ac:dyDescent="0.3">
      <c r="A4761" t="s">
        <v>7</v>
      </c>
      <c r="B4761" t="s">
        <v>27</v>
      </c>
      <c r="C4761">
        <v>2019</v>
      </c>
      <c r="D4761">
        <v>2</v>
      </c>
      <c r="E4761" s="18">
        <v>43497</v>
      </c>
      <c r="F4761">
        <v>3</v>
      </c>
      <c r="G4761">
        <v>95.477000000000004</v>
      </c>
    </row>
    <row r="4762" spans="1:7" x14ac:dyDescent="0.3">
      <c r="A4762" t="s">
        <v>7</v>
      </c>
      <c r="B4762" t="s">
        <v>27</v>
      </c>
      <c r="C4762">
        <v>2019</v>
      </c>
      <c r="D4762">
        <v>3</v>
      </c>
      <c r="E4762" s="18">
        <v>43525</v>
      </c>
      <c r="F4762">
        <v>10.199999999999999</v>
      </c>
      <c r="G4762">
        <v>22.914000000000001</v>
      </c>
    </row>
    <row r="4763" spans="1:7" x14ac:dyDescent="0.3">
      <c r="A4763" t="s">
        <v>7</v>
      </c>
      <c r="B4763" t="s">
        <v>27</v>
      </c>
      <c r="C4763">
        <v>2019</v>
      </c>
      <c r="D4763">
        <v>4</v>
      </c>
      <c r="E4763" s="18">
        <v>43556</v>
      </c>
      <c r="F4763">
        <v>82.8</v>
      </c>
      <c r="G4763">
        <v>89.350999999999999</v>
      </c>
    </row>
    <row r="4764" spans="1:7" x14ac:dyDescent="0.3">
      <c r="A4764" t="s">
        <v>7</v>
      </c>
      <c r="B4764" t="s">
        <v>27</v>
      </c>
      <c r="C4764">
        <v>2019</v>
      </c>
      <c r="D4764">
        <v>5</v>
      </c>
      <c r="E4764" s="18">
        <v>43586</v>
      </c>
      <c r="F4764">
        <v>0</v>
      </c>
      <c r="G4764">
        <v>5.9610000000000003</v>
      </c>
    </row>
    <row r="4765" spans="1:7" x14ac:dyDescent="0.3">
      <c r="A4765" t="s">
        <v>7</v>
      </c>
      <c r="B4765" t="s">
        <v>27</v>
      </c>
      <c r="C4765">
        <v>2019</v>
      </c>
      <c r="D4765">
        <v>6</v>
      </c>
      <c r="E4765" s="18">
        <v>43617</v>
      </c>
      <c r="F4765">
        <v>0</v>
      </c>
      <c r="G4765">
        <v>5.5839999999999996</v>
      </c>
    </row>
    <row r="4766" spans="1:7" x14ac:dyDescent="0.3">
      <c r="A4766" t="s">
        <v>7</v>
      </c>
      <c r="B4766" t="s">
        <v>27</v>
      </c>
      <c r="C4766">
        <v>2019</v>
      </c>
      <c r="D4766">
        <v>7</v>
      </c>
      <c r="E4766" s="18">
        <v>43647</v>
      </c>
      <c r="F4766">
        <v>0</v>
      </c>
      <c r="G4766">
        <v>0</v>
      </c>
    </row>
    <row r="4767" spans="1:7" x14ac:dyDescent="0.3">
      <c r="A4767" t="s">
        <v>7</v>
      </c>
      <c r="B4767" t="s">
        <v>27</v>
      </c>
      <c r="C4767">
        <v>2019</v>
      </c>
      <c r="D4767">
        <v>8</v>
      </c>
      <c r="E4767" s="18">
        <v>43678</v>
      </c>
      <c r="F4767">
        <v>0</v>
      </c>
      <c r="G4767">
        <v>0</v>
      </c>
    </row>
    <row r="4768" spans="1:7" x14ac:dyDescent="0.3">
      <c r="A4768" t="s">
        <v>7</v>
      </c>
      <c r="B4768" t="s">
        <v>27</v>
      </c>
      <c r="C4768">
        <v>2019</v>
      </c>
      <c r="D4768">
        <v>9</v>
      </c>
      <c r="E4768" s="18">
        <v>43709</v>
      </c>
      <c r="F4768">
        <v>0</v>
      </c>
      <c r="G4768">
        <v>5.9989999999999997</v>
      </c>
    </row>
    <row r="4769" spans="1:7" x14ac:dyDescent="0.3">
      <c r="A4769" t="s">
        <v>7</v>
      </c>
      <c r="B4769" t="s">
        <v>27</v>
      </c>
      <c r="C4769">
        <v>2019</v>
      </c>
      <c r="D4769">
        <v>10</v>
      </c>
      <c r="E4769" s="18">
        <v>43739</v>
      </c>
      <c r="F4769">
        <v>0</v>
      </c>
      <c r="G4769">
        <v>7.976</v>
      </c>
    </row>
    <row r="4770" spans="1:7" x14ac:dyDescent="0.3">
      <c r="A4770" t="s">
        <v>7</v>
      </c>
      <c r="B4770" t="s">
        <v>27</v>
      </c>
      <c r="C4770">
        <v>2019</v>
      </c>
      <c r="D4770">
        <v>11</v>
      </c>
      <c r="E4770" s="18">
        <v>43770</v>
      </c>
      <c r="F4770">
        <v>81.599999999999994</v>
      </c>
      <c r="G4770">
        <v>132.76599999999999</v>
      </c>
    </row>
    <row r="4771" spans="1:7" x14ac:dyDescent="0.3">
      <c r="A4771" t="s">
        <v>7</v>
      </c>
      <c r="B4771" t="s">
        <v>27</v>
      </c>
      <c r="C4771">
        <v>2019</v>
      </c>
      <c r="D4771">
        <v>12</v>
      </c>
      <c r="E4771" s="18">
        <v>43800</v>
      </c>
      <c r="F4771">
        <v>161.6</v>
      </c>
      <c r="G4771">
        <v>125.876</v>
      </c>
    </row>
    <row r="4772" spans="1:7" x14ac:dyDescent="0.3">
      <c r="A4772" t="s">
        <v>7</v>
      </c>
      <c r="B4772" t="s">
        <v>27</v>
      </c>
      <c r="C4772">
        <v>2020</v>
      </c>
      <c r="D4772">
        <v>1</v>
      </c>
      <c r="E4772" s="18">
        <v>43831</v>
      </c>
      <c r="F4772">
        <v>66.599999999999994</v>
      </c>
      <c r="G4772">
        <v>144.25899999999999</v>
      </c>
    </row>
    <row r="4773" spans="1:7" x14ac:dyDescent="0.3">
      <c r="A4773" t="s">
        <v>7</v>
      </c>
      <c r="B4773" t="s">
        <v>27</v>
      </c>
      <c r="C4773">
        <v>2020</v>
      </c>
      <c r="D4773">
        <v>2</v>
      </c>
      <c r="E4773" s="18">
        <v>43862</v>
      </c>
      <c r="F4773">
        <v>65.2</v>
      </c>
      <c r="G4773">
        <v>73.075999999999993</v>
      </c>
    </row>
    <row r="4774" spans="1:7" x14ac:dyDescent="0.3">
      <c r="A4774" t="s">
        <v>7</v>
      </c>
      <c r="B4774" t="s">
        <v>27</v>
      </c>
      <c r="C4774">
        <v>2020</v>
      </c>
      <c r="D4774">
        <v>3</v>
      </c>
      <c r="E4774" s="18">
        <v>43891</v>
      </c>
      <c r="F4774">
        <v>46.4</v>
      </c>
      <c r="G4774">
        <v>48.276000000000003</v>
      </c>
    </row>
    <row r="4775" spans="1:7" x14ac:dyDescent="0.3">
      <c r="A4775" t="s">
        <v>7</v>
      </c>
      <c r="B4775" t="s">
        <v>27</v>
      </c>
      <c r="C4775">
        <v>2020</v>
      </c>
      <c r="D4775">
        <v>4</v>
      </c>
      <c r="E4775" s="18">
        <v>43922</v>
      </c>
      <c r="F4775">
        <v>100.4</v>
      </c>
      <c r="G4775">
        <v>69.266000000000005</v>
      </c>
    </row>
    <row r="4776" spans="1:7" x14ac:dyDescent="0.3">
      <c r="A4776" t="s">
        <v>7</v>
      </c>
      <c r="B4776" t="s">
        <v>27</v>
      </c>
      <c r="C4776">
        <v>2020</v>
      </c>
      <c r="D4776">
        <v>5</v>
      </c>
      <c r="E4776" s="18">
        <v>43952</v>
      </c>
      <c r="F4776">
        <v>0</v>
      </c>
      <c r="G4776">
        <v>5.4989999999999997</v>
      </c>
    </row>
    <row r="4777" spans="1:7" x14ac:dyDescent="0.3">
      <c r="A4777" t="s">
        <v>7</v>
      </c>
      <c r="B4777" t="s">
        <v>27</v>
      </c>
      <c r="C4777">
        <v>2020</v>
      </c>
      <c r="D4777">
        <v>6</v>
      </c>
      <c r="E4777" s="18">
        <v>43983</v>
      </c>
      <c r="F4777">
        <v>8.8000000000000007</v>
      </c>
      <c r="G4777">
        <v>7.359</v>
      </c>
    </row>
    <row r="4778" spans="1:7" x14ac:dyDescent="0.3">
      <c r="A4778" t="s">
        <v>7</v>
      </c>
      <c r="B4778" t="s">
        <v>27</v>
      </c>
      <c r="C4778">
        <v>2020</v>
      </c>
      <c r="D4778">
        <v>7</v>
      </c>
      <c r="E4778" s="18">
        <v>44013</v>
      </c>
      <c r="F4778">
        <v>0</v>
      </c>
      <c r="G4778">
        <v>2.5329999999999999</v>
      </c>
    </row>
    <row r="4779" spans="1:7" x14ac:dyDescent="0.3">
      <c r="A4779" t="s">
        <v>7</v>
      </c>
      <c r="B4779" t="s">
        <v>27</v>
      </c>
      <c r="C4779">
        <v>2020</v>
      </c>
      <c r="D4779">
        <v>8</v>
      </c>
      <c r="E4779" s="18">
        <v>44044</v>
      </c>
      <c r="F4779">
        <v>2.2000000000000002</v>
      </c>
      <c r="G4779">
        <v>0</v>
      </c>
    </row>
    <row r="4780" spans="1:7" x14ac:dyDescent="0.3">
      <c r="A4780" t="s">
        <v>7</v>
      </c>
      <c r="B4780" t="s">
        <v>27</v>
      </c>
      <c r="C4780">
        <v>2020</v>
      </c>
      <c r="D4780">
        <v>9</v>
      </c>
      <c r="E4780" s="18">
        <v>44075</v>
      </c>
      <c r="F4780">
        <v>6.8</v>
      </c>
      <c r="G4780">
        <v>9.5370000000000008</v>
      </c>
    </row>
    <row r="4781" spans="1:7" x14ac:dyDescent="0.3">
      <c r="A4781" t="s">
        <v>7</v>
      </c>
      <c r="B4781" t="s">
        <v>27</v>
      </c>
      <c r="C4781">
        <v>2020</v>
      </c>
      <c r="D4781">
        <v>10</v>
      </c>
      <c r="E4781" s="18">
        <v>44105</v>
      </c>
      <c r="F4781">
        <v>0.2</v>
      </c>
      <c r="G4781">
        <v>103.004</v>
      </c>
    </row>
    <row r="4782" spans="1:7" x14ac:dyDescent="0.3">
      <c r="A4782" t="s">
        <v>7</v>
      </c>
      <c r="B4782" t="s">
        <v>27</v>
      </c>
      <c r="C4782">
        <v>2020</v>
      </c>
      <c r="D4782">
        <v>11</v>
      </c>
      <c r="E4782" s="18">
        <v>44136</v>
      </c>
      <c r="F4782">
        <v>29.6</v>
      </c>
      <c r="G4782">
        <v>212.51499999999999</v>
      </c>
    </row>
    <row r="4783" spans="1:7" x14ac:dyDescent="0.3">
      <c r="A4783" t="s">
        <v>7</v>
      </c>
      <c r="B4783" t="s">
        <v>27</v>
      </c>
      <c r="C4783">
        <v>2020</v>
      </c>
      <c r="D4783">
        <v>12</v>
      </c>
      <c r="E4783" s="18">
        <v>44166</v>
      </c>
      <c r="F4783">
        <v>20.2</v>
      </c>
      <c r="G4783">
        <v>110.696</v>
      </c>
    </row>
    <row r="4784" spans="1:7" x14ac:dyDescent="0.3">
      <c r="A4784" t="s">
        <v>7</v>
      </c>
      <c r="B4784" t="s">
        <v>27</v>
      </c>
      <c r="C4784">
        <v>2021</v>
      </c>
      <c r="D4784">
        <v>1</v>
      </c>
      <c r="E4784" s="18">
        <v>44197</v>
      </c>
      <c r="F4784">
        <v>101.2</v>
      </c>
      <c r="G4784">
        <v>273.43700000000001</v>
      </c>
    </row>
    <row r="4785" spans="1:7" x14ac:dyDescent="0.3">
      <c r="A4785" t="s">
        <v>7</v>
      </c>
      <c r="B4785" t="s">
        <v>27</v>
      </c>
      <c r="C4785">
        <v>2021</v>
      </c>
      <c r="D4785">
        <v>2</v>
      </c>
      <c r="E4785" s="18">
        <v>44228</v>
      </c>
      <c r="F4785">
        <v>34.799999999999997</v>
      </c>
      <c r="G4785">
        <v>147.04499999999999</v>
      </c>
    </row>
    <row r="4786" spans="1:7" x14ac:dyDescent="0.3">
      <c r="A4786" t="s">
        <v>7</v>
      </c>
      <c r="B4786" t="s">
        <v>27</v>
      </c>
      <c r="C4786">
        <v>2021</v>
      </c>
      <c r="D4786">
        <v>3</v>
      </c>
      <c r="E4786" s="18">
        <v>44256</v>
      </c>
      <c r="F4786">
        <v>19.399999999999999</v>
      </c>
      <c r="G4786">
        <v>63.305</v>
      </c>
    </row>
    <row r="4787" spans="1:7" x14ac:dyDescent="0.3">
      <c r="A4787" t="s">
        <v>7</v>
      </c>
      <c r="B4787" t="s">
        <v>27</v>
      </c>
      <c r="C4787">
        <v>2021</v>
      </c>
      <c r="D4787">
        <v>4</v>
      </c>
      <c r="E4787" s="18">
        <v>44287</v>
      </c>
      <c r="F4787">
        <v>19.600000000000001</v>
      </c>
      <c r="G4787">
        <v>36.195999999999998</v>
      </c>
    </row>
    <row r="4788" spans="1:7" x14ac:dyDescent="0.3">
      <c r="A4788" t="s">
        <v>7</v>
      </c>
      <c r="B4788" t="s">
        <v>27</v>
      </c>
      <c r="C4788">
        <v>2021</v>
      </c>
      <c r="D4788">
        <v>5</v>
      </c>
      <c r="E4788" s="18">
        <v>44317</v>
      </c>
      <c r="F4788">
        <v>10.6</v>
      </c>
      <c r="G4788">
        <v>6.5609999999999999</v>
      </c>
    </row>
    <row r="4789" spans="1:7" x14ac:dyDescent="0.3">
      <c r="A4789" t="s">
        <v>7</v>
      </c>
      <c r="B4789" t="s">
        <v>27</v>
      </c>
      <c r="C4789">
        <v>2021</v>
      </c>
      <c r="D4789">
        <v>6</v>
      </c>
      <c r="E4789" s="18">
        <v>44348</v>
      </c>
      <c r="F4789">
        <v>8.3000000000000007</v>
      </c>
      <c r="G4789">
        <v>5.9580000000000002</v>
      </c>
    </row>
    <row r="4790" spans="1:7" x14ac:dyDescent="0.3">
      <c r="A4790" t="s">
        <v>7</v>
      </c>
      <c r="B4790" t="s">
        <v>27</v>
      </c>
      <c r="C4790">
        <v>2021</v>
      </c>
      <c r="D4790">
        <v>7</v>
      </c>
      <c r="E4790" s="18">
        <v>44378</v>
      </c>
      <c r="F4790">
        <v>0</v>
      </c>
      <c r="G4790">
        <v>0</v>
      </c>
    </row>
    <row r="4791" spans="1:7" x14ac:dyDescent="0.3">
      <c r="A4791" t="s">
        <v>7</v>
      </c>
      <c r="B4791" t="s">
        <v>27</v>
      </c>
      <c r="C4791">
        <v>2021</v>
      </c>
      <c r="D4791">
        <v>8</v>
      </c>
      <c r="E4791" s="18">
        <v>44409</v>
      </c>
      <c r="F4791">
        <v>0</v>
      </c>
      <c r="G4791">
        <v>0</v>
      </c>
    </row>
    <row r="4792" spans="1:7" x14ac:dyDescent="0.3">
      <c r="A4792" t="s">
        <v>7</v>
      </c>
      <c r="B4792" t="s">
        <v>27</v>
      </c>
      <c r="C4792">
        <v>2021</v>
      </c>
      <c r="D4792">
        <v>9</v>
      </c>
      <c r="E4792" s="18">
        <v>44440</v>
      </c>
      <c r="F4792">
        <v>0</v>
      </c>
      <c r="G4792">
        <v>56.094999999999999</v>
      </c>
    </row>
    <row r="4793" spans="1:7" x14ac:dyDescent="0.3">
      <c r="A4793" t="s">
        <v>7</v>
      </c>
      <c r="B4793" t="s">
        <v>27</v>
      </c>
      <c r="C4793">
        <v>2021</v>
      </c>
      <c r="D4793">
        <v>10</v>
      </c>
      <c r="E4793" s="18">
        <v>44470</v>
      </c>
      <c r="F4793">
        <v>5.6</v>
      </c>
      <c r="G4793">
        <v>70.343000000000004</v>
      </c>
    </row>
    <row r="4794" spans="1:7" x14ac:dyDescent="0.3">
      <c r="A4794" t="s">
        <v>7</v>
      </c>
      <c r="B4794" t="s">
        <v>27</v>
      </c>
      <c r="C4794">
        <v>2021</v>
      </c>
      <c r="D4794">
        <v>11</v>
      </c>
      <c r="E4794" s="18">
        <v>44501</v>
      </c>
      <c r="F4794">
        <v>72.599999999999994</v>
      </c>
      <c r="G4794">
        <v>117.69199999999999</v>
      </c>
    </row>
    <row r="4795" spans="1:7" x14ac:dyDescent="0.3">
      <c r="A4795" t="s">
        <v>7</v>
      </c>
      <c r="B4795" t="s">
        <v>27</v>
      </c>
      <c r="C4795">
        <v>2021</v>
      </c>
      <c r="D4795">
        <v>12</v>
      </c>
      <c r="E4795" s="18">
        <v>44531</v>
      </c>
      <c r="F4795">
        <v>113.8</v>
      </c>
      <c r="G4795">
        <v>137.59399999999999</v>
      </c>
    </row>
    <row r="4796" spans="1:7" x14ac:dyDescent="0.3">
      <c r="A4796" t="s">
        <v>7</v>
      </c>
      <c r="B4796" t="s">
        <v>28</v>
      </c>
      <c r="C4796">
        <v>2000</v>
      </c>
      <c r="D4796">
        <v>1</v>
      </c>
      <c r="E4796" s="18">
        <v>36526</v>
      </c>
      <c r="F4796">
        <v>239.8</v>
      </c>
      <c r="G4796">
        <v>92.137</v>
      </c>
    </row>
    <row r="4797" spans="1:7" x14ac:dyDescent="0.3">
      <c r="A4797" t="s">
        <v>7</v>
      </c>
      <c r="B4797" t="s">
        <v>28</v>
      </c>
      <c r="C4797">
        <v>2000</v>
      </c>
      <c r="D4797">
        <v>2</v>
      </c>
      <c r="E4797" s="18">
        <v>36557</v>
      </c>
      <c r="F4797">
        <v>282</v>
      </c>
      <c r="G4797">
        <v>146.86199999999999</v>
      </c>
    </row>
    <row r="4798" spans="1:7" x14ac:dyDescent="0.3">
      <c r="A4798" t="s">
        <v>7</v>
      </c>
      <c r="B4798" t="s">
        <v>28</v>
      </c>
      <c r="C4798">
        <v>2000</v>
      </c>
      <c r="D4798">
        <v>3</v>
      </c>
      <c r="E4798" s="18">
        <v>36586</v>
      </c>
      <c r="F4798">
        <v>225.7</v>
      </c>
      <c r="G4798">
        <v>110.104</v>
      </c>
    </row>
    <row r="4799" spans="1:7" x14ac:dyDescent="0.3">
      <c r="A4799" t="s">
        <v>7</v>
      </c>
      <c r="B4799" t="s">
        <v>28</v>
      </c>
      <c r="C4799">
        <v>2000</v>
      </c>
      <c r="D4799">
        <v>4</v>
      </c>
      <c r="E4799" s="18">
        <v>36617</v>
      </c>
      <c r="F4799">
        <v>60.8</v>
      </c>
      <c r="G4799">
        <v>30.718</v>
      </c>
    </row>
    <row r="4800" spans="1:7" x14ac:dyDescent="0.3">
      <c r="A4800" t="s">
        <v>7</v>
      </c>
      <c r="B4800" t="s">
        <v>28</v>
      </c>
      <c r="C4800">
        <v>2000</v>
      </c>
      <c r="D4800">
        <v>5</v>
      </c>
      <c r="E4800" s="18">
        <v>36647</v>
      </c>
      <c r="F4800">
        <v>16.8</v>
      </c>
      <c r="G4800">
        <v>18.09</v>
      </c>
    </row>
    <row r="4801" spans="1:7" x14ac:dyDescent="0.3">
      <c r="A4801" t="s">
        <v>7</v>
      </c>
      <c r="B4801" t="s">
        <v>28</v>
      </c>
      <c r="C4801">
        <v>2000</v>
      </c>
      <c r="D4801">
        <v>6</v>
      </c>
      <c r="E4801" s="18">
        <v>36678</v>
      </c>
      <c r="F4801">
        <v>0</v>
      </c>
      <c r="G4801">
        <v>6.6989999999999998</v>
      </c>
    </row>
    <row r="4802" spans="1:7" x14ac:dyDescent="0.3">
      <c r="A4802" t="s">
        <v>7</v>
      </c>
      <c r="B4802" t="s">
        <v>28</v>
      </c>
      <c r="C4802">
        <v>2000</v>
      </c>
      <c r="D4802">
        <v>7</v>
      </c>
      <c r="E4802" s="18">
        <v>36708</v>
      </c>
      <c r="F4802">
        <v>0</v>
      </c>
      <c r="G4802">
        <v>0</v>
      </c>
    </row>
    <row r="4803" spans="1:7" x14ac:dyDescent="0.3">
      <c r="A4803" t="s">
        <v>7</v>
      </c>
      <c r="B4803" t="s">
        <v>28</v>
      </c>
      <c r="C4803">
        <v>2000</v>
      </c>
      <c r="D4803">
        <v>8</v>
      </c>
      <c r="E4803" s="18">
        <v>36739</v>
      </c>
      <c r="F4803">
        <v>0</v>
      </c>
      <c r="G4803">
        <v>0</v>
      </c>
    </row>
    <row r="4804" spans="1:7" x14ac:dyDescent="0.3">
      <c r="A4804" t="s">
        <v>7</v>
      </c>
      <c r="B4804" t="s">
        <v>28</v>
      </c>
      <c r="C4804">
        <v>2000</v>
      </c>
      <c r="D4804">
        <v>9</v>
      </c>
      <c r="E4804" s="18">
        <v>36770</v>
      </c>
      <c r="F4804">
        <v>32.1</v>
      </c>
      <c r="G4804">
        <v>7.7649999999999997</v>
      </c>
    </row>
    <row r="4805" spans="1:7" x14ac:dyDescent="0.3">
      <c r="A4805" t="s">
        <v>7</v>
      </c>
      <c r="B4805" t="s">
        <v>28</v>
      </c>
      <c r="C4805">
        <v>2000</v>
      </c>
      <c r="D4805">
        <v>10</v>
      </c>
      <c r="E4805" s="18">
        <v>36800</v>
      </c>
      <c r="F4805">
        <v>105.6</v>
      </c>
      <c r="G4805">
        <v>141.006</v>
      </c>
    </row>
    <row r="4806" spans="1:7" x14ac:dyDescent="0.3">
      <c r="A4806" t="s">
        <v>7</v>
      </c>
      <c r="B4806" t="s">
        <v>28</v>
      </c>
      <c r="C4806">
        <v>2000</v>
      </c>
      <c r="D4806">
        <v>11</v>
      </c>
      <c r="E4806" s="18">
        <v>36831</v>
      </c>
      <c r="F4806">
        <v>146.69999999999999</v>
      </c>
      <c r="G4806">
        <v>99.808999999999997</v>
      </c>
    </row>
    <row r="4807" spans="1:7" x14ac:dyDescent="0.3">
      <c r="A4807" t="s">
        <v>7</v>
      </c>
      <c r="B4807" t="s">
        <v>28</v>
      </c>
      <c r="C4807">
        <v>2000</v>
      </c>
      <c r="D4807">
        <v>12</v>
      </c>
      <c r="E4807" s="18">
        <v>36861</v>
      </c>
      <c r="F4807">
        <v>94.7</v>
      </c>
      <c r="G4807">
        <v>95.201999999999998</v>
      </c>
    </row>
    <row r="4808" spans="1:7" x14ac:dyDescent="0.3">
      <c r="A4808" t="s">
        <v>7</v>
      </c>
      <c r="B4808" t="s">
        <v>28</v>
      </c>
      <c r="C4808">
        <v>2001</v>
      </c>
      <c r="D4808">
        <v>1</v>
      </c>
      <c r="E4808" s="18">
        <v>36892</v>
      </c>
      <c r="F4808">
        <v>3</v>
      </c>
      <c r="G4808">
        <v>58.075000000000003</v>
      </c>
    </row>
    <row r="4809" spans="1:7" x14ac:dyDescent="0.3">
      <c r="A4809" t="s">
        <v>7</v>
      </c>
      <c r="B4809" t="s">
        <v>28</v>
      </c>
      <c r="C4809">
        <v>2001</v>
      </c>
      <c r="D4809">
        <v>2</v>
      </c>
      <c r="E4809" s="18">
        <v>36923</v>
      </c>
      <c r="F4809">
        <v>115.5</v>
      </c>
      <c r="G4809">
        <v>72.212999999999994</v>
      </c>
    </row>
    <row r="4810" spans="1:7" x14ac:dyDescent="0.3">
      <c r="A4810" t="s">
        <v>7</v>
      </c>
      <c r="B4810" t="s">
        <v>28</v>
      </c>
      <c r="C4810">
        <v>2001</v>
      </c>
      <c r="D4810">
        <v>3</v>
      </c>
      <c r="E4810" s="18">
        <v>36951</v>
      </c>
      <c r="F4810">
        <v>32.200000000000003</v>
      </c>
      <c r="G4810">
        <v>41.222999999999999</v>
      </c>
    </row>
    <row r="4811" spans="1:7" x14ac:dyDescent="0.3">
      <c r="A4811" t="s">
        <v>7</v>
      </c>
      <c r="B4811" t="s">
        <v>28</v>
      </c>
      <c r="C4811">
        <v>2001</v>
      </c>
      <c r="D4811">
        <v>4</v>
      </c>
      <c r="E4811" s="18">
        <v>36982</v>
      </c>
      <c r="F4811">
        <v>18</v>
      </c>
      <c r="G4811">
        <v>22.047999999999998</v>
      </c>
    </row>
    <row r="4812" spans="1:7" x14ac:dyDescent="0.3">
      <c r="A4812" t="s">
        <v>7</v>
      </c>
      <c r="B4812" t="s">
        <v>28</v>
      </c>
      <c r="C4812">
        <v>2001</v>
      </c>
      <c r="D4812">
        <v>5</v>
      </c>
      <c r="E4812" s="18">
        <v>37012</v>
      </c>
      <c r="F4812">
        <v>0</v>
      </c>
      <c r="G4812">
        <v>14.169</v>
      </c>
    </row>
    <row r="4813" spans="1:7" x14ac:dyDescent="0.3">
      <c r="A4813" t="s">
        <v>7</v>
      </c>
      <c r="B4813" t="s">
        <v>28</v>
      </c>
      <c r="C4813">
        <v>2001</v>
      </c>
      <c r="D4813">
        <v>6</v>
      </c>
      <c r="E4813" s="18">
        <v>37043</v>
      </c>
      <c r="F4813">
        <v>0</v>
      </c>
      <c r="G4813">
        <v>8.5359999999999996</v>
      </c>
    </row>
    <row r="4814" spans="1:7" x14ac:dyDescent="0.3">
      <c r="A4814" t="s">
        <v>7</v>
      </c>
      <c r="B4814" t="s">
        <v>28</v>
      </c>
      <c r="C4814">
        <v>2001</v>
      </c>
      <c r="D4814">
        <v>7</v>
      </c>
      <c r="E4814" s="18">
        <v>37073</v>
      </c>
      <c r="F4814">
        <v>0</v>
      </c>
      <c r="G4814">
        <v>0</v>
      </c>
    </row>
    <row r="4815" spans="1:7" x14ac:dyDescent="0.3">
      <c r="A4815" t="s">
        <v>7</v>
      </c>
      <c r="B4815" t="s">
        <v>28</v>
      </c>
      <c r="C4815">
        <v>2001</v>
      </c>
      <c r="D4815">
        <v>8</v>
      </c>
      <c r="E4815" s="18">
        <v>37104</v>
      </c>
      <c r="F4815">
        <v>0</v>
      </c>
      <c r="G4815">
        <v>4.3869999999999996</v>
      </c>
    </row>
    <row r="4816" spans="1:7" x14ac:dyDescent="0.3">
      <c r="A4816" t="s">
        <v>7</v>
      </c>
      <c r="B4816" t="s">
        <v>28</v>
      </c>
      <c r="C4816">
        <v>2001</v>
      </c>
      <c r="D4816">
        <v>9</v>
      </c>
      <c r="E4816" s="18">
        <v>37135</v>
      </c>
      <c r="F4816">
        <v>9.3000000000000007</v>
      </c>
      <c r="G4816">
        <v>8.06</v>
      </c>
    </row>
    <row r="4817" spans="1:7" x14ac:dyDescent="0.3">
      <c r="A4817" t="s">
        <v>7</v>
      </c>
      <c r="B4817" t="s">
        <v>28</v>
      </c>
      <c r="C4817">
        <v>2001</v>
      </c>
      <c r="D4817">
        <v>10</v>
      </c>
      <c r="E4817" s="18">
        <v>37165</v>
      </c>
      <c r="F4817">
        <v>118.6</v>
      </c>
      <c r="G4817">
        <v>73.236000000000004</v>
      </c>
    </row>
    <row r="4818" spans="1:7" x14ac:dyDescent="0.3">
      <c r="A4818" t="s">
        <v>7</v>
      </c>
      <c r="B4818" t="s">
        <v>28</v>
      </c>
      <c r="C4818">
        <v>2001</v>
      </c>
      <c r="D4818">
        <v>11</v>
      </c>
      <c r="E4818" s="18">
        <v>37196</v>
      </c>
      <c r="F4818">
        <v>88.2</v>
      </c>
      <c r="G4818">
        <v>108.64100000000001</v>
      </c>
    </row>
    <row r="4819" spans="1:7" x14ac:dyDescent="0.3">
      <c r="A4819" t="s">
        <v>7</v>
      </c>
      <c r="B4819" t="s">
        <v>28</v>
      </c>
      <c r="C4819">
        <v>2001</v>
      </c>
      <c r="D4819">
        <v>12</v>
      </c>
      <c r="E4819" s="18">
        <v>37226</v>
      </c>
      <c r="F4819">
        <v>47.5</v>
      </c>
      <c r="G4819">
        <v>120.60299999999999</v>
      </c>
    </row>
    <row r="4820" spans="1:7" x14ac:dyDescent="0.3">
      <c r="A4820" t="s">
        <v>7</v>
      </c>
      <c r="B4820" t="s">
        <v>28</v>
      </c>
      <c r="C4820">
        <v>2002</v>
      </c>
      <c r="D4820">
        <v>1</v>
      </c>
      <c r="E4820" s="18">
        <v>37257</v>
      </c>
      <c r="F4820">
        <v>70.900000000000006</v>
      </c>
      <c r="G4820">
        <v>75.864000000000004</v>
      </c>
    </row>
    <row r="4821" spans="1:7" x14ac:dyDescent="0.3">
      <c r="A4821" t="s">
        <v>7</v>
      </c>
      <c r="B4821" t="s">
        <v>28</v>
      </c>
      <c r="C4821">
        <v>2002</v>
      </c>
      <c r="D4821">
        <v>2</v>
      </c>
      <c r="E4821" s="18">
        <v>37288</v>
      </c>
      <c r="F4821">
        <v>47.3</v>
      </c>
      <c r="G4821">
        <v>68.622</v>
      </c>
    </row>
    <row r="4822" spans="1:7" x14ac:dyDescent="0.3">
      <c r="A4822" t="s">
        <v>7</v>
      </c>
      <c r="B4822" t="s">
        <v>28</v>
      </c>
      <c r="C4822">
        <v>2002</v>
      </c>
      <c r="D4822">
        <v>3</v>
      </c>
      <c r="E4822" s="18">
        <v>37316</v>
      </c>
      <c r="F4822">
        <v>12.1</v>
      </c>
      <c r="G4822">
        <v>47.680999999999997</v>
      </c>
    </row>
    <row r="4823" spans="1:7" x14ac:dyDescent="0.3">
      <c r="A4823" t="s">
        <v>7</v>
      </c>
      <c r="B4823" t="s">
        <v>28</v>
      </c>
      <c r="C4823">
        <v>2002</v>
      </c>
      <c r="D4823">
        <v>4</v>
      </c>
      <c r="E4823" s="18">
        <v>37347</v>
      </c>
      <c r="F4823">
        <v>17.5</v>
      </c>
      <c r="G4823">
        <v>23.596</v>
      </c>
    </row>
    <row r="4824" spans="1:7" x14ac:dyDescent="0.3">
      <c r="A4824" t="s">
        <v>7</v>
      </c>
      <c r="B4824" t="s">
        <v>28</v>
      </c>
      <c r="C4824">
        <v>2002</v>
      </c>
      <c r="D4824">
        <v>5</v>
      </c>
      <c r="E4824" s="18">
        <v>37377</v>
      </c>
      <c r="F4824">
        <v>25.8</v>
      </c>
      <c r="G4824">
        <v>17.239000000000001</v>
      </c>
    </row>
    <row r="4825" spans="1:7" x14ac:dyDescent="0.3">
      <c r="A4825" t="s">
        <v>7</v>
      </c>
      <c r="B4825" t="s">
        <v>28</v>
      </c>
      <c r="C4825">
        <v>2002</v>
      </c>
      <c r="D4825">
        <v>6</v>
      </c>
      <c r="E4825" s="18">
        <v>37408</v>
      </c>
      <c r="F4825">
        <v>0</v>
      </c>
      <c r="G4825">
        <v>13.942</v>
      </c>
    </row>
    <row r="4826" spans="1:7" x14ac:dyDescent="0.3">
      <c r="A4826" t="s">
        <v>7</v>
      </c>
      <c r="B4826" t="s">
        <v>28</v>
      </c>
      <c r="C4826">
        <v>2002</v>
      </c>
      <c r="D4826">
        <v>7</v>
      </c>
      <c r="E4826" s="18">
        <v>37438</v>
      </c>
      <c r="F4826">
        <v>0</v>
      </c>
      <c r="G4826">
        <v>2.4409999999999998</v>
      </c>
    </row>
    <row r="4827" spans="1:7" x14ac:dyDescent="0.3">
      <c r="A4827" t="s">
        <v>7</v>
      </c>
      <c r="B4827" t="s">
        <v>28</v>
      </c>
      <c r="C4827">
        <v>2002</v>
      </c>
      <c r="D4827">
        <v>8</v>
      </c>
      <c r="E4827" s="18">
        <v>37469</v>
      </c>
      <c r="F4827">
        <v>21.8</v>
      </c>
      <c r="G4827">
        <v>7.4169999999999998</v>
      </c>
    </row>
    <row r="4828" spans="1:7" x14ac:dyDescent="0.3">
      <c r="A4828" t="s">
        <v>7</v>
      </c>
      <c r="B4828" t="s">
        <v>28</v>
      </c>
      <c r="C4828">
        <v>2002</v>
      </c>
      <c r="D4828">
        <v>9</v>
      </c>
      <c r="E4828" s="18">
        <v>37500</v>
      </c>
      <c r="F4828">
        <v>0</v>
      </c>
      <c r="G4828">
        <v>8.6660000000000004</v>
      </c>
    </row>
    <row r="4829" spans="1:7" x14ac:dyDescent="0.3">
      <c r="A4829" t="s">
        <v>7</v>
      </c>
      <c r="B4829" t="s">
        <v>28</v>
      </c>
      <c r="C4829">
        <v>2002</v>
      </c>
      <c r="D4829">
        <v>10</v>
      </c>
      <c r="E4829" s="18">
        <v>37530</v>
      </c>
      <c r="F4829">
        <v>27.7</v>
      </c>
      <c r="G4829">
        <v>49.25</v>
      </c>
    </row>
    <row r="4830" spans="1:7" x14ac:dyDescent="0.3">
      <c r="A4830" t="s">
        <v>7</v>
      </c>
      <c r="B4830" t="s">
        <v>28</v>
      </c>
      <c r="C4830">
        <v>2002</v>
      </c>
      <c r="D4830">
        <v>11</v>
      </c>
      <c r="E4830" s="18">
        <v>37561</v>
      </c>
      <c r="F4830">
        <v>0</v>
      </c>
      <c r="G4830">
        <v>38.170999999999999</v>
      </c>
    </row>
    <row r="4831" spans="1:7" x14ac:dyDescent="0.3">
      <c r="A4831" t="s">
        <v>7</v>
      </c>
      <c r="B4831" t="s">
        <v>28</v>
      </c>
      <c r="C4831">
        <v>2002</v>
      </c>
      <c r="D4831">
        <v>12</v>
      </c>
      <c r="E4831" s="18">
        <v>37591</v>
      </c>
      <c r="F4831">
        <v>81.7</v>
      </c>
      <c r="G4831">
        <v>116.643</v>
      </c>
    </row>
    <row r="4832" spans="1:7" x14ac:dyDescent="0.3">
      <c r="A4832" t="s">
        <v>7</v>
      </c>
      <c r="B4832" t="s">
        <v>28</v>
      </c>
      <c r="C4832">
        <v>2003</v>
      </c>
      <c r="D4832">
        <v>1</v>
      </c>
      <c r="E4832" s="18">
        <v>37622</v>
      </c>
      <c r="F4832">
        <v>92</v>
      </c>
      <c r="G4832">
        <v>109.145</v>
      </c>
    </row>
    <row r="4833" spans="1:7" x14ac:dyDescent="0.3">
      <c r="A4833" t="s">
        <v>7</v>
      </c>
      <c r="B4833" t="s">
        <v>28</v>
      </c>
      <c r="C4833">
        <v>2003</v>
      </c>
      <c r="D4833">
        <v>2</v>
      </c>
      <c r="E4833" s="18">
        <v>37653</v>
      </c>
      <c r="F4833">
        <v>89</v>
      </c>
      <c r="G4833">
        <v>76.349999999999994</v>
      </c>
    </row>
    <row r="4834" spans="1:7" x14ac:dyDescent="0.3">
      <c r="A4834" t="s">
        <v>7</v>
      </c>
      <c r="B4834" t="s">
        <v>28</v>
      </c>
      <c r="C4834">
        <v>2003</v>
      </c>
      <c r="D4834">
        <v>3</v>
      </c>
      <c r="E4834" s="18">
        <v>37681</v>
      </c>
      <c r="F4834">
        <v>80.400000000000006</v>
      </c>
      <c r="G4834">
        <v>51.292999999999999</v>
      </c>
    </row>
    <row r="4835" spans="1:7" x14ac:dyDescent="0.3">
      <c r="A4835" t="s">
        <v>7</v>
      </c>
      <c r="B4835" t="s">
        <v>28</v>
      </c>
      <c r="C4835">
        <v>2003</v>
      </c>
      <c r="D4835">
        <v>4</v>
      </c>
      <c r="E4835" s="18">
        <v>37712</v>
      </c>
      <c r="F4835">
        <v>0</v>
      </c>
      <c r="G4835">
        <v>8.9819999999999993</v>
      </c>
    </row>
    <row r="4836" spans="1:7" x14ac:dyDescent="0.3">
      <c r="A4836" t="s">
        <v>7</v>
      </c>
      <c r="B4836" t="s">
        <v>28</v>
      </c>
      <c r="C4836">
        <v>2003</v>
      </c>
      <c r="D4836">
        <v>5</v>
      </c>
      <c r="E4836" s="18">
        <v>37742</v>
      </c>
      <c r="F4836">
        <v>0</v>
      </c>
      <c r="G4836">
        <v>5.49</v>
      </c>
    </row>
    <row r="4837" spans="1:7" x14ac:dyDescent="0.3">
      <c r="A4837" t="s">
        <v>7</v>
      </c>
      <c r="B4837" t="s">
        <v>28</v>
      </c>
      <c r="C4837">
        <v>2003</v>
      </c>
      <c r="D4837">
        <v>6</v>
      </c>
      <c r="E4837" s="18">
        <v>37773</v>
      </c>
      <c r="F4837">
        <v>0</v>
      </c>
      <c r="G4837">
        <v>8.41</v>
      </c>
    </row>
    <row r="4838" spans="1:7" x14ac:dyDescent="0.3">
      <c r="A4838" t="s">
        <v>7</v>
      </c>
      <c r="B4838" t="s">
        <v>28</v>
      </c>
      <c r="C4838">
        <v>2003</v>
      </c>
      <c r="D4838">
        <v>7</v>
      </c>
      <c r="E4838" s="18">
        <v>37803</v>
      </c>
      <c r="F4838">
        <v>0</v>
      </c>
      <c r="G4838">
        <v>0</v>
      </c>
    </row>
    <row r="4839" spans="1:7" x14ac:dyDescent="0.3">
      <c r="A4839" t="s">
        <v>7</v>
      </c>
      <c r="B4839" t="s">
        <v>28</v>
      </c>
      <c r="C4839">
        <v>2003</v>
      </c>
      <c r="D4839">
        <v>8</v>
      </c>
      <c r="E4839" s="18">
        <v>37834</v>
      </c>
      <c r="F4839">
        <v>0</v>
      </c>
      <c r="G4839">
        <v>0</v>
      </c>
    </row>
    <row r="4840" spans="1:7" x14ac:dyDescent="0.3">
      <c r="A4840" t="s">
        <v>7</v>
      </c>
      <c r="B4840" t="s">
        <v>28</v>
      </c>
      <c r="C4840">
        <v>2003</v>
      </c>
      <c r="D4840">
        <v>9</v>
      </c>
      <c r="E4840" s="18">
        <v>37865</v>
      </c>
      <c r="F4840">
        <v>0</v>
      </c>
      <c r="G4840">
        <v>4.0199999999999996</v>
      </c>
    </row>
    <row r="4841" spans="1:7" x14ac:dyDescent="0.3">
      <c r="A4841" t="s">
        <v>7</v>
      </c>
      <c r="B4841" t="s">
        <v>28</v>
      </c>
      <c r="C4841">
        <v>2003</v>
      </c>
      <c r="D4841">
        <v>10</v>
      </c>
      <c r="E4841" s="18">
        <v>37895</v>
      </c>
      <c r="F4841">
        <v>52</v>
      </c>
      <c r="G4841">
        <v>55.933</v>
      </c>
    </row>
    <row r="4842" spans="1:7" x14ac:dyDescent="0.3">
      <c r="A4842" t="s">
        <v>7</v>
      </c>
      <c r="B4842" t="s">
        <v>28</v>
      </c>
      <c r="C4842">
        <v>2003</v>
      </c>
      <c r="D4842">
        <v>11</v>
      </c>
      <c r="E4842" s="18">
        <v>37926</v>
      </c>
      <c r="F4842">
        <v>44.5</v>
      </c>
      <c r="G4842">
        <v>74.334000000000003</v>
      </c>
    </row>
    <row r="4843" spans="1:7" x14ac:dyDescent="0.3">
      <c r="A4843" t="s">
        <v>7</v>
      </c>
      <c r="B4843" t="s">
        <v>28</v>
      </c>
      <c r="C4843">
        <v>2003</v>
      </c>
      <c r="D4843">
        <v>12</v>
      </c>
      <c r="E4843" s="18">
        <v>37956</v>
      </c>
      <c r="F4843">
        <v>23.5</v>
      </c>
      <c r="G4843">
        <v>67.718999999999994</v>
      </c>
    </row>
    <row r="4844" spans="1:7" x14ac:dyDescent="0.3">
      <c r="A4844" t="s">
        <v>7</v>
      </c>
      <c r="B4844" t="s">
        <v>28</v>
      </c>
      <c r="C4844">
        <v>2004</v>
      </c>
      <c r="D4844">
        <v>1</v>
      </c>
      <c r="E4844" s="18">
        <v>37987</v>
      </c>
      <c r="F4844">
        <v>19.600000000000001</v>
      </c>
      <c r="G4844">
        <v>78.823999999999998</v>
      </c>
    </row>
    <row r="4845" spans="1:7" x14ac:dyDescent="0.3">
      <c r="A4845" t="s">
        <v>7</v>
      </c>
      <c r="B4845" t="s">
        <v>28</v>
      </c>
      <c r="C4845">
        <v>2004</v>
      </c>
      <c r="D4845">
        <v>2</v>
      </c>
      <c r="E4845" s="18">
        <v>38018</v>
      </c>
      <c r="F4845">
        <v>291</v>
      </c>
      <c r="G4845">
        <v>165.46700000000001</v>
      </c>
    </row>
    <row r="4846" spans="1:7" x14ac:dyDescent="0.3">
      <c r="A4846" t="s">
        <v>7</v>
      </c>
      <c r="B4846" t="s">
        <v>28</v>
      </c>
      <c r="C4846">
        <v>2004</v>
      </c>
      <c r="D4846">
        <v>3</v>
      </c>
      <c r="E4846" s="18">
        <v>38047</v>
      </c>
      <c r="F4846">
        <v>10.9</v>
      </c>
      <c r="G4846">
        <v>68.09</v>
      </c>
    </row>
    <row r="4847" spans="1:7" x14ac:dyDescent="0.3">
      <c r="A4847" t="s">
        <v>7</v>
      </c>
      <c r="B4847" t="s">
        <v>28</v>
      </c>
      <c r="C4847">
        <v>2004</v>
      </c>
      <c r="D4847">
        <v>4</v>
      </c>
      <c r="E4847" s="18">
        <v>38078</v>
      </c>
      <c r="F4847">
        <v>2.2000000000000002</v>
      </c>
      <c r="G4847">
        <v>30.536000000000001</v>
      </c>
    </row>
    <row r="4848" spans="1:7" x14ac:dyDescent="0.3">
      <c r="A4848" t="s">
        <v>7</v>
      </c>
      <c r="B4848" t="s">
        <v>28</v>
      </c>
      <c r="C4848">
        <v>2004</v>
      </c>
      <c r="D4848">
        <v>5</v>
      </c>
      <c r="E4848" s="18">
        <v>38108</v>
      </c>
      <c r="F4848">
        <v>0</v>
      </c>
      <c r="G4848">
        <v>7.3769999999999998</v>
      </c>
    </row>
    <row r="4849" spans="1:7" x14ac:dyDescent="0.3">
      <c r="A4849" t="s">
        <v>7</v>
      </c>
      <c r="B4849" t="s">
        <v>28</v>
      </c>
      <c r="C4849">
        <v>2004</v>
      </c>
      <c r="D4849">
        <v>6</v>
      </c>
      <c r="E4849" s="18">
        <v>38139</v>
      </c>
      <c r="F4849">
        <v>0.4</v>
      </c>
      <c r="G4849">
        <v>7.0860000000000003</v>
      </c>
    </row>
    <row r="4850" spans="1:7" x14ac:dyDescent="0.3">
      <c r="A4850" t="s">
        <v>7</v>
      </c>
      <c r="B4850" t="s">
        <v>28</v>
      </c>
      <c r="C4850">
        <v>2004</v>
      </c>
      <c r="D4850">
        <v>7</v>
      </c>
      <c r="E4850" s="18">
        <v>38169</v>
      </c>
      <c r="F4850">
        <v>0</v>
      </c>
      <c r="G4850">
        <v>0</v>
      </c>
    </row>
    <row r="4851" spans="1:7" x14ac:dyDescent="0.3">
      <c r="A4851" t="s">
        <v>7</v>
      </c>
      <c r="B4851" t="s">
        <v>28</v>
      </c>
      <c r="C4851">
        <v>2004</v>
      </c>
      <c r="D4851">
        <v>8</v>
      </c>
      <c r="E4851" s="18">
        <v>38200</v>
      </c>
      <c r="F4851">
        <v>0</v>
      </c>
      <c r="G4851">
        <v>2.5369999999999999</v>
      </c>
    </row>
    <row r="4852" spans="1:7" x14ac:dyDescent="0.3">
      <c r="A4852" t="s">
        <v>7</v>
      </c>
      <c r="B4852" t="s">
        <v>28</v>
      </c>
      <c r="C4852">
        <v>2004</v>
      </c>
      <c r="D4852">
        <v>9</v>
      </c>
      <c r="E4852" s="18">
        <v>38231</v>
      </c>
      <c r="F4852">
        <v>0</v>
      </c>
      <c r="G4852">
        <v>0</v>
      </c>
    </row>
    <row r="4853" spans="1:7" x14ac:dyDescent="0.3">
      <c r="A4853" t="s">
        <v>7</v>
      </c>
      <c r="B4853" t="s">
        <v>28</v>
      </c>
      <c r="C4853">
        <v>2004</v>
      </c>
      <c r="D4853">
        <v>10</v>
      </c>
      <c r="E4853" s="18">
        <v>38261</v>
      </c>
      <c r="F4853">
        <v>5</v>
      </c>
      <c r="G4853">
        <v>21.263999999999999</v>
      </c>
    </row>
    <row r="4854" spans="1:7" x14ac:dyDescent="0.3">
      <c r="A4854" t="s">
        <v>7</v>
      </c>
      <c r="B4854" t="s">
        <v>28</v>
      </c>
      <c r="C4854">
        <v>2004</v>
      </c>
      <c r="D4854">
        <v>11</v>
      </c>
      <c r="E4854" s="18">
        <v>38292</v>
      </c>
      <c r="F4854">
        <v>4.2</v>
      </c>
      <c r="G4854">
        <v>107.105</v>
      </c>
    </row>
    <row r="4855" spans="1:7" x14ac:dyDescent="0.3">
      <c r="A4855" t="s">
        <v>7</v>
      </c>
      <c r="B4855" t="s">
        <v>28</v>
      </c>
      <c r="C4855">
        <v>2004</v>
      </c>
      <c r="D4855">
        <v>12</v>
      </c>
      <c r="E4855" s="18">
        <v>38322</v>
      </c>
      <c r="F4855">
        <v>103.5</v>
      </c>
      <c r="G4855">
        <v>141.227</v>
      </c>
    </row>
    <row r="4856" spans="1:7" x14ac:dyDescent="0.3">
      <c r="A4856" t="s">
        <v>7</v>
      </c>
      <c r="B4856" t="s">
        <v>28</v>
      </c>
      <c r="C4856">
        <v>2005</v>
      </c>
      <c r="D4856">
        <v>1</v>
      </c>
      <c r="E4856" s="18">
        <v>38353</v>
      </c>
      <c r="F4856">
        <v>75</v>
      </c>
      <c r="G4856">
        <v>149.57900000000001</v>
      </c>
    </row>
    <row r="4857" spans="1:7" x14ac:dyDescent="0.3">
      <c r="A4857" t="s">
        <v>7</v>
      </c>
      <c r="B4857" t="s">
        <v>28</v>
      </c>
      <c r="C4857">
        <v>2005</v>
      </c>
      <c r="D4857">
        <v>2</v>
      </c>
      <c r="E4857" s="18">
        <v>38384</v>
      </c>
      <c r="F4857">
        <v>28</v>
      </c>
      <c r="G4857">
        <v>72.468999999999994</v>
      </c>
    </row>
    <row r="4858" spans="1:7" x14ac:dyDescent="0.3">
      <c r="A4858" t="s">
        <v>7</v>
      </c>
      <c r="B4858" t="s">
        <v>28</v>
      </c>
      <c r="C4858">
        <v>2005</v>
      </c>
      <c r="D4858">
        <v>3</v>
      </c>
      <c r="E4858" s="18">
        <v>38412</v>
      </c>
      <c r="F4858">
        <v>70</v>
      </c>
      <c r="G4858">
        <v>54.526000000000003</v>
      </c>
    </row>
    <row r="4859" spans="1:7" x14ac:dyDescent="0.3">
      <c r="A4859" t="s">
        <v>7</v>
      </c>
      <c r="B4859" t="s">
        <v>28</v>
      </c>
      <c r="C4859">
        <v>2005</v>
      </c>
      <c r="D4859">
        <v>4</v>
      </c>
      <c r="E4859" s="18">
        <v>38443</v>
      </c>
      <c r="F4859">
        <v>76</v>
      </c>
      <c r="G4859">
        <v>49.113</v>
      </c>
    </row>
    <row r="4860" spans="1:7" x14ac:dyDescent="0.3">
      <c r="A4860" t="s">
        <v>7</v>
      </c>
      <c r="B4860" t="s">
        <v>28</v>
      </c>
      <c r="C4860">
        <v>2005</v>
      </c>
      <c r="D4860">
        <v>5</v>
      </c>
      <c r="E4860" s="18">
        <v>38473</v>
      </c>
      <c r="F4860">
        <v>0</v>
      </c>
      <c r="G4860">
        <v>0</v>
      </c>
    </row>
    <row r="4861" spans="1:7" x14ac:dyDescent="0.3">
      <c r="A4861" t="s">
        <v>7</v>
      </c>
      <c r="B4861" t="s">
        <v>28</v>
      </c>
      <c r="C4861">
        <v>2005</v>
      </c>
      <c r="D4861">
        <v>6</v>
      </c>
      <c r="E4861" s="18">
        <v>38504</v>
      </c>
      <c r="F4861">
        <v>0</v>
      </c>
      <c r="G4861">
        <v>0</v>
      </c>
    </row>
    <row r="4862" spans="1:7" x14ac:dyDescent="0.3">
      <c r="A4862" t="s">
        <v>7</v>
      </c>
      <c r="B4862" t="s">
        <v>28</v>
      </c>
      <c r="C4862">
        <v>2005</v>
      </c>
      <c r="D4862">
        <v>7</v>
      </c>
      <c r="E4862" s="18">
        <v>38534</v>
      </c>
      <c r="F4862">
        <v>0</v>
      </c>
      <c r="G4862">
        <v>0</v>
      </c>
    </row>
    <row r="4863" spans="1:7" x14ac:dyDescent="0.3">
      <c r="A4863" t="s">
        <v>7</v>
      </c>
      <c r="B4863" t="s">
        <v>28</v>
      </c>
      <c r="C4863">
        <v>2005</v>
      </c>
      <c r="D4863">
        <v>8</v>
      </c>
      <c r="E4863" s="18">
        <v>38565</v>
      </c>
      <c r="F4863">
        <v>0</v>
      </c>
      <c r="G4863">
        <v>0</v>
      </c>
    </row>
    <row r="4864" spans="1:7" x14ac:dyDescent="0.3">
      <c r="A4864" t="s">
        <v>7</v>
      </c>
      <c r="B4864" t="s">
        <v>28</v>
      </c>
      <c r="C4864">
        <v>2005</v>
      </c>
      <c r="D4864">
        <v>9</v>
      </c>
      <c r="E4864" s="18">
        <v>38596</v>
      </c>
      <c r="F4864">
        <v>0</v>
      </c>
      <c r="G4864">
        <v>4.6509999999999998</v>
      </c>
    </row>
    <row r="4865" spans="1:7" x14ac:dyDescent="0.3">
      <c r="A4865" t="s">
        <v>7</v>
      </c>
      <c r="B4865" t="s">
        <v>28</v>
      </c>
      <c r="C4865">
        <v>2005</v>
      </c>
      <c r="D4865">
        <v>10</v>
      </c>
      <c r="E4865" s="18">
        <v>38626</v>
      </c>
      <c r="F4865">
        <v>0</v>
      </c>
      <c r="G4865">
        <v>14.675000000000001</v>
      </c>
    </row>
    <row r="4866" spans="1:7" x14ac:dyDescent="0.3">
      <c r="A4866" t="s">
        <v>7</v>
      </c>
      <c r="B4866" t="s">
        <v>28</v>
      </c>
      <c r="C4866">
        <v>2005</v>
      </c>
      <c r="D4866">
        <v>11</v>
      </c>
      <c r="E4866" s="18">
        <v>38657</v>
      </c>
      <c r="F4866">
        <v>100</v>
      </c>
      <c r="G4866">
        <v>82.616</v>
      </c>
    </row>
    <row r="4867" spans="1:7" x14ac:dyDescent="0.3">
      <c r="A4867" t="s">
        <v>7</v>
      </c>
      <c r="B4867" t="s">
        <v>28</v>
      </c>
      <c r="C4867">
        <v>2005</v>
      </c>
      <c r="D4867">
        <v>12</v>
      </c>
      <c r="E4867" s="18">
        <v>38687</v>
      </c>
      <c r="F4867">
        <v>84</v>
      </c>
      <c r="G4867">
        <v>115.67100000000001</v>
      </c>
    </row>
    <row r="4868" spans="1:7" x14ac:dyDescent="0.3">
      <c r="A4868" t="s">
        <v>7</v>
      </c>
      <c r="B4868" t="s">
        <v>28</v>
      </c>
      <c r="C4868">
        <v>2006</v>
      </c>
      <c r="D4868">
        <v>1</v>
      </c>
      <c r="E4868" s="18">
        <v>38718</v>
      </c>
      <c r="F4868">
        <v>267</v>
      </c>
      <c r="G4868">
        <v>181.149</v>
      </c>
    </row>
    <row r="4869" spans="1:7" x14ac:dyDescent="0.3">
      <c r="A4869" t="s">
        <v>7</v>
      </c>
      <c r="B4869" t="s">
        <v>28</v>
      </c>
      <c r="C4869">
        <v>2006</v>
      </c>
      <c r="D4869">
        <v>2</v>
      </c>
      <c r="E4869" s="18">
        <v>38749</v>
      </c>
      <c r="F4869">
        <v>172</v>
      </c>
      <c r="G4869">
        <v>145.06399999999999</v>
      </c>
    </row>
    <row r="4870" spans="1:7" x14ac:dyDescent="0.3">
      <c r="A4870" t="s">
        <v>7</v>
      </c>
      <c r="B4870" t="s">
        <v>28</v>
      </c>
      <c r="C4870">
        <v>2006</v>
      </c>
      <c r="D4870">
        <v>3</v>
      </c>
      <c r="E4870" s="18">
        <v>38777</v>
      </c>
      <c r="F4870">
        <v>31</v>
      </c>
      <c r="G4870">
        <v>64.819999999999993</v>
      </c>
    </row>
    <row r="4871" spans="1:7" x14ac:dyDescent="0.3">
      <c r="A4871" t="s">
        <v>7</v>
      </c>
      <c r="B4871" t="s">
        <v>28</v>
      </c>
      <c r="C4871">
        <v>2006</v>
      </c>
      <c r="D4871">
        <v>4</v>
      </c>
      <c r="E4871" s="18">
        <v>38808</v>
      </c>
      <c r="F4871">
        <v>0</v>
      </c>
      <c r="G4871">
        <v>15.057</v>
      </c>
    </row>
    <row r="4872" spans="1:7" x14ac:dyDescent="0.3">
      <c r="A4872" t="s">
        <v>7</v>
      </c>
      <c r="B4872" t="s">
        <v>28</v>
      </c>
      <c r="C4872">
        <v>2006</v>
      </c>
      <c r="D4872">
        <v>5</v>
      </c>
      <c r="E4872" s="18">
        <v>38838</v>
      </c>
      <c r="F4872">
        <v>5</v>
      </c>
      <c r="G4872">
        <v>5.1360000000000001</v>
      </c>
    </row>
    <row r="4873" spans="1:7" x14ac:dyDescent="0.3">
      <c r="A4873" t="s">
        <v>7</v>
      </c>
      <c r="B4873" t="s">
        <v>28</v>
      </c>
      <c r="C4873">
        <v>2006</v>
      </c>
      <c r="D4873">
        <v>6</v>
      </c>
      <c r="E4873" s="18">
        <v>38869</v>
      </c>
      <c r="F4873">
        <v>0</v>
      </c>
      <c r="G4873">
        <v>0</v>
      </c>
    </row>
    <row r="4874" spans="1:7" x14ac:dyDescent="0.3">
      <c r="A4874" t="s">
        <v>7</v>
      </c>
      <c r="B4874" t="s">
        <v>28</v>
      </c>
      <c r="C4874">
        <v>2006</v>
      </c>
      <c r="D4874">
        <v>7</v>
      </c>
      <c r="E4874" s="18">
        <v>38899</v>
      </c>
      <c r="F4874">
        <v>0</v>
      </c>
      <c r="G4874">
        <v>0</v>
      </c>
    </row>
    <row r="4875" spans="1:7" x14ac:dyDescent="0.3">
      <c r="A4875" t="s">
        <v>7</v>
      </c>
      <c r="B4875" t="s">
        <v>28</v>
      </c>
      <c r="C4875">
        <v>2006</v>
      </c>
      <c r="D4875">
        <v>8</v>
      </c>
      <c r="E4875" s="18">
        <v>38930</v>
      </c>
      <c r="F4875">
        <v>0</v>
      </c>
      <c r="G4875">
        <v>0</v>
      </c>
    </row>
    <row r="4876" spans="1:7" x14ac:dyDescent="0.3">
      <c r="A4876" t="s">
        <v>7</v>
      </c>
      <c r="B4876" t="s">
        <v>28</v>
      </c>
      <c r="C4876">
        <v>2006</v>
      </c>
      <c r="D4876">
        <v>9</v>
      </c>
      <c r="E4876" s="18">
        <v>38961</v>
      </c>
      <c r="F4876">
        <v>0</v>
      </c>
      <c r="G4876">
        <v>5.3360000000000003</v>
      </c>
    </row>
    <row r="4877" spans="1:7" x14ac:dyDescent="0.3">
      <c r="A4877" t="s">
        <v>7</v>
      </c>
      <c r="B4877" t="s">
        <v>28</v>
      </c>
      <c r="C4877">
        <v>2006</v>
      </c>
      <c r="D4877">
        <v>10</v>
      </c>
      <c r="E4877" s="18">
        <v>38991</v>
      </c>
      <c r="F4877">
        <v>56</v>
      </c>
      <c r="G4877">
        <v>33.07</v>
      </c>
    </row>
    <row r="4878" spans="1:7" x14ac:dyDescent="0.3">
      <c r="A4878" t="s">
        <v>7</v>
      </c>
      <c r="B4878" t="s">
        <v>28</v>
      </c>
      <c r="C4878">
        <v>2006</v>
      </c>
      <c r="D4878">
        <v>11</v>
      </c>
      <c r="E4878" s="18">
        <v>39022</v>
      </c>
      <c r="F4878">
        <v>70.5</v>
      </c>
      <c r="G4878">
        <v>91.19</v>
      </c>
    </row>
    <row r="4879" spans="1:7" x14ac:dyDescent="0.3">
      <c r="A4879" t="s">
        <v>7</v>
      </c>
      <c r="B4879" t="s">
        <v>28</v>
      </c>
      <c r="C4879">
        <v>2006</v>
      </c>
      <c r="D4879">
        <v>12</v>
      </c>
      <c r="E4879" s="18">
        <v>39052</v>
      </c>
      <c r="F4879">
        <v>78</v>
      </c>
      <c r="G4879">
        <v>130.983</v>
      </c>
    </row>
    <row r="4880" spans="1:7" x14ac:dyDescent="0.3">
      <c r="A4880" t="s">
        <v>7</v>
      </c>
      <c r="B4880" t="s">
        <v>28</v>
      </c>
      <c r="C4880">
        <v>2007</v>
      </c>
      <c r="D4880">
        <v>1</v>
      </c>
      <c r="E4880" s="18">
        <v>39083</v>
      </c>
      <c r="F4880">
        <v>35.5</v>
      </c>
      <c r="G4880">
        <v>64.677999999999997</v>
      </c>
    </row>
    <row r="4881" spans="1:7" x14ac:dyDescent="0.3">
      <c r="A4881" t="s">
        <v>7</v>
      </c>
      <c r="B4881" t="s">
        <v>28</v>
      </c>
      <c r="C4881">
        <v>2007</v>
      </c>
      <c r="D4881">
        <v>2</v>
      </c>
      <c r="E4881" s="18">
        <v>39114</v>
      </c>
      <c r="F4881">
        <v>0</v>
      </c>
      <c r="G4881">
        <v>26.533000000000001</v>
      </c>
    </row>
    <row r="4882" spans="1:7" x14ac:dyDescent="0.3">
      <c r="A4882" t="s">
        <v>7</v>
      </c>
      <c r="B4882" t="s">
        <v>28</v>
      </c>
      <c r="C4882">
        <v>2007</v>
      </c>
      <c r="D4882">
        <v>3</v>
      </c>
      <c r="E4882" s="18">
        <v>39142</v>
      </c>
      <c r="F4882">
        <v>8</v>
      </c>
      <c r="G4882">
        <v>52.976999999999997</v>
      </c>
    </row>
    <row r="4883" spans="1:7" x14ac:dyDescent="0.3">
      <c r="A4883" t="s">
        <v>7</v>
      </c>
      <c r="B4883" t="s">
        <v>28</v>
      </c>
      <c r="C4883">
        <v>2007</v>
      </c>
      <c r="D4883">
        <v>4</v>
      </c>
      <c r="E4883" s="18">
        <v>39173</v>
      </c>
      <c r="F4883">
        <v>1.4</v>
      </c>
      <c r="G4883">
        <v>43.432000000000002</v>
      </c>
    </row>
    <row r="4884" spans="1:7" x14ac:dyDescent="0.3">
      <c r="A4884" t="s">
        <v>7</v>
      </c>
      <c r="B4884" t="s">
        <v>28</v>
      </c>
      <c r="C4884">
        <v>2007</v>
      </c>
      <c r="D4884">
        <v>5</v>
      </c>
      <c r="E4884" s="18">
        <v>39203</v>
      </c>
      <c r="F4884">
        <v>0</v>
      </c>
      <c r="G4884">
        <v>0</v>
      </c>
    </row>
    <row r="4885" spans="1:7" x14ac:dyDescent="0.3">
      <c r="A4885" t="s">
        <v>7</v>
      </c>
      <c r="B4885" t="s">
        <v>28</v>
      </c>
      <c r="C4885">
        <v>2007</v>
      </c>
      <c r="D4885">
        <v>6</v>
      </c>
      <c r="E4885" s="18">
        <v>39234</v>
      </c>
      <c r="F4885">
        <v>0</v>
      </c>
      <c r="G4885">
        <v>12.117000000000001</v>
      </c>
    </row>
    <row r="4886" spans="1:7" x14ac:dyDescent="0.3">
      <c r="A4886" t="s">
        <v>7</v>
      </c>
      <c r="B4886" t="s">
        <v>28</v>
      </c>
      <c r="C4886">
        <v>2007</v>
      </c>
      <c r="D4886">
        <v>7</v>
      </c>
      <c r="E4886" s="18">
        <v>39264</v>
      </c>
      <c r="F4886">
        <v>0</v>
      </c>
      <c r="G4886">
        <v>0</v>
      </c>
    </row>
    <row r="4887" spans="1:7" x14ac:dyDescent="0.3">
      <c r="A4887" t="s">
        <v>7</v>
      </c>
      <c r="B4887" t="s">
        <v>28</v>
      </c>
      <c r="C4887">
        <v>2007</v>
      </c>
      <c r="D4887">
        <v>8</v>
      </c>
      <c r="E4887" s="18">
        <v>39295</v>
      </c>
      <c r="F4887">
        <v>0</v>
      </c>
      <c r="G4887">
        <v>0</v>
      </c>
    </row>
    <row r="4888" spans="1:7" x14ac:dyDescent="0.3">
      <c r="A4888" t="s">
        <v>7</v>
      </c>
      <c r="B4888" t="s">
        <v>28</v>
      </c>
      <c r="C4888">
        <v>2007</v>
      </c>
      <c r="D4888">
        <v>9</v>
      </c>
      <c r="E4888" s="18">
        <v>39326</v>
      </c>
      <c r="F4888">
        <v>33</v>
      </c>
      <c r="G4888">
        <v>29.963000000000001</v>
      </c>
    </row>
    <row r="4889" spans="1:7" x14ac:dyDescent="0.3">
      <c r="A4889" t="s">
        <v>7</v>
      </c>
      <c r="B4889" t="s">
        <v>28</v>
      </c>
      <c r="C4889">
        <v>2007</v>
      </c>
      <c r="D4889">
        <v>10</v>
      </c>
      <c r="E4889" s="18">
        <v>39356</v>
      </c>
      <c r="F4889">
        <v>144</v>
      </c>
      <c r="G4889">
        <v>145.72300000000001</v>
      </c>
    </row>
    <row r="4890" spans="1:7" x14ac:dyDescent="0.3">
      <c r="A4890" t="s">
        <v>7</v>
      </c>
      <c r="B4890" t="s">
        <v>28</v>
      </c>
      <c r="C4890">
        <v>2007</v>
      </c>
      <c r="D4890">
        <v>11</v>
      </c>
      <c r="E4890" s="18">
        <v>39387</v>
      </c>
      <c r="F4890">
        <v>73</v>
      </c>
      <c r="G4890">
        <v>68.113</v>
      </c>
    </row>
    <row r="4891" spans="1:7" x14ac:dyDescent="0.3">
      <c r="A4891" t="s">
        <v>7</v>
      </c>
      <c r="B4891" t="s">
        <v>28</v>
      </c>
      <c r="C4891">
        <v>2007</v>
      </c>
      <c r="D4891">
        <v>12</v>
      </c>
      <c r="E4891" s="18">
        <v>39417</v>
      </c>
      <c r="F4891">
        <v>80</v>
      </c>
      <c r="G4891">
        <v>133.97</v>
      </c>
    </row>
    <row r="4892" spans="1:7" x14ac:dyDescent="0.3">
      <c r="A4892" t="s">
        <v>7</v>
      </c>
      <c r="B4892" t="s">
        <v>28</v>
      </c>
      <c r="C4892">
        <v>2008</v>
      </c>
      <c r="D4892">
        <v>1</v>
      </c>
      <c r="E4892" s="18">
        <v>39448</v>
      </c>
      <c r="F4892">
        <v>75.599999999999994</v>
      </c>
      <c r="G4892">
        <v>119.44499999999999</v>
      </c>
    </row>
    <row r="4893" spans="1:7" x14ac:dyDescent="0.3">
      <c r="A4893" t="s">
        <v>7</v>
      </c>
      <c r="B4893" t="s">
        <v>28</v>
      </c>
      <c r="C4893">
        <v>2008</v>
      </c>
      <c r="D4893">
        <v>2</v>
      </c>
      <c r="E4893" s="18">
        <v>39479</v>
      </c>
      <c r="F4893">
        <v>42</v>
      </c>
      <c r="G4893">
        <v>64.81</v>
      </c>
    </row>
    <row r="4894" spans="1:7" x14ac:dyDescent="0.3">
      <c r="A4894" t="s">
        <v>7</v>
      </c>
      <c r="B4894" t="s">
        <v>28</v>
      </c>
      <c r="C4894">
        <v>2008</v>
      </c>
      <c r="D4894">
        <v>3</v>
      </c>
      <c r="E4894" s="18">
        <v>39508</v>
      </c>
      <c r="F4894">
        <v>153</v>
      </c>
      <c r="G4894">
        <v>119.02200000000001</v>
      </c>
    </row>
    <row r="4895" spans="1:7" x14ac:dyDescent="0.3">
      <c r="A4895" t="s">
        <v>7</v>
      </c>
      <c r="B4895" t="s">
        <v>28</v>
      </c>
      <c r="C4895">
        <v>2008</v>
      </c>
      <c r="D4895">
        <v>4</v>
      </c>
      <c r="E4895" s="18">
        <v>39539</v>
      </c>
      <c r="F4895">
        <v>0</v>
      </c>
      <c r="G4895">
        <v>13.699</v>
      </c>
    </row>
    <row r="4896" spans="1:7" x14ac:dyDescent="0.3">
      <c r="A4896" t="s">
        <v>7</v>
      </c>
      <c r="B4896" t="s">
        <v>28</v>
      </c>
      <c r="C4896">
        <v>2008</v>
      </c>
      <c r="D4896">
        <v>5</v>
      </c>
      <c r="E4896" s="18">
        <v>39569</v>
      </c>
      <c r="F4896">
        <v>40</v>
      </c>
      <c r="G4896">
        <v>20.635000000000002</v>
      </c>
    </row>
    <row r="4897" spans="1:7" x14ac:dyDescent="0.3">
      <c r="A4897" t="s">
        <v>7</v>
      </c>
      <c r="B4897" t="s">
        <v>28</v>
      </c>
      <c r="C4897">
        <v>2008</v>
      </c>
      <c r="D4897">
        <v>6</v>
      </c>
      <c r="E4897" s="18">
        <v>39600</v>
      </c>
      <c r="F4897">
        <v>7</v>
      </c>
      <c r="G4897">
        <v>6.8719999999999999</v>
      </c>
    </row>
    <row r="4898" spans="1:7" x14ac:dyDescent="0.3">
      <c r="A4898" t="s">
        <v>7</v>
      </c>
      <c r="B4898" t="s">
        <v>28</v>
      </c>
      <c r="C4898">
        <v>2008</v>
      </c>
      <c r="D4898">
        <v>7</v>
      </c>
      <c r="E4898" s="18">
        <v>39630</v>
      </c>
      <c r="F4898">
        <v>0</v>
      </c>
      <c r="G4898">
        <v>0</v>
      </c>
    </row>
    <row r="4899" spans="1:7" x14ac:dyDescent="0.3">
      <c r="A4899" t="s">
        <v>7</v>
      </c>
      <c r="B4899" t="s">
        <v>28</v>
      </c>
      <c r="C4899">
        <v>2008</v>
      </c>
      <c r="D4899">
        <v>8</v>
      </c>
      <c r="E4899" s="18">
        <v>39661</v>
      </c>
      <c r="F4899">
        <v>0</v>
      </c>
      <c r="G4899">
        <v>0</v>
      </c>
    </row>
    <row r="4900" spans="1:7" x14ac:dyDescent="0.3">
      <c r="A4900" t="s">
        <v>7</v>
      </c>
      <c r="B4900" t="s">
        <v>28</v>
      </c>
      <c r="C4900">
        <v>2008</v>
      </c>
      <c r="D4900">
        <v>9</v>
      </c>
      <c r="E4900" s="18">
        <v>39692</v>
      </c>
      <c r="F4900">
        <v>0</v>
      </c>
      <c r="G4900">
        <v>3.7989999999999999</v>
      </c>
    </row>
    <row r="4901" spans="1:7" x14ac:dyDescent="0.3">
      <c r="A4901" t="s">
        <v>7</v>
      </c>
      <c r="B4901" t="s">
        <v>28</v>
      </c>
      <c r="C4901">
        <v>2008</v>
      </c>
      <c r="D4901">
        <v>10</v>
      </c>
      <c r="E4901" s="18">
        <v>39722</v>
      </c>
      <c r="F4901">
        <v>29</v>
      </c>
      <c r="G4901">
        <v>43.677</v>
      </c>
    </row>
    <row r="4902" spans="1:7" x14ac:dyDescent="0.3">
      <c r="A4902" t="s">
        <v>7</v>
      </c>
      <c r="B4902" t="s">
        <v>28</v>
      </c>
      <c r="C4902">
        <v>2008</v>
      </c>
      <c r="D4902">
        <v>11</v>
      </c>
      <c r="E4902" s="18">
        <v>39753</v>
      </c>
      <c r="F4902">
        <v>139.5</v>
      </c>
      <c r="G4902">
        <v>97.81</v>
      </c>
    </row>
    <row r="4903" spans="1:7" x14ac:dyDescent="0.3">
      <c r="A4903" t="s">
        <v>7</v>
      </c>
      <c r="B4903" t="s">
        <v>28</v>
      </c>
      <c r="C4903">
        <v>2008</v>
      </c>
      <c r="D4903">
        <v>12</v>
      </c>
      <c r="E4903" s="18">
        <v>39783</v>
      </c>
      <c r="F4903">
        <v>72</v>
      </c>
      <c r="G4903">
        <v>98.222999999999999</v>
      </c>
    </row>
    <row r="4904" spans="1:7" x14ac:dyDescent="0.3">
      <c r="A4904" t="s">
        <v>7</v>
      </c>
      <c r="B4904" t="s">
        <v>28</v>
      </c>
      <c r="C4904">
        <v>2009</v>
      </c>
      <c r="D4904">
        <v>1</v>
      </c>
      <c r="E4904" s="18">
        <v>39814</v>
      </c>
      <c r="F4904">
        <v>135.5</v>
      </c>
      <c r="G4904">
        <v>134.91300000000001</v>
      </c>
    </row>
    <row r="4905" spans="1:7" x14ac:dyDescent="0.3">
      <c r="A4905" t="s">
        <v>7</v>
      </c>
      <c r="B4905" t="s">
        <v>28</v>
      </c>
      <c r="C4905">
        <v>2009</v>
      </c>
      <c r="D4905">
        <v>2</v>
      </c>
      <c r="E4905" s="18">
        <v>39845</v>
      </c>
      <c r="F4905">
        <v>0</v>
      </c>
      <c r="G4905">
        <v>111.85899999999999</v>
      </c>
    </row>
    <row r="4906" spans="1:7" x14ac:dyDescent="0.3">
      <c r="A4906" t="s">
        <v>7</v>
      </c>
      <c r="B4906" t="s">
        <v>28</v>
      </c>
      <c r="C4906">
        <v>2009</v>
      </c>
      <c r="D4906">
        <v>3</v>
      </c>
      <c r="E4906" s="18">
        <v>39873</v>
      </c>
      <c r="F4906">
        <v>9.6</v>
      </c>
      <c r="G4906">
        <v>62.113</v>
      </c>
    </row>
    <row r="4907" spans="1:7" x14ac:dyDescent="0.3">
      <c r="A4907" t="s">
        <v>7</v>
      </c>
      <c r="B4907" t="s">
        <v>28</v>
      </c>
      <c r="C4907">
        <v>2009</v>
      </c>
      <c r="D4907">
        <v>4</v>
      </c>
      <c r="E4907" s="18">
        <v>39904</v>
      </c>
      <c r="F4907">
        <v>0</v>
      </c>
      <c r="G4907">
        <v>11.425000000000001</v>
      </c>
    </row>
    <row r="4908" spans="1:7" x14ac:dyDescent="0.3">
      <c r="A4908" t="s">
        <v>7</v>
      </c>
      <c r="B4908" t="s">
        <v>28</v>
      </c>
      <c r="C4908">
        <v>2009</v>
      </c>
      <c r="D4908">
        <v>5</v>
      </c>
      <c r="E4908" s="18">
        <v>39934</v>
      </c>
      <c r="F4908">
        <v>0</v>
      </c>
      <c r="G4908">
        <v>11.128</v>
      </c>
    </row>
    <row r="4909" spans="1:7" x14ac:dyDescent="0.3">
      <c r="A4909" t="s">
        <v>7</v>
      </c>
      <c r="B4909" t="s">
        <v>28</v>
      </c>
      <c r="C4909">
        <v>2009</v>
      </c>
      <c r="D4909">
        <v>6</v>
      </c>
      <c r="E4909" s="18">
        <v>39965</v>
      </c>
      <c r="F4909">
        <v>7</v>
      </c>
      <c r="G4909">
        <v>20.010999999999999</v>
      </c>
    </row>
    <row r="4910" spans="1:7" x14ac:dyDescent="0.3">
      <c r="A4910" t="s">
        <v>7</v>
      </c>
      <c r="B4910" t="s">
        <v>28</v>
      </c>
      <c r="C4910">
        <v>2009</v>
      </c>
      <c r="D4910">
        <v>7</v>
      </c>
      <c r="E4910" s="18">
        <v>39995</v>
      </c>
      <c r="F4910">
        <v>0</v>
      </c>
      <c r="G4910">
        <v>0</v>
      </c>
    </row>
    <row r="4911" spans="1:7" x14ac:dyDescent="0.3">
      <c r="A4911" t="s">
        <v>7</v>
      </c>
      <c r="B4911" t="s">
        <v>28</v>
      </c>
      <c r="C4911">
        <v>2009</v>
      </c>
      <c r="D4911">
        <v>8</v>
      </c>
      <c r="E4911" s="18">
        <v>40026</v>
      </c>
      <c r="F4911">
        <v>0</v>
      </c>
      <c r="G4911">
        <v>0</v>
      </c>
    </row>
    <row r="4912" spans="1:7" x14ac:dyDescent="0.3">
      <c r="A4912" t="s">
        <v>7</v>
      </c>
      <c r="B4912" t="s">
        <v>28</v>
      </c>
      <c r="C4912">
        <v>2009</v>
      </c>
      <c r="D4912">
        <v>9</v>
      </c>
      <c r="E4912" s="18">
        <v>40057</v>
      </c>
      <c r="F4912">
        <v>18</v>
      </c>
      <c r="G4912">
        <v>44.348999999999997</v>
      </c>
    </row>
    <row r="4913" spans="1:7" x14ac:dyDescent="0.3">
      <c r="A4913" t="s">
        <v>7</v>
      </c>
      <c r="B4913" t="s">
        <v>28</v>
      </c>
      <c r="C4913">
        <v>2009</v>
      </c>
      <c r="D4913">
        <v>10</v>
      </c>
      <c r="E4913" s="18">
        <v>40087</v>
      </c>
      <c r="F4913">
        <v>41</v>
      </c>
      <c r="G4913">
        <v>82.878</v>
      </c>
    </row>
    <row r="4914" spans="1:7" x14ac:dyDescent="0.3">
      <c r="A4914" t="s">
        <v>7</v>
      </c>
      <c r="B4914" t="s">
        <v>28</v>
      </c>
      <c r="C4914">
        <v>2009</v>
      </c>
      <c r="D4914">
        <v>11</v>
      </c>
      <c r="E4914" s="18">
        <v>40118</v>
      </c>
      <c r="F4914">
        <v>65</v>
      </c>
      <c r="G4914">
        <v>63.981999999999999</v>
      </c>
    </row>
    <row r="4915" spans="1:7" x14ac:dyDescent="0.3">
      <c r="A4915" t="s">
        <v>7</v>
      </c>
      <c r="B4915" t="s">
        <v>28</v>
      </c>
      <c r="C4915">
        <v>2009</v>
      </c>
      <c r="D4915">
        <v>12</v>
      </c>
      <c r="E4915" s="18">
        <v>40148</v>
      </c>
      <c r="F4915">
        <v>156</v>
      </c>
      <c r="G4915">
        <v>128.28899999999999</v>
      </c>
    </row>
    <row r="4916" spans="1:7" x14ac:dyDescent="0.3">
      <c r="A4916" t="s">
        <v>7</v>
      </c>
      <c r="B4916" t="s">
        <v>28</v>
      </c>
      <c r="C4916">
        <v>2010</v>
      </c>
      <c r="D4916">
        <v>1</v>
      </c>
      <c r="E4916" s="18">
        <v>40179</v>
      </c>
      <c r="F4916">
        <v>133.5</v>
      </c>
      <c r="G4916">
        <v>161.71100000000001</v>
      </c>
    </row>
    <row r="4917" spans="1:7" x14ac:dyDescent="0.3">
      <c r="A4917" t="s">
        <v>7</v>
      </c>
      <c r="B4917" t="s">
        <v>28</v>
      </c>
      <c r="C4917">
        <v>2010</v>
      </c>
      <c r="D4917">
        <v>2</v>
      </c>
      <c r="E4917" s="18">
        <v>40210</v>
      </c>
      <c r="F4917">
        <v>47</v>
      </c>
      <c r="G4917">
        <v>96.138999999999996</v>
      </c>
    </row>
    <row r="4918" spans="1:7" x14ac:dyDescent="0.3">
      <c r="A4918" t="s">
        <v>7</v>
      </c>
      <c r="B4918" t="s">
        <v>28</v>
      </c>
      <c r="C4918">
        <v>2010</v>
      </c>
      <c r="D4918">
        <v>3</v>
      </c>
      <c r="E4918" s="18">
        <v>40238</v>
      </c>
      <c r="F4918">
        <v>26</v>
      </c>
      <c r="G4918">
        <v>37.472999999999999</v>
      </c>
    </row>
    <row r="4919" spans="1:7" x14ac:dyDescent="0.3">
      <c r="A4919" t="s">
        <v>7</v>
      </c>
      <c r="B4919" t="s">
        <v>28</v>
      </c>
      <c r="C4919">
        <v>2010</v>
      </c>
      <c r="D4919">
        <v>4</v>
      </c>
      <c r="E4919" s="18">
        <v>40269</v>
      </c>
      <c r="F4919">
        <v>126</v>
      </c>
      <c r="G4919">
        <v>68.421000000000006</v>
      </c>
    </row>
    <row r="4920" spans="1:7" x14ac:dyDescent="0.3">
      <c r="A4920" t="s">
        <v>7</v>
      </c>
      <c r="B4920" t="s">
        <v>28</v>
      </c>
      <c r="C4920">
        <v>2010</v>
      </c>
      <c r="D4920">
        <v>5</v>
      </c>
      <c r="E4920" s="18">
        <v>40299</v>
      </c>
      <c r="F4920">
        <v>52</v>
      </c>
      <c r="G4920">
        <v>41.003</v>
      </c>
    </row>
    <row r="4921" spans="1:7" x14ac:dyDescent="0.3">
      <c r="A4921" t="s">
        <v>7</v>
      </c>
      <c r="B4921" t="s">
        <v>28</v>
      </c>
      <c r="C4921">
        <v>2010</v>
      </c>
      <c r="D4921">
        <v>6</v>
      </c>
      <c r="E4921" s="18">
        <v>40330</v>
      </c>
      <c r="F4921">
        <v>0</v>
      </c>
      <c r="G4921">
        <v>0</v>
      </c>
    </row>
    <row r="4922" spans="1:7" x14ac:dyDescent="0.3">
      <c r="A4922" t="s">
        <v>7</v>
      </c>
      <c r="B4922" t="s">
        <v>28</v>
      </c>
      <c r="C4922">
        <v>2010</v>
      </c>
      <c r="D4922">
        <v>7</v>
      </c>
      <c r="E4922" s="18">
        <v>40360</v>
      </c>
      <c r="F4922">
        <v>0</v>
      </c>
      <c r="G4922">
        <v>0</v>
      </c>
    </row>
    <row r="4923" spans="1:7" x14ac:dyDescent="0.3">
      <c r="A4923" t="s">
        <v>7</v>
      </c>
      <c r="B4923" t="s">
        <v>28</v>
      </c>
      <c r="C4923">
        <v>2010</v>
      </c>
      <c r="D4923">
        <v>8</v>
      </c>
      <c r="E4923" s="18">
        <v>40391</v>
      </c>
      <c r="F4923">
        <v>0</v>
      </c>
      <c r="G4923">
        <v>0</v>
      </c>
    </row>
    <row r="4924" spans="1:7" x14ac:dyDescent="0.3">
      <c r="A4924" t="s">
        <v>7</v>
      </c>
      <c r="B4924" t="s">
        <v>28</v>
      </c>
      <c r="C4924">
        <v>2010</v>
      </c>
      <c r="D4924">
        <v>9</v>
      </c>
      <c r="E4924" s="18">
        <v>40422</v>
      </c>
      <c r="F4924">
        <v>0</v>
      </c>
      <c r="G4924">
        <v>0</v>
      </c>
    </row>
    <row r="4925" spans="1:7" x14ac:dyDescent="0.3">
      <c r="A4925" t="s">
        <v>7</v>
      </c>
      <c r="B4925" t="s">
        <v>28</v>
      </c>
      <c r="C4925">
        <v>2010</v>
      </c>
      <c r="D4925">
        <v>10</v>
      </c>
      <c r="E4925" s="18">
        <v>40452</v>
      </c>
      <c r="F4925">
        <v>10.5</v>
      </c>
      <c r="G4925">
        <v>22.673999999999999</v>
      </c>
    </row>
    <row r="4926" spans="1:7" x14ac:dyDescent="0.3">
      <c r="A4926" t="s">
        <v>7</v>
      </c>
      <c r="B4926" t="s">
        <v>28</v>
      </c>
      <c r="C4926">
        <v>2010</v>
      </c>
      <c r="D4926">
        <v>11</v>
      </c>
      <c r="E4926" s="18">
        <v>40483</v>
      </c>
      <c r="F4926">
        <v>28.5</v>
      </c>
      <c r="G4926">
        <v>69.757999999999996</v>
      </c>
    </row>
    <row r="4927" spans="1:7" x14ac:dyDescent="0.3">
      <c r="A4927" t="s">
        <v>7</v>
      </c>
      <c r="B4927" t="s">
        <v>28</v>
      </c>
      <c r="C4927">
        <v>2010</v>
      </c>
      <c r="D4927">
        <v>12</v>
      </c>
      <c r="E4927" s="18">
        <v>40513</v>
      </c>
      <c r="F4927">
        <v>209.5</v>
      </c>
      <c r="G4927">
        <v>126.041</v>
      </c>
    </row>
    <row r="4928" spans="1:7" x14ac:dyDescent="0.3">
      <c r="A4928" t="s">
        <v>7</v>
      </c>
      <c r="B4928" t="s">
        <v>28</v>
      </c>
      <c r="C4928">
        <v>2011</v>
      </c>
      <c r="D4928">
        <v>1</v>
      </c>
      <c r="E4928" s="18">
        <v>40544</v>
      </c>
      <c r="F4928">
        <v>169.5</v>
      </c>
      <c r="G4928">
        <v>99.852000000000004</v>
      </c>
    </row>
    <row r="4929" spans="1:7" x14ac:dyDescent="0.3">
      <c r="A4929" t="s">
        <v>7</v>
      </c>
      <c r="B4929" t="s">
        <v>28</v>
      </c>
      <c r="C4929">
        <v>2011</v>
      </c>
      <c r="D4929">
        <v>2</v>
      </c>
      <c r="E4929" s="18">
        <v>40575</v>
      </c>
      <c r="F4929">
        <v>22</v>
      </c>
      <c r="G4929">
        <v>71.578999999999994</v>
      </c>
    </row>
    <row r="4930" spans="1:7" x14ac:dyDescent="0.3">
      <c r="A4930" t="s">
        <v>7</v>
      </c>
      <c r="B4930" t="s">
        <v>28</v>
      </c>
      <c r="C4930">
        <v>2011</v>
      </c>
      <c r="D4930">
        <v>3</v>
      </c>
      <c r="E4930" s="18">
        <v>40603</v>
      </c>
      <c r="F4930">
        <v>43.6</v>
      </c>
      <c r="G4930">
        <v>85.394000000000005</v>
      </c>
    </row>
    <row r="4931" spans="1:7" x14ac:dyDescent="0.3">
      <c r="A4931" t="s">
        <v>7</v>
      </c>
      <c r="B4931" t="s">
        <v>28</v>
      </c>
      <c r="C4931">
        <v>2011</v>
      </c>
      <c r="D4931">
        <v>4</v>
      </c>
      <c r="E4931" s="18">
        <v>40634</v>
      </c>
      <c r="F4931">
        <v>89</v>
      </c>
      <c r="G4931">
        <v>29.791</v>
      </c>
    </row>
    <row r="4932" spans="1:7" x14ac:dyDescent="0.3">
      <c r="A4932" t="s">
        <v>7</v>
      </c>
      <c r="B4932" t="s">
        <v>28</v>
      </c>
      <c r="C4932">
        <v>2011</v>
      </c>
      <c r="D4932">
        <v>5</v>
      </c>
      <c r="E4932" s="18">
        <v>40664</v>
      </c>
      <c r="F4932">
        <v>0</v>
      </c>
      <c r="G4932">
        <v>8.2520000000000007</v>
      </c>
    </row>
    <row r="4933" spans="1:7" x14ac:dyDescent="0.3">
      <c r="A4933" t="s">
        <v>7</v>
      </c>
      <c r="B4933" t="s">
        <v>28</v>
      </c>
      <c r="C4933">
        <v>2011</v>
      </c>
      <c r="D4933">
        <v>6</v>
      </c>
      <c r="E4933" s="18">
        <v>40695</v>
      </c>
      <c r="F4933">
        <v>25.5</v>
      </c>
      <c r="G4933">
        <v>8.7469999999999999</v>
      </c>
    </row>
    <row r="4934" spans="1:7" x14ac:dyDescent="0.3">
      <c r="A4934" t="s">
        <v>7</v>
      </c>
      <c r="B4934" t="s">
        <v>28</v>
      </c>
      <c r="C4934">
        <v>2011</v>
      </c>
      <c r="D4934">
        <v>7</v>
      </c>
      <c r="E4934" s="18">
        <v>40725</v>
      </c>
      <c r="F4934">
        <v>0</v>
      </c>
      <c r="G4934">
        <v>0</v>
      </c>
    </row>
    <row r="4935" spans="1:7" x14ac:dyDescent="0.3">
      <c r="A4935" t="s">
        <v>7</v>
      </c>
      <c r="B4935" t="s">
        <v>28</v>
      </c>
      <c r="C4935">
        <v>2011</v>
      </c>
      <c r="D4935">
        <v>8</v>
      </c>
      <c r="E4935" s="18">
        <v>40756</v>
      </c>
      <c r="F4935">
        <v>0</v>
      </c>
      <c r="G4935">
        <v>0</v>
      </c>
    </row>
    <row r="4936" spans="1:7" x14ac:dyDescent="0.3">
      <c r="A4936" t="s">
        <v>7</v>
      </c>
      <c r="B4936" t="s">
        <v>28</v>
      </c>
      <c r="C4936">
        <v>2011</v>
      </c>
      <c r="D4936">
        <v>9</v>
      </c>
      <c r="E4936" s="18">
        <v>40787</v>
      </c>
      <c r="F4936">
        <v>0</v>
      </c>
      <c r="G4936">
        <v>0</v>
      </c>
    </row>
    <row r="4937" spans="1:7" x14ac:dyDescent="0.3">
      <c r="A4937" t="s">
        <v>7</v>
      </c>
      <c r="B4937" t="s">
        <v>28</v>
      </c>
      <c r="C4937">
        <v>2011</v>
      </c>
      <c r="D4937">
        <v>10</v>
      </c>
      <c r="E4937" s="18">
        <v>40817</v>
      </c>
      <c r="F4937">
        <v>73</v>
      </c>
      <c r="G4937">
        <v>44.991</v>
      </c>
    </row>
    <row r="4938" spans="1:7" x14ac:dyDescent="0.3">
      <c r="A4938" t="s">
        <v>7</v>
      </c>
      <c r="B4938" t="s">
        <v>28</v>
      </c>
      <c r="C4938">
        <v>2011</v>
      </c>
      <c r="D4938">
        <v>11</v>
      </c>
      <c r="E4938" s="18">
        <v>40848</v>
      </c>
      <c r="F4938">
        <v>62.9</v>
      </c>
      <c r="G4938">
        <v>57.22</v>
      </c>
    </row>
    <row r="4939" spans="1:7" x14ac:dyDescent="0.3">
      <c r="A4939" t="s">
        <v>7</v>
      </c>
      <c r="B4939" t="s">
        <v>28</v>
      </c>
      <c r="C4939">
        <v>2011</v>
      </c>
      <c r="D4939">
        <v>12</v>
      </c>
      <c r="E4939" s="18">
        <v>40878</v>
      </c>
      <c r="F4939">
        <v>7</v>
      </c>
      <c r="G4939">
        <v>78.078999999999994</v>
      </c>
    </row>
    <row r="4940" spans="1:7" x14ac:dyDescent="0.3">
      <c r="A4940" t="s">
        <v>7</v>
      </c>
      <c r="B4940" t="s">
        <v>28</v>
      </c>
      <c r="C4940">
        <v>2012</v>
      </c>
      <c r="D4940">
        <v>1</v>
      </c>
      <c r="E4940" s="18">
        <v>40909</v>
      </c>
      <c r="F4940">
        <v>40</v>
      </c>
      <c r="G4940">
        <v>66.367999999999995</v>
      </c>
    </row>
    <row r="4941" spans="1:7" x14ac:dyDescent="0.3">
      <c r="A4941" t="s">
        <v>7</v>
      </c>
      <c r="B4941" t="s">
        <v>28</v>
      </c>
      <c r="C4941">
        <v>2012</v>
      </c>
      <c r="D4941">
        <v>2</v>
      </c>
      <c r="E4941" s="18">
        <v>40940</v>
      </c>
      <c r="F4941">
        <v>31</v>
      </c>
      <c r="G4941">
        <v>51.481000000000002</v>
      </c>
    </row>
    <row r="4942" spans="1:7" x14ac:dyDescent="0.3">
      <c r="A4942" t="s">
        <v>7</v>
      </c>
      <c r="B4942" t="s">
        <v>28</v>
      </c>
      <c r="C4942">
        <v>2012</v>
      </c>
      <c r="D4942">
        <v>3</v>
      </c>
      <c r="E4942" s="18">
        <v>40969</v>
      </c>
      <c r="F4942">
        <v>20</v>
      </c>
      <c r="G4942">
        <v>47.512</v>
      </c>
    </row>
    <row r="4943" spans="1:7" x14ac:dyDescent="0.3">
      <c r="A4943" t="s">
        <v>7</v>
      </c>
      <c r="B4943" t="s">
        <v>28</v>
      </c>
      <c r="C4943">
        <v>2012</v>
      </c>
      <c r="D4943">
        <v>4</v>
      </c>
      <c r="E4943" s="18">
        <v>41000</v>
      </c>
      <c r="F4943">
        <v>0</v>
      </c>
      <c r="G4943">
        <v>16.404</v>
      </c>
    </row>
    <row r="4944" spans="1:7" x14ac:dyDescent="0.3">
      <c r="A4944" t="s">
        <v>7</v>
      </c>
      <c r="B4944" t="s">
        <v>28</v>
      </c>
      <c r="C4944">
        <v>2012</v>
      </c>
      <c r="D4944">
        <v>5</v>
      </c>
      <c r="E4944" s="18">
        <v>41030</v>
      </c>
      <c r="F4944">
        <v>0</v>
      </c>
      <c r="G4944">
        <v>0</v>
      </c>
    </row>
    <row r="4945" spans="1:7" x14ac:dyDescent="0.3">
      <c r="A4945" t="s">
        <v>7</v>
      </c>
      <c r="B4945" t="s">
        <v>28</v>
      </c>
      <c r="C4945">
        <v>2012</v>
      </c>
      <c r="D4945">
        <v>6</v>
      </c>
      <c r="E4945" s="18">
        <v>41061</v>
      </c>
      <c r="F4945">
        <v>0</v>
      </c>
      <c r="G4945">
        <v>0</v>
      </c>
    </row>
    <row r="4946" spans="1:7" x14ac:dyDescent="0.3">
      <c r="A4946" t="s">
        <v>7</v>
      </c>
      <c r="B4946" t="s">
        <v>28</v>
      </c>
      <c r="C4946">
        <v>2012</v>
      </c>
      <c r="D4946">
        <v>7</v>
      </c>
      <c r="E4946" s="18">
        <v>41091</v>
      </c>
      <c r="F4946">
        <v>0</v>
      </c>
      <c r="G4946">
        <v>0</v>
      </c>
    </row>
    <row r="4947" spans="1:7" x14ac:dyDescent="0.3">
      <c r="A4947" t="s">
        <v>7</v>
      </c>
      <c r="B4947" t="s">
        <v>28</v>
      </c>
      <c r="C4947">
        <v>2012</v>
      </c>
      <c r="D4947">
        <v>8</v>
      </c>
      <c r="E4947" s="18">
        <v>41122</v>
      </c>
      <c r="F4947">
        <v>0</v>
      </c>
      <c r="G4947">
        <v>0</v>
      </c>
    </row>
    <row r="4948" spans="1:7" x14ac:dyDescent="0.3">
      <c r="A4948" t="s">
        <v>7</v>
      </c>
      <c r="B4948" t="s">
        <v>28</v>
      </c>
      <c r="C4948">
        <v>2012</v>
      </c>
      <c r="D4948">
        <v>9</v>
      </c>
      <c r="E4948" s="18">
        <v>41153</v>
      </c>
      <c r="F4948">
        <v>15</v>
      </c>
      <c r="G4948">
        <v>25.917999999999999</v>
      </c>
    </row>
    <row r="4949" spans="1:7" x14ac:dyDescent="0.3">
      <c r="A4949" t="s">
        <v>7</v>
      </c>
      <c r="B4949" t="s">
        <v>28</v>
      </c>
      <c r="C4949">
        <v>2012</v>
      </c>
      <c r="D4949">
        <v>10</v>
      </c>
      <c r="E4949" s="18">
        <v>41183</v>
      </c>
      <c r="F4949">
        <v>104</v>
      </c>
      <c r="G4949">
        <v>67.981999999999999</v>
      </c>
    </row>
    <row r="4950" spans="1:7" x14ac:dyDescent="0.3">
      <c r="A4950" t="s">
        <v>7</v>
      </c>
      <c r="B4950" t="s">
        <v>28</v>
      </c>
      <c r="C4950">
        <v>2012</v>
      </c>
      <c r="D4950">
        <v>11</v>
      </c>
      <c r="E4950" s="18">
        <v>41214</v>
      </c>
      <c r="F4950">
        <v>96</v>
      </c>
      <c r="G4950">
        <v>92.769000000000005</v>
      </c>
    </row>
    <row r="4951" spans="1:7" x14ac:dyDescent="0.3">
      <c r="A4951" t="s">
        <v>7</v>
      </c>
      <c r="B4951" t="s">
        <v>28</v>
      </c>
      <c r="C4951">
        <v>2012</v>
      </c>
      <c r="D4951">
        <v>12</v>
      </c>
      <c r="E4951" s="18">
        <v>41244</v>
      </c>
      <c r="F4951">
        <v>120</v>
      </c>
      <c r="G4951">
        <v>133.88200000000001</v>
      </c>
    </row>
    <row r="4952" spans="1:7" x14ac:dyDescent="0.3">
      <c r="A4952" t="s">
        <v>7</v>
      </c>
      <c r="B4952" t="s">
        <v>28</v>
      </c>
      <c r="C4952">
        <v>2013</v>
      </c>
      <c r="D4952">
        <v>1</v>
      </c>
      <c r="E4952" s="18">
        <v>41275</v>
      </c>
      <c r="F4952">
        <v>121.5</v>
      </c>
      <c r="G4952">
        <v>72.099000000000004</v>
      </c>
    </row>
    <row r="4953" spans="1:7" x14ac:dyDescent="0.3">
      <c r="A4953" t="s">
        <v>7</v>
      </c>
      <c r="B4953" t="s">
        <v>28</v>
      </c>
      <c r="C4953">
        <v>2013</v>
      </c>
      <c r="D4953">
        <v>2</v>
      </c>
      <c r="E4953" s="18">
        <v>41306</v>
      </c>
      <c r="F4953">
        <v>36</v>
      </c>
      <c r="G4953">
        <v>39.01</v>
      </c>
    </row>
    <row r="4954" spans="1:7" x14ac:dyDescent="0.3">
      <c r="A4954" t="s">
        <v>7</v>
      </c>
      <c r="B4954" t="s">
        <v>28</v>
      </c>
      <c r="C4954">
        <v>2013</v>
      </c>
      <c r="D4954">
        <v>3</v>
      </c>
      <c r="E4954" s="18">
        <v>41334</v>
      </c>
      <c r="F4954">
        <v>7.5</v>
      </c>
      <c r="G4954">
        <v>61.116</v>
      </c>
    </row>
    <row r="4955" spans="1:7" x14ac:dyDescent="0.3">
      <c r="A4955" t="s">
        <v>7</v>
      </c>
      <c r="B4955" t="s">
        <v>28</v>
      </c>
      <c r="C4955">
        <v>2013</v>
      </c>
      <c r="D4955">
        <v>4</v>
      </c>
      <c r="E4955" s="18">
        <v>41365</v>
      </c>
      <c r="F4955">
        <v>110</v>
      </c>
      <c r="G4955">
        <v>37.658000000000001</v>
      </c>
    </row>
    <row r="4956" spans="1:7" x14ac:dyDescent="0.3">
      <c r="A4956" t="s">
        <v>7</v>
      </c>
      <c r="B4956" t="s">
        <v>28</v>
      </c>
      <c r="C4956">
        <v>2013</v>
      </c>
      <c r="D4956">
        <v>5</v>
      </c>
      <c r="E4956" s="18">
        <v>41395</v>
      </c>
      <c r="F4956">
        <v>0</v>
      </c>
      <c r="G4956">
        <v>0</v>
      </c>
    </row>
    <row r="4957" spans="1:7" x14ac:dyDescent="0.3">
      <c r="A4957" t="s">
        <v>7</v>
      </c>
      <c r="B4957" t="s">
        <v>28</v>
      </c>
      <c r="C4957">
        <v>2013</v>
      </c>
      <c r="D4957">
        <v>6</v>
      </c>
      <c r="E4957" s="18">
        <v>41426</v>
      </c>
      <c r="F4957">
        <v>0</v>
      </c>
      <c r="G4957">
        <v>0</v>
      </c>
    </row>
    <row r="4958" spans="1:7" x14ac:dyDescent="0.3">
      <c r="A4958" t="s">
        <v>7</v>
      </c>
      <c r="B4958" t="s">
        <v>28</v>
      </c>
      <c r="C4958">
        <v>2013</v>
      </c>
      <c r="D4958">
        <v>7</v>
      </c>
      <c r="E4958" s="18">
        <v>41456</v>
      </c>
      <c r="F4958">
        <v>0</v>
      </c>
      <c r="G4958">
        <v>0</v>
      </c>
    </row>
    <row r="4959" spans="1:7" x14ac:dyDescent="0.3">
      <c r="A4959" t="s">
        <v>7</v>
      </c>
      <c r="B4959" t="s">
        <v>28</v>
      </c>
      <c r="C4959">
        <v>2013</v>
      </c>
      <c r="D4959">
        <v>8</v>
      </c>
      <c r="E4959" s="18">
        <v>41487</v>
      </c>
      <c r="F4959">
        <v>0</v>
      </c>
      <c r="G4959">
        <v>0</v>
      </c>
    </row>
    <row r="4960" spans="1:7" x14ac:dyDescent="0.3">
      <c r="A4960" t="s">
        <v>7</v>
      </c>
      <c r="B4960" t="s">
        <v>28</v>
      </c>
      <c r="C4960">
        <v>2013</v>
      </c>
      <c r="D4960">
        <v>9</v>
      </c>
      <c r="E4960" s="18">
        <v>41518</v>
      </c>
      <c r="F4960">
        <v>0</v>
      </c>
      <c r="G4960">
        <v>6.1710000000000003</v>
      </c>
    </row>
    <row r="4961" spans="1:7" x14ac:dyDescent="0.3">
      <c r="A4961" t="s">
        <v>7</v>
      </c>
      <c r="B4961" t="s">
        <v>28</v>
      </c>
      <c r="C4961">
        <v>2013</v>
      </c>
      <c r="D4961">
        <v>10</v>
      </c>
      <c r="E4961" s="18">
        <v>41548</v>
      </c>
      <c r="F4961">
        <v>59</v>
      </c>
      <c r="G4961">
        <v>46.96</v>
      </c>
    </row>
    <row r="4962" spans="1:7" x14ac:dyDescent="0.3">
      <c r="A4962" t="s">
        <v>7</v>
      </c>
      <c r="B4962" t="s">
        <v>28</v>
      </c>
      <c r="C4962">
        <v>2013</v>
      </c>
      <c r="D4962">
        <v>11</v>
      </c>
      <c r="E4962" s="18">
        <v>41579</v>
      </c>
      <c r="F4962">
        <v>54</v>
      </c>
      <c r="G4962">
        <v>79.442999999999998</v>
      </c>
    </row>
    <row r="4963" spans="1:7" x14ac:dyDescent="0.3">
      <c r="A4963" t="s">
        <v>7</v>
      </c>
      <c r="B4963" t="s">
        <v>28</v>
      </c>
      <c r="C4963">
        <v>2013</v>
      </c>
      <c r="D4963">
        <v>12</v>
      </c>
      <c r="E4963" s="18">
        <v>41609</v>
      </c>
      <c r="F4963">
        <v>74</v>
      </c>
      <c r="G4963">
        <v>133.02000000000001</v>
      </c>
    </row>
    <row r="4964" spans="1:7" x14ac:dyDescent="0.3">
      <c r="A4964" t="s">
        <v>7</v>
      </c>
      <c r="B4964" t="s">
        <v>28</v>
      </c>
      <c r="C4964">
        <v>2014</v>
      </c>
      <c r="D4964">
        <v>1</v>
      </c>
      <c r="E4964" s="18">
        <v>41640</v>
      </c>
      <c r="F4964">
        <v>93</v>
      </c>
      <c r="G4964">
        <v>87.8</v>
      </c>
    </row>
    <row r="4965" spans="1:7" x14ac:dyDescent="0.3">
      <c r="A4965" t="s">
        <v>7</v>
      </c>
      <c r="B4965" t="s">
        <v>28</v>
      </c>
      <c r="C4965">
        <v>2014</v>
      </c>
      <c r="D4965">
        <v>2</v>
      </c>
      <c r="E4965" s="18">
        <v>41671</v>
      </c>
      <c r="F4965">
        <v>177.5</v>
      </c>
      <c r="G4965">
        <v>156.53299999999999</v>
      </c>
    </row>
    <row r="4966" spans="1:7" x14ac:dyDescent="0.3">
      <c r="A4966" t="s">
        <v>7</v>
      </c>
      <c r="B4966" t="s">
        <v>28</v>
      </c>
      <c r="C4966">
        <v>2014</v>
      </c>
      <c r="D4966">
        <v>3</v>
      </c>
      <c r="E4966" s="18">
        <v>41699</v>
      </c>
      <c r="F4966">
        <v>242.5</v>
      </c>
      <c r="G4966">
        <v>219.45400000000001</v>
      </c>
    </row>
    <row r="4967" spans="1:7" x14ac:dyDescent="0.3">
      <c r="A4967" t="s">
        <v>7</v>
      </c>
      <c r="B4967" t="s">
        <v>28</v>
      </c>
      <c r="C4967">
        <v>2014</v>
      </c>
      <c r="D4967">
        <v>4</v>
      </c>
      <c r="E4967" s="18">
        <v>41730</v>
      </c>
      <c r="F4967">
        <v>34</v>
      </c>
      <c r="G4967">
        <v>15.721</v>
      </c>
    </row>
    <row r="4968" spans="1:7" x14ac:dyDescent="0.3">
      <c r="A4968" t="s">
        <v>7</v>
      </c>
      <c r="B4968" t="s">
        <v>28</v>
      </c>
      <c r="C4968">
        <v>2014</v>
      </c>
      <c r="D4968">
        <v>5</v>
      </c>
      <c r="E4968" s="18">
        <v>41760</v>
      </c>
      <c r="F4968">
        <v>0</v>
      </c>
      <c r="G4968">
        <v>0</v>
      </c>
    </row>
    <row r="4969" spans="1:7" x14ac:dyDescent="0.3">
      <c r="A4969" t="s">
        <v>7</v>
      </c>
      <c r="B4969" t="s">
        <v>28</v>
      </c>
      <c r="C4969">
        <v>2014</v>
      </c>
      <c r="D4969">
        <v>6</v>
      </c>
      <c r="E4969" s="18">
        <v>41791</v>
      </c>
      <c r="F4969">
        <v>0</v>
      </c>
      <c r="G4969">
        <v>5.8449999999999998</v>
      </c>
    </row>
    <row r="4970" spans="1:7" x14ac:dyDescent="0.3">
      <c r="A4970" t="s">
        <v>7</v>
      </c>
      <c r="B4970" t="s">
        <v>28</v>
      </c>
      <c r="C4970">
        <v>2014</v>
      </c>
      <c r="D4970">
        <v>7</v>
      </c>
      <c r="E4970" s="18">
        <v>41821</v>
      </c>
      <c r="F4970">
        <v>0</v>
      </c>
      <c r="G4970">
        <v>0</v>
      </c>
    </row>
    <row r="4971" spans="1:7" x14ac:dyDescent="0.3">
      <c r="A4971" t="s">
        <v>7</v>
      </c>
      <c r="B4971" t="s">
        <v>28</v>
      </c>
      <c r="C4971">
        <v>2014</v>
      </c>
      <c r="D4971">
        <v>8</v>
      </c>
      <c r="E4971" s="18">
        <v>41852</v>
      </c>
      <c r="F4971">
        <v>0</v>
      </c>
      <c r="G4971">
        <v>0</v>
      </c>
    </row>
    <row r="4972" spans="1:7" x14ac:dyDescent="0.3">
      <c r="A4972" t="s">
        <v>7</v>
      </c>
      <c r="B4972" t="s">
        <v>28</v>
      </c>
      <c r="C4972">
        <v>2014</v>
      </c>
      <c r="D4972">
        <v>9</v>
      </c>
      <c r="E4972" s="18">
        <v>41883</v>
      </c>
      <c r="F4972">
        <v>8</v>
      </c>
      <c r="G4972">
        <v>0</v>
      </c>
    </row>
    <row r="4973" spans="1:7" x14ac:dyDescent="0.3">
      <c r="A4973" t="s">
        <v>7</v>
      </c>
      <c r="B4973" t="s">
        <v>28</v>
      </c>
      <c r="C4973">
        <v>2014</v>
      </c>
      <c r="D4973">
        <v>10</v>
      </c>
      <c r="E4973" s="18">
        <v>41913</v>
      </c>
      <c r="F4973">
        <v>8</v>
      </c>
      <c r="G4973">
        <v>21.911999999999999</v>
      </c>
    </row>
    <row r="4974" spans="1:7" x14ac:dyDescent="0.3">
      <c r="A4974" t="s">
        <v>7</v>
      </c>
      <c r="B4974" t="s">
        <v>28</v>
      </c>
      <c r="C4974">
        <v>2014</v>
      </c>
      <c r="D4974">
        <v>11</v>
      </c>
      <c r="E4974" s="18">
        <v>41944</v>
      </c>
      <c r="F4974">
        <v>105</v>
      </c>
      <c r="G4974">
        <v>90.296000000000006</v>
      </c>
    </row>
    <row r="4975" spans="1:7" x14ac:dyDescent="0.3">
      <c r="A4975" t="s">
        <v>7</v>
      </c>
      <c r="B4975" t="s">
        <v>28</v>
      </c>
      <c r="C4975">
        <v>2014</v>
      </c>
      <c r="D4975">
        <v>12</v>
      </c>
      <c r="E4975" s="18">
        <v>41974</v>
      </c>
      <c r="F4975">
        <v>104.5</v>
      </c>
      <c r="G4975">
        <v>158.601</v>
      </c>
    </row>
    <row r="4976" spans="1:7" x14ac:dyDescent="0.3">
      <c r="A4976" t="s">
        <v>7</v>
      </c>
      <c r="B4976" t="s">
        <v>28</v>
      </c>
      <c r="C4976">
        <v>2015</v>
      </c>
      <c r="D4976">
        <v>1</v>
      </c>
      <c r="E4976" s="18">
        <v>42005</v>
      </c>
      <c r="F4976">
        <v>47</v>
      </c>
      <c r="G4976">
        <v>63.661000000000001</v>
      </c>
    </row>
    <row r="4977" spans="1:7" x14ac:dyDescent="0.3">
      <c r="A4977" t="s">
        <v>7</v>
      </c>
      <c r="B4977" t="s">
        <v>28</v>
      </c>
      <c r="C4977">
        <v>2015</v>
      </c>
      <c r="D4977">
        <v>2</v>
      </c>
      <c r="E4977" s="18">
        <v>42036</v>
      </c>
      <c r="F4977">
        <v>52</v>
      </c>
      <c r="G4977">
        <v>34.18</v>
      </c>
    </row>
    <row r="4978" spans="1:7" x14ac:dyDescent="0.3">
      <c r="A4978" t="s">
        <v>7</v>
      </c>
      <c r="B4978" t="s">
        <v>28</v>
      </c>
      <c r="C4978">
        <v>2015</v>
      </c>
      <c r="D4978">
        <v>3</v>
      </c>
      <c r="E4978" s="18">
        <v>42064</v>
      </c>
      <c r="F4978">
        <v>28</v>
      </c>
      <c r="G4978">
        <v>72.391000000000005</v>
      </c>
    </row>
    <row r="4979" spans="1:7" x14ac:dyDescent="0.3">
      <c r="A4979" t="s">
        <v>7</v>
      </c>
      <c r="B4979" t="s">
        <v>28</v>
      </c>
      <c r="C4979">
        <v>2015</v>
      </c>
      <c r="D4979">
        <v>4</v>
      </c>
      <c r="E4979" s="18">
        <v>42095</v>
      </c>
      <c r="F4979">
        <v>19</v>
      </c>
      <c r="G4979">
        <v>19.777999999999999</v>
      </c>
    </row>
    <row r="4980" spans="1:7" x14ac:dyDescent="0.3">
      <c r="A4980" t="s">
        <v>7</v>
      </c>
      <c r="B4980" t="s">
        <v>28</v>
      </c>
      <c r="C4980">
        <v>2015</v>
      </c>
      <c r="D4980">
        <v>5</v>
      </c>
      <c r="E4980" s="18">
        <v>42125</v>
      </c>
      <c r="F4980">
        <v>0</v>
      </c>
      <c r="G4980">
        <v>0</v>
      </c>
    </row>
    <row r="4981" spans="1:7" x14ac:dyDescent="0.3">
      <c r="A4981" t="s">
        <v>7</v>
      </c>
      <c r="B4981" t="s">
        <v>28</v>
      </c>
      <c r="C4981">
        <v>2015</v>
      </c>
      <c r="D4981">
        <v>6</v>
      </c>
      <c r="E4981" s="18">
        <v>42156</v>
      </c>
      <c r="F4981">
        <v>0</v>
      </c>
      <c r="G4981">
        <v>5.0629999999999997</v>
      </c>
    </row>
    <row r="4982" spans="1:7" x14ac:dyDescent="0.3">
      <c r="A4982" t="s">
        <v>7</v>
      </c>
      <c r="B4982" t="s">
        <v>28</v>
      </c>
      <c r="C4982">
        <v>2015</v>
      </c>
      <c r="D4982">
        <v>7</v>
      </c>
      <c r="E4982" s="18">
        <v>42186</v>
      </c>
      <c r="F4982">
        <v>0.5</v>
      </c>
      <c r="G4982">
        <v>0</v>
      </c>
    </row>
    <row r="4983" spans="1:7" x14ac:dyDescent="0.3">
      <c r="A4983" t="s">
        <v>7</v>
      </c>
      <c r="B4983" t="s">
        <v>28</v>
      </c>
      <c r="C4983">
        <v>2015</v>
      </c>
      <c r="D4983">
        <v>8</v>
      </c>
      <c r="E4983" s="18">
        <v>42217</v>
      </c>
      <c r="F4983">
        <v>0</v>
      </c>
      <c r="G4983">
        <v>0</v>
      </c>
    </row>
    <row r="4984" spans="1:7" x14ac:dyDescent="0.3">
      <c r="A4984" t="s">
        <v>7</v>
      </c>
      <c r="B4984" t="s">
        <v>28</v>
      </c>
      <c r="C4984">
        <v>2015</v>
      </c>
      <c r="D4984">
        <v>9</v>
      </c>
      <c r="E4984" s="18">
        <v>42248</v>
      </c>
      <c r="F4984">
        <v>49</v>
      </c>
      <c r="G4984">
        <v>20.547999999999998</v>
      </c>
    </row>
    <row r="4985" spans="1:7" x14ac:dyDescent="0.3">
      <c r="A4985" t="s">
        <v>7</v>
      </c>
      <c r="B4985" t="s">
        <v>28</v>
      </c>
      <c r="C4985">
        <v>2015</v>
      </c>
      <c r="D4985">
        <v>10</v>
      </c>
      <c r="E4985" s="18">
        <v>42278</v>
      </c>
      <c r="F4985">
        <v>0</v>
      </c>
      <c r="G4985">
        <v>19.091999999999999</v>
      </c>
    </row>
    <row r="4986" spans="1:7" x14ac:dyDescent="0.3">
      <c r="A4986" t="s">
        <v>7</v>
      </c>
      <c r="B4986" t="s">
        <v>28</v>
      </c>
      <c r="C4986">
        <v>2015</v>
      </c>
      <c r="D4986">
        <v>11</v>
      </c>
      <c r="E4986" s="18">
        <v>42309</v>
      </c>
      <c r="F4986">
        <v>51</v>
      </c>
      <c r="G4986">
        <v>52.533999999999999</v>
      </c>
    </row>
    <row r="4987" spans="1:7" x14ac:dyDescent="0.3">
      <c r="A4987" t="s">
        <v>7</v>
      </c>
      <c r="B4987" t="s">
        <v>28</v>
      </c>
      <c r="C4987">
        <v>2015</v>
      </c>
      <c r="D4987">
        <v>12</v>
      </c>
      <c r="E4987" s="18">
        <v>42339</v>
      </c>
      <c r="F4987">
        <v>0</v>
      </c>
      <c r="G4987">
        <v>57.661000000000001</v>
      </c>
    </row>
    <row r="4988" spans="1:7" x14ac:dyDescent="0.3">
      <c r="A4988" t="s">
        <v>7</v>
      </c>
      <c r="B4988" t="s">
        <v>28</v>
      </c>
      <c r="C4988">
        <v>2016</v>
      </c>
      <c r="D4988">
        <v>1</v>
      </c>
      <c r="E4988" s="18">
        <v>42370</v>
      </c>
      <c r="F4988">
        <v>108.5</v>
      </c>
      <c r="G4988">
        <v>93.394000000000005</v>
      </c>
    </row>
    <row r="4989" spans="1:7" x14ac:dyDescent="0.3">
      <c r="A4989" t="s">
        <v>7</v>
      </c>
      <c r="B4989" t="s">
        <v>28</v>
      </c>
      <c r="C4989">
        <v>2016</v>
      </c>
      <c r="D4989">
        <v>2</v>
      </c>
      <c r="E4989" s="18">
        <v>42401</v>
      </c>
      <c r="F4989">
        <v>47</v>
      </c>
      <c r="G4989">
        <v>81.477000000000004</v>
      </c>
    </row>
    <row r="4990" spans="1:7" x14ac:dyDescent="0.3">
      <c r="A4990" t="s">
        <v>7</v>
      </c>
      <c r="B4990" t="s">
        <v>28</v>
      </c>
      <c r="C4990">
        <v>2016</v>
      </c>
      <c r="D4990">
        <v>3</v>
      </c>
      <c r="E4990" s="18">
        <v>42430</v>
      </c>
      <c r="F4990">
        <v>151</v>
      </c>
      <c r="G4990">
        <v>110.116</v>
      </c>
    </row>
    <row r="4991" spans="1:7" x14ac:dyDescent="0.3">
      <c r="A4991" t="s">
        <v>7</v>
      </c>
      <c r="B4991" t="s">
        <v>28</v>
      </c>
      <c r="C4991">
        <v>2016</v>
      </c>
      <c r="D4991">
        <v>4</v>
      </c>
      <c r="E4991" s="18">
        <v>42461</v>
      </c>
      <c r="F4991">
        <v>0</v>
      </c>
      <c r="G4991">
        <v>14.811999999999999</v>
      </c>
    </row>
    <row r="4992" spans="1:7" x14ac:dyDescent="0.3">
      <c r="A4992" t="s">
        <v>7</v>
      </c>
      <c r="B4992" t="s">
        <v>28</v>
      </c>
      <c r="C4992">
        <v>2016</v>
      </c>
      <c r="D4992">
        <v>5</v>
      </c>
      <c r="E4992" s="18">
        <v>42491</v>
      </c>
      <c r="F4992">
        <v>0</v>
      </c>
      <c r="G4992">
        <v>15.180999999999999</v>
      </c>
    </row>
    <row r="4993" spans="1:7" x14ac:dyDescent="0.3">
      <c r="A4993" t="s">
        <v>7</v>
      </c>
      <c r="B4993" t="s">
        <v>28</v>
      </c>
      <c r="C4993">
        <v>2016</v>
      </c>
      <c r="D4993">
        <v>6</v>
      </c>
      <c r="E4993" s="18">
        <v>42522</v>
      </c>
      <c r="F4993">
        <v>17.5</v>
      </c>
      <c r="G4993">
        <v>9.2349999999999994</v>
      </c>
    </row>
    <row r="4994" spans="1:7" x14ac:dyDescent="0.3">
      <c r="A4994" t="s">
        <v>7</v>
      </c>
      <c r="B4994" t="s">
        <v>28</v>
      </c>
      <c r="C4994">
        <v>2016</v>
      </c>
      <c r="D4994">
        <v>7</v>
      </c>
      <c r="E4994" s="18">
        <v>42552</v>
      </c>
      <c r="F4994">
        <v>0</v>
      </c>
      <c r="G4994">
        <v>4.4450000000000003</v>
      </c>
    </row>
    <row r="4995" spans="1:7" x14ac:dyDescent="0.3">
      <c r="A4995" t="s">
        <v>7</v>
      </c>
      <c r="B4995" t="s">
        <v>28</v>
      </c>
      <c r="C4995">
        <v>2016</v>
      </c>
      <c r="D4995">
        <v>8</v>
      </c>
      <c r="E4995" s="18">
        <v>42583</v>
      </c>
      <c r="F4995">
        <v>0</v>
      </c>
      <c r="G4995">
        <v>0</v>
      </c>
    </row>
    <row r="4996" spans="1:7" x14ac:dyDescent="0.3">
      <c r="A4996" t="s">
        <v>7</v>
      </c>
      <c r="B4996" t="s">
        <v>28</v>
      </c>
      <c r="C4996">
        <v>2016</v>
      </c>
      <c r="D4996">
        <v>9</v>
      </c>
      <c r="E4996" s="18">
        <v>42614</v>
      </c>
      <c r="F4996">
        <v>0</v>
      </c>
      <c r="G4996">
        <v>0</v>
      </c>
    </row>
    <row r="4997" spans="1:7" x14ac:dyDescent="0.3">
      <c r="A4997" t="s">
        <v>7</v>
      </c>
      <c r="B4997" t="s">
        <v>28</v>
      </c>
      <c r="C4997">
        <v>2016</v>
      </c>
      <c r="D4997">
        <v>10</v>
      </c>
      <c r="E4997" s="18">
        <v>42644</v>
      </c>
      <c r="F4997">
        <v>28.5</v>
      </c>
      <c r="G4997">
        <v>46.774999999999999</v>
      </c>
    </row>
    <row r="4998" spans="1:7" x14ac:dyDescent="0.3">
      <c r="A4998" t="s">
        <v>7</v>
      </c>
      <c r="B4998" t="s">
        <v>28</v>
      </c>
      <c r="C4998">
        <v>2016</v>
      </c>
      <c r="D4998">
        <v>11</v>
      </c>
      <c r="E4998" s="18">
        <v>42675</v>
      </c>
      <c r="F4998">
        <v>83</v>
      </c>
      <c r="G4998">
        <v>70.334999999999994</v>
      </c>
    </row>
    <row r="4999" spans="1:7" x14ac:dyDescent="0.3">
      <c r="A4999" t="s">
        <v>7</v>
      </c>
      <c r="B4999" t="s">
        <v>28</v>
      </c>
      <c r="C4999">
        <v>2016</v>
      </c>
      <c r="D4999">
        <v>12</v>
      </c>
      <c r="E4999" s="18">
        <v>42705</v>
      </c>
      <c r="F4999">
        <v>79</v>
      </c>
      <c r="G4999">
        <v>104.467</v>
      </c>
    </row>
    <row r="5000" spans="1:7" x14ac:dyDescent="0.3">
      <c r="A5000" t="s">
        <v>7</v>
      </c>
      <c r="B5000" t="s">
        <v>28</v>
      </c>
      <c r="C5000">
        <v>2017</v>
      </c>
      <c r="D5000">
        <v>1</v>
      </c>
      <c r="E5000" s="18">
        <v>42736</v>
      </c>
      <c r="F5000">
        <v>306</v>
      </c>
      <c r="G5000">
        <v>199.423</v>
      </c>
    </row>
    <row r="5001" spans="1:7" x14ac:dyDescent="0.3">
      <c r="A5001" t="s">
        <v>7</v>
      </c>
      <c r="B5001" t="s">
        <v>28</v>
      </c>
      <c r="C5001">
        <v>2017</v>
      </c>
      <c r="D5001">
        <v>2</v>
      </c>
      <c r="E5001" s="18">
        <v>42767</v>
      </c>
      <c r="F5001">
        <v>165.5</v>
      </c>
      <c r="G5001">
        <v>138.17599999999999</v>
      </c>
    </row>
    <row r="5002" spans="1:7" x14ac:dyDescent="0.3">
      <c r="A5002" t="s">
        <v>7</v>
      </c>
      <c r="B5002" t="s">
        <v>28</v>
      </c>
      <c r="C5002">
        <v>2017</v>
      </c>
      <c r="D5002">
        <v>3</v>
      </c>
      <c r="E5002" s="18">
        <v>42795</v>
      </c>
      <c r="F5002">
        <v>0</v>
      </c>
      <c r="G5002">
        <v>34.707000000000001</v>
      </c>
    </row>
    <row r="5003" spans="1:7" x14ac:dyDescent="0.3">
      <c r="A5003" t="s">
        <v>7</v>
      </c>
      <c r="B5003" t="s">
        <v>28</v>
      </c>
      <c r="C5003">
        <v>2017</v>
      </c>
      <c r="D5003">
        <v>4</v>
      </c>
      <c r="E5003" s="18">
        <v>42826</v>
      </c>
      <c r="F5003">
        <v>43</v>
      </c>
      <c r="G5003">
        <v>49.484000000000002</v>
      </c>
    </row>
    <row r="5004" spans="1:7" x14ac:dyDescent="0.3">
      <c r="A5004" t="s">
        <v>7</v>
      </c>
      <c r="B5004" t="s">
        <v>28</v>
      </c>
      <c r="C5004">
        <v>2017</v>
      </c>
      <c r="D5004">
        <v>5</v>
      </c>
      <c r="E5004" s="18">
        <v>42856</v>
      </c>
      <c r="F5004">
        <v>18</v>
      </c>
      <c r="G5004">
        <v>9.3849999999999998</v>
      </c>
    </row>
    <row r="5005" spans="1:7" x14ac:dyDescent="0.3">
      <c r="A5005" t="s">
        <v>7</v>
      </c>
      <c r="B5005" t="s">
        <v>28</v>
      </c>
      <c r="C5005">
        <v>2017</v>
      </c>
      <c r="D5005">
        <v>6</v>
      </c>
      <c r="E5005" s="18">
        <v>42887</v>
      </c>
      <c r="F5005">
        <v>0</v>
      </c>
      <c r="G5005">
        <v>0</v>
      </c>
    </row>
    <row r="5006" spans="1:7" x14ac:dyDescent="0.3">
      <c r="A5006" t="s">
        <v>7</v>
      </c>
      <c r="B5006" t="s">
        <v>28</v>
      </c>
      <c r="C5006">
        <v>2017</v>
      </c>
      <c r="D5006">
        <v>7</v>
      </c>
      <c r="E5006" s="18">
        <v>42917</v>
      </c>
      <c r="F5006">
        <v>0</v>
      </c>
      <c r="G5006">
        <v>0</v>
      </c>
    </row>
    <row r="5007" spans="1:7" x14ac:dyDescent="0.3">
      <c r="A5007" t="s">
        <v>7</v>
      </c>
      <c r="B5007" t="s">
        <v>28</v>
      </c>
      <c r="C5007">
        <v>2017</v>
      </c>
      <c r="D5007">
        <v>8</v>
      </c>
      <c r="E5007" s="18">
        <v>42948</v>
      </c>
      <c r="F5007">
        <v>0</v>
      </c>
      <c r="G5007">
        <v>0</v>
      </c>
    </row>
    <row r="5008" spans="1:7" x14ac:dyDescent="0.3">
      <c r="A5008" t="s">
        <v>7</v>
      </c>
      <c r="B5008" t="s">
        <v>28</v>
      </c>
      <c r="C5008">
        <v>2017</v>
      </c>
      <c r="D5008">
        <v>9</v>
      </c>
      <c r="E5008" s="18">
        <v>42979</v>
      </c>
      <c r="F5008">
        <v>10</v>
      </c>
      <c r="G5008">
        <v>7.4649999999999999</v>
      </c>
    </row>
    <row r="5009" spans="1:7" x14ac:dyDescent="0.3">
      <c r="A5009" t="s">
        <v>7</v>
      </c>
      <c r="B5009" t="s">
        <v>28</v>
      </c>
      <c r="C5009">
        <v>2017</v>
      </c>
      <c r="D5009">
        <v>10</v>
      </c>
      <c r="E5009" s="18">
        <v>43009</v>
      </c>
      <c r="F5009">
        <v>46</v>
      </c>
      <c r="G5009">
        <v>55.470999999999997</v>
      </c>
    </row>
    <row r="5010" spans="1:7" x14ac:dyDescent="0.3">
      <c r="A5010" t="s">
        <v>7</v>
      </c>
      <c r="B5010" t="s">
        <v>28</v>
      </c>
      <c r="C5010">
        <v>2017</v>
      </c>
      <c r="D5010">
        <v>11</v>
      </c>
      <c r="E5010" s="18">
        <v>43040</v>
      </c>
      <c r="F5010">
        <v>62</v>
      </c>
      <c r="G5010">
        <v>56.97</v>
      </c>
    </row>
    <row r="5011" spans="1:7" x14ac:dyDescent="0.3">
      <c r="A5011" t="s">
        <v>7</v>
      </c>
      <c r="B5011" t="s">
        <v>28</v>
      </c>
      <c r="C5011">
        <v>2017</v>
      </c>
      <c r="D5011">
        <v>12</v>
      </c>
      <c r="E5011" s="18">
        <v>43070</v>
      </c>
      <c r="F5011">
        <v>43</v>
      </c>
      <c r="G5011">
        <v>70.86</v>
      </c>
    </row>
    <row r="5012" spans="1:7" x14ac:dyDescent="0.3">
      <c r="A5012" t="s">
        <v>7</v>
      </c>
      <c r="B5012" t="s">
        <v>28</v>
      </c>
      <c r="C5012">
        <v>2018</v>
      </c>
      <c r="D5012">
        <v>1</v>
      </c>
      <c r="E5012" s="18">
        <v>43101</v>
      </c>
      <c r="F5012">
        <v>82</v>
      </c>
      <c r="G5012">
        <v>116.79600000000001</v>
      </c>
    </row>
    <row r="5013" spans="1:7" x14ac:dyDescent="0.3">
      <c r="A5013" t="s">
        <v>7</v>
      </c>
      <c r="B5013" t="s">
        <v>28</v>
      </c>
      <c r="C5013">
        <v>2018</v>
      </c>
      <c r="D5013">
        <v>2</v>
      </c>
      <c r="E5013" s="18">
        <v>43132</v>
      </c>
      <c r="F5013">
        <v>32</v>
      </c>
      <c r="G5013">
        <v>60.738</v>
      </c>
    </row>
    <row r="5014" spans="1:7" x14ac:dyDescent="0.3">
      <c r="A5014" t="s">
        <v>7</v>
      </c>
      <c r="B5014" t="s">
        <v>28</v>
      </c>
      <c r="C5014">
        <v>2018</v>
      </c>
      <c r="D5014">
        <v>3</v>
      </c>
      <c r="E5014" s="18">
        <v>43160</v>
      </c>
      <c r="F5014">
        <v>100</v>
      </c>
      <c r="G5014">
        <v>105.586</v>
      </c>
    </row>
    <row r="5015" spans="1:7" x14ac:dyDescent="0.3">
      <c r="A5015" t="s">
        <v>7</v>
      </c>
      <c r="B5015" t="s">
        <v>28</v>
      </c>
      <c r="C5015">
        <v>2018</v>
      </c>
      <c r="D5015">
        <v>4</v>
      </c>
      <c r="E5015" s="18">
        <v>43191</v>
      </c>
      <c r="F5015">
        <v>27</v>
      </c>
      <c r="G5015">
        <v>30.905000000000001</v>
      </c>
    </row>
    <row r="5016" spans="1:7" x14ac:dyDescent="0.3">
      <c r="A5016" t="s">
        <v>7</v>
      </c>
      <c r="B5016" t="s">
        <v>28</v>
      </c>
      <c r="C5016">
        <v>2018</v>
      </c>
      <c r="D5016">
        <v>5</v>
      </c>
      <c r="E5016" s="18">
        <v>43221</v>
      </c>
      <c r="F5016">
        <v>8</v>
      </c>
      <c r="G5016">
        <v>7.3639999999999999</v>
      </c>
    </row>
    <row r="5017" spans="1:7" x14ac:dyDescent="0.3">
      <c r="A5017" t="s">
        <v>7</v>
      </c>
      <c r="B5017" t="s">
        <v>28</v>
      </c>
      <c r="C5017">
        <v>2018</v>
      </c>
      <c r="D5017">
        <v>6</v>
      </c>
      <c r="E5017" s="18">
        <v>43252</v>
      </c>
      <c r="F5017">
        <v>0</v>
      </c>
      <c r="G5017">
        <v>5.1429999999999998</v>
      </c>
    </row>
    <row r="5018" spans="1:7" x14ac:dyDescent="0.3">
      <c r="A5018" t="s">
        <v>7</v>
      </c>
      <c r="B5018" t="s">
        <v>28</v>
      </c>
      <c r="C5018">
        <v>2018</v>
      </c>
      <c r="D5018">
        <v>7</v>
      </c>
      <c r="E5018" s="18">
        <v>43282</v>
      </c>
      <c r="F5018">
        <v>0</v>
      </c>
      <c r="G5018">
        <v>9.7230000000000008</v>
      </c>
    </row>
    <row r="5019" spans="1:7" x14ac:dyDescent="0.3">
      <c r="A5019" t="s">
        <v>7</v>
      </c>
      <c r="B5019" t="s">
        <v>28</v>
      </c>
      <c r="C5019">
        <v>2018</v>
      </c>
      <c r="D5019">
        <v>8</v>
      </c>
      <c r="E5019" s="18">
        <v>43313</v>
      </c>
      <c r="F5019">
        <v>0</v>
      </c>
      <c r="G5019">
        <v>1.075</v>
      </c>
    </row>
    <row r="5020" spans="1:7" x14ac:dyDescent="0.3">
      <c r="A5020" t="s">
        <v>7</v>
      </c>
      <c r="B5020" t="s">
        <v>28</v>
      </c>
      <c r="C5020">
        <v>2018</v>
      </c>
      <c r="D5020">
        <v>9</v>
      </c>
      <c r="E5020" s="18">
        <v>43344</v>
      </c>
      <c r="F5020">
        <v>6</v>
      </c>
      <c r="G5020">
        <v>12.353999999999999</v>
      </c>
    </row>
    <row r="5021" spans="1:7" x14ac:dyDescent="0.3">
      <c r="A5021" t="s">
        <v>7</v>
      </c>
      <c r="B5021" t="s">
        <v>28</v>
      </c>
      <c r="C5021">
        <v>2018</v>
      </c>
      <c r="D5021">
        <v>10</v>
      </c>
      <c r="E5021" s="18">
        <v>43374</v>
      </c>
      <c r="F5021">
        <v>68</v>
      </c>
      <c r="G5021">
        <v>26.919</v>
      </c>
    </row>
    <row r="5022" spans="1:7" x14ac:dyDescent="0.3">
      <c r="A5022" t="s">
        <v>7</v>
      </c>
      <c r="B5022" t="s">
        <v>28</v>
      </c>
      <c r="C5022">
        <v>2018</v>
      </c>
      <c r="D5022">
        <v>11</v>
      </c>
      <c r="E5022" s="18">
        <v>43405</v>
      </c>
      <c r="F5022">
        <v>15.5</v>
      </c>
      <c r="G5022">
        <v>37.51</v>
      </c>
    </row>
    <row r="5023" spans="1:7" x14ac:dyDescent="0.3">
      <c r="A5023" t="s">
        <v>7</v>
      </c>
      <c r="B5023" t="s">
        <v>28</v>
      </c>
      <c r="C5023">
        <v>2018</v>
      </c>
      <c r="D5023">
        <v>12</v>
      </c>
      <c r="E5023" s="18">
        <v>43435</v>
      </c>
      <c r="F5023">
        <v>65.5</v>
      </c>
      <c r="G5023">
        <v>108.754</v>
      </c>
    </row>
    <row r="5024" spans="1:7" x14ac:dyDescent="0.3">
      <c r="A5024" t="s">
        <v>7</v>
      </c>
      <c r="B5024" t="s">
        <v>28</v>
      </c>
      <c r="C5024">
        <v>2019</v>
      </c>
      <c r="D5024">
        <v>1</v>
      </c>
      <c r="E5024" s="18">
        <v>43466</v>
      </c>
      <c r="F5024">
        <v>138</v>
      </c>
      <c r="G5024">
        <v>106.107</v>
      </c>
    </row>
    <row r="5025" spans="1:7" x14ac:dyDescent="0.3">
      <c r="A5025" t="s">
        <v>7</v>
      </c>
      <c r="B5025" t="s">
        <v>28</v>
      </c>
      <c r="C5025">
        <v>2019</v>
      </c>
      <c r="D5025">
        <v>2</v>
      </c>
      <c r="E5025" s="18">
        <v>43497</v>
      </c>
      <c r="F5025">
        <v>9</v>
      </c>
      <c r="G5025">
        <v>90.302000000000007</v>
      </c>
    </row>
    <row r="5026" spans="1:7" x14ac:dyDescent="0.3">
      <c r="A5026" t="s">
        <v>7</v>
      </c>
      <c r="B5026" t="s">
        <v>28</v>
      </c>
      <c r="C5026">
        <v>2019</v>
      </c>
      <c r="D5026">
        <v>3</v>
      </c>
      <c r="E5026" s="18">
        <v>43525</v>
      </c>
      <c r="F5026">
        <v>8</v>
      </c>
      <c r="G5026">
        <v>16.559999999999999</v>
      </c>
    </row>
    <row r="5027" spans="1:7" x14ac:dyDescent="0.3">
      <c r="A5027" t="s">
        <v>7</v>
      </c>
      <c r="B5027" t="s">
        <v>28</v>
      </c>
      <c r="C5027">
        <v>2019</v>
      </c>
      <c r="D5027">
        <v>4</v>
      </c>
      <c r="E5027" s="18">
        <v>43556</v>
      </c>
      <c r="F5027">
        <v>82</v>
      </c>
      <c r="G5027">
        <v>80.998999999999995</v>
      </c>
    </row>
    <row r="5028" spans="1:7" x14ac:dyDescent="0.3">
      <c r="A5028" t="s">
        <v>7</v>
      </c>
      <c r="B5028" t="s">
        <v>28</v>
      </c>
      <c r="C5028">
        <v>2019</v>
      </c>
      <c r="D5028">
        <v>5</v>
      </c>
      <c r="E5028" s="18">
        <v>43586</v>
      </c>
      <c r="F5028">
        <v>0</v>
      </c>
      <c r="G5028">
        <v>0</v>
      </c>
    </row>
    <row r="5029" spans="1:7" x14ac:dyDescent="0.3">
      <c r="A5029" t="s">
        <v>7</v>
      </c>
      <c r="B5029" t="s">
        <v>28</v>
      </c>
      <c r="C5029">
        <v>2019</v>
      </c>
      <c r="D5029">
        <v>6</v>
      </c>
      <c r="E5029" s="18">
        <v>43617</v>
      </c>
      <c r="F5029">
        <v>0</v>
      </c>
      <c r="G5029">
        <v>5.1550000000000002</v>
      </c>
    </row>
    <row r="5030" spans="1:7" x14ac:dyDescent="0.3">
      <c r="A5030" t="s">
        <v>7</v>
      </c>
      <c r="B5030" t="s">
        <v>28</v>
      </c>
      <c r="C5030">
        <v>2019</v>
      </c>
      <c r="D5030">
        <v>7</v>
      </c>
      <c r="E5030" s="18">
        <v>43647</v>
      </c>
      <c r="F5030">
        <v>0</v>
      </c>
      <c r="G5030">
        <v>0</v>
      </c>
    </row>
    <row r="5031" spans="1:7" x14ac:dyDescent="0.3">
      <c r="A5031" t="s">
        <v>7</v>
      </c>
      <c r="B5031" t="s">
        <v>28</v>
      </c>
      <c r="C5031">
        <v>2019</v>
      </c>
      <c r="D5031">
        <v>8</v>
      </c>
      <c r="E5031" s="18">
        <v>43678</v>
      </c>
      <c r="F5031">
        <v>0</v>
      </c>
      <c r="G5031">
        <v>0</v>
      </c>
    </row>
    <row r="5032" spans="1:7" x14ac:dyDescent="0.3">
      <c r="A5032" t="s">
        <v>7</v>
      </c>
      <c r="B5032" t="s">
        <v>28</v>
      </c>
      <c r="C5032">
        <v>2019</v>
      </c>
      <c r="D5032">
        <v>9</v>
      </c>
      <c r="E5032" s="18">
        <v>43709</v>
      </c>
      <c r="F5032">
        <v>0</v>
      </c>
      <c r="G5032">
        <v>0</v>
      </c>
    </row>
    <row r="5033" spans="1:7" x14ac:dyDescent="0.3">
      <c r="A5033" t="s">
        <v>7</v>
      </c>
      <c r="B5033" t="s">
        <v>28</v>
      </c>
      <c r="C5033">
        <v>2019</v>
      </c>
      <c r="D5033">
        <v>10</v>
      </c>
      <c r="E5033" s="18">
        <v>43739</v>
      </c>
      <c r="F5033">
        <v>35</v>
      </c>
      <c r="G5033">
        <v>4.2720000000000002</v>
      </c>
    </row>
    <row r="5034" spans="1:7" x14ac:dyDescent="0.3">
      <c r="A5034" t="s">
        <v>7</v>
      </c>
      <c r="B5034" t="s">
        <v>28</v>
      </c>
      <c r="C5034">
        <v>2019</v>
      </c>
      <c r="D5034">
        <v>11</v>
      </c>
      <c r="E5034" s="18">
        <v>43770</v>
      </c>
      <c r="F5034">
        <v>147</v>
      </c>
      <c r="G5034">
        <v>103.149</v>
      </c>
    </row>
    <row r="5035" spans="1:7" x14ac:dyDescent="0.3">
      <c r="A5035" t="s">
        <v>7</v>
      </c>
      <c r="B5035" t="s">
        <v>28</v>
      </c>
      <c r="C5035">
        <v>2019</v>
      </c>
      <c r="D5035">
        <v>12</v>
      </c>
      <c r="E5035" s="18">
        <v>43800</v>
      </c>
      <c r="F5035">
        <v>218</v>
      </c>
      <c r="G5035">
        <v>107.759</v>
      </c>
    </row>
    <row r="5036" spans="1:7" x14ac:dyDescent="0.3">
      <c r="A5036" t="s">
        <v>7</v>
      </c>
      <c r="B5036" t="s">
        <v>28</v>
      </c>
      <c r="C5036">
        <v>2020</v>
      </c>
      <c r="D5036">
        <v>1</v>
      </c>
      <c r="E5036" s="18">
        <v>43831</v>
      </c>
      <c r="F5036">
        <v>151.5</v>
      </c>
      <c r="G5036">
        <v>85.200999999999993</v>
      </c>
    </row>
    <row r="5037" spans="1:7" x14ac:dyDescent="0.3">
      <c r="A5037" t="s">
        <v>7</v>
      </c>
      <c r="B5037" t="s">
        <v>28</v>
      </c>
      <c r="C5037">
        <v>2020</v>
      </c>
      <c r="D5037">
        <v>2</v>
      </c>
      <c r="E5037" s="18">
        <v>43862</v>
      </c>
      <c r="F5037">
        <v>69</v>
      </c>
      <c r="G5037">
        <v>60.061</v>
      </c>
    </row>
    <row r="5038" spans="1:7" x14ac:dyDescent="0.3">
      <c r="A5038" t="s">
        <v>7</v>
      </c>
      <c r="B5038" t="s">
        <v>28</v>
      </c>
      <c r="C5038">
        <v>2020</v>
      </c>
      <c r="D5038">
        <v>3</v>
      </c>
      <c r="E5038" s="18">
        <v>43891</v>
      </c>
      <c r="F5038">
        <v>62</v>
      </c>
      <c r="G5038">
        <v>44.765000000000001</v>
      </c>
    </row>
    <row r="5039" spans="1:7" x14ac:dyDescent="0.3">
      <c r="A5039" t="s">
        <v>7</v>
      </c>
      <c r="B5039" t="s">
        <v>28</v>
      </c>
      <c r="C5039">
        <v>2020</v>
      </c>
      <c r="D5039">
        <v>4</v>
      </c>
      <c r="E5039" s="18">
        <v>43922</v>
      </c>
      <c r="F5039">
        <v>85</v>
      </c>
      <c r="G5039">
        <v>64.308000000000007</v>
      </c>
    </row>
    <row r="5040" spans="1:7" x14ac:dyDescent="0.3">
      <c r="A5040" t="s">
        <v>7</v>
      </c>
      <c r="B5040" t="s">
        <v>28</v>
      </c>
      <c r="C5040">
        <v>2020</v>
      </c>
      <c r="D5040">
        <v>5</v>
      </c>
      <c r="E5040" s="18">
        <v>43952</v>
      </c>
      <c r="F5040">
        <v>0</v>
      </c>
      <c r="G5040">
        <v>3.1339999999999999</v>
      </c>
    </row>
    <row r="5041" spans="1:7" x14ac:dyDescent="0.3">
      <c r="A5041" t="s">
        <v>7</v>
      </c>
      <c r="B5041" t="s">
        <v>28</v>
      </c>
      <c r="C5041">
        <v>2020</v>
      </c>
      <c r="D5041">
        <v>6</v>
      </c>
      <c r="E5041" s="18">
        <v>43983</v>
      </c>
      <c r="F5041">
        <v>20</v>
      </c>
      <c r="G5041">
        <v>6.5419999999999998</v>
      </c>
    </row>
    <row r="5042" spans="1:7" x14ac:dyDescent="0.3">
      <c r="A5042" t="s">
        <v>7</v>
      </c>
      <c r="B5042" t="s">
        <v>28</v>
      </c>
      <c r="C5042">
        <v>2020</v>
      </c>
      <c r="D5042">
        <v>7</v>
      </c>
      <c r="E5042" s="18">
        <v>44013</v>
      </c>
      <c r="F5042">
        <v>0</v>
      </c>
      <c r="G5042">
        <v>1.8779999999999999</v>
      </c>
    </row>
    <row r="5043" spans="1:7" x14ac:dyDescent="0.3">
      <c r="A5043" t="s">
        <v>7</v>
      </c>
      <c r="B5043" t="s">
        <v>28</v>
      </c>
      <c r="C5043">
        <v>2020</v>
      </c>
      <c r="D5043">
        <v>8</v>
      </c>
      <c r="E5043" s="18">
        <v>44044</v>
      </c>
      <c r="F5043">
        <v>0</v>
      </c>
      <c r="G5043">
        <v>0</v>
      </c>
    </row>
    <row r="5044" spans="1:7" x14ac:dyDescent="0.3">
      <c r="A5044" t="s">
        <v>7</v>
      </c>
      <c r="B5044" t="s">
        <v>28</v>
      </c>
      <c r="C5044">
        <v>2020</v>
      </c>
      <c r="D5044">
        <v>9</v>
      </c>
      <c r="E5044" s="18">
        <v>44075</v>
      </c>
      <c r="F5044">
        <v>0</v>
      </c>
      <c r="G5044">
        <v>5.7320000000000002</v>
      </c>
    </row>
    <row r="5045" spans="1:7" x14ac:dyDescent="0.3">
      <c r="A5045" t="s">
        <v>7</v>
      </c>
      <c r="B5045" t="s">
        <v>28</v>
      </c>
      <c r="C5045">
        <v>2020</v>
      </c>
      <c r="D5045">
        <v>10</v>
      </c>
      <c r="E5045" s="18">
        <v>44105</v>
      </c>
      <c r="F5045">
        <v>68</v>
      </c>
      <c r="G5045">
        <v>64.447000000000003</v>
      </c>
    </row>
    <row r="5046" spans="1:7" x14ac:dyDescent="0.3">
      <c r="A5046" t="s">
        <v>7</v>
      </c>
      <c r="B5046" t="s">
        <v>28</v>
      </c>
      <c r="C5046">
        <v>2020</v>
      </c>
      <c r="D5046">
        <v>11</v>
      </c>
      <c r="E5046" s="18">
        <v>44136</v>
      </c>
      <c r="F5046">
        <v>119</v>
      </c>
      <c r="G5046">
        <v>174.58099999999999</v>
      </c>
    </row>
    <row r="5047" spans="1:7" x14ac:dyDescent="0.3">
      <c r="A5047" t="s">
        <v>7</v>
      </c>
      <c r="B5047" t="s">
        <v>28</v>
      </c>
      <c r="C5047">
        <v>2020</v>
      </c>
      <c r="D5047">
        <v>12</v>
      </c>
      <c r="E5047" s="18">
        <v>44166</v>
      </c>
      <c r="F5047">
        <v>114.5</v>
      </c>
      <c r="G5047">
        <v>120.256</v>
      </c>
    </row>
    <row r="5048" spans="1:7" x14ac:dyDescent="0.3">
      <c r="A5048" t="s">
        <v>7</v>
      </c>
      <c r="B5048" t="s">
        <v>28</v>
      </c>
      <c r="C5048">
        <v>2021</v>
      </c>
      <c r="D5048">
        <v>1</v>
      </c>
      <c r="E5048" s="18">
        <v>44197</v>
      </c>
      <c r="F5048">
        <v>133</v>
      </c>
      <c r="G5048">
        <v>191.90600000000001</v>
      </c>
    </row>
    <row r="5049" spans="1:7" x14ac:dyDescent="0.3">
      <c r="A5049" t="s">
        <v>7</v>
      </c>
      <c r="B5049" t="s">
        <v>28</v>
      </c>
      <c r="C5049">
        <v>2021</v>
      </c>
      <c r="D5049">
        <v>2</v>
      </c>
      <c r="E5049" s="18">
        <v>44228</v>
      </c>
      <c r="F5049">
        <v>125.5</v>
      </c>
      <c r="G5049">
        <v>137.619</v>
      </c>
    </row>
    <row r="5050" spans="1:7" x14ac:dyDescent="0.3">
      <c r="A5050" t="s">
        <v>7</v>
      </c>
      <c r="B5050" t="s">
        <v>28</v>
      </c>
      <c r="C5050">
        <v>2021</v>
      </c>
      <c r="D5050">
        <v>3</v>
      </c>
      <c r="E5050" s="18">
        <v>44256</v>
      </c>
      <c r="F5050">
        <v>20.5</v>
      </c>
      <c r="G5050">
        <v>54.462000000000003</v>
      </c>
    </row>
    <row r="5051" spans="1:7" x14ac:dyDescent="0.3">
      <c r="A5051" t="s">
        <v>7</v>
      </c>
      <c r="B5051" t="s">
        <v>28</v>
      </c>
      <c r="C5051">
        <v>2021</v>
      </c>
      <c r="D5051">
        <v>4</v>
      </c>
      <c r="E5051" s="18">
        <v>44287</v>
      </c>
      <c r="F5051">
        <v>35.5</v>
      </c>
      <c r="G5051">
        <v>33.712000000000003</v>
      </c>
    </row>
    <row r="5052" spans="1:7" x14ac:dyDescent="0.3">
      <c r="A5052" t="s">
        <v>7</v>
      </c>
      <c r="B5052" t="s">
        <v>28</v>
      </c>
      <c r="C5052">
        <v>2021</v>
      </c>
      <c r="D5052">
        <v>5</v>
      </c>
      <c r="E5052" s="18">
        <v>44317</v>
      </c>
      <c r="F5052">
        <v>0</v>
      </c>
      <c r="G5052">
        <v>5.3250000000000002</v>
      </c>
    </row>
    <row r="5053" spans="1:7" x14ac:dyDescent="0.3">
      <c r="A5053" t="s">
        <v>7</v>
      </c>
      <c r="B5053" t="s">
        <v>28</v>
      </c>
      <c r="C5053">
        <v>2021</v>
      </c>
      <c r="D5053">
        <v>6</v>
      </c>
      <c r="E5053" s="18">
        <v>44348</v>
      </c>
      <c r="F5053">
        <v>0</v>
      </c>
      <c r="G5053">
        <v>5.008</v>
      </c>
    </row>
    <row r="5054" spans="1:7" x14ac:dyDescent="0.3">
      <c r="A5054" t="s">
        <v>7</v>
      </c>
      <c r="B5054" t="s">
        <v>28</v>
      </c>
      <c r="C5054">
        <v>2021</v>
      </c>
      <c r="D5054">
        <v>7</v>
      </c>
      <c r="E5054" s="18">
        <v>44378</v>
      </c>
      <c r="F5054">
        <v>0</v>
      </c>
      <c r="G5054">
        <v>0</v>
      </c>
    </row>
    <row r="5055" spans="1:7" x14ac:dyDescent="0.3">
      <c r="A5055" t="s">
        <v>7</v>
      </c>
      <c r="B5055" t="s">
        <v>28</v>
      </c>
      <c r="C5055">
        <v>2021</v>
      </c>
      <c r="D5055">
        <v>8</v>
      </c>
      <c r="E5055" s="18">
        <v>44409</v>
      </c>
      <c r="F5055">
        <v>0</v>
      </c>
      <c r="G5055">
        <v>0</v>
      </c>
    </row>
    <row r="5056" spans="1:7" x14ac:dyDescent="0.3">
      <c r="A5056" t="s">
        <v>7</v>
      </c>
      <c r="B5056" t="s">
        <v>28</v>
      </c>
      <c r="C5056">
        <v>2021</v>
      </c>
      <c r="D5056">
        <v>9</v>
      </c>
      <c r="E5056" s="18">
        <v>44440</v>
      </c>
      <c r="F5056">
        <v>30</v>
      </c>
      <c r="G5056">
        <v>35.451999999999998</v>
      </c>
    </row>
    <row r="5057" spans="1:7" x14ac:dyDescent="0.3">
      <c r="A5057" t="s">
        <v>7</v>
      </c>
      <c r="B5057" t="s">
        <v>28</v>
      </c>
      <c r="C5057">
        <v>2021</v>
      </c>
      <c r="D5057">
        <v>10</v>
      </c>
      <c r="E5057" s="18">
        <v>44470</v>
      </c>
      <c r="F5057">
        <v>51.5</v>
      </c>
      <c r="G5057">
        <v>57.326000000000001</v>
      </c>
    </row>
    <row r="5058" spans="1:7" x14ac:dyDescent="0.3">
      <c r="A5058" t="s">
        <v>7</v>
      </c>
      <c r="B5058" t="s">
        <v>28</v>
      </c>
      <c r="C5058">
        <v>2021</v>
      </c>
      <c r="D5058">
        <v>11</v>
      </c>
      <c r="E5058" s="18">
        <v>44501</v>
      </c>
      <c r="F5058">
        <v>105</v>
      </c>
      <c r="G5058">
        <v>111.964</v>
      </c>
    </row>
    <row r="5059" spans="1:7" x14ac:dyDescent="0.3">
      <c r="A5059" t="s">
        <v>7</v>
      </c>
      <c r="B5059" t="s">
        <v>28</v>
      </c>
      <c r="C5059">
        <v>2021</v>
      </c>
      <c r="D5059">
        <v>12</v>
      </c>
      <c r="E5059" s="18">
        <v>44531</v>
      </c>
      <c r="F5059">
        <v>162</v>
      </c>
      <c r="G5059">
        <v>151.625</v>
      </c>
    </row>
    <row r="5060" spans="1:7" x14ac:dyDescent="0.3">
      <c r="A5060" t="s">
        <v>7</v>
      </c>
      <c r="B5060" t="s">
        <v>29</v>
      </c>
      <c r="C5060">
        <v>2000</v>
      </c>
      <c r="D5060">
        <v>1</v>
      </c>
      <c r="E5060" s="18">
        <v>36526</v>
      </c>
      <c r="F5060">
        <v>0</v>
      </c>
      <c r="G5060">
        <v>98.23</v>
      </c>
    </row>
    <row r="5061" spans="1:7" x14ac:dyDescent="0.3">
      <c r="A5061" t="s">
        <v>7</v>
      </c>
      <c r="B5061" t="s">
        <v>29</v>
      </c>
      <c r="C5061">
        <v>2000</v>
      </c>
      <c r="D5061">
        <v>2</v>
      </c>
      <c r="E5061" s="18">
        <v>36557</v>
      </c>
      <c r="F5061">
        <v>46.5</v>
      </c>
      <c r="G5061">
        <v>184.14599999999999</v>
      </c>
    </row>
    <row r="5062" spans="1:7" x14ac:dyDescent="0.3">
      <c r="A5062" t="s">
        <v>7</v>
      </c>
      <c r="B5062" t="s">
        <v>29</v>
      </c>
      <c r="C5062">
        <v>2000</v>
      </c>
      <c r="D5062">
        <v>3</v>
      </c>
      <c r="E5062" s="18">
        <v>36586</v>
      </c>
      <c r="F5062">
        <v>103.4</v>
      </c>
      <c r="G5062">
        <v>135.63</v>
      </c>
    </row>
    <row r="5063" spans="1:7" x14ac:dyDescent="0.3">
      <c r="A5063" t="s">
        <v>7</v>
      </c>
      <c r="B5063" t="s">
        <v>29</v>
      </c>
      <c r="C5063">
        <v>2000</v>
      </c>
      <c r="D5063">
        <v>4</v>
      </c>
      <c r="E5063" s="18">
        <v>36617</v>
      </c>
      <c r="F5063">
        <v>30.7</v>
      </c>
      <c r="G5063">
        <v>33.677999999999997</v>
      </c>
    </row>
    <row r="5064" spans="1:7" x14ac:dyDescent="0.3">
      <c r="A5064" t="s">
        <v>7</v>
      </c>
      <c r="B5064" t="s">
        <v>29</v>
      </c>
      <c r="C5064">
        <v>2000</v>
      </c>
      <c r="D5064">
        <v>5</v>
      </c>
      <c r="E5064" s="18">
        <v>36647</v>
      </c>
      <c r="F5064">
        <v>0</v>
      </c>
      <c r="G5064">
        <v>17.763000000000002</v>
      </c>
    </row>
    <row r="5065" spans="1:7" x14ac:dyDescent="0.3">
      <c r="A5065" t="s">
        <v>7</v>
      </c>
      <c r="B5065" t="s">
        <v>29</v>
      </c>
      <c r="C5065">
        <v>2000</v>
      </c>
      <c r="D5065">
        <v>6</v>
      </c>
      <c r="E5065" s="18">
        <v>36678</v>
      </c>
      <c r="F5065">
        <v>0</v>
      </c>
      <c r="G5065">
        <v>7.1189999999999998</v>
      </c>
    </row>
    <row r="5066" spans="1:7" x14ac:dyDescent="0.3">
      <c r="A5066" t="s">
        <v>7</v>
      </c>
      <c r="B5066" t="s">
        <v>29</v>
      </c>
      <c r="C5066">
        <v>2000</v>
      </c>
      <c r="D5066">
        <v>7</v>
      </c>
      <c r="E5066" s="18">
        <v>36708</v>
      </c>
      <c r="F5066">
        <v>0</v>
      </c>
      <c r="G5066">
        <v>0</v>
      </c>
    </row>
    <row r="5067" spans="1:7" x14ac:dyDescent="0.3">
      <c r="A5067" t="s">
        <v>7</v>
      </c>
      <c r="B5067" t="s">
        <v>29</v>
      </c>
      <c r="C5067">
        <v>2000</v>
      </c>
      <c r="D5067">
        <v>8</v>
      </c>
      <c r="E5067" s="18">
        <v>36739</v>
      </c>
      <c r="F5067">
        <v>0</v>
      </c>
      <c r="G5067">
        <v>0</v>
      </c>
    </row>
    <row r="5068" spans="1:7" x14ac:dyDescent="0.3">
      <c r="A5068" t="s">
        <v>7</v>
      </c>
      <c r="B5068" t="s">
        <v>29</v>
      </c>
      <c r="C5068">
        <v>2000</v>
      </c>
      <c r="D5068">
        <v>9</v>
      </c>
      <c r="E5068" s="18">
        <v>36770</v>
      </c>
      <c r="F5068">
        <v>26</v>
      </c>
      <c r="G5068">
        <v>9.2200000000000006</v>
      </c>
    </row>
    <row r="5069" spans="1:7" x14ac:dyDescent="0.3">
      <c r="A5069" t="s">
        <v>7</v>
      </c>
      <c r="B5069" t="s">
        <v>29</v>
      </c>
      <c r="C5069">
        <v>2000</v>
      </c>
      <c r="D5069">
        <v>10</v>
      </c>
      <c r="E5069" s="18">
        <v>36800</v>
      </c>
      <c r="F5069">
        <v>105.3</v>
      </c>
      <c r="G5069">
        <v>137.63999999999999</v>
      </c>
    </row>
    <row r="5070" spans="1:7" x14ac:dyDescent="0.3">
      <c r="A5070" t="s">
        <v>7</v>
      </c>
      <c r="B5070" t="s">
        <v>29</v>
      </c>
      <c r="C5070">
        <v>2000</v>
      </c>
      <c r="D5070">
        <v>11</v>
      </c>
      <c r="E5070" s="18">
        <v>36831</v>
      </c>
      <c r="F5070">
        <v>28.8</v>
      </c>
      <c r="G5070">
        <v>106.562</v>
      </c>
    </row>
    <row r="5071" spans="1:7" x14ac:dyDescent="0.3">
      <c r="A5071" t="s">
        <v>7</v>
      </c>
      <c r="B5071" t="s">
        <v>29</v>
      </c>
      <c r="C5071">
        <v>2000</v>
      </c>
      <c r="D5071">
        <v>12</v>
      </c>
      <c r="E5071" s="18">
        <v>36861</v>
      </c>
      <c r="F5071">
        <v>77</v>
      </c>
      <c r="G5071">
        <v>94.149000000000001</v>
      </c>
    </row>
    <row r="5072" spans="1:7" x14ac:dyDescent="0.3">
      <c r="A5072" t="s">
        <v>7</v>
      </c>
      <c r="B5072" t="s">
        <v>29</v>
      </c>
      <c r="C5072">
        <v>2001</v>
      </c>
      <c r="D5072">
        <v>1</v>
      </c>
      <c r="E5072" s="18">
        <v>36892</v>
      </c>
      <c r="F5072">
        <v>6.1</v>
      </c>
      <c r="G5072">
        <v>63.625</v>
      </c>
    </row>
    <row r="5073" spans="1:7" x14ac:dyDescent="0.3">
      <c r="A5073" t="s">
        <v>7</v>
      </c>
      <c r="B5073" t="s">
        <v>29</v>
      </c>
      <c r="C5073">
        <v>2001</v>
      </c>
      <c r="D5073">
        <v>2</v>
      </c>
      <c r="E5073" s="18">
        <v>36923</v>
      </c>
      <c r="F5073">
        <v>62.6</v>
      </c>
      <c r="G5073">
        <v>72.614000000000004</v>
      </c>
    </row>
    <row r="5074" spans="1:7" x14ac:dyDescent="0.3">
      <c r="A5074" t="s">
        <v>7</v>
      </c>
      <c r="B5074" t="s">
        <v>29</v>
      </c>
      <c r="C5074">
        <v>2001</v>
      </c>
      <c r="D5074">
        <v>3</v>
      </c>
      <c r="E5074" s="18">
        <v>36951</v>
      </c>
      <c r="F5074">
        <v>4.4000000000000004</v>
      </c>
      <c r="G5074">
        <v>53.743000000000002</v>
      </c>
    </row>
    <row r="5075" spans="1:7" x14ac:dyDescent="0.3">
      <c r="A5075" t="s">
        <v>7</v>
      </c>
      <c r="B5075" t="s">
        <v>29</v>
      </c>
      <c r="C5075">
        <v>2001</v>
      </c>
      <c r="D5075">
        <v>4</v>
      </c>
      <c r="E5075" s="18">
        <v>36982</v>
      </c>
      <c r="F5075">
        <v>10.199999999999999</v>
      </c>
      <c r="G5075">
        <v>26.145</v>
      </c>
    </row>
    <row r="5076" spans="1:7" x14ac:dyDescent="0.3">
      <c r="A5076" t="s">
        <v>7</v>
      </c>
      <c r="B5076" t="s">
        <v>29</v>
      </c>
      <c r="C5076">
        <v>2001</v>
      </c>
      <c r="D5076">
        <v>5</v>
      </c>
      <c r="E5076" s="18">
        <v>37012</v>
      </c>
      <c r="F5076">
        <v>52.1</v>
      </c>
      <c r="G5076">
        <v>17.937999999999999</v>
      </c>
    </row>
    <row r="5077" spans="1:7" x14ac:dyDescent="0.3">
      <c r="A5077" t="s">
        <v>7</v>
      </c>
      <c r="B5077" t="s">
        <v>29</v>
      </c>
      <c r="C5077">
        <v>2001</v>
      </c>
      <c r="D5077">
        <v>6</v>
      </c>
      <c r="E5077" s="18">
        <v>37043</v>
      </c>
      <c r="F5077">
        <v>0</v>
      </c>
      <c r="G5077">
        <v>9.16</v>
      </c>
    </row>
    <row r="5078" spans="1:7" x14ac:dyDescent="0.3">
      <c r="A5078" t="s">
        <v>7</v>
      </c>
      <c r="B5078" t="s">
        <v>29</v>
      </c>
      <c r="C5078">
        <v>2001</v>
      </c>
      <c r="D5078">
        <v>7</v>
      </c>
      <c r="E5078" s="18">
        <v>37073</v>
      </c>
      <c r="F5078">
        <v>0</v>
      </c>
      <c r="G5078">
        <v>0</v>
      </c>
    </row>
    <row r="5079" spans="1:7" x14ac:dyDescent="0.3">
      <c r="A5079" t="s">
        <v>7</v>
      </c>
      <c r="B5079" t="s">
        <v>29</v>
      </c>
      <c r="C5079">
        <v>2001</v>
      </c>
      <c r="D5079">
        <v>8</v>
      </c>
      <c r="E5079" s="18">
        <v>37104</v>
      </c>
      <c r="F5079">
        <v>0</v>
      </c>
      <c r="G5079">
        <v>6.0439999999999996</v>
      </c>
    </row>
    <row r="5080" spans="1:7" x14ac:dyDescent="0.3">
      <c r="A5080" t="s">
        <v>7</v>
      </c>
      <c r="B5080" t="s">
        <v>29</v>
      </c>
      <c r="C5080">
        <v>2001</v>
      </c>
      <c r="D5080">
        <v>9</v>
      </c>
      <c r="E5080" s="18">
        <v>37135</v>
      </c>
      <c r="F5080">
        <v>2.4</v>
      </c>
      <c r="G5080">
        <v>11.686999999999999</v>
      </c>
    </row>
    <row r="5081" spans="1:7" x14ac:dyDescent="0.3">
      <c r="A5081" t="s">
        <v>7</v>
      </c>
      <c r="B5081" t="s">
        <v>29</v>
      </c>
      <c r="C5081">
        <v>2001</v>
      </c>
      <c r="D5081">
        <v>10</v>
      </c>
      <c r="E5081" s="18">
        <v>37165</v>
      </c>
      <c r="F5081">
        <v>70.2</v>
      </c>
      <c r="G5081">
        <v>77.451999999999998</v>
      </c>
    </row>
    <row r="5082" spans="1:7" x14ac:dyDescent="0.3">
      <c r="A5082" t="s">
        <v>7</v>
      </c>
      <c r="B5082" t="s">
        <v>29</v>
      </c>
      <c r="C5082">
        <v>2001</v>
      </c>
      <c r="D5082">
        <v>11</v>
      </c>
      <c r="E5082" s="18">
        <v>37196</v>
      </c>
      <c r="F5082">
        <v>128.1</v>
      </c>
      <c r="G5082">
        <v>118.886</v>
      </c>
    </row>
    <row r="5083" spans="1:7" x14ac:dyDescent="0.3">
      <c r="A5083" t="s">
        <v>7</v>
      </c>
      <c r="B5083" t="s">
        <v>29</v>
      </c>
      <c r="C5083">
        <v>2001</v>
      </c>
      <c r="D5083">
        <v>12</v>
      </c>
      <c r="E5083" s="18">
        <v>37226</v>
      </c>
      <c r="F5083">
        <v>30.2</v>
      </c>
      <c r="G5083">
        <v>120.959</v>
      </c>
    </row>
    <row r="5084" spans="1:7" x14ac:dyDescent="0.3">
      <c r="A5084" t="s">
        <v>7</v>
      </c>
      <c r="B5084" t="s">
        <v>29</v>
      </c>
      <c r="C5084">
        <v>2002</v>
      </c>
      <c r="D5084">
        <v>1</v>
      </c>
      <c r="E5084" s="18">
        <v>37257</v>
      </c>
      <c r="F5084">
        <v>17.8</v>
      </c>
      <c r="G5084">
        <v>81.484999999999999</v>
      </c>
    </row>
    <row r="5085" spans="1:7" x14ac:dyDescent="0.3">
      <c r="A5085" t="s">
        <v>7</v>
      </c>
      <c r="B5085" t="s">
        <v>29</v>
      </c>
      <c r="C5085">
        <v>2002</v>
      </c>
      <c r="D5085">
        <v>2</v>
      </c>
      <c r="E5085" s="18">
        <v>37288</v>
      </c>
      <c r="F5085">
        <v>38.1</v>
      </c>
      <c r="G5085">
        <v>91.751000000000005</v>
      </c>
    </row>
    <row r="5086" spans="1:7" x14ac:dyDescent="0.3">
      <c r="A5086" t="s">
        <v>7</v>
      </c>
      <c r="B5086" t="s">
        <v>29</v>
      </c>
      <c r="C5086">
        <v>2002</v>
      </c>
      <c r="D5086">
        <v>3</v>
      </c>
      <c r="E5086" s="18">
        <v>37316</v>
      </c>
      <c r="F5086">
        <v>6.5</v>
      </c>
      <c r="G5086">
        <v>59.581000000000003</v>
      </c>
    </row>
    <row r="5087" spans="1:7" x14ac:dyDescent="0.3">
      <c r="A5087" t="s">
        <v>7</v>
      </c>
      <c r="B5087" t="s">
        <v>29</v>
      </c>
      <c r="C5087">
        <v>2002</v>
      </c>
      <c r="D5087">
        <v>4</v>
      </c>
      <c r="E5087" s="18">
        <v>37347</v>
      </c>
      <c r="F5087">
        <v>6.4</v>
      </c>
      <c r="G5087">
        <v>25.6</v>
      </c>
    </row>
    <row r="5088" spans="1:7" x14ac:dyDescent="0.3">
      <c r="A5088" t="s">
        <v>7</v>
      </c>
      <c r="B5088" t="s">
        <v>29</v>
      </c>
      <c r="C5088">
        <v>2002</v>
      </c>
      <c r="D5088">
        <v>5</v>
      </c>
      <c r="E5088" s="18">
        <v>37377</v>
      </c>
      <c r="F5088">
        <v>30.2</v>
      </c>
      <c r="G5088">
        <v>21.516999999999999</v>
      </c>
    </row>
    <row r="5089" spans="1:7" x14ac:dyDescent="0.3">
      <c r="A5089" t="s">
        <v>7</v>
      </c>
      <c r="B5089" t="s">
        <v>29</v>
      </c>
      <c r="C5089">
        <v>2002</v>
      </c>
      <c r="D5089">
        <v>6</v>
      </c>
      <c r="E5089" s="18">
        <v>37408</v>
      </c>
      <c r="F5089">
        <v>2.1</v>
      </c>
      <c r="G5089">
        <v>15.371</v>
      </c>
    </row>
    <row r="5090" spans="1:7" x14ac:dyDescent="0.3">
      <c r="A5090" t="s">
        <v>7</v>
      </c>
      <c r="B5090" t="s">
        <v>29</v>
      </c>
      <c r="C5090">
        <v>2002</v>
      </c>
      <c r="D5090">
        <v>7</v>
      </c>
      <c r="E5090" s="18">
        <v>37438</v>
      </c>
      <c r="F5090">
        <v>0</v>
      </c>
      <c r="G5090">
        <v>2.8090000000000002</v>
      </c>
    </row>
    <row r="5091" spans="1:7" x14ac:dyDescent="0.3">
      <c r="A5091" t="s">
        <v>7</v>
      </c>
      <c r="B5091" t="s">
        <v>29</v>
      </c>
      <c r="C5091">
        <v>2002</v>
      </c>
      <c r="D5091">
        <v>8</v>
      </c>
      <c r="E5091" s="18">
        <v>37469</v>
      </c>
      <c r="F5091">
        <v>30</v>
      </c>
      <c r="G5091">
        <v>10.502000000000001</v>
      </c>
    </row>
    <row r="5092" spans="1:7" x14ac:dyDescent="0.3">
      <c r="A5092" t="s">
        <v>7</v>
      </c>
      <c r="B5092" t="s">
        <v>29</v>
      </c>
      <c r="C5092">
        <v>2002</v>
      </c>
      <c r="D5092">
        <v>9</v>
      </c>
      <c r="E5092" s="18">
        <v>37500</v>
      </c>
      <c r="F5092">
        <v>0</v>
      </c>
      <c r="G5092">
        <v>11.837999999999999</v>
      </c>
    </row>
    <row r="5093" spans="1:7" x14ac:dyDescent="0.3">
      <c r="A5093" t="s">
        <v>7</v>
      </c>
      <c r="B5093" t="s">
        <v>29</v>
      </c>
      <c r="C5093">
        <v>2002</v>
      </c>
      <c r="D5093">
        <v>10</v>
      </c>
      <c r="E5093" s="18">
        <v>37530</v>
      </c>
      <c r="F5093">
        <v>32</v>
      </c>
      <c r="G5093">
        <v>51.235999999999997</v>
      </c>
    </row>
    <row r="5094" spans="1:7" x14ac:dyDescent="0.3">
      <c r="A5094" t="s">
        <v>7</v>
      </c>
      <c r="B5094" t="s">
        <v>29</v>
      </c>
      <c r="C5094">
        <v>2002</v>
      </c>
      <c r="D5094">
        <v>11</v>
      </c>
      <c r="E5094" s="18">
        <v>37561</v>
      </c>
      <c r="F5094">
        <v>0</v>
      </c>
      <c r="G5094">
        <v>39.491</v>
      </c>
    </row>
    <row r="5095" spans="1:7" x14ac:dyDescent="0.3">
      <c r="A5095" t="s">
        <v>7</v>
      </c>
      <c r="B5095" t="s">
        <v>29</v>
      </c>
      <c r="C5095">
        <v>2002</v>
      </c>
      <c r="D5095">
        <v>12</v>
      </c>
      <c r="E5095" s="18">
        <v>37591</v>
      </c>
      <c r="F5095">
        <v>59.5</v>
      </c>
      <c r="G5095">
        <v>123.58499999999999</v>
      </c>
    </row>
    <row r="5096" spans="1:7" x14ac:dyDescent="0.3">
      <c r="A5096" t="s">
        <v>7</v>
      </c>
      <c r="B5096" t="s">
        <v>29</v>
      </c>
      <c r="C5096">
        <v>2003</v>
      </c>
      <c r="D5096">
        <v>1</v>
      </c>
      <c r="E5096" s="18">
        <v>37622</v>
      </c>
      <c r="F5096">
        <v>15.1</v>
      </c>
      <c r="G5096">
        <v>113.53</v>
      </c>
    </row>
    <row r="5097" spans="1:7" x14ac:dyDescent="0.3">
      <c r="A5097" t="s">
        <v>7</v>
      </c>
      <c r="B5097" t="s">
        <v>29</v>
      </c>
      <c r="C5097">
        <v>2003</v>
      </c>
      <c r="D5097">
        <v>2</v>
      </c>
      <c r="E5097" s="18">
        <v>37653</v>
      </c>
      <c r="F5097">
        <v>69.7</v>
      </c>
      <c r="G5097">
        <v>105.179</v>
      </c>
    </row>
    <row r="5098" spans="1:7" x14ac:dyDescent="0.3">
      <c r="A5098" t="s">
        <v>7</v>
      </c>
      <c r="B5098" t="s">
        <v>29</v>
      </c>
      <c r="C5098">
        <v>2003</v>
      </c>
      <c r="D5098">
        <v>3</v>
      </c>
      <c r="E5098" s="18">
        <v>37681</v>
      </c>
      <c r="F5098">
        <v>25.2</v>
      </c>
      <c r="G5098">
        <v>65.11</v>
      </c>
    </row>
    <row r="5099" spans="1:7" x14ac:dyDescent="0.3">
      <c r="A5099" t="s">
        <v>7</v>
      </c>
      <c r="B5099" t="s">
        <v>29</v>
      </c>
      <c r="C5099">
        <v>2003</v>
      </c>
      <c r="D5099">
        <v>4</v>
      </c>
      <c r="E5099" s="18">
        <v>37712</v>
      </c>
      <c r="F5099">
        <v>0</v>
      </c>
      <c r="G5099">
        <v>8.9149999999999991</v>
      </c>
    </row>
    <row r="5100" spans="1:7" x14ac:dyDescent="0.3">
      <c r="A5100" t="s">
        <v>7</v>
      </c>
      <c r="B5100" t="s">
        <v>29</v>
      </c>
      <c r="C5100">
        <v>2003</v>
      </c>
      <c r="D5100">
        <v>5</v>
      </c>
      <c r="E5100" s="18">
        <v>37742</v>
      </c>
      <c r="F5100">
        <v>0</v>
      </c>
      <c r="G5100">
        <v>6.21</v>
      </c>
    </row>
    <row r="5101" spans="1:7" x14ac:dyDescent="0.3">
      <c r="A5101" t="s">
        <v>7</v>
      </c>
      <c r="B5101" t="s">
        <v>29</v>
      </c>
      <c r="C5101">
        <v>2003</v>
      </c>
      <c r="D5101">
        <v>6</v>
      </c>
      <c r="E5101" s="18">
        <v>37773</v>
      </c>
      <c r="F5101">
        <v>0</v>
      </c>
      <c r="G5101">
        <v>9.0069999999999997</v>
      </c>
    </row>
    <row r="5102" spans="1:7" x14ac:dyDescent="0.3">
      <c r="A5102" t="s">
        <v>7</v>
      </c>
      <c r="B5102" t="s">
        <v>29</v>
      </c>
      <c r="C5102">
        <v>2003</v>
      </c>
      <c r="D5102">
        <v>7</v>
      </c>
      <c r="E5102" s="18">
        <v>37803</v>
      </c>
      <c r="F5102">
        <v>0</v>
      </c>
      <c r="G5102">
        <v>0</v>
      </c>
    </row>
    <row r="5103" spans="1:7" x14ac:dyDescent="0.3">
      <c r="A5103" t="s">
        <v>7</v>
      </c>
      <c r="B5103" t="s">
        <v>29</v>
      </c>
      <c r="C5103">
        <v>2003</v>
      </c>
      <c r="D5103">
        <v>8</v>
      </c>
      <c r="E5103" s="18">
        <v>37834</v>
      </c>
      <c r="F5103">
        <v>0</v>
      </c>
      <c r="G5103">
        <v>0</v>
      </c>
    </row>
    <row r="5104" spans="1:7" x14ac:dyDescent="0.3">
      <c r="A5104" t="s">
        <v>7</v>
      </c>
      <c r="B5104" t="s">
        <v>29</v>
      </c>
      <c r="C5104">
        <v>2003</v>
      </c>
      <c r="D5104">
        <v>9</v>
      </c>
      <c r="E5104" s="18">
        <v>37865</v>
      </c>
      <c r="F5104">
        <v>0</v>
      </c>
      <c r="G5104">
        <v>5.1429999999999998</v>
      </c>
    </row>
    <row r="5105" spans="1:7" x14ac:dyDescent="0.3">
      <c r="A5105" t="s">
        <v>7</v>
      </c>
      <c r="B5105" t="s">
        <v>29</v>
      </c>
      <c r="C5105">
        <v>2003</v>
      </c>
      <c r="D5105">
        <v>10</v>
      </c>
      <c r="E5105" s="18">
        <v>37895</v>
      </c>
      <c r="F5105">
        <v>49</v>
      </c>
      <c r="G5105">
        <v>61.462000000000003</v>
      </c>
    </row>
    <row r="5106" spans="1:7" x14ac:dyDescent="0.3">
      <c r="A5106" t="s">
        <v>7</v>
      </c>
      <c r="B5106" t="s">
        <v>29</v>
      </c>
      <c r="C5106">
        <v>2003</v>
      </c>
      <c r="D5106">
        <v>11</v>
      </c>
      <c r="E5106" s="18">
        <v>37926</v>
      </c>
      <c r="F5106">
        <v>107.1</v>
      </c>
      <c r="G5106">
        <v>79.543000000000006</v>
      </c>
    </row>
    <row r="5107" spans="1:7" x14ac:dyDescent="0.3">
      <c r="A5107" t="s">
        <v>7</v>
      </c>
      <c r="B5107" t="s">
        <v>29</v>
      </c>
      <c r="C5107">
        <v>2003</v>
      </c>
      <c r="D5107">
        <v>12</v>
      </c>
      <c r="E5107" s="18">
        <v>37956</v>
      </c>
      <c r="F5107">
        <v>28</v>
      </c>
      <c r="G5107">
        <v>70.605000000000004</v>
      </c>
    </row>
    <row r="5108" spans="1:7" x14ac:dyDescent="0.3">
      <c r="A5108" t="s">
        <v>7</v>
      </c>
      <c r="B5108" t="s">
        <v>29</v>
      </c>
      <c r="C5108">
        <v>2004</v>
      </c>
      <c r="D5108">
        <v>1</v>
      </c>
      <c r="E5108" s="18">
        <v>37987</v>
      </c>
      <c r="F5108">
        <v>59.7</v>
      </c>
      <c r="G5108">
        <v>87.087000000000003</v>
      </c>
    </row>
    <row r="5109" spans="1:7" x14ac:dyDescent="0.3">
      <c r="A5109" t="s">
        <v>7</v>
      </c>
      <c r="B5109" t="s">
        <v>29</v>
      </c>
      <c r="C5109">
        <v>2004</v>
      </c>
      <c r="D5109">
        <v>2</v>
      </c>
      <c r="E5109" s="18">
        <v>38018</v>
      </c>
      <c r="F5109">
        <v>162</v>
      </c>
      <c r="G5109">
        <v>236.61600000000001</v>
      </c>
    </row>
    <row r="5110" spans="1:7" x14ac:dyDescent="0.3">
      <c r="A5110" t="s">
        <v>7</v>
      </c>
      <c r="B5110" t="s">
        <v>29</v>
      </c>
      <c r="C5110">
        <v>2004</v>
      </c>
      <c r="D5110">
        <v>3</v>
      </c>
      <c r="E5110" s="18">
        <v>38047</v>
      </c>
      <c r="F5110">
        <v>12.3</v>
      </c>
      <c r="G5110">
        <v>106.72499999999999</v>
      </c>
    </row>
    <row r="5111" spans="1:7" x14ac:dyDescent="0.3">
      <c r="A5111" t="s">
        <v>7</v>
      </c>
      <c r="B5111" t="s">
        <v>29</v>
      </c>
      <c r="C5111">
        <v>2004</v>
      </c>
      <c r="D5111">
        <v>4</v>
      </c>
      <c r="E5111" s="18">
        <v>38078</v>
      </c>
      <c r="F5111">
        <v>2.5</v>
      </c>
      <c r="G5111">
        <v>32.523000000000003</v>
      </c>
    </row>
    <row r="5112" spans="1:7" x14ac:dyDescent="0.3">
      <c r="A5112" t="s">
        <v>7</v>
      </c>
      <c r="B5112" t="s">
        <v>29</v>
      </c>
      <c r="C5112">
        <v>2004</v>
      </c>
      <c r="D5112">
        <v>5</v>
      </c>
      <c r="E5112" s="18">
        <v>38108</v>
      </c>
      <c r="F5112">
        <v>0</v>
      </c>
      <c r="G5112">
        <v>9.1679999999999993</v>
      </c>
    </row>
    <row r="5113" spans="1:7" x14ac:dyDescent="0.3">
      <c r="A5113" t="s">
        <v>7</v>
      </c>
      <c r="B5113" t="s">
        <v>29</v>
      </c>
      <c r="C5113">
        <v>2004</v>
      </c>
      <c r="D5113">
        <v>6</v>
      </c>
      <c r="E5113" s="18">
        <v>38139</v>
      </c>
      <c r="F5113">
        <v>0.2</v>
      </c>
      <c r="G5113">
        <v>7.5410000000000004</v>
      </c>
    </row>
    <row r="5114" spans="1:7" x14ac:dyDescent="0.3">
      <c r="A5114" t="s">
        <v>7</v>
      </c>
      <c r="B5114" t="s">
        <v>29</v>
      </c>
      <c r="C5114">
        <v>2004</v>
      </c>
      <c r="D5114">
        <v>7</v>
      </c>
      <c r="E5114" s="18">
        <v>38169</v>
      </c>
      <c r="F5114">
        <v>0</v>
      </c>
      <c r="G5114">
        <v>0</v>
      </c>
    </row>
    <row r="5115" spans="1:7" x14ac:dyDescent="0.3">
      <c r="A5115" t="s">
        <v>7</v>
      </c>
      <c r="B5115" t="s">
        <v>29</v>
      </c>
      <c r="C5115">
        <v>2004</v>
      </c>
      <c r="D5115">
        <v>8</v>
      </c>
      <c r="E5115" s="18">
        <v>38200</v>
      </c>
      <c r="F5115">
        <v>0</v>
      </c>
      <c r="G5115">
        <v>4.1689999999999996</v>
      </c>
    </row>
    <row r="5116" spans="1:7" x14ac:dyDescent="0.3">
      <c r="A5116" t="s">
        <v>7</v>
      </c>
      <c r="B5116" t="s">
        <v>29</v>
      </c>
      <c r="C5116">
        <v>2004</v>
      </c>
      <c r="D5116">
        <v>9</v>
      </c>
      <c r="E5116" s="18">
        <v>38231</v>
      </c>
      <c r="F5116">
        <v>0</v>
      </c>
      <c r="G5116">
        <v>0</v>
      </c>
    </row>
    <row r="5117" spans="1:7" x14ac:dyDescent="0.3">
      <c r="A5117" t="s">
        <v>7</v>
      </c>
      <c r="B5117" t="s">
        <v>29</v>
      </c>
      <c r="C5117">
        <v>2004</v>
      </c>
      <c r="D5117">
        <v>10</v>
      </c>
      <c r="E5117" s="18">
        <v>38261</v>
      </c>
      <c r="F5117">
        <v>35.1</v>
      </c>
      <c r="G5117">
        <v>20.530999999999999</v>
      </c>
    </row>
    <row r="5118" spans="1:7" x14ac:dyDescent="0.3">
      <c r="A5118" t="s">
        <v>7</v>
      </c>
      <c r="B5118" t="s">
        <v>29</v>
      </c>
      <c r="C5118">
        <v>2004</v>
      </c>
      <c r="D5118">
        <v>11</v>
      </c>
      <c r="E5118" s="18">
        <v>38292</v>
      </c>
      <c r="F5118">
        <v>15.4</v>
      </c>
      <c r="G5118">
        <v>107.121</v>
      </c>
    </row>
    <row r="5119" spans="1:7" x14ac:dyDescent="0.3">
      <c r="A5119" t="s">
        <v>7</v>
      </c>
      <c r="B5119" t="s">
        <v>29</v>
      </c>
      <c r="C5119">
        <v>2004</v>
      </c>
      <c r="D5119">
        <v>12</v>
      </c>
      <c r="E5119" s="18">
        <v>38322</v>
      </c>
      <c r="F5119">
        <v>117</v>
      </c>
      <c r="G5119">
        <v>138.94300000000001</v>
      </c>
    </row>
    <row r="5120" spans="1:7" x14ac:dyDescent="0.3">
      <c r="A5120" t="s">
        <v>7</v>
      </c>
      <c r="B5120" t="s">
        <v>29</v>
      </c>
      <c r="C5120">
        <v>2005</v>
      </c>
      <c r="D5120">
        <v>1</v>
      </c>
      <c r="E5120" s="18">
        <v>38353</v>
      </c>
      <c r="F5120">
        <v>125</v>
      </c>
      <c r="G5120">
        <v>163.172</v>
      </c>
    </row>
    <row r="5121" spans="1:7" x14ac:dyDescent="0.3">
      <c r="A5121" t="s">
        <v>7</v>
      </c>
      <c r="B5121" t="s">
        <v>29</v>
      </c>
      <c r="C5121">
        <v>2005</v>
      </c>
      <c r="D5121">
        <v>2</v>
      </c>
      <c r="E5121" s="18">
        <v>38384</v>
      </c>
      <c r="F5121">
        <v>51</v>
      </c>
      <c r="G5121">
        <v>85.626999999999995</v>
      </c>
    </row>
    <row r="5122" spans="1:7" x14ac:dyDescent="0.3">
      <c r="A5122" t="s">
        <v>7</v>
      </c>
      <c r="B5122" t="s">
        <v>29</v>
      </c>
      <c r="C5122">
        <v>2005</v>
      </c>
      <c r="D5122">
        <v>3</v>
      </c>
      <c r="E5122" s="18">
        <v>38412</v>
      </c>
      <c r="F5122">
        <v>87</v>
      </c>
      <c r="G5122">
        <v>67.241</v>
      </c>
    </row>
    <row r="5123" spans="1:7" x14ac:dyDescent="0.3">
      <c r="A5123" t="s">
        <v>7</v>
      </c>
      <c r="B5123" t="s">
        <v>29</v>
      </c>
      <c r="C5123">
        <v>2005</v>
      </c>
      <c r="D5123">
        <v>4</v>
      </c>
      <c r="E5123" s="18">
        <v>38443</v>
      </c>
      <c r="F5123">
        <v>68</v>
      </c>
      <c r="G5123">
        <v>54.831000000000003</v>
      </c>
    </row>
    <row r="5124" spans="1:7" x14ac:dyDescent="0.3">
      <c r="A5124" t="s">
        <v>7</v>
      </c>
      <c r="B5124" t="s">
        <v>29</v>
      </c>
      <c r="C5124">
        <v>2005</v>
      </c>
      <c r="D5124">
        <v>5</v>
      </c>
      <c r="E5124" s="18">
        <v>38473</v>
      </c>
      <c r="F5124">
        <v>0</v>
      </c>
      <c r="G5124">
        <v>5.7969999999999997</v>
      </c>
    </row>
    <row r="5125" spans="1:7" x14ac:dyDescent="0.3">
      <c r="A5125" t="s">
        <v>7</v>
      </c>
      <c r="B5125" t="s">
        <v>29</v>
      </c>
      <c r="C5125">
        <v>2005</v>
      </c>
      <c r="D5125">
        <v>6</v>
      </c>
      <c r="E5125" s="18">
        <v>38504</v>
      </c>
      <c r="F5125">
        <v>0</v>
      </c>
      <c r="G5125">
        <v>5.2560000000000002</v>
      </c>
    </row>
    <row r="5126" spans="1:7" x14ac:dyDescent="0.3">
      <c r="A5126" t="s">
        <v>7</v>
      </c>
      <c r="B5126" t="s">
        <v>29</v>
      </c>
      <c r="C5126">
        <v>2005</v>
      </c>
      <c r="D5126">
        <v>7</v>
      </c>
      <c r="E5126" s="18">
        <v>38534</v>
      </c>
      <c r="F5126">
        <v>0</v>
      </c>
      <c r="G5126">
        <v>0</v>
      </c>
    </row>
    <row r="5127" spans="1:7" x14ac:dyDescent="0.3">
      <c r="A5127" t="s">
        <v>7</v>
      </c>
      <c r="B5127" t="s">
        <v>29</v>
      </c>
      <c r="C5127">
        <v>2005</v>
      </c>
      <c r="D5127">
        <v>8</v>
      </c>
      <c r="E5127" s="18">
        <v>38565</v>
      </c>
      <c r="F5127">
        <v>0</v>
      </c>
      <c r="G5127">
        <v>0</v>
      </c>
    </row>
    <row r="5128" spans="1:7" x14ac:dyDescent="0.3">
      <c r="A5128" t="s">
        <v>7</v>
      </c>
      <c r="B5128" t="s">
        <v>29</v>
      </c>
      <c r="C5128">
        <v>2005</v>
      </c>
      <c r="D5128">
        <v>9</v>
      </c>
      <c r="E5128" s="18">
        <v>38596</v>
      </c>
      <c r="F5128">
        <v>0</v>
      </c>
      <c r="G5128">
        <v>5.1680000000000001</v>
      </c>
    </row>
    <row r="5129" spans="1:7" x14ac:dyDescent="0.3">
      <c r="A5129" t="s">
        <v>7</v>
      </c>
      <c r="B5129" t="s">
        <v>29</v>
      </c>
      <c r="C5129">
        <v>2005</v>
      </c>
      <c r="D5129">
        <v>10</v>
      </c>
      <c r="E5129" s="18">
        <v>38626</v>
      </c>
      <c r="F5129">
        <v>0</v>
      </c>
      <c r="G5129">
        <v>15.845000000000001</v>
      </c>
    </row>
    <row r="5130" spans="1:7" x14ac:dyDescent="0.3">
      <c r="A5130" t="s">
        <v>7</v>
      </c>
      <c r="B5130" t="s">
        <v>29</v>
      </c>
      <c r="C5130">
        <v>2005</v>
      </c>
      <c r="D5130">
        <v>11</v>
      </c>
      <c r="E5130" s="18">
        <v>38657</v>
      </c>
      <c r="F5130">
        <v>83</v>
      </c>
      <c r="G5130">
        <v>81.698999999999998</v>
      </c>
    </row>
    <row r="5131" spans="1:7" x14ac:dyDescent="0.3">
      <c r="A5131" t="s">
        <v>7</v>
      </c>
      <c r="B5131" t="s">
        <v>29</v>
      </c>
      <c r="C5131">
        <v>2005</v>
      </c>
      <c r="D5131">
        <v>12</v>
      </c>
      <c r="E5131" s="18">
        <v>38687</v>
      </c>
      <c r="F5131">
        <v>100</v>
      </c>
      <c r="G5131">
        <v>129.21600000000001</v>
      </c>
    </row>
    <row r="5132" spans="1:7" x14ac:dyDescent="0.3">
      <c r="A5132" t="s">
        <v>7</v>
      </c>
      <c r="B5132" t="s">
        <v>29</v>
      </c>
      <c r="C5132">
        <v>2006</v>
      </c>
      <c r="D5132">
        <v>1</v>
      </c>
      <c r="E5132" s="18">
        <v>38718</v>
      </c>
      <c r="F5132">
        <v>202.5</v>
      </c>
      <c r="G5132">
        <v>187.203</v>
      </c>
    </row>
    <row r="5133" spans="1:7" x14ac:dyDescent="0.3">
      <c r="A5133" t="s">
        <v>7</v>
      </c>
      <c r="B5133" t="s">
        <v>29</v>
      </c>
      <c r="C5133">
        <v>2006</v>
      </c>
      <c r="D5133">
        <v>2</v>
      </c>
      <c r="E5133" s="18">
        <v>38749</v>
      </c>
      <c r="F5133">
        <v>175</v>
      </c>
      <c r="G5133">
        <v>176.101</v>
      </c>
    </row>
    <row r="5134" spans="1:7" x14ac:dyDescent="0.3">
      <c r="A5134" t="s">
        <v>7</v>
      </c>
      <c r="B5134" t="s">
        <v>29</v>
      </c>
      <c r="C5134">
        <v>2006</v>
      </c>
      <c r="D5134">
        <v>3</v>
      </c>
      <c r="E5134" s="18">
        <v>38777</v>
      </c>
      <c r="F5134">
        <v>65</v>
      </c>
      <c r="G5134">
        <v>93.718999999999994</v>
      </c>
    </row>
    <row r="5135" spans="1:7" x14ac:dyDescent="0.3">
      <c r="A5135" t="s">
        <v>7</v>
      </c>
      <c r="B5135" t="s">
        <v>29</v>
      </c>
      <c r="C5135">
        <v>2006</v>
      </c>
      <c r="D5135">
        <v>4</v>
      </c>
      <c r="E5135" s="18">
        <v>38808</v>
      </c>
      <c r="F5135">
        <v>0</v>
      </c>
      <c r="G5135">
        <v>15.763</v>
      </c>
    </row>
    <row r="5136" spans="1:7" x14ac:dyDescent="0.3">
      <c r="A5136" t="s">
        <v>7</v>
      </c>
      <c r="B5136" t="s">
        <v>29</v>
      </c>
      <c r="C5136">
        <v>2006</v>
      </c>
      <c r="D5136">
        <v>5</v>
      </c>
      <c r="E5136" s="18">
        <v>38838</v>
      </c>
      <c r="F5136">
        <v>4</v>
      </c>
      <c r="G5136">
        <v>6.6050000000000004</v>
      </c>
    </row>
    <row r="5137" spans="1:7" x14ac:dyDescent="0.3">
      <c r="A5137" t="s">
        <v>7</v>
      </c>
      <c r="B5137" t="s">
        <v>29</v>
      </c>
      <c r="C5137">
        <v>2006</v>
      </c>
      <c r="D5137">
        <v>6</v>
      </c>
      <c r="E5137" s="18">
        <v>38869</v>
      </c>
      <c r="F5137">
        <v>0</v>
      </c>
      <c r="G5137">
        <v>5.3360000000000003</v>
      </c>
    </row>
    <row r="5138" spans="1:7" x14ac:dyDescent="0.3">
      <c r="A5138" t="s">
        <v>7</v>
      </c>
      <c r="B5138" t="s">
        <v>29</v>
      </c>
      <c r="C5138">
        <v>2006</v>
      </c>
      <c r="D5138">
        <v>7</v>
      </c>
      <c r="E5138" s="18">
        <v>38899</v>
      </c>
      <c r="F5138">
        <v>0</v>
      </c>
      <c r="G5138">
        <v>0</v>
      </c>
    </row>
    <row r="5139" spans="1:7" x14ac:dyDescent="0.3">
      <c r="A5139" t="s">
        <v>7</v>
      </c>
      <c r="B5139" t="s">
        <v>29</v>
      </c>
      <c r="C5139">
        <v>2006</v>
      </c>
      <c r="D5139">
        <v>8</v>
      </c>
      <c r="E5139" s="18">
        <v>38930</v>
      </c>
      <c r="F5139">
        <v>0</v>
      </c>
      <c r="G5139">
        <v>0</v>
      </c>
    </row>
    <row r="5140" spans="1:7" x14ac:dyDescent="0.3">
      <c r="A5140" t="s">
        <v>7</v>
      </c>
      <c r="B5140" t="s">
        <v>29</v>
      </c>
      <c r="C5140">
        <v>2006</v>
      </c>
      <c r="D5140">
        <v>9</v>
      </c>
      <c r="E5140" s="18">
        <v>38961</v>
      </c>
      <c r="F5140">
        <v>0</v>
      </c>
      <c r="G5140">
        <v>7.7220000000000004</v>
      </c>
    </row>
    <row r="5141" spans="1:7" x14ac:dyDescent="0.3">
      <c r="A5141" t="s">
        <v>7</v>
      </c>
      <c r="B5141" t="s">
        <v>29</v>
      </c>
      <c r="C5141">
        <v>2006</v>
      </c>
      <c r="D5141">
        <v>10</v>
      </c>
      <c r="E5141" s="18">
        <v>38991</v>
      </c>
      <c r="F5141">
        <v>70</v>
      </c>
      <c r="G5141">
        <v>35.656999999999996</v>
      </c>
    </row>
    <row r="5142" spans="1:7" x14ac:dyDescent="0.3">
      <c r="A5142" t="s">
        <v>7</v>
      </c>
      <c r="B5142" t="s">
        <v>29</v>
      </c>
      <c r="C5142">
        <v>2006</v>
      </c>
      <c r="D5142">
        <v>11</v>
      </c>
      <c r="E5142" s="18">
        <v>39022</v>
      </c>
      <c r="F5142">
        <v>74</v>
      </c>
      <c r="G5142">
        <v>98.116</v>
      </c>
    </row>
    <row r="5143" spans="1:7" x14ac:dyDescent="0.3">
      <c r="A5143" t="s">
        <v>7</v>
      </c>
      <c r="B5143" t="s">
        <v>29</v>
      </c>
      <c r="C5143">
        <v>2006</v>
      </c>
      <c r="D5143">
        <v>12</v>
      </c>
      <c r="E5143" s="18">
        <v>39052</v>
      </c>
      <c r="F5143">
        <v>73</v>
      </c>
      <c r="G5143">
        <v>158.93899999999999</v>
      </c>
    </row>
    <row r="5144" spans="1:7" x14ac:dyDescent="0.3">
      <c r="A5144" t="s">
        <v>7</v>
      </c>
      <c r="B5144" t="s">
        <v>29</v>
      </c>
      <c r="C5144">
        <v>2007</v>
      </c>
      <c r="D5144">
        <v>1</v>
      </c>
      <c r="E5144" s="18">
        <v>39083</v>
      </c>
      <c r="F5144">
        <v>52</v>
      </c>
      <c r="G5144">
        <v>65.435000000000002</v>
      </c>
    </row>
    <row r="5145" spans="1:7" x14ac:dyDescent="0.3">
      <c r="A5145" t="s">
        <v>7</v>
      </c>
      <c r="B5145" t="s">
        <v>29</v>
      </c>
      <c r="C5145">
        <v>2007</v>
      </c>
      <c r="D5145">
        <v>2</v>
      </c>
      <c r="E5145" s="18">
        <v>39114</v>
      </c>
      <c r="F5145">
        <v>3</v>
      </c>
      <c r="G5145">
        <v>29.574000000000002</v>
      </c>
    </row>
    <row r="5146" spans="1:7" x14ac:dyDescent="0.3">
      <c r="A5146" t="s">
        <v>7</v>
      </c>
      <c r="B5146" t="s">
        <v>29</v>
      </c>
      <c r="C5146">
        <v>2007</v>
      </c>
      <c r="D5146">
        <v>3</v>
      </c>
      <c r="E5146" s="18">
        <v>39142</v>
      </c>
      <c r="F5146">
        <v>7</v>
      </c>
      <c r="G5146">
        <v>53.533000000000001</v>
      </c>
    </row>
    <row r="5147" spans="1:7" x14ac:dyDescent="0.3">
      <c r="A5147" t="s">
        <v>7</v>
      </c>
      <c r="B5147" t="s">
        <v>29</v>
      </c>
      <c r="C5147">
        <v>2007</v>
      </c>
      <c r="D5147">
        <v>4</v>
      </c>
      <c r="E5147" s="18">
        <v>39173</v>
      </c>
      <c r="F5147">
        <v>2.6</v>
      </c>
      <c r="G5147">
        <v>49.360999999999997</v>
      </c>
    </row>
    <row r="5148" spans="1:7" x14ac:dyDescent="0.3">
      <c r="A5148" t="s">
        <v>7</v>
      </c>
      <c r="B5148" t="s">
        <v>29</v>
      </c>
      <c r="C5148">
        <v>2007</v>
      </c>
      <c r="D5148">
        <v>5</v>
      </c>
      <c r="E5148" s="18">
        <v>39203</v>
      </c>
      <c r="F5148">
        <v>0</v>
      </c>
      <c r="G5148">
        <v>5.3570000000000002</v>
      </c>
    </row>
    <row r="5149" spans="1:7" x14ac:dyDescent="0.3">
      <c r="A5149" t="s">
        <v>7</v>
      </c>
      <c r="B5149" t="s">
        <v>29</v>
      </c>
      <c r="C5149">
        <v>2007</v>
      </c>
      <c r="D5149">
        <v>6</v>
      </c>
      <c r="E5149" s="18">
        <v>39234</v>
      </c>
      <c r="F5149">
        <v>0</v>
      </c>
      <c r="G5149">
        <v>11.704000000000001</v>
      </c>
    </row>
    <row r="5150" spans="1:7" x14ac:dyDescent="0.3">
      <c r="A5150" t="s">
        <v>7</v>
      </c>
      <c r="B5150" t="s">
        <v>29</v>
      </c>
      <c r="C5150">
        <v>2007</v>
      </c>
      <c r="D5150">
        <v>7</v>
      </c>
      <c r="E5150" s="18">
        <v>39264</v>
      </c>
      <c r="F5150">
        <v>0</v>
      </c>
      <c r="G5150">
        <v>0</v>
      </c>
    </row>
    <row r="5151" spans="1:7" x14ac:dyDescent="0.3">
      <c r="A5151" t="s">
        <v>7</v>
      </c>
      <c r="B5151" t="s">
        <v>29</v>
      </c>
      <c r="C5151">
        <v>2007</v>
      </c>
      <c r="D5151">
        <v>8</v>
      </c>
      <c r="E5151" s="18">
        <v>39295</v>
      </c>
      <c r="F5151">
        <v>0</v>
      </c>
      <c r="G5151">
        <v>0</v>
      </c>
    </row>
    <row r="5152" spans="1:7" x14ac:dyDescent="0.3">
      <c r="A5152" t="s">
        <v>7</v>
      </c>
      <c r="B5152" t="s">
        <v>29</v>
      </c>
      <c r="C5152">
        <v>2007</v>
      </c>
      <c r="D5152">
        <v>9</v>
      </c>
      <c r="E5152" s="18">
        <v>39326</v>
      </c>
      <c r="F5152">
        <v>41.5</v>
      </c>
      <c r="G5152">
        <v>29.742000000000001</v>
      </c>
    </row>
    <row r="5153" spans="1:7" x14ac:dyDescent="0.3">
      <c r="A5153" t="s">
        <v>7</v>
      </c>
      <c r="B5153" t="s">
        <v>29</v>
      </c>
      <c r="C5153">
        <v>2007</v>
      </c>
      <c r="D5153">
        <v>10</v>
      </c>
      <c r="E5153" s="18">
        <v>39356</v>
      </c>
      <c r="F5153">
        <v>121</v>
      </c>
      <c r="G5153">
        <v>161.09299999999999</v>
      </c>
    </row>
    <row r="5154" spans="1:7" x14ac:dyDescent="0.3">
      <c r="A5154" t="s">
        <v>7</v>
      </c>
      <c r="B5154" t="s">
        <v>29</v>
      </c>
      <c r="C5154">
        <v>2007</v>
      </c>
      <c r="D5154">
        <v>11</v>
      </c>
      <c r="E5154" s="18">
        <v>39387</v>
      </c>
      <c r="F5154">
        <v>66.5</v>
      </c>
      <c r="G5154">
        <v>69.361000000000004</v>
      </c>
    </row>
    <row r="5155" spans="1:7" x14ac:dyDescent="0.3">
      <c r="A5155" t="s">
        <v>7</v>
      </c>
      <c r="B5155" t="s">
        <v>29</v>
      </c>
      <c r="C5155">
        <v>2007</v>
      </c>
      <c r="D5155">
        <v>12</v>
      </c>
      <c r="E5155" s="18">
        <v>39417</v>
      </c>
      <c r="F5155">
        <v>71</v>
      </c>
      <c r="G5155">
        <v>139.69999999999999</v>
      </c>
    </row>
    <row r="5156" spans="1:7" x14ac:dyDescent="0.3">
      <c r="A5156" t="s">
        <v>7</v>
      </c>
      <c r="B5156" t="s">
        <v>29</v>
      </c>
      <c r="C5156">
        <v>2008</v>
      </c>
      <c r="D5156">
        <v>1</v>
      </c>
      <c r="E5156" s="18">
        <v>39448</v>
      </c>
      <c r="F5156">
        <v>24.4</v>
      </c>
      <c r="G5156">
        <v>142.566</v>
      </c>
    </row>
    <row r="5157" spans="1:7" x14ac:dyDescent="0.3">
      <c r="A5157" t="s">
        <v>7</v>
      </c>
      <c r="B5157" t="s">
        <v>29</v>
      </c>
      <c r="C5157">
        <v>2008</v>
      </c>
      <c r="D5157">
        <v>2</v>
      </c>
      <c r="E5157" s="18">
        <v>39479</v>
      </c>
      <c r="F5157">
        <v>76.5</v>
      </c>
      <c r="G5157">
        <v>77.811000000000007</v>
      </c>
    </row>
    <row r="5158" spans="1:7" x14ac:dyDescent="0.3">
      <c r="A5158" t="s">
        <v>7</v>
      </c>
      <c r="B5158" t="s">
        <v>29</v>
      </c>
      <c r="C5158">
        <v>2008</v>
      </c>
      <c r="D5158">
        <v>3</v>
      </c>
      <c r="E5158" s="18">
        <v>39508</v>
      </c>
      <c r="F5158">
        <v>181.5</v>
      </c>
      <c r="G5158">
        <v>121.3</v>
      </c>
    </row>
    <row r="5159" spans="1:7" x14ac:dyDescent="0.3">
      <c r="A5159" t="s">
        <v>7</v>
      </c>
      <c r="B5159" t="s">
        <v>29</v>
      </c>
      <c r="C5159">
        <v>2008</v>
      </c>
      <c r="D5159">
        <v>4</v>
      </c>
      <c r="E5159" s="18">
        <v>39539</v>
      </c>
      <c r="F5159">
        <v>0</v>
      </c>
      <c r="G5159">
        <v>15.351000000000001</v>
      </c>
    </row>
    <row r="5160" spans="1:7" x14ac:dyDescent="0.3">
      <c r="A5160" t="s">
        <v>7</v>
      </c>
      <c r="B5160" t="s">
        <v>29</v>
      </c>
      <c r="C5160">
        <v>2008</v>
      </c>
      <c r="D5160">
        <v>5</v>
      </c>
      <c r="E5160" s="18">
        <v>39569</v>
      </c>
      <c r="F5160">
        <v>36</v>
      </c>
      <c r="G5160">
        <v>23.643999999999998</v>
      </c>
    </row>
    <row r="5161" spans="1:7" x14ac:dyDescent="0.3">
      <c r="A5161" t="s">
        <v>7</v>
      </c>
      <c r="B5161" t="s">
        <v>29</v>
      </c>
      <c r="C5161">
        <v>2008</v>
      </c>
      <c r="D5161">
        <v>6</v>
      </c>
      <c r="E5161" s="18">
        <v>39600</v>
      </c>
      <c r="F5161">
        <v>5.5</v>
      </c>
      <c r="G5161">
        <v>7.3869999999999996</v>
      </c>
    </row>
    <row r="5162" spans="1:7" x14ac:dyDescent="0.3">
      <c r="A5162" t="s">
        <v>7</v>
      </c>
      <c r="B5162" t="s">
        <v>29</v>
      </c>
      <c r="C5162">
        <v>2008</v>
      </c>
      <c r="D5162">
        <v>7</v>
      </c>
      <c r="E5162" s="18">
        <v>39630</v>
      </c>
      <c r="F5162">
        <v>0</v>
      </c>
      <c r="G5162">
        <v>0</v>
      </c>
    </row>
    <row r="5163" spans="1:7" x14ac:dyDescent="0.3">
      <c r="A5163" t="s">
        <v>7</v>
      </c>
      <c r="B5163" t="s">
        <v>29</v>
      </c>
      <c r="C5163">
        <v>2008</v>
      </c>
      <c r="D5163">
        <v>8</v>
      </c>
      <c r="E5163" s="18">
        <v>39661</v>
      </c>
      <c r="F5163">
        <v>0</v>
      </c>
      <c r="G5163">
        <v>0</v>
      </c>
    </row>
    <row r="5164" spans="1:7" x14ac:dyDescent="0.3">
      <c r="A5164" t="s">
        <v>7</v>
      </c>
      <c r="B5164" t="s">
        <v>29</v>
      </c>
      <c r="C5164">
        <v>2008</v>
      </c>
      <c r="D5164">
        <v>9</v>
      </c>
      <c r="E5164" s="18">
        <v>39692</v>
      </c>
      <c r="F5164">
        <v>0</v>
      </c>
      <c r="G5164">
        <v>5.8819999999999997</v>
      </c>
    </row>
    <row r="5165" spans="1:7" x14ac:dyDescent="0.3">
      <c r="A5165" t="s">
        <v>7</v>
      </c>
      <c r="B5165" t="s">
        <v>29</v>
      </c>
      <c r="C5165">
        <v>2008</v>
      </c>
      <c r="D5165">
        <v>10</v>
      </c>
      <c r="E5165" s="18">
        <v>39722</v>
      </c>
      <c r="F5165">
        <v>40.1</v>
      </c>
      <c r="G5165">
        <v>56.607999999999997</v>
      </c>
    </row>
    <row r="5166" spans="1:7" x14ac:dyDescent="0.3">
      <c r="A5166" t="s">
        <v>7</v>
      </c>
      <c r="B5166" t="s">
        <v>29</v>
      </c>
      <c r="C5166">
        <v>2008</v>
      </c>
      <c r="D5166">
        <v>11</v>
      </c>
      <c r="E5166" s="18">
        <v>39753</v>
      </c>
      <c r="F5166">
        <v>146</v>
      </c>
      <c r="G5166">
        <v>107.99</v>
      </c>
    </row>
    <row r="5167" spans="1:7" x14ac:dyDescent="0.3">
      <c r="A5167" t="s">
        <v>7</v>
      </c>
      <c r="B5167" t="s">
        <v>29</v>
      </c>
      <c r="C5167">
        <v>2008</v>
      </c>
      <c r="D5167">
        <v>12</v>
      </c>
      <c r="E5167" s="18">
        <v>39783</v>
      </c>
      <c r="F5167">
        <v>66</v>
      </c>
      <c r="G5167">
        <v>102.69</v>
      </c>
    </row>
    <row r="5168" spans="1:7" x14ac:dyDescent="0.3">
      <c r="A5168" t="s">
        <v>7</v>
      </c>
      <c r="B5168" t="s">
        <v>29</v>
      </c>
      <c r="C5168">
        <v>2009</v>
      </c>
      <c r="D5168">
        <v>1</v>
      </c>
      <c r="E5168" s="18">
        <v>39814</v>
      </c>
      <c r="F5168">
        <v>186</v>
      </c>
      <c r="G5168">
        <v>163.41200000000001</v>
      </c>
    </row>
    <row r="5169" spans="1:7" x14ac:dyDescent="0.3">
      <c r="A5169" t="s">
        <v>7</v>
      </c>
      <c r="B5169" t="s">
        <v>29</v>
      </c>
      <c r="C5169">
        <v>2009</v>
      </c>
      <c r="D5169">
        <v>2</v>
      </c>
      <c r="E5169" s="18">
        <v>39845</v>
      </c>
      <c r="F5169">
        <v>0</v>
      </c>
      <c r="G5169">
        <v>149.16300000000001</v>
      </c>
    </row>
    <row r="5170" spans="1:7" x14ac:dyDescent="0.3">
      <c r="A5170" t="s">
        <v>7</v>
      </c>
      <c r="B5170" t="s">
        <v>29</v>
      </c>
      <c r="C5170">
        <v>2009</v>
      </c>
      <c r="D5170">
        <v>3</v>
      </c>
      <c r="E5170" s="18">
        <v>39873</v>
      </c>
      <c r="F5170">
        <v>8.1</v>
      </c>
      <c r="G5170">
        <v>78.179000000000002</v>
      </c>
    </row>
    <row r="5171" spans="1:7" x14ac:dyDescent="0.3">
      <c r="A5171" t="s">
        <v>7</v>
      </c>
      <c r="B5171" t="s">
        <v>29</v>
      </c>
      <c r="C5171">
        <v>2009</v>
      </c>
      <c r="D5171">
        <v>4</v>
      </c>
      <c r="E5171" s="18">
        <v>39904</v>
      </c>
      <c r="F5171">
        <v>0</v>
      </c>
      <c r="G5171">
        <v>12.875999999999999</v>
      </c>
    </row>
    <row r="5172" spans="1:7" x14ac:dyDescent="0.3">
      <c r="A5172" t="s">
        <v>7</v>
      </c>
      <c r="B5172" t="s">
        <v>29</v>
      </c>
      <c r="C5172">
        <v>2009</v>
      </c>
      <c r="D5172">
        <v>5</v>
      </c>
      <c r="E5172" s="18">
        <v>39934</v>
      </c>
      <c r="F5172">
        <v>0</v>
      </c>
      <c r="G5172">
        <v>13.16</v>
      </c>
    </row>
    <row r="5173" spans="1:7" x14ac:dyDescent="0.3">
      <c r="A5173" t="s">
        <v>7</v>
      </c>
      <c r="B5173" t="s">
        <v>29</v>
      </c>
      <c r="C5173">
        <v>2009</v>
      </c>
      <c r="D5173">
        <v>6</v>
      </c>
      <c r="E5173" s="18">
        <v>39965</v>
      </c>
      <c r="F5173">
        <v>5.5</v>
      </c>
      <c r="G5173">
        <v>20.971</v>
      </c>
    </row>
    <row r="5174" spans="1:7" x14ac:dyDescent="0.3">
      <c r="A5174" t="s">
        <v>7</v>
      </c>
      <c r="B5174" t="s">
        <v>29</v>
      </c>
      <c r="C5174">
        <v>2009</v>
      </c>
      <c r="D5174">
        <v>7</v>
      </c>
      <c r="E5174" s="18">
        <v>39995</v>
      </c>
      <c r="F5174">
        <v>0</v>
      </c>
      <c r="G5174">
        <v>0</v>
      </c>
    </row>
    <row r="5175" spans="1:7" x14ac:dyDescent="0.3">
      <c r="A5175" t="s">
        <v>7</v>
      </c>
      <c r="B5175" t="s">
        <v>29</v>
      </c>
      <c r="C5175">
        <v>2009</v>
      </c>
      <c r="D5175">
        <v>8</v>
      </c>
      <c r="E5175" s="18">
        <v>40026</v>
      </c>
      <c r="F5175">
        <v>0</v>
      </c>
      <c r="G5175">
        <v>5.508</v>
      </c>
    </row>
    <row r="5176" spans="1:7" x14ac:dyDescent="0.3">
      <c r="A5176" t="s">
        <v>7</v>
      </c>
      <c r="B5176" t="s">
        <v>29</v>
      </c>
      <c r="C5176">
        <v>2009</v>
      </c>
      <c r="D5176">
        <v>9</v>
      </c>
      <c r="E5176" s="18">
        <v>40057</v>
      </c>
      <c r="F5176">
        <v>11.5</v>
      </c>
      <c r="G5176">
        <v>54.755000000000003</v>
      </c>
    </row>
    <row r="5177" spans="1:7" x14ac:dyDescent="0.3">
      <c r="A5177" t="s">
        <v>7</v>
      </c>
      <c r="B5177" t="s">
        <v>29</v>
      </c>
      <c r="C5177">
        <v>2009</v>
      </c>
      <c r="D5177">
        <v>10</v>
      </c>
      <c r="E5177" s="18">
        <v>40087</v>
      </c>
      <c r="F5177">
        <v>57</v>
      </c>
      <c r="G5177">
        <v>98.948999999999998</v>
      </c>
    </row>
    <row r="5178" spans="1:7" x14ac:dyDescent="0.3">
      <c r="A5178" t="s">
        <v>7</v>
      </c>
      <c r="B5178" t="s">
        <v>29</v>
      </c>
      <c r="C5178">
        <v>2009</v>
      </c>
      <c r="D5178">
        <v>11</v>
      </c>
      <c r="E5178" s="18">
        <v>40118</v>
      </c>
      <c r="F5178">
        <v>113</v>
      </c>
      <c r="G5178">
        <v>71.159000000000006</v>
      </c>
    </row>
    <row r="5179" spans="1:7" x14ac:dyDescent="0.3">
      <c r="A5179" t="s">
        <v>7</v>
      </c>
      <c r="B5179" t="s">
        <v>29</v>
      </c>
      <c r="C5179">
        <v>2009</v>
      </c>
      <c r="D5179">
        <v>12</v>
      </c>
      <c r="E5179" s="18">
        <v>40148</v>
      </c>
      <c r="F5179">
        <v>147</v>
      </c>
      <c r="G5179">
        <v>139.238</v>
      </c>
    </row>
    <row r="5180" spans="1:7" x14ac:dyDescent="0.3">
      <c r="A5180" t="s">
        <v>7</v>
      </c>
      <c r="B5180" t="s">
        <v>29</v>
      </c>
      <c r="C5180">
        <v>2010</v>
      </c>
      <c r="D5180">
        <v>1</v>
      </c>
      <c r="E5180" s="18">
        <v>40179</v>
      </c>
      <c r="F5180">
        <v>141</v>
      </c>
      <c r="G5180">
        <v>175.41399999999999</v>
      </c>
    </row>
    <row r="5181" spans="1:7" x14ac:dyDescent="0.3">
      <c r="A5181" t="s">
        <v>7</v>
      </c>
      <c r="B5181" t="s">
        <v>29</v>
      </c>
      <c r="C5181">
        <v>2010</v>
      </c>
      <c r="D5181">
        <v>2</v>
      </c>
      <c r="E5181" s="18">
        <v>40210</v>
      </c>
      <c r="F5181">
        <v>45</v>
      </c>
      <c r="G5181">
        <v>129.261</v>
      </c>
    </row>
    <row r="5182" spans="1:7" x14ac:dyDescent="0.3">
      <c r="A5182" t="s">
        <v>7</v>
      </c>
      <c r="B5182" t="s">
        <v>29</v>
      </c>
      <c r="C5182">
        <v>2010</v>
      </c>
      <c r="D5182">
        <v>3</v>
      </c>
      <c r="E5182" s="18">
        <v>40238</v>
      </c>
      <c r="F5182">
        <v>44</v>
      </c>
      <c r="G5182">
        <v>45.81</v>
      </c>
    </row>
    <row r="5183" spans="1:7" x14ac:dyDescent="0.3">
      <c r="A5183" t="s">
        <v>7</v>
      </c>
      <c r="B5183" t="s">
        <v>29</v>
      </c>
      <c r="C5183">
        <v>2010</v>
      </c>
      <c r="D5183">
        <v>4</v>
      </c>
      <c r="E5183" s="18">
        <v>40269</v>
      </c>
      <c r="F5183">
        <v>139.5</v>
      </c>
      <c r="G5183">
        <v>76.882000000000005</v>
      </c>
    </row>
    <row r="5184" spans="1:7" x14ac:dyDescent="0.3">
      <c r="A5184" t="s">
        <v>7</v>
      </c>
      <c r="B5184" t="s">
        <v>29</v>
      </c>
      <c r="C5184">
        <v>2010</v>
      </c>
      <c r="D5184">
        <v>5</v>
      </c>
      <c r="E5184" s="18">
        <v>40299</v>
      </c>
      <c r="F5184">
        <v>59</v>
      </c>
      <c r="G5184">
        <v>44.540999999999997</v>
      </c>
    </row>
    <row r="5185" spans="1:7" x14ac:dyDescent="0.3">
      <c r="A5185" t="s">
        <v>7</v>
      </c>
      <c r="B5185" t="s">
        <v>29</v>
      </c>
      <c r="C5185">
        <v>2010</v>
      </c>
      <c r="D5185">
        <v>6</v>
      </c>
      <c r="E5185" s="18">
        <v>40330</v>
      </c>
      <c r="F5185">
        <v>0</v>
      </c>
      <c r="G5185">
        <v>5.2560000000000002</v>
      </c>
    </row>
    <row r="5186" spans="1:7" x14ac:dyDescent="0.3">
      <c r="A5186" t="s">
        <v>7</v>
      </c>
      <c r="B5186" t="s">
        <v>29</v>
      </c>
      <c r="C5186">
        <v>2010</v>
      </c>
      <c r="D5186">
        <v>7</v>
      </c>
      <c r="E5186" s="18">
        <v>40360</v>
      </c>
      <c r="F5186">
        <v>0</v>
      </c>
      <c r="G5186">
        <v>0</v>
      </c>
    </row>
    <row r="5187" spans="1:7" x14ac:dyDescent="0.3">
      <c r="A5187" t="s">
        <v>7</v>
      </c>
      <c r="B5187" t="s">
        <v>29</v>
      </c>
      <c r="C5187">
        <v>2010</v>
      </c>
      <c r="D5187">
        <v>8</v>
      </c>
      <c r="E5187" s="18">
        <v>40391</v>
      </c>
      <c r="F5187">
        <v>0</v>
      </c>
      <c r="G5187">
        <v>0</v>
      </c>
    </row>
    <row r="5188" spans="1:7" x14ac:dyDescent="0.3">
      <c r="A5188" t="s">
        <v>7</v>
      </c>
      <c r="B5188" t="s">
        <v>29</v>
      </c>
      <c r="C5188">
        <v>2010</v>
      </c>
      <c r="D5188">
        <v>9</v>
      </c>
      <c r="E5188" s="18">
        <v>40422</v>
      </c>
      <c r="F5188">
        <v>0</v>
      </c>
      <c r="G5188">
        <v>0</v>
      </c>
    </row>
    <row r="5189" spans="1:7" x14ac:dyDescent="0.3">
      <c r="A5189" t="s">
        <v>7</v>
      </c>
      <c r="B5189" t="s">
        <v>29</v>
      </c>
      <c r="C5189">
        <v>2010</v>
      </c>
      <c r="D5189">
        <v>10</v>
      </c>
      <c r="E5189" s="18">
        <v>40452</v>
      </c>
      <c r="F5189">
        <v>17</v>
      </c>
      <c r="G5189">
        <v>28.800999999999998</v>
      </c>
    </row>
    <row r="5190" spans="1:7" x14ac:dyDescent="0.3">
      <c r="A5190" t="s">
        <v>7</v>
      </c>
      <c r="B5190" t="s">
        <v>29</v>
      </c>
      <c r="C5190">
        <v>2010</v>
      </c>
      <c r="D5190">
        <v>11</v>
      </c>
      <c r="E5190" s="18">
        <v>40483</v>
      </c>
      <c r="F5190">
        <v>27</v>
      </c>
      <c r="G5190">
        <v>82.397999999999996</v>
      </c>
    </row>
    <row r="5191" spans="1:7" x14ac:dyDescent="0.3">
      <c r="A5191" t="s">
        <v>7</v>
      </c>
      <c r="B5191" t="s">
        <v>29</v>
      </c>
      <c r="C5191">
        <v>2010</v>
      </c>
      <c r="D5191">
        <v>12</v>
      </c>
      <c r="E5191" s="18">
        <v>40513</v>
      </c>
      <c r="F5191">
        <v>204</v>
      </c>
      <c r="G5191">
        <v>131.39699999999999</v>
      </c>
    </row>
    <row r="5192" spans="1:7" x14ac:dyDescent="0.3">
      <c r="A5192" t="s">
        <v>7</v>
      </c>
      <c r="B5192" t="s">
        <v>29</v>
      </c>
      <c r="C5192">
        <v>2011</v>
      </c>
      <c r="D5192">
        <v>1</v>
      </c>
      <c r="E5192" s="18">
        <v>40544</v>
      </c>
      <c r="F5192">
        <v>166</v>
      </c>
      <c r="G5192">
        <v>114.55200000000001</v>
      </c>
    </row>
    <row r="5193" spans="1:7" x14ac:dyDescent="0.3">
      <c r="A5193" t="s">
        <v>7</v>
      </c>
      <c r="B5193" t="s">
        <v>29</v>
      </c>
      <c r="C5193">
        <v>2011</v>
      </c>
      <c r="D5193">
        <v>2</v>
      </c>
      <c r="E5193" s="18">
        <v>40575</v>
      </c>
      <c r="F5193">
        <v>28</v>
      </c>
      <c r="G5193">
        <v>76.936000000000007</v>
      </c>
    </row>
    <row r="5194" spans="1:7" x14ac:dyDescent="0.3">
      <c r="A5194" t="s">
        <v>7</v>
      </c>
      <c r="B5194" t="s">
        <v>29</v>
      </c>
      <c r="C5194">
        <v>2011</v>
      </c>
      <c r="D5194">
        <v>3</v>
      </c>
      <c r="E5194" s="18">
        <v>40603</v>
      </c>
      <c r="F5194">
        <v>16.3</v>
      </c>
      <c r="G5194">
        <v>99.034999999999997</v>
      </c>
    </row>
    <row r="5195" spans="1:7" x14ac:dyDescent="0.3">
      <c r="A5195" t="s">
        <v>7</v>
      </c>
      <c r="B5195" t="s">
        <v>29</v>
      </c>
      <c r="C5195">
        <v>2011</v>
      </c>
      <c r="D5195">
        <v>4</v>
      </c>
      <c r="E5195" s="18">
        <v>40634</v>
      </c>
      <c r="F5195">
        <v>107</v>
      </c>
      <c r="G5195">
        <v>30.385000000000002</v>
      </c>
    </row>
    <row r="5196" spans="1:7" x14ac:dyDescent="0.3">
      <c r="A5196" t="s">
        <v>7</v>
      </c>
      <c r="B5196" t="s">
        <v>29</v>
      </c>
      <c r="C5196">
        <v>2011</v>
      </c>
      <c r="D5196">
        <v>5</v>
      </c>
      <c r="E5196" s="18">
        <v>40664</v>
      </c>
      <c r="F5196">
        <v>0</v>
      </c>
      <c r="G5196">
        <v>10.744999999999999</v>
      </c>
    </row>
    <row r="5197" spans="1:7" x14ac:dyDescent="0.3">
      <c r="A5197" t="s">
        <v>7</v>
      </c>
      <c r="B5197" t="s">
        <v>29</v>
      </c>
      <c r="C5197">
        <v>2011</v>
      </c>
      <c r="D5197">
        <v>6</v>
      </c>
      <c r="E5197" s="18">
        <v>40695</v>
      </c>
      <c r="F5197">
        <v>26</v>
      </c>
      <c r="G5197">
        <v>8.6180000000000003</v>
      </c>
    </row>
    <row r="5198" spans="1:7" x14ac:dyDescent="0.3">
      <c r="A5198" t="s">
        <v>7</v>
      </c>
      <c r="B5198" t="s">
        <v>29</v>
      </c>
      <c r="C5198">
        <v>2011</v>
      </c>
      <c r="D5198">
        <v>7</v>
      </c>
      <c r="E5198" s="18">
        <v>40725</v>
      </c>
      <c r="F5198">
        <v>0</v>
      </c>
      <c r="G5198">
        <v>0</v>
      </c>
    </row>
    <row r="5199" spans="1:7" x14ac:dyDescent="0.3">
      <c r="A5199" t="s">
        <v>7</v>
      </c>
      <c r="B5199" t="s">
        <v>29</v>
      </c>
      <c r="C5199">
        <v>2011</v>
      </c>
      <c r="D5199">
        <v>8</v>
      </c>
      <c r="E5199" s="18">
        <v>40756</v>
      </c>
      <c r="F5199">
        <v>0</v>
      </c>
      <c r="G5199">
        <v>5.4749999999999996</v>
      </c>
    </row>
    <row r="5200" spans="1:7" x14ac:dyDescent="0.3">
      <c r="A5200" t="s">
        <v>7</v>
      </c>
      <c r="B5200" t="s">
        <v>29</v>
      </c>
      <c r="C5200">
        <v>2011</v>
      </c>
      <c r="D5200">
        <v>9</v>
      </c>
      <c r="E5200" s="18">
        <v>40787</v>
      </c>
      <c r="F5200">
        <v>0</v>
      </c>
      <c r="G5200">
        <v>5.7439999999999998</v>
      </c>
    </row>
    <row r="5201" spans="1:7" x14ac:dyDescent="0.3">
      <c r="A5201" t="s">
        <v>7</v>
      </c>
      <c r="B5201" t="s">
        <v>29</v>
      </c>
      <c r="C5201">
        <v>2011</v>
      </c>
      <c r="D5201">
        <v>10</v>
      </c>
      <c r="E5201" s="18">
        <v>40817</v>
      </c>
      <c r="F5201">
        <v>58</v>
      </c>
      <c r="G5201">
        <v>48.002000000000002</v>
      </c>
    </row>
    <row r="5202" spans="1:7" x14ac:dyDescent="0.3">
      <c r="A5202" t="s">
        <v>7</v>
      </c>
      <c r="B5202" t="s">
        <v>29</v>
      </c>
      <c r="C5202">
        <v>2011</v>
      </c>
      <c r="D5202">
        <v>11</v>
      </c>
      <c r="E5202" s="18">
        <v>40848</v>
      </c>
      <c r="F5202">
        <v>71.7</v>
      </c>
      <c r="G5202">
        <v>58.962000000000003</v>
      </c>
    </row>
    <row r="5203" spans="1:7" x14ac:dyDescent="0.3">
      <c r="A5203" t="s">
        <v>7</v>
      </c>
      <c r="B5203" t="s">
        <v>29</v>
      </c>
      <c r="C5203">
        <v>2011</v>
      </c>
      <c r="D5203">
        <v>12</v>
      </c>
      <c r="E5203" s="18">
        <v>40878</v>
      </c>
      <c r="F5203">
        <v>12.8</v>
      </c>
      <c r="G5203">
        <v>85.358999999999995</v>
      </c>
    </row>
    <row r="5204" spans="1:7" x14ac:dyDescent="0.3">
      <c r="A5204" t="s">
        <v>7</v>
      </c>
      <c r="B5204" t="s">
        <v>29</v>
      </c>
      <c r="C5204">
        <v>2012</v>
      </c>
      <c r="D5204">
        <v>1</v>
      </c>
      <c r="E5204" s="18">
        <v>40909</v>
      </c>
      <c r="F5204">
        <v>71</v>
      </c>
      <c r="G5204">
        <v>80.778000000000006</v>
      </c>
    </row>
    <row r="5205" spans="1:7" x14ac:dyDescent="0.3">
      <c r="A5205" t="s">
        <v>7</v>
      </c>
      <c r="B5205" t="s">
        <v>29</v>
      </c>
      <c r="C5205">
        <v>2012</v>
      </c>
      <c r="D5205">
        <v>2</v>
      </c>
      <c r="E5205" s="18">
        <v>40940</v>
      </c>
      <c r="F5205">
        <v>43</v>
      </c>
      <c r="G5205">
        <v>68.192999999999998</v>
      </c>
    </row>
    <row r="5206" spans="1:7" x14ac:dyDescent="0.3">
      <c r="A5206" t="s">
        <v>7</v>
      </c>
      <c r="B5206" t="s">
        <v>29</v>
      </c>
      <c r="C5206">
        <v>2012</v>
      </c>
      <c r="D5206">
        <v>3</v>
      </c>
      <c r="E5206" s="18">
        <v>40969</v>
      </c>
      <c r="F5206">
        <v>20</v>
      </c>
      <c r="G5206">
        <v>63.533999999999999</v>
      </c>
    </row>
    <row r="5207" spans="1:7" x14ac:dyDescent="0.3">
      <c r="A5207" t="s">
        <v>7</v>
      </c>
      <c r="B5207" t="s">
        <v>29</v>
      </c>
      <c r="C5207">
        <v>2012</v>
      </c>
      <c r="D5207">
        <v>4</v>
      </c>
      <c r="E5207" s="18">
        <v>41000</v>
      </c>
      <c r="F5207">
        <v>0</v>
      </c>
      <c r="G5207">
        <v>16.350000000000001</v>
      </c>
    </row>
    <row r="5208" spans="1:7" x14ac:dyDescent="0.3">
      <c r="A5208" t="s">
        <v>7</v>
      </c>
      <c r="B5208" t="s">
        <v>29</v>
      </c>
      <c r="C5208">
        <v>2012</v>
      </c>
      <c r="D5208">
        <v>5</v>
      </c>
      <c r="E5208" s="18">
        <v>41030</v>
      </c>
      <c r="F5208">
        <v>0</v>
      </c>
      <c r="G5208">
        <v>5.2270000000000003</v>
      </c>
    </row>
    <row r="5209" spans="1:7" x14ac:dyDescent="0.3">
      <c r="A5209" t="s">
        <v>7</v>
      </c>
      <c r="B5209" t="s">
        <v>29</v>
      </c>
      <c r="C5209">
        <v>2012</v>
      </c>
      <c r="D5209">
        <v>6</v>
      </c>
      <c r="E5209" s="18">
        <v>41061</v>
      </c>
      <c r="F5209">
        <v>0</v>
      </c>
      <c r="G5209">
        <v>5.59</v>
      </c>
    </row>
    <row r="5210" spans="1:7" x14ac:dyDescent="0.3">
      <c r="A5210" t="s">
        <v>7</v>
      </c>
      <c r="B5210" t="s">
        <v>29</v>
      </c>
      <c r="C5210">
        <v>2012</v>
      </c>
      <c r="D5210">
        <v>7</v>
      </c>
      <c r="E5210" s="18">
        <v>41091</v>
      </c>
      <c r="F5210">
        <v>0</v>
      </c>
      <c r="G5210">
        <v>0</v>
      </c>
    </row>
    <row r="5211" spans="1:7" x14ac:dyDescent="0.3">
      <c r="A5211" t="s">
        <v>7</v>
      </c>
      <c r="B5211" t="s">
        <v>29</v>
      </c>
      <c r="C5211">
        <v>2012</v>
      </c>
      <c r="D5211">
        <v>8</v>
      </c>
      <c r="E5211" s="18">
        <v>41122</v>
      </c>
      <c r="F5211">
        <v>0</v>
      </c>
      <c r="G5211">
        <v>0</v>
      </c>
    </row>
    <row r="5212" spans="1:7" x14ac:dyDescent="0.3">
      <c r="A5212" t="s">
        <v>7</v>
      </c>
      <c r="B5212" t="s">
        <v>29</v>
      </c>
      <c r="C5212">
        <v>2012</v>
      </c>
      <c r="D5212">
        <v>9</v>
      </c>
      <c r="E5212" s="18">
        <v>41153</v>
      </c>
      <c r="F5212">
        <v>29.5</v>
      </c>
      <c r="G5212">
        <v>21.448</v>
      </c>
    </row>
    <row r="5213" spans="1:7" x14ac:dyDescent="0.3">
      <c r="A5213" t="s">
        <v>7</v>
      </c>
      <c r="B5213" t="s">
        <v>29</v>
      </c>
      <c r="C5213">
        <v>2012</v>
      </c>
      <c r="D5213">
        <v>10</v>
      </c>
      <c r="E5213" s="18">
        <v>41183</v>
      </c>
      <c r="F5213">
        <v>113</v>
      </c>
      <c r="G5213">
        <v>86.418000000000006</v>
      </c>
    </row>
    <row r="5214" spans="1:7" x14ac:dyDescent="0.3">
      <c r="A5214" t="s">
        <v>7</v>
      </c>
      <c r="B5214" t="s">
        <v>29</v>
      </c>
      <c r="C5214">
        <v>2012</v>
      </c>
      <c r="D5214">
        <v>11</v>
      </c>
      <c r="E5214" s="18">
        <v>41214</v>
      </c>
      <c r="F5214">
        <v>124</v>
      </c>
      <c r="G5214">
        <v>108.31699999999999</v>
      </c>
    </row>
    <row r="5215" spans="1:7" x14ac:dyDescent="0.3">
      <c r="A5215" t="s">
        <v>7</v>
      </c>
      <c r="B5215" t="s">
        <v>29</v>
      </c>
      <c r="C5215">
        <v>2012</v>
      </c>
      <c r="D5215">
        <v>12</v>
      </c>
      <c r="E5215" s="18">
        <v>41244</v>
      </c>
      <c r="F5215">
        <v>118</v>
      </c>
      <c r="G5215">
        <v>144.84299999999999</v>
      </c>
    </row>
    <row r="5216" spans="1:7" x14ac:dyDescent="0.3">
      <c r="A5216" t="s">
        <v>7</v>
      </c>
      <c r="B5216" t="s">
        <v>29</v>
      </c>
      <c r="C5216">
        <v>2013</v>
      </c>
      <c r="D5216">
        <v>1</v>
      </c>
      <c r="E5216" s="18">
        <v>41275</v>
      </c>
      <c r="F5216">
        <v>112</v>
      </c>
      <c r="G5216">
        <v>79.789000000000001</v>
      </c>
    </row>
    <row r="5217" spans="1:7" x14ac:dyDescent="0.3">
      <c r="A5217" t="s">
        <v>7</v>
      </c>
      <c r="B5217" t="s">
        <v>29</v>
      </c>
      <c r="C5217">
        <v>2013</v>
      </c>
      <c r="D5217">
        <v>2</v>
      </c>
      <c r="E5217" s="18">
        <v>41306</v>
      </c>
      <c r="F5217">
        <v>61</v>
      </c>
      <c r="G5217">
        <v>50.345999999999997</v>
      </c>
    </row>
    <row r="5218" spans="1:7" x14ac:dyDescent="0.3">
      <c r="A5218" t="s">
        <v>7</v>
      </c>
      <c r="B5218" t="s">
        <v>29</v>
      </c>
      <c r="C5218">
        <v>2013</v>
      </c>
      <c r="D5218">
        <v>3</v>
      </c>
      <c r="E5218" s="18">
        <v>41334</v>
      </c>
      <c r="F5218">
        <v>16</v>
      </c>
      <c r="G5218">
        <v>65.852999999999994</v>
      </c>
    </row>
    <row r="5219" spans="1:7" x14ac:dyDescent="0.3">
      <c r="A5219" t="s">
        <v>7</v>
      </c>
      <c r="B5219" t="s">
        <v>29</v>
      </c>
      <c r="C5219">
        <v>2013</v>
      </c>
      <c r="D5219">
        <v>4</v>
      </c>
      <c r="E5219" s="18">
        <v>41365</v>
      </c>
      <c r="F5219">
        <v>109</v>
      </c>
      <c r="G5219">
        <v>38.405000000000001</v>
      </c>
    </row>
    <row r="5220" spans="1:7" x14ac:dyDescent="0.3">
      <c r="A5220" t="s">
        <v>7</v>
      </c>
      <c r="B5220" t="s">
        <v>29</v>
      </c>
      <c r="C5220">
        <v>2013</v>
      </c>
      <c r="D5220">
        <v>5</v>
      </c>
      <c r="E5220" s="18">
        <v>41395</v>
      </c>
      <c r="F5220">
        <v>0</v>
      </c>
      <c r="G5220">
        <v>6.468</v>
      </c>
    </row>
    <row r="5221" spans="1:7" x14ac:dyDescent="0.3">
      <c r="A5221" t="s">
        <v>7</v>
      </c>
      <c r="B5221" t="s">
        <v>29</v>
      </c>
      <c r="C5221">
        <v>2013</v>
      </c>
      <c r="D5221">
        <v>6</v>
      </c>
      <c r="E5221" s="18">
        <v>41426</v>
      </c>
      <c r="F5221">
        <v>0</v>
      </c>
      <c r="G5221">
        <v>0</v>
      </c>
    </row>
    <row r="5222" spans="1:7" x14ac:dyDescent="0.3">
      <c r="A5222" t="s">
        <v>7</v>
      </c>
      <c r="B5222" t="s">
        <v>29</v>
      </c>
      <c r="C5222">
        <v>2013</v>
      </c>
      <c r="D5222">
        <v>7</v>
      </c>
      <c r="E5222" s="18">
        <v>41456</v>
      </c>
      <c r="F5222">
        <v>0</v>
      </c>
      <c r="G5222">
        <v>0</v>
      </c>
    </row>
    <row r="5223" spans="1:7" x14ac:dyDescent="0.3">
      <c r="A5223" t="s">
        <v>7</v>
      </c>
      <c r="B5223" t="s">
        <v>29</v>
      </c>
      <c r="C5223">
        <v>2013</v>
      </c>
      <c r="D5223">
        <v>8</v>
      </c>
      <c r="E5223" s="18">
        <v>41487</v>
      </c>
      <c r="F5223">
        <v>0</v>
      </c>
      <c r="G5223">
        <v>0</v>
      </c>
    </row>
    <row r="5224" spans="1:7" x14ac:dyDescent="0.3">
      <c r="A5224" t="s">
        <v>7</v>
      </c>
      <c r="B5224" t="s">
        <v>29</v>
      </c>
      <c r="C5224">
        <v>2013</v>
      </c>
      <c r="D5224">
        <v>9</v>
      </c>
      <c r="E5224" s="18">
        <v>41518</v>
      </c>
      <c r="F5224">
        <v>0</v>
      </c>
      <c r="G5224">
        <v>8.74</v>
      </c>
    </row>
    <row r="5225" spans="1:7" x14ac:dyDescent="0.3">
      <c r="A5225" t="s">
        <v>7</v>
      </c>
      <c r="B5225" t="s">
        <v>29</v>
      </c>
      <c r="C5225">
        <v>2013</v>
      </c>
      <c r="D5225">
        <v>10</v>
      </c>
      <c r="E5225" s="18">
        <v>41548</v>
      </c>
      <c r="F5225">
        <v>85</v>
      </c>
      <c r="G5225">
        <v>54.764000000000003</v>
      </c>
    </row>
    <row r="5226" spans="1:7" x14ac:dyDescent="0.3">
      <c r="A5226" t="s">
        <v>7</v>
      </c>
      <c r="B5226" t="s">
        <v>29</v>
      </c>
      <c r="C5226">
        <v>2013</v>
      </c>
      <c r="D5226">
        <v>11</v>
      </c>
      <c r="E5226" s="18">
        <v>41579</v>
      </c>
      <c r="F5226">
        <v>108.5</v>
      </c>
      <c r="G5226">
        <v>91.555999999999997</v>
      </c>
    </row>
    <row r="5227" spans="1:7" x14ac:dyDescent="0.3">
      <c r="A5227" t="s">
        <v>7</v>
      </c>
      <c r="B5227" t="s">
        <v>29</v>
      </c>
      <c r="C5227">
        <v>2013</v>
      </c>
      <c r="D5227">
        <v>12</v>
      </c>
      <c r="E5227" s="18">
        <v>41609</v>
      </c>
      <c r="F5227">
        <v>95</v>
      </c>
      <c r="G5227">
        <v>142.43199999999999</v>
      </c>
    </row>
    <row r="5228" spans="1:7" x14ac:dyDescent="0.3">
      <c r="A5228" t="s">
        <v>7</v>
      </c>
      <c r="B5228" t="s">
        <v>29</v>
      </c>
      <c r="C5228">
        <v>2014</v>
      </c>
      <c r="D5228">
        <v>1</v>
      </c>
      <c r="E5228" s="18">
        <v>41640</v>
      </c>
      <c r="F5228">
        <v>47.5</v>
      </c>
      <c r="G5228">
        <v>97.975999999999999</v>
      </c>
    </row>
    <row r="5229" spans="1:7" x14ac:dyDescent="0.3">
      <c r="A5229" t="s">
        <v>7</v>
      </c>
      <c r="B5229" t="s">
        <v>29</v>
      </c>
      <c r="C5229">
        <v>2014</v>
      </c>
      <c r="D5229">
        <v>2</v>
      </c>
      <c r="E5229" s="18">
        <v>41671</v>
      </c>
      <c r="F5229">
        <v>183</v>
      </c>
      <c r="G5229">
        <v>195.744</v>
      </c>
    </row>
    <row r="5230" spans="1:7" x14ac:dyDescent="0.3">
      <c r="A5230" t="s">
        <v>7</v>
      </c>
      <c r="B5230" t="s">
        <v>29</v>
      </c>
      <c r="C5230">
        <v>2014</v>
      </c>
      <c r="D5230">
        <v>3</v>
      </c>
      <c r="E5230" s="18">
        <v>41699</v>
      </c>
      <c r="F5230">
        <v>268</v>
      </c>
      <c r="G5230">
        <v>278.33499999999998</v>
      </c>
    </row>
    <row r="5231" spans="1:7" x14ac:dyDescent="0.3">
      <c r="A5231" t="s">
        <v>7</v>
      </c>
      <c r="B5231" t="s">
        <v>29</v>
      </c>
      <c r="C5231">
        <v>2014</v>
      </c>
      <c r="D5231">
        <v>4</v>
      </c>
      <c r="E5231" s="18">
        <v>41730</v>
      </c>
      <c r="F5231">
        <v>28</v>
      </c>
      <c r="G5231">
        <v>16.358000000000001</v>
      </c>
    </row>
    <row r="5232" spans="1:7" x14ac:dyDescent="0.3">
      <c r="A5232" t="s">
        <v>7</v>
      </c>
      <c r="B5232" t="s">
        <v>29</v>
      </c>
      <c r="C5232">
        <v>2014</v>
      </c>
      <c r="D5232">
        <v>5</v>
      </c>
      <c r="E5232" s="18">
        <v>41760</v>
      </c>
      <c r="F5232">
        <v>0</v>
      </c>
      <c r="G5232">
        <v>5.9980000000000002</v>
      </c>
    </row>
    <row r="5233" spans="1:7" x14ac:dyDescent="0.3">
      <c r="A5233" t="s">
        <v>7</v>
      </c>
      <c r="B5233" t="s">
        <v>29</v>
      </c>
      <c r="C5233">
        <v>2014</v>
      </c>
      <c r="D5233">
        <v>6</v>
      </c>
      <c r="E5233" s="18">
        <v>41791</v>
      </c>
      <c r="F5233">
        <v>0</v>
      </c>
      <c r="G5233">
        <v>0</v>
      </c>
    </row>
    <row r="5234" spans="1:7" x14ac:dyDescent="0.3">
      <c r="A5234" t="s">
        <v>7</v>
      </c>
      <c r="B5234" t="s">
        <v>29</v>
      </c>
      <c r="C5234">
        <v>2014</v>
      </c>
      <c r="D5234">
        <v>7</v>
      </c>
      <c r="E5234" s="18">
        <v>41821</v>
      </c>
      <c r="F5234">
        <v>0</v>
      </c>
      <c r="G5234">
        <v>0</v>
      </c>
    </row>
    <row r="5235" spans="1:7" x14ac:dyDescent="0.3">
      <c r="A5235" t="s">
        <v>7</v>
      </c>
      <c r="B5235" t="s">
        <v>29</v>
      </c>
      <c r="C5235">
        <v>2014</v>
      </c>
      <c r="D5235">
        <v>8</v>
      </c>
      <c r="E5235" s="18">
        <v>41852</v>
      </c>
      <c r="F5235">
        <v>0</v>
      </c>
      <c r="G5235">
        <v>5.0030000000000001</v>
      </c>
    </row>
    <row r="5236" spans="1:7" x14ac:dyDescent="0.3">
      <c r="A5236" t="s">
        <v>7</v>
      </c>
      <c r="B5236" t="s">
        <v>29</v>
      </c>
      <c r="C5236">
        <v>2014</v>
      </c>
      <c r="D5236">
        <v>9</v>
      </c>
      <c r="E5236" s="18">
        <v>41883</v>
      </c>
      <c r="F5236">
        <v>0</v>
      </c>
      <c r="G5236">
        <v>4.0090000000000003</v>
      </c>
    </row>
    <row r="5237" spans="1:7" x14ac:dyDescent="0.3">
      <c r="A5237" t="s">
        <v>7</v>
      </c>
      <c r="B5237" t="s">
        <v>29</v>
      </c>
      <c r="C5237">
        <v>2014</v>
      </c>
      <c r="D5237">
        <v>10</v>
      </c>
      <c r="E5237" s="18">
        <v>41913</v>
      </c>
      <c r="F5237">
        <v>12</v>
      </c>
      <c r="G5237">
        <v>21.983000000000001</v>
      </c>
    </row>
    <row r="5238" spans="1:7" x14ac:dyDescent="0.3">
      <c r="A5238" t="s">
        <v>7</v>
      </c>
      <c r="B5238" t="s">
        <v>29</v>
      </c>
      <c r="C5238">
        <v>2014</v>
      </c>
      <c r="D5238">
        <v>11</v>
      </c>
      <c r="E5238" s="18">
        <v>41944</v>
      </c>
      <c r="F5238">
        <v>98</v>
      </c>
      <c r="G5238">
        <v>100.33499999999999</v>
      </c>
    </row>
    <row r="5239" spans="1:7" x14ac:dyDescent="0.3">
      <c r="A5239" t="s">
        <v>7</v>
      </c>
      <c r="B5239" t="s">
        <v>29</v>
      </c>
      <c r="C5239">
        <v>2014</v>
      </c>
      <c r="D5239">
        <v>12</v>
      </c>
      <c r="E5239" s="18">
        <v>41974</v>
      </c>
      <c r="F5239">
        <v>139</v>
      </c>
      <c r="G5239">
        <v>181.501</v>
      </c>
    </row>
    <row r="5240" spans="1:7" x14ac:dyDescent="0.3">
      <c r="A5240" t="s">
        <v>7</v>
      </c>
      <c r="B5240" t="s">
        <v>29</v>
      </c>
      <c r="C5240">
        <v>2015</v>
      </c>
      <c r="D5240">
        <v>1</v>
      </c>
      <c r="E5240" s="18">
        <v>42005</v>
      </c>
      <c r="F5240">
        <v>75</v>
      </c>
      <c r="G5240">
        <v>60.438000000000002</v>
      </c>
    </row>
    <row r="5241" spans="1:7" x14ac:dyDescent="0.3">
      <c r="A5241" t="s">
        <v>7</v>
      </c>
      <c r="B5241" t="s">
        <v>29</v>
      </c>
      <c r="C5241">
        <v>2015</v>
      </c>
      <c r="D5241">
        <v>2</v>
      </c>
      <c r="E5241" s="18">
        <v>42036</v>
      </c>
      <c r="F5241">
        <v>20</v>
      </c>
      <c r="G5241">
        <v>40.680999999999997</v>
      </c>
    </row>
    <row r="5242" spans="1:7" x14ac:dyDescent="0.3">
      <c r="A5242" t="s">
        <v>7</v>
      </c>
      <c r="B5242" t="s">
        <v>29</v>
      </c>
      <c r="C5242">
        <v>2015</v>
      </c>
      <c r="D5242">
        <v>3</v>
      </c>
      <c r="E5242" s="18">
        <v>42064</v>
      </c>
      <c r="F5242">
        <v>38</v>
      </c>
      <c r="G5242">
        <v>75.766999999999996</v>
      </c>
    </row>
    <row r="5243" spans="1:7" x14ac:dyDescent="0.3">
      <c r="A5243" t="s">
        <v>7</v>
      </c>
      <c r="B5243" t="s">
        <v>29</v>
      </c>
      <c r="C5243">
        <v>2015</v>
      </c>
      <c r="D5243">
        <v>4</v>
      </c>
      <c r="E5243" s="18">
        <v>42095</v>
      </c>
      <c r="F5243">
        <v>14</v>
      </c>
      <c r="G5243">
        <v>20.227</v>
      </c>
    </row>
    <row r="5244" spans="1:7" x14ac:dyDescent="0.3">
      <c r="A5244" t="s">
        <v>7</v>
      </c>
      <c r="B5244" t="s">
        <v>29</v>
      </c>
      <c r="C5244">
        <v>2015</v>
      </c>
      <c r="D5244">
        <v>5</v>
      </c>
      <c r="E5244" s="18">
        <v>42125</v>
      </c>
      <c r="F5244">
        <v>0</v>
      </c>
      <c r="G5244">
        <v>5.4050000000000002</v>
      </c>
    </row>
    <row r="5245" spans="1:7" x14ac:dyDescent="0.3">
      <c r="A5245" t="s">
        <v>7</v>
      </c>
      <c r="B5245" t="s">
        <v>29</v>
      </c>
      <c r="C5245">
        <v>2015</v>
      </c>
      <c r="D5245">
        <v>6</v>
      </c>
      <c r="E5245" s="18">
        <v>42156</v>
      </c>
      <c r="F5245">
        <v>0</v>
      </c>
      <c r="G5245">
        <v>0</v>
      </c>
    </row>
    <row r="5246" spans="1:7" x14ac:dyDescent="0.3">
      <c r="A5246" t="s">
        <v>7</v>
      </c>
      <c r="B5246" t="s">
        <v>29</v>
      </c>
      <c r="C5246">
        <v>2015</v>
      </c>
      <c r="D5246">
        <v>7</v>
      </c>
      <c r="E5246" s="18">
        <v>42186</v>
      </c>
      <c r="F5246">
        <v>0.8</v>
      </c>
      <c r="G5246">
        <v>5.3040000000000003</v>
      </c>
    </row>
    <row r="5247" spans="1:7" x14ac:dyDescent="0.3">
      <c r="A5247" t="s">
        <v>7</v>
      </c>
      <c r="B5247" t="s">
        <v>29</v>
      </c>
      <c r="C5247">
        <v>2015</v>
      </c>
      <c r="D5247">
        <v>8</v>
      </c>
      <c r="E5247" s="18">
        <v>42217</v>
      </c>
      <c r="F5247">
        <v>0</v>
      </c>
      <c r="G5247">
        <v>0</v>
      </c>
    </row>
    <row r="5248" spans="1:7" x14ac:dyDescent="0.3">
      <c r="A5248" t="s">
        <v>7</v>
      </c>
      <c r="B5248" t="s">
        <v>29</v>
      </c>
      <c r="C5248">
        <v>2015</v>
      </c>
      <c r="D5248">
        <v>9</v>
      </c>
      <c r="E5248" s="18">
        <v>42248</v>
      </c>
      <c r="F5248">
        <v>61</v>
      </c>
      <c r="G5248">
        <v>17.795000000000002</v>
      </c>
    </row>
    <row r="5249" spans="1:7" x14ac:dyDescent="0.3">
      <c r="A5249" t="s">
        <v>7</v>
      </c>
      <c r="B5249" t="s">
        <v>29</v>
      </c>
      <c r="C5249">
        <v>2015</v>
      </c>
      <c r="D5249">
        <v>10</v>
      </c>
      <c r="E5249" s="18">
        <v>42278</v>
      </c>
      <c r="F5249">
        <v>0</v>
      </c>
      <c r="G5249">
        <v>22.376999999999999</v>
      </c>
    </row>
    <row r="5250" spans="1:7" x14ac:dyDescent="0.3">
      <c r="A5250" t="s">
        <v>7</v>
      </c>
      <c r="B5250" t="s">
        <v>29</v>
      </c>
      <c r="C5250">
        <v>2015</v>
      </c>
      <c r="D5250">
        <v>11</v>
      </c>
      <c r="E5250" s="18">
        <v>42309</v>
      </c>
      <c r="F5250">
        <v>21</v>
      </c>
      <c r="G5250">
        <v>54.466000000000001</v>
      </c>
    </row>
    <row r="5251" spans="1:7" x14ac:dyDescent="0.3">
      <c r="A5251" t="s">
        <v>7</v>
      </c>
      <c r="B5251" t="s">
        <v>29</v>
      </c>
      <c r="C5251">
        <v>2015</v>
      </c>
      <c r="D5251">
        <v>12</v>
      </c>
      <c r="E5251" s="18">
        <v>42339</v>
      </c>
      <c r="F5251">
        <v>0</v>
      </c>
      <c r="G5251">
        <v>60.951000000000001</v>
      </c>
    </row>
    <row r="5252" spans="1:7" x14ac:dyDescent="0.3">
      <c r="A5252" t="s">
        <v>7</v>
      </c>
      <c r="B5252" t="s">
        <v>29</v>
      </c>
      <c r="C5252">
        <v>2016</v>
      </c>
      <c r="D5252">
        <v>1</v>
      </c>
      <c r="E5252" s="18">
        <v>42370</v>
      </c>
      <c r="F5252">
        <v>177</v>
      </c>
      <c r="G5252">
        <v>107.681</v>
      </c>
    </row>
    <row r="5253" spans="1:7" x14ac:dyDescent="0.3">
      <c r="A5253" t="s">
        <v>7</v>
      </c>
      <c r="B5253" t="s">
        <v>29</v>
      </c>
      <c r="C5253">
        <v>2016</v>
      </c>
      <c r="D5253">
        <v>2</v>
      </c>
      <c r="E5253" s="18">
        <v>42401</v>
      </c>
      <c r="F5253">
        <v>42</v>
      </c>
      <c r="G5253">
        <v>115.571</v>
      </c>
    </row>
    <row r="5254" spans="1:7" x14ac:dyDescent="0.3">
      <c r="A5254" t="s">
        <v>7</v>
      </c>
      <c r="B5254" t="s">
        <v>29</v>
      </c>
      <c r="C5254">
        <v>2016</v>
      </c>
      <c r="D5254">
        <v>3</v>
      </c>
      <c r="E5254" s="18">
        <v>42430</v>
      </c>
      <c r="F5254">
        <v>201</v>
      </c>
      <c r="G5254">
        <v>110.67</v>
      </c>
    </row>
    <row r="5255" spans="1:7" x14ac:dyDescent="0.3">
      <c r="A5255" t="s">
        <v>7</v>
      </c>
      <c r="B5255" t="s">
        <v>29</v>
      </c>
      <c r="C5255">
        <v>2016</v>
      </c>
      <c r="D5255">
        <v>4</v>
      </c>
      <c r="E5255" s="18">
        <v>42461</v>
      </c>
      <c r="F5255">
        <v>0</v>
      </c>
      <c r="G5255">
        <v>13.696</v>
      </c>
    </row>
    <row r="5256" spans="1:7" x14ac:dyDescent="0.3">
      <c r="A5256" t="s">
        <v>7</v>
      </c>
      <c r="B5256" t="s">
        <v>29</v>
      </c>
      <c r="C5256">
        <v>2016</v>
      </c>
      <c r="D5256">
        <v>5</v>
      </c>
      <c r="E5256" s="18">
        <v>42491</v>
      </c>
      <c r="F5256">
        <v>0</v>
      </c>
      <c r="G5256">
        <v>16.815000000000001</v>
      </c>
    </row>
    <row r="5257" spans="1:7" x14ac:dyDescent="0.3">
      <c r="A5257" t="s">
        <v>7</v>
      </c>
      <c r="B5257" t="s">
        <v>29</v>
      </c>
      <c r="C5257">
        <v>2016</v>
      </c>
      <c r="D5257">
        <v>6</v>
      </c>
      <c r="E5257" s="18">
        <v>42522</v>
      </c>
      <c r="F5257">
        <v>18</v>
      </c>
      <c r="G5257">
        <v>7.1529999999999996</v>
      </c>
    </row>
    <row r="5258" spans="1:7" x14ac:dyDescent="0.3">
      <c r="A5258" t="s">
        <v>7</v>
      </c>
      <c r="B5258" t="s">
        <v>29</v>
      </c>
      <c r="C5258">
        <v>2016</v>
      </c>
      <c r="D5258">
        <v>7</v>
      </c>
      <c r="E5258" s="18">
        <v>42552</v>
      </c>
      <c r="F5258">
        <v>0</v>
      </c>
      <c r="G5258">
        <v>5.1849999999999996</v>
      </c>
    </row>
    <row r="5259" spans="1:7" x14ac:dyDescent="0.3">
      <c r="A5259" t="s">
        <v>7</v>
      </c>
      <c r="B5259" t="s">
        <v>29</v>
      </c>
      <c r="C5259">
        <v>2016</v>
      </c>
      <c r="D5259">
        <v>8</v>
      </c>
      <c r="E5259" s="18">
        <v>42583</v>
      </c>
      <c r="F5259">
        <v>0</v>
      </c>
      <c r="G5259">
        <v>0</v>
      </c>
    </row>
    <row r="5260" spans="1:7" x14ac:dyDescent="0.3">
      <c r="A5260" t="s">
        <v>7</v>
      </c>
      <c r="B5260" t="s">
        <v>29</v>
      </c>
      <c r="C5260">
        <v>2016</v>
      </c>
      <c r="D5260">
        <v>9</v>
      </c>
      <c r="E5260" s="18">
        <v>42614</v>
      </c>
      <c r="F5260">
        <v>0</v>
      </c>
      <c r="G5260">
        <v>2.3580000000000001</v>
      </c>
    </row>
    <row r="5261" spans="1:7" x14ac:dyDescent="0.3">
      <c r="A5261" t="s">
        <v>7</v>
      </c>
      <c r="B5261" t="s">
        <v>29</v>
      </c>
      <c r="C5261">
        <v>2016</v>
      </c>
      <c r="D5261">
        <v>10</v>
      </c>
      <c r="E5261" s="18">
        <v>42644</v>
      </c>
      <c r="F5261">
        <v>38.5</v>
      </c>
      <c r="G5261">
        <v>53.87</v>
      </c>
    </row>
    <row r="5262" spans="1:7" x14ac:dyDescent="0.3">
      <c r="A5262" t="s">
        <v>7</v>
      </c>
      <c r="B5262" t="s">
        <v>29</v>
      </c>
      <c r="C5262">
        <v>2016</v>
      </c>
      <c r="D5262">
        <v>11</v>
      </c>
      <c r="E5262" s="18">
        <v>42675</v>
      </c>
      <c r="F5262">
        <v>83.5</v>
      </c>
      <c r="G5262">
        <v>80.835999999999999</v>
      </c>
    </row>
    <row r="5263" spans="1:7" x14ac:dyDescent="0.3">
      <c r="A5263" t="s">
        <v>7</v>
      </c>
      <c r="B5263" t="s">
        <v>29</v>
      </c>
      <c r="C5263">
        <v>2016</v>
      </c>
      <c r="D5263">
        <v>12</v>
      </c>
      <c r="E5263" s="18">
        <v>42705</v>
      </c>
      <c r="F5263">
        <v>53</v>
      </c>
      <c r="G5263">
        <v>108.126</v>
      </c>
    </row>
    <row r="5264" spans="1:7" x14ac:dyDescent="0.3">
      <c r="A5264" t="s">
        <v>7</v>
      </c>
      <c r="B5264" t="s">
        <v>29</v>
      </c>
      <c r="C5264">
        <v>2017</v>
      </c>
      <c r="D5264">
        <v>1</v>
      </c>
      <c r="E5264" s="18">
        <v>42736</v>
      </c>
      <c r="F5264">
        <v>267</v>
      </c>
      <c r="G5264">
        <v>218.99199999999999</v>
      </c>
    </row>
    <row r="5265" spans="1:7" x14ac:dyDescent="0.3">
      <c r="A5265" t="s">
        <v>7</v>
      </c>
      <c r="B5265" t="s">
        <v>29</v>
      </c>
      <c r="C5265">
        <v>2017</v>
      </c>
      <c r="D5265">
        <v>2</v>
      </c>
      <c r="E5265" s="18">
        <v>42767</v>
      </c>
      <c r="F5265">
        <v>181.5</v>
      </c>
      <c r="G5265">
        <v>199.078</v>
      </c>
    </row>
    <row r="5266" spans="1:7" x14ac:dyDescent="0.3">
      <c r="A5266" t="s">
        <v>7</v>
      </c>
      <c r="B5266" t="s">
        <v>29</v>
      </c>
      <c r="C5266">
        <v>2017</v>
      </c>
      <c r="D5266">
        <v>3</v>
      </c>
      <c r="E5266" s="18">
        <v>42795</v>
      </c>
      <c r="F5266">
        <v>0</v>
      </c>
      <c r="G5266">
        <v>36.749000000000002</v>
      </c>
    </row>
    <row r="5267" spans="1:7" x14ac:dyDescent="0.3">
      <c r="A5267" t="s">
        <v>7</v>
      </c>
      <c r="B5267" t="s">
        <v>29</v>
      </c>
      <c r="C5267">
        <v>2017</v>
      </c>
      <c r="D5267">
        <v>4</v>
      </c>
      <c r="E5267" s="18">
        <v>42826</v>
      </c>
      <c r="F5267">
        <v>72</v>
      </c>
      <c r="G5267">
        <v>55.935000000000002</v>
      </c>
    </row>
    <row r="5268" spans="1:7" x14ac:dyDescent="0.3">
      <c r="A5268" t="s">
        <v>7</v>
      </c>
      <c r="B5268" t="s">
        <v>29</v>
      </c>
      <c r="C5268">
        <v>2017</v>
      </c>
      <c r="D5268">
        <v>5</v>
      </c>
      <c r="E5268" s="18">
        <v>42856</v>
      </c>
      <c r="F5268">
        <v>29</v>
      </c>
      <c r="G5268">
        <v>9.7910000000000004</v>
      </c>
    </row>
    <row r="5269" spans="1:7" x14ac:dyDescent="0.3">
      <c r="A5269" t="s">
        <v>7</v>
      </c>
      <c r="B5269" t="s">
        <v>29</v>
      </c>
      <c r="C5269">
        <v>2017</v>
      </c>
      <c r="D5269">
        <v>6</v>
      </c>
      <c r="E5269" s="18">
        <v>42887</v>
      </c>
      <c r="F5269">
        <v>0</v>
      </c>
      <c r="G5269">
        <v>0</v>
      </c>
    </row>
    <row r="5270" spans="1:7" x14ac:dyDescent="0.3">
      <c r="A5270" t="s">
        <v>7</v>
      </c>
      <c r="B5270" t="s">
        <v>29</v>
      </c>
      <c r="C5270">
        <v>2017</v>
      </c>
      <c r="D5270">
        <v>7</v>
      </c>
      <c r="E5270" s="18">
        <v>42917</v>
      </c>
      <c r="F5270">
        <v>0</v>
      </c>
      <c r="G5270">
        <v>0</v>
      </c>
    </row>
    <row r="5271" spans="1:7" x14ac:dyDescent="0.3">
      <c r="A5271" t="s">
        <v>7</v>
      </c>
      <c r="B5271" t="s">
        <v>29</v>
      </c>
      <c r="C5271">
        <v>2017</v>
      </c>
      <c r="D5271">
        <v>8</v>
      </c>
      <c r="E5271" s="18">
        <v>42948</v>
      </c>
      <c r="F5271">
        <v>0</v>
      </c>
      <c r="G5271">
        <v>0</v>
      </c>
    </row>
    <row r="5272" spans="1:7" x14ac:dyDescent="0.3">
      <c r="A5272" t="s">
        <v>7</v>
      </c>
      <c r="B5272" t="s">
        <v>29</v>
      </c>
      <c r="C5272">
        <v>2017</v>
      </c>
      <c r="D5272">
        <v>9</v>
      </c>
      <c r="E5272" s="18">
        <v>42979</v>
      </c>
      <c r="F5272">
        <v>6</v>
      </c>
      <c r="G5272">
        <v>8.5</v>
      </c>
    </row>
    <row r="5273" spans="1:7" x14ac:dyDescent="0.3">
      <c r="A5273" t="s">
        <v>7</v>
      </c>
      <c r="B5273" t="s">
        <v>29</v>
      </c>
      <c r="C5273">
        <v>2017</v>
      </c>
      <c r="D5273">
        <v>10</v>
      </c>
      <c r="E5273" s="18">
        <v>43009</v>
      </c>
      <c r="F5273">
        <v>58</v>
      </c>
      <c r="G5273">
        <v>63.829000000000001</v>
      </c>
    </row>
    <row r="5274" spans="1:7" x14ac:dyDescent="0.3">
      <c r="A5274" t="s">
        <v>7</v>
      </c>
      <c r="B5274" t="s">
        <v>29</v>
      </c>
      <c r="C5274">
        <v>2017</v>
      </c>
      <c r="D5274">
        <v>11</v>
      </c>
      <c r="E5274" s="18">
        <v>43040</v>
      </c>
      <c r="F5274">
        <v>83</v>
      </c>
      <c r="G5274">
        <v>64.167000000000002</v>
      </c>
    </row>
    <row r="5275" spans="1:7" x14ac:dyDescent="0.3">
      <c r="A5275" t="s">
        <v>7</v>
      </c>
      <c r="B5275" t="s">
        <v>29</v>
      </c>
      <c r="C5275">
        <v>2017</v>
      </c>
      <c r="D5275">
        <v>12</v>
      </c>
      <c r="E5275" s="18">
        <v>43070</v>
      </c>
      <c r="F5275">
        <v>72</v>
      </c>
      <c r="G5275">
        <v>81.007000000000005</v>
      </c>
    </row>
    <row r="5276" spans="1:7" x14ac:dyDescent="0.3">
      <c r="A5276" t="s">
        <v>7</v>
      </c>
      <c r="B5276" t="s">
        <v>29</v>
      </c>
      <c r="C5276">
        <v>2018</v>
      </c>
      <c r="D5276">
        <v>1</v>
      </c>
      <c r="E5276" s="18">
        <v>43101</v>
      </c>
      <c r="F5276">
        <v>82</v>
      </c>
      <c r="G5276">
        <v>121.648</v>
      </c>
    </row>
    <row r="5277" spans="1:7" x14ac:dyDescent="0.3">
      <c r="A5277" t="s">
        <v>7</v>
      </c>
      <c r="B5277" t="s">
        <v>29</v>
      </c>
      <c r="C5277">
        <v>2018</v>
      </c>
      <c r="D5277">
        <v>2</v>
      </c>
      <c r="E5277" s="18">
        <v>43132</v>
      </c>
      <c r="F5277">
        <v>25</v>
      </c>
      <c r="G5277">
        <v>94.116</v>
      </c>
    </row>
    <row r="5278" spans="1:7" x14ac:dyDescent="0.3">
      <c r="A5278" t="s">
        <v>7</v>
      </c>
      <c r="B5278" t="s">
        <v>29</v>
      </c>
      <c r="C5278">
        <v>2018</v>
      </c>
      <c r="D5278">
        <v>3</v>
      </c>
      <c r="E5278" s="18">
        <v>43160</v>
      </c>
      <c r="F5278">
        <v>183</v>
      </c>
      <c r="G5278">
        <v>117.544</v>
      </c>
    </row>
    <row r="5279" spans="1:7" x14ac:dyDescent="0.3">
      <c r="A5279" t="s">
        <v>7</v>
      </c>
      <c r="B5279" t="s">
        <v>29</v>
      </c>
      <c r="C5279">
        <v>2018</v>
      </c>
      <c r="D5279">
        <v>4</v>
      </c>
      <c r="E5279" s="18">
        <v>43191</v>
      </c>
      <c r="F5279">
        <v>24.5</v>
      </c>
      <c r="G5279">
        <v>24.236999999999998</v>
      </c>
    </row>
    <row r="5280" spans="1:7" x14ac:dyDescent="0.3">
      <c r="A5280" t="s">
        <v>7</v>
      </c>
      <c r="B5280" t="s">
        <v>29</v>
      </c>
      <c r="C5280">
        <v>2018</v>
      </c>
      <c r="D5280">
        <v>5</v>
      </c>
      <c r="E5280" s="18">
        <v>43221</v>
      </c>
      <c r="F5280">
        <v>10</v>
      </c>
      <c r="G5280">
        <v>7.2969999999999997</v>
      </c>
    </row>
    <row r="5281" spans="1:7" x14ac:dyDescent="0.3">
      <c r="A5281" t="s">
        <v>7</v>
      </c>
      <c r="B5281" t="s">
        <v>29</v>
      </c>
      <c r="C5281">
        <v>2018</v>
      </c>
      <c r="D5281">
        <v>6</v>
      </c>
      <c r="E5281" s="18">
        <v>43252</v>
      </c>
      <c r="F5281">
        <v>0</v>
      </c>
      <c r="G5281">
        <v>0</v>
      </c>
    </row>
    <row r="5282" spans="1:7" x14ac:dyDescent="0.3">
      <c r="A5282" t="s">
        <v>7</v>
      </c>
      <c r="B5282" t="s">
        <v>29</v>
      </c>
      <c r="C5282">
        <v>2018</v>
      </c>
      <c r="D5282">
        <v>7</v>
      </c>
      <c r="E5282" s="18">
        <v>43282</v>
      </c>
      <c r="F5282">
        <v>0</v>
      </c>
      <c r="G5282">
        <v>11.734999999999999</v>
      </c>
    </row>
    <row r="5283" spans="1:7" x14ac:dyDescent="0.3">
      <c r="A5283" t="s">
        <v>7</v>
      </c>
      <c r="B5283" t="s">
        <v>29</v>
      </c>
      <c r="C5283">
        <v>2018</v>
      </c>
      <c r="D5283">
        <v>8</v>
      </c>
      <c r="E5283" s="18">
        <v>43313</v>
      </c>
      <c r="F5283">
        <v>0</v>
      </c>
      <c r="G5283">
        <v>1.8740000000000001</v>
      </c>
    </row>
    <row r="5284" spans="1:7" x14ac:dyDescent="0.3">
      <c r="A5284" t="s">
        <v>7</v>
      </c>
      <c r="B5284" t="s">
        <v>29</v>
      </c>
      <c r="C5284">
        <v>2018</v>
      </c>
      <c r="D5284">
        <v>9</v>
      </c>
      <c r="E5284" s="18">
        <v>43344</v>
      </c>
      <c r="F5284">
        <v>34</v>
      </c>
      <c r="G5284">
        <v>15.305999999999999</v>
      </c>
    </row>
    <row r="5285" spans="1:7" x14ac:dyDescent="0.3">
      <c r="A5285" t="s">
        <v>7</v>
      </c>
      <c r="B5285" t="s">
        <v>29</v>
      </c>
      <c r="C5285">
        <v>2018</v>
      </c>
      <c r="D5285">
        <v>10</v>
      </c>
      <c r="E5285" s="18">
        <v>43374</v>
      </c>
      <c r="F5285">
        <v>52</v>
      </c>
      <c r="G5285">
        <v>26.405999999999999</v>
      </c>
    </row>
    <row r="5286" spans="1:7" x14ac:dyDescent="0.3">
      <c r="A5286" t="s">
        <v>7</v>
      </c>
      <c r="B5286" t="s">
        <v>29</v>
      </c>
      <c r="C5286">
        <v>2018</v>
      </c>
      <c r="D5286">
        <v>11</v>
      </c>
      <c r="E5286" s="18">
        <v>43405</v>
      </c>
      <c r="F5286">
        <v>8.5</v>
      </c>
      <c r="G5286">
        <v>41.421999999999997</v>
      </c>
    </row>
    <row r="5287" spans="1:7" x14ac:dyDescent="0.3">
      <c r="A5287" t="s">
        <v>7</v>
      </c>
      <c r="B5287" t="s">
        <v>29</v>
      </c>
      <c r="C5287">
        <v>2018</v>
      </c>
      <c r="D5287">
        <v>12</v>
      </c>
      <c r="E5287" s="18">
        <v>43435</v>
      </c>
      <c r="F5287">
        <v>74</v>
      </c>
      <c r="G5287">
        <v>115.148</v>
      </c>
    </row>
    <row r="5288" spans="1:7" x14ac:dyDescent="0.3">
      <c r="A5288" t="s">
        <v>7</v>
      </c>
      <c r="B5288" t="s">
        <v>29</v>
      </c>
      <c r="C5288">
        <v>2019</v>
      </c>
      <c r="D5288">
        <v>1</v>
      </c>
      <c r="E5288" s="18">
        <v>43466</v>
      </c>
      <c r="F5288">
        <v>141</v>
      </c>
      <c r="G5288">
        <v>118.371</v>
      </c>
    </row>
    <row r="5289" spans="1:7" x14ac:dyDescent="0.3">
      <c r="A5289" t="s">
        <v>7</v>
      </c>
      <c r="B5289" t="s">
        <v>29</v>
      </c>
      <c r="C5289">
        <v>2019</v>
      </c>
      <c r="D5289">
        <v>2</v>
      </c>
      <c r="E5289" s="18">
        <v>43497</v>
      </c>
      <c r="F5289">
        <v>8.6</v>
      </c>
      <c r="G5289">
        <v>135.298</v>
      </c>
    </row>
    <row r="5290" spans="1:7" x14ac:dyDescent="0.3">
      <c r="A5290" t="s">
        <v>7</v>
      </c>
      <c r="B5290" t="s">
        <v>29</v>
      </c>
      <c r="C5290">
        <v>2019</v>
      </c>
      <c r="D5290">
        <v>3</v>
      </c>
      <c r="E5290" s="18">
        <v>43525</v>
      </c>
      <c r="F5290">
        <v>2</v>
      </c>
      <c r="G5290">
        <v>23.669</v>
      </c>
    </row>
    <row r="5291" spans="1:7" x14ac:dyDescent="0.3">
      <c r="A5291" t="s">
        <v>7</v>
      </c>
      <c r="B5291" t="s">
        <v>29</v>
      </c>
      <c r="C5291">
        <v>2019</v>
      </c>
      <c r="D5291">
        <v>4</v>
      </c>
      <c r="E5291" s="18">
        <v>43556</v>
      </c>
      <c r="F5291">
        <v>93</v>
      </c>
      <c r="G5291">
        <v>88.694999999999993</v>
      </c>
    </row>
    <row r="5292" spans="1:7" x14ac:dyDescent="0.3">
      <c r="A5292" t="s">
        <v>7</v>
      </c>
      <c r="B5292" t="s">
        <v>29</v>
      </c>
      <c r="C5292">
        <v>2019</v>
      </c>
      <c r="D5292">
        <v>5</v>
      </c>
      <c r="E5292" s="18">
        <v>43586</v>
      </c>
      <c r="F5292">
        <v>0</v>
      </c>
      <c r="G5292">
        <v>8.3089999999999993</v>
      </c>
    </row>
    <row r="5293" spans="1:7" x14ac:dyDescent="0.3">
      <c r="A5293" t="s">
        <v>7</v>
      </c>
      <c r="B5293" t="s">
        <v>29</v>
      </c>
      <c r="C5293">
        <v>2019</v>
      </c>
      <c r="D5293">
        <v>6</v>
      </c>
      <c r="E5293" s="18">
        <v>43617</v>
      </c>
      <c r="F5293">
        <v>0</v>
      </c>
      <c r="G5293">
        <v>2.5779999999999998</v>
      </c>
    </row>
    <row r="5294" spans="1:7" x14ac:dyDescent="0.3">
      <c r="A5294" t="s">
        <v>7</v>
      </c>
      <c r="B5294" t="s">
        <v>29</v>
      </c>
      <c r="C5294">
        <v>2019</v>
      </c>
      <c r="D5294">
        <v>7</v>
      </c>
      <c r="E5294" s="18">
        <v>43647</v>
      </c>
      <c r="F5294">
        <v>0</v>
      </c>
      <c r="G5294">
        <v>0</v>
      </c>
    </row>
    <row r="5295" spans="1:7" x14ac:dyDescent="0.3">
      <c r="A5295" t="s">
        <v>7</v>
      </c>
      <c r="B5295" t="s">
        <v>29</v>
      </c>
      <c r="C5295">
        <v>2019</v>
      </c>
      <c r="D5295">
        <v>8</v>
      </c>
      <c r="E5295" s="18">
        <v>43678</v>
      </c>
      <c r="F5295">
        <v>0</v>
      </c>
      <c r="G5295">
        <v>0</v>
      </c>
    </row>
    <row r="5296" spans="1:7" x14ac:dyDescent="0.3">
      <c r="A5296" t="s">
        <v>7</v>
      </c>
      <c r="B5296" t="s">
        <v>29</v>
      </c>
      <c r="C5296">
        <v>2019</v>
      </c>
      <c r="D5296">
        <v>9</v>
      </c>
      <c r="E5296" s="18">
        <v>43709</v>
      </c>
      <c r="F5296">
        <v>0</v>
      </c>
      <c r="G5296">
        <v>0</v>
      </c>
    </row>
    <row r="5297" spans="1:7" x14ac:dyDescent="0.3">
      <c r="A5297" t="s">
        <v>7</v>
      </c>
      <c r="B5297" t="s">
        <v>29</v>
      </c>
      <c r="C5297">
        <v>2019</v>
      </c>
      <c r="D5297">
        <v>10</v>
      </c>
      <c r="E5297" s="18">
        <v>43739</v>
      </c>
      <c r="F5297">
        <v>46</v>
      </c>
      <c r="G5297">
        <v>5.21</v>
      </c>
    </row>
    <row r="5298" spans="1:7" x14ac:dyDescent="0.3">
      <c r="A5298" t="s">
        <v>7</v>
      </c>
      <c r="B5298" t="s">
        <v>29</v>
      </c>
      <c r="C5298">
        <v>2019</v>
      </c>
      <c r="D5298">
        <v>11</v>
      </c>
      <c r="E5298" s="18">
        <v>43770</v>
      </c>
      <c r="F5298">
        <v>184</v>
      </c>
      <c r="G5298">
        <v>102.968</v>
      </c>
    </row>
    <row r="5299" spans="1:7" x14ac:dyDescent="0.3">
      <c r="A5299" t="s">
        <v>7</v>
      </c>
      <c r="B5299" t="s">
        <v>29</v>
      </c>
      <c r="C5299">
        <v>2019</v>
      </c>
      <c r="D5299">
        <v>12</v>
      </c>
      <c r="E5299" s="18">
        <v>43800</v>
      </c>
      <c r="F5299">
        <v>278</v>
      </c>
      <c r="G5299">
        <v>112.999</v>
      </c>
    </row>
    <row r="5300" spans="1:7" x14ac:dyDescent="0.3">
      <c r="A5300" t="s">
        <v>7</v>
      </c>
      <c r="B5300" t="s">
        <v>29</v>
      </c>
      <c r="C5300">
        <v>2020</v>
      </c>
      <c r="D5300">
        <v>1</v>
      </c>
      <c r="E5300" s="18">
        <v>43831</v>
      </c>
      <c r="F5300">
        <v>206.5</v>
      </c>
      <c r="G5300">
        <v>99.022999999999996</v>
      </c>
    </row>
    <row r="5301" spans="1:7" x14ac:dyDescent="0.3">
      <c r="A5301" t="s">
        <v>7</v>
      </c>
      <c r="B5301" t="s">
        <v>29</v>
      </c>
      <c r="C5301">
        <v>2020</v>
      </c>
      <c r="D5301">
        <v>2</v>
      </c>
      <c r="E5301" s="18">
        <v>43862</v>
      </c>
      <c r="F5301">
        <v>74</v>
      </c>
      <c r="G5301">
        <v>91.016000000000005</v>
      </c>
    </row>
    <row r="5302" spans="1:7" x14ac:dyDescent="0.3">
      <c r="A5302" t="s">
        <v>7</v>
      </c>
      <c r="B5302" t="s">
        <v>29</v>
      </c>
      <c r="C5302">
        <v>2020</v>
      </c>
      <c r="D5302">
        <v>3</v>
      </c>
      <c r="E5302" s="18">
        <v>43891</v>
      </c>
      <c r="F5302">
        <v>54</v>
      </c>
      <c r="G5302">
        <v>55.49</v>
      </c>
    </row>
    <row r="5303" spans="1:7" x14ac:dyDescent="0.3">
      <c r="A5303" t="s">
        <v>7</v>
      </c>
      <c r="B5303" t="s">
        <v>29</v>
      </c>
      <c r="C5303">
        <v>2020</v>
      </c>
      <c r="D5303">
        <v>4</v>
      </c>
      <c r="E5303" s="18">
        <v>43922</v>
      </c>
      <c r="F5303">
        <v>139</v>
      </c>
      <c r="G5303">
        <v>64.804000000000002</v>
      </c>
    </row>
    <row r="5304" spans="1:7" x14ac:dyDescent="0.3">
      <c r="A5304" t="s">
        <v>7</v>
      </c>
      <c r="B5304" t="s">
        <v>29</v>
      </c>
      <c r="C5304">
        <v>2020</v>
      </c>
      <c r="D5304">
        <v>5</v>
      </c>
      <c r="E5304" s="18">
        <v>43952</v>
      </c>
      <c r="F5304">
        <v>0</v>
      </c>
      <c r="G5304">
        <v>5.1710000000000003</v>
      </c>
    </row>
    <row r="5305" spans="1:7" x14ac:dyDescent="0.3">
      <c r="A5305" t="s">
        <v>7</v>
      </c>
      <c r="B5305" t="s">
        <v>29</v>
      </c>
      <c r="C5305">
        <v>2020</v>
      </c>
      <c r="D5305">
        <v>6</v>
      </c>
      <c r="E5305" s="18">
        <v>43983</v>
      </c>
      <c r="F5305">
        <v>15</v>
      </c>
      <c r="G5305">
        <v>4.3239999999999998</v>
      </c>
    </row>
    <row r="5306" spans="1:7" x14ac:dyDescent="0.3">
      <c r="A5306" t="s">
        <v>7</v>
      </c>
      <c r="B5306" t="s">
        <v>29</v>
      </c>
      <c r="C5306">
        <v>2020</v>
      </c>
      <c r="D5306">
        <v>7</v>
      </c>
      <c r="E5306" s="18">
        <v>44013</v>
      </c>
      <c r="F5306">
        <v>0</v>
      </c>
      <c r="G5306">
        <v>2.0619999999999998</v>
      </c>
    </row>
    <row r="5307" spans="1:7" x14ac:dyDescent="0.3">
      <c r="A5307" t="s">
        <v>7</v>
      </c>
      <c r="B5307" t="s">
        <v>29</v>
      </c>
      <c r="C5307">
        <v>2020</v>
      </c>
      <c r="D5307">
        <v>8</v>
      </c>
      <c r="E5307" s="18">
        <v>44044</v>
      </c>
      <c r="F5307">
        <v>0</v>
      </c>
      <c r="G5307">
        <v>0</v>
      </c>
    </row>
    <row r="5308" spans="1:7" x14ac:dyDescent="0.3">
      <c r="A5308" t="s">
        <v>7</v>
      </c>
      <c r="B5308" t="s">
        <v>29</v>
      </c>
      <c r="C5308">
        <v>2020</v>
      </c>
      <c r="D5308">
        <v>9</v>
      </c>
      <c r="E5308" s="18">
        <v>44075</v>
      </c>
      <c r="F5308">
        <v>0</v>
      </c>
      <c r="G5308">
        <v>2.2000000000000002</v>
      </c>
    </row>
    <row r="5309" spans="1:7" x14ac:dyDescent="0.3">
      <c r="A5309" t="s">
        <v>7</v>
      </c>
      <c r="B5309" t="s">
        <v>29</v>
      </c>
      <c r="C5309">
        <v>2020</v>
      </c>
      <c r="D5309">
        <v>10</v>
      </c>
      <c r="E5309" s="18">
        <v>44105</v>
      </c>
      <c r="F5309">
        <v>80</v>
      </c>
      <c r="G5309">
        <v>60.811999999999998</v>
      </c>
    </row>
    <row r="5310" spans="1:7" x14ac:dyDescent="0.3">
      <c r="A5310" t="s">
        <v>7</v>
      </c>
      <c r="B5310" t="s">
        <v>29</v>
      </c>
      <c r="C5310">
        <v>2020</v>
      </c>
      <c r="D5310">
        <v>11</v>
      </c>
      <c r="E5310" s="18">
        <v>44136</v>
      </c>
      <c r="F5310">
        <v>181</v>
      </c>
      <c r="G5310">
        <v>191.214</v>
      </c>
    </row>
    <row r="5311" spans="1:7" x14ac:dyDescent="0.3">
      <c r="A5311" t="s">
        <v>7</v>
      </c>
      <c r="B5311" t="s">
        <v>29</v>
      </c>
      <c r="C5311">
        <v>2020</v>
      </c>
      <c r="D5311">
        <v>12</v>
      </c>
      <c r="E5311" s="18">
        <v>44166</v>
      </c>
      <c r="F5311">
        <v>155</v>
      </c>
      <c r="G5311">
        <v>137.58199999999999</v>
      </c>
    </row>
    <row r="5312" spans="1:7" x14ac:dyDescent="0.3">
      <c r="A5312" t="s">
        <v>7</v>
      </c>
      <c r="B5312" t="s">
        <v>29</v>
      </c>
      <c r="C5312">
        <v>2021</v>
      </c>
      <c r="D5312">
        <v>1</v>
      </c>
      <c r="E5312" s="18">
        <v>44197</v>
      </c>
      <c r="F5312">
        <v>163</v>
      </c>
      <c r="G5312">
        <v>225.52600000000001</v>
      </c>
    </row>
    <row r="5313" spans="1:7" x14ac:dyDescent="0.3">
      <c r="A5313" t="s">
        <v>7</v>
      </c>
      <c r="B5313" t="s">
        <v>29</v>
      </c>
      <c r="C5313">
        <v>2021</v>
      </c>
      <c r="D5313">
        <v>2</v>
      </c>
      <c r="E5313" s="18">
        <v>44228</v>
      </c>
      <c r="F5313">
        <v>94</v>
      </c>
      <c r="G5313">
        <v>171.90600000000001</v>
      </c>
    </row>
    <row r="5314" spans="1:7" x14ac:dyDescent="0.3">
      <c r="A5314" t="s">
        <v>7</v>
      </c>
      <c r="B5314" t="s">
        <v>29</v>
      </c>
      <c r="C5314">
        <v>2021</v>
      </c>
      <c r="D5314">
        <v>3</v>
      </c>
      <c r="E5314" s="18">
        <v>44256</v>
      </c>
      <c r="F5314">
        <v>9</v>
      </c>
      <c r="G5314">
        <v>55.345999999999997</v>
      </c>
    </row>
    <row r="5315" spans="1:7" x14ac:dyDescent="0.3">
      <c r="A5315" t="s">
        <v>7</v>
      </c>
      <c r="B5315" t="s">
        <v>29</v>
      </c>
      <c r="C5315">
        <v>2021</v>
      </c>
      <c r="D5315">
        <v>4</v>
      </c>
      <c r="E5315" s="18">
        <v>44287</v>
      </c>
      <c r="F5315">
        <v>61</v>
      </c>
      <c r="G5315">
        <v>31.393000000000001</v>
      </c>
    </row>
    <row r="5316" spans="1:7" x14ac:dyDescent="0.3">
      <c r="A5316" t="s">
        <v>7</v>
      </c>
      <c r="B5316" t="s">
        <v>29</v>
      </c>
      <c r="C5316">
        <v>2021</v>
      </c>
      <c r="D5316">
        <v>5</v>
      </c>
      <c r="E5316" s="18">
        <v>44317</v>
      </c>
      <c r="F5316">
        <v>0</v>
      </c>
      <c r="G5316">
        <v>6.51</v>
      </c>
    </row>
    <row r="5317" spans="1:7" x14ac:dyDescent="0.3">
      <c r="A5317" t="s">
        <v>7</v>
      </c>
      <c r="B5317" t="s">
        <v>29</v>
      </c>
      <c r="C5317">
        <v>2021</v>
      </c>
      <c r="D5317">
        <v>6</v>
      </c>
      <c r="E5317" s="18">
        <v>44348</v>
      </c>
      <c r="F5317">
        <v>0</v>
      </c>
      <c r="G5317">
        <v>0</v>
      </c>
    </row>
    <row r="5318" spans="1:7" x14ac:dyDescent="0.3">
      <c r="A5318" t="s">
        <v>7</v>
      </c>
      <c r="B5318" t="s">
        <v>29</v>
      </c>
      <c r="C5318">
        <v>2021</v>
      </c>
      <c r="D5318">
        <v>7</v>
      </c>
      <c r="E5318" s="18">
        <v>44378</v>
      </c>
      <c r="F5318">
        <v>0</v>
      </c>
      <c r="G5318">
        <v>0</v>
      </c>
    </row>
    <row r="5319" spans="1:7" x14ac:dyDescent="0.3">
      <c r="A5319" t="s">
        <v>7</v>
      </c>
      <c r="B5319" t="s">
        <v>29</v>
      </c>
      <c r="C5319">
        <v>2021</v>
      </c>
      <c r="D5319">
        <v>8</v>
      </c>
      <c r="E5319" s="18">
        <v>44409</v>
      </c>
      <c r="F5319">
        <v>0</v>
      </c>
      <c r="G5319">
        <v>0</v>
      </c>
    </row>
    <row r="5320" spans="1:7" x14ac:dyDescent="0.3">
      <c r="A5320" t="s">
        <v>7</v>
      </c>
      <c r="B5320" t="s">
        <v>29</v>
      </c>
      <c r="C5320">
        <v>2021</v>
      </c>
      <c r="D5320">
        <v>9</v>
      </c>
      <c r="E5320" s="18">
        <v>44440</v>
      </c>
      <c r="F5320">
        <v>30</v>
      </c>
      <c r="G5320">
        <v>41.362000000000002</v>
      </c>
    </row>
    <row r="5321" spans="1:7" x14ac:dyDescent="0.3">
      <c r="A5321" t="s">
        <v>7</v>
      </c>
      <c r="B5321" t="s">
        <v>29</v>
      </c>
      <c r="C5321">
        <v>2021</v>
      </c>
      <c r="D5321">
        <v>10</v>
      </c>
      <c r="E5321" s="18">
        <v>44470</v>
      </c>
      <c r="F5321">
        <v>25</v>
      </c>
      <c r="G5321">
        <v>60.186999999999998</v>
      </c>
    </row>
    <row r="5322" spans="1:7" x14ac:dyDescent="0.3">
      <c r="A5322" t="s">
        <v>7</v>
      </c>
      <c r="B5322" t="s">
        <v>29</v>
      </c>
      <c r="C5322">
        <v>2021</v>
      </c>
      <c r="D5322">
        <v>11</v>
      </c>
      <c r="E5322" s="18">
        <v>44501</v>
      </c>
      <c r="F5322">
        <v>86</v>
      </c>
      <c r="G5322">
        <v>124.047</v>
      </c>
    </row>
    <row r="5323" spans="1:7" x14ac:dyDescent="0.3">
      <c r="A5323" t="s">
        <v>7</v>
      </c>
      <c r="B5323" t="s">
        <v>29</v>
      </c>
      <c r="C5323">
        <v>2021</v>
      </c>
      <c r="D5323">
        <v>12</v>
      </c>
      <c r="E5323" s="18">
        <v>44531</v>
      </c>
      <c r="F5323">
        <v>191</v>
      </c>
      <c r="G5323">
        <v>197.06899999999999</v>
      </c>
    </row>
    <row r="5324" spans="1:7" x14ac:dyDescent="0.3">
      <c r="A5324" t="s">
        <v>7</v>
      </c>
      <c r="B5324" t="s">
        <v>30</v>
      </c>
      <c r="C5324">
        <v>2000</v>
      </c>
      <c r="D5324">
        <v>1</v>
      </c>
      <c r="E5324" s="18">
        <v>36526</v>
      </c>
      <c r="F5324">
        <v>128</v>
      </c>
      <c r="G5324">
        <v>98.23</v>
      </c>
    </row>
    <row r="5325" spans="1:7" x14ac:dyDescent="0.3">
      <c r="A5325" t="s">
        <v>7</v>
      </c>
      <c r="B5325" t="s">
        <v>30</v>
      </c>
      <c r="C5325">
        <v>2000</v>
      </c>
      <c r="D5325">
        <v>2</v>
      </c>
      <c r="E5325" s="18">
        <v>36557</v>
      </c>
      <c r="F5325">
        <v>31.9</v>
      </c>
      <c r="G5325">
        <v>184.14599999999999</v>
      </c>
    </row>
    <row r="5326" spans="1:7" x14ac:dyDescent="0.3">
      <c r="A5326" t="s">
        <v>7</v>
      </c>
      <c r="B5326" t="s">
        <v>30</v>
      </c>
      <c r="C5326">
        <v>2000</v>
      </c>
      <c r="D5326">
        <v>3</v>
      </c>
      <c r="E5326" s="18">
        <v>36586</v>
      </c>
      <c r="F5326">
        <v>163</v>
      </c>
      <c r="G5326">
        <v>135.63</v>
      </c>
    </row>
    <row r="5327" spans="1:7" x14ac:dyDescent="0.3">
      <c r="A5327" t="s">
        <v>7</v>
      </c>
      <c r="B5327" t="s">
        <v>30</v>
      </c>
      <c r="C5327">
        <v>2000</v>
      </c>
      <c r="D5327">
        <v>4</v>
      </c>
      <c r="E5327" s="18">
        <v>36617</v>
      </c>
      <c r="F5327">
        <v>24</v>
      </c>
      <c r="G5327">
        <v>33.677999999999997</v>
      </c>
    </row>
    <row r="5328" spans="1:7" x14ac:dyDescent="0.3">
      <c r="A5328" t="s">
        <v>7</v>
      </c>
      <c r="B5328" t="s">
        <v>30</v>
      </c>
      <c r="C5328">
        <v>2000</v>
      </c>
      <c r="D5328">
        <v>5</v>
      </c>
      <c r="E5328" s="18">
        <v>36647</v>
      </c>
      <c r="F5328">
        <v>16.3</v>
      </c>
      <c r="G5328">
        <v>17.763000000000002</v>
      </c>
    </row>
    <row r="5329" spans="1:7" x14ac:dyDescent="0.3">
      <c r="A5329" t="s">
        <v>7</v>
      </c>
      <c r="B5329" t="s">
        <v>30</v>
      </c>
      <c r="C5329">
        <v>2000</v>
      </c>
      <c r="D5329">
        <v>6</v>
      </c>
      <c r="E5329" s="18">
        <v>36678</v>
      </c>
      <c r="F5329">
        <v>0</v>
      </c>
      <c r="G5329">
        <v>7.1189999999999998</v>
      </c>
    </row>
    <row r="5330" spans="1:7" x14ac:dyDescent="0.3">
      <c r="A5330" t="s">
        <v>7</v>
      </c>
      <c r="B5330" t="s">
        <v>30</v>
      </c>
      <c r="C5330">
        <v>2000</v>
      </c>
      <c r="D5330">
        <v>7</v>
      </c>
      <c r="E5330" s="18">
        <v>36708</v>
      </c>
      <c r="F5330">
        <v>0</v>
      </c>
      <c r="G5330">
        <v>0</v>
      </c>
    </row>
    <row r="5331" spans="1:7" x14ac:dyDescent="0.3">
      <c r="A5331" t="s">
        <v>7</v>
      </c>
      <c r="B5331" t="s">
        <v>30</v>
      </c>
      <c r="C5331">
        <v>2000</v>
      </c>
      <c r="D5331">
        <v>8</v>
      </c>
      <c r="E5331" s="18">
        <v>36739</v>
      </c>
      <c r="F5331">
        <v>0</v>
      </c>
      <c r="G5331">
        <v>0</v>
      </c>
    </row>
    <row r="5332" spans="1:7" x14ac:dyDescent="0.3">
      <c r="A5332" t="s">
        <v>7</v>
      </c>
      <c r="B5332" t="s">
        <v>30</v>
      </c>
      <c r="C5332">
        <v>2000</v>
      </c>
      <c r="D5332">
        <v>9</v>
      </c>
      <c r="E5332" s="18">
        <v>36770</v>
      </c>
      <c r="F5332">
        <v>1.7</v>
      </c>
      <c r="G5332">
        <v>9.2200000000000006</v>
      </c>
    </row>
    <row r="5333" spans="1:7" x14ac:dyDescent="0.3">
      <c r="A5333" t="s">
        <v>7</v>
      </c>
      <c r="B5333" t="s">
        <v>30</v>
      </c>
      <c r="C5333">
        <v>2000</v>
      </c>
      <c r="D5333">
        <v>10</v>
      </c>
      <c r="E5333" s="18">
        <v>36800</v>
      </c>
      <c r="F5333">
        <v>136.5</v>
      </c>
      <c r="G5333">
        <v>137.63999999999999</v>
      </c>
    </row>
    <row r="5334" spans="1:7" x14ac:dyDescent="0.3">
      <c r="A5334" t="s">
        <v>7</v>
      </c>
      <c r="B5334" t="s">
        <v>30</v>
      </c>
      <c r="C5334">
        <v>2000</v>
      </c>
      <c r="D5334">
        <v>11</v>
      </c>
      <c r="E5334" s="18">
        <v>36831</v>
      </c>
      <c r="F5334">
        <v>48.6</v>
      </c>
      <c r="G5334">
        <v>106.562</v>
      </c>
    </row>
    <row r="5335" spans="1:7" x14ac:dyDescent="0.3">
      <c r="A5335" t="s">
        <v>7</v>
      </c>
      <c r="B5335" t="s">
        <v>30</v>
      </c>
      <c r="C5335">
        <v>2000</v>
      </c>
      <c r="D5335">
        <v>12</v>
      </c>
      <c r="E5335" s="18">
        <v>36861</v>
      </c>
      <c r="F5335">
        <v>115</v>
      </c>
      <c r="G5335">
        <v>94.149000000000001</v>
      </c>
    </row>
    <row r="5336" spans="1:7" x14ac:dyDescent="0.3">
      <c r="A5336" t="s">
        <v>7</v>
      </c>
      <c r="B5336" t="s">
        <v>30</v>
      </c>
      <c r="C5336">
        <v>2001</v>
      </c>
      <c r="D5336">
        <v>1</v>
      </c>
      <c r="E5336" s="18">
        <v>36892</v>
      </c>
      <c r="F5336">
        <v>8</v>
      </c>
      <c r="G5336">
        <v>63.625</v>
      </c>
    </row>
    <row r="5337" spans="1:7" x14ac:dyDescent="0.3">
      <c r="A5337" t="s">
        <v>7</v>
      </c>
      <c r="B5337" t="s">
        <v>30</v>
      </c>
      <c r="C5337">
        <v>2001</v>
      </c>
      <c r="D5337">
        <v>2</v>
      </c>
      <c r="E5337" s="18">
        <v>36923</v>
      </c>
      <c r="F5337">
        <v>28.1</v>
      </c>
      <c r="G5337">
        <v>72.614000000000004</v>
      </c>
    </row>
    <row r="5338" spans="1:7" x14ac:dyDescent="0.3">
      <c r="A5338" t="s">
        <v>7</v>
      </c>
      <c r="B5338" t="s">
        <v>30</v>
      </c>
      <c r="C5338">
        <v>2001</v>
      </c>
      <c r="D5338">
        <v>3</v>
      </c>
      <c r="E5338" s="18">
        <v>36951</v>
      </c>
      <c r="F5338">
        <v>6.7</v>
      </c>
      <c r="G5338">
        <v>53.743000000000002</v>
      </c>
    </row>
    <row r="5339" spans="1:7" x14ac:dyDescent="0.3">
      <c r="A5339" t="s">
        <v>7</v>
      </c>
      <c r="B5339" t="s">
        <v>30</v>
      </c>
      <c r="C5339">
        <v>2001</v>
      </c>
      <c r="D5339">
        <v>4</v>
      </c>
      <c r="E5339" s="18">
        <v>36982</v>
      </c>
      <c r="F5339">
        <v>9.8000000000000007</v>
      </c>
      <c r="G5339">
        <v>26.145</v>
      </c>
    </row>
    <row r="5340" spans="1:7" x14ac:dyDescent="0.3">
      <c r="A5340" t="s">
        <v>7</v>
      </c>
      <c r="B5340" t="s">
        <v>30</v>
      </c>
      <c r="C5340">
        <v>2001</v>
      </c>
      <c r="D5340">
        <v>5</v>
      </c>
      <c r="E5340" s="18">
        <v>37012</v>
      </c>
      <c r="F5340">
        <v>71.400000000000006</v>
      </c>
      <c r="G5340">
        <v>17.937999999999999</v>
      </c>
    </row>
    <row r="5341" spans="1:7" x14ac:dyDescent="0.3">
      <c r="A5341" t="s">
        <v>7</v>
      </c>
      <c r="B5341" t="s">
        <v>30</v>
      </c>
      <c r="C5341">
        <v>2001</v>
      </c>
      <c r="D5341">
        <v>6</v>
      </c>
      <c r="E5341" s="18">
        <v>37043</v>
      </c>
      <c r="F5341">
        <v>0</v>
      </c>
      <c r="G5341">
        <v>9.16</v>
      </c>
    </row>
    <row r="5342" spans="1:7" x14ac:dyDescent="0.3">
      <c r="A5342" t="s">
        <v>7</v>
      </c>
      <c r="B5342" t="s">
        <v>30</v>
      </c>
      <c r="C5342">
        <v>2001</v>
      </c>
      <c r="D5342">
        <v>7</v>
      </c>
      <c r="E5342" s="18">
        <v>37073</v>
      </c>
      <c r="F5342">
        <v>0</v>
      </c>
      <c r="G5342">
        <v>0</v>
      </c>
    </row>
    <row r="5343" spans="1:7" x14ac:dyDescent="0.3">
      <c r="A5343" t="s">
        <v>7</v>
      </c>
      <c r="B5343" t="s">
        <v>30</v>
      </c>
      <c r="C5343">
        <v>2001</v>
      </c>
      <c r="D5343">
        <v>8</v>
      </c>
      <c r="E5343" s="18">
        <v>37104</v>
      </c>
      <c r="F5343">
        <v>0</v>
      </c>
      <c r="G5343">
        <v>6.0439999999999996</v>
      </c>
    </row>
    <row r="5344" spans="1:7" x14ac:dyDescent="0.3">
      <c r="A5344" t="s">
        <v>7</v>
      </c>
      <c r="B5344" t="s">
        <v>30</v>
      </c>
      <c r="C5344">
        <v>2001</v>
      </c>
      <c r="D5344">
        <v>9</v>
      </c>
      <c r="E5344" s="18">
        <v>37135</v>
      </c>
      <c r="F5344">
        <v>3.8</v>
      </c>
      <c r="G5344">
        <v>11.686999999999999</v>
      </c>
    </row>
    <row r="5345" spans="1:7" x14ac:dyDescent="0.3">
      <c r="A5345" t="s">
        <v>7</v>
      </c>
      <c r="B5345" t="s">
        <v>30</v>
      </c>
      <c r="C5345">
        <v>2001</v>
      </c>
      <c r="D5345">
        <v>10</v>
      </c>
      <c r="E5345" s="18">
        <v>37165</v>
      </c>
      <c r="F5345">
        <v>78.5</v>
      </c>
      <c r="G5345">
        <v>77.451999999999998</v>
      </c>
    </row>
    <row r="5346" spans="1:7" x14ac:dyDescent="0.3">
      <c r="A5346" t="s">
        <v>7</v>
      </c>
      <c r="B5346" t="s">
        <v>30</v>
      </c>
      <c r="C5346">
        <v>2001</v>
      </c>
      <c r="D5346">
        <v>11</v>
      </c>
      <c r="E5346" s="18">
        <v>37196</v>
      </c>
      <c r="F5346">
        <v>227.5</v>
      </c>
      <c r="G5346">
        <v>118.886</v>
      </c>
    </row>
    <row r="5347" spans="1:7" x14ac:dyDescent="0.3">
      <c r="A5347" t="s">
        <v>7</v>
      </c>
      <c r="B5347" t="s">
        <v>30</v>
      </c>
      <c r="C5347">
        <v>2001</v>
      </c>
      <c r="D5347">
        <v>12</v>
      </c>
      <c r="E5347" s="18">
        <v>37226</v>
      </c>
      <c r="F5347">
        <v>39.4</v>
      </c>
      <c r="G5347">
        <v>120.959</v>
      </c>
    </row>
    <row r="5348" spans="1:7" x14ac:dyDescent="0.3">
      <c r="A5348" t="s">
        <v>7</v>
      </c>
      <c r="B5348" t="s">
        <v>30</v>
      </c>
      <c r="C5348">
        <v>2002</v>
      </c>
      <c r="D5348">
        <v>1</v>
      </c>
      <c r="E5348" s="18">
        <v>37257</v>
      </c>
      <c r="F5348">
        <v>23.8</v>
      </c>
      <c r="G5348">
        <v>81.484999999999999</v>
      </c>
    </row>
    <row r="5349" spans="1:7" x14ac:dyDescent="0.3">
      <c r="A5349" t="s">
        <v>7</v>
      </c>
      <c r="B5349" t="s">
        <v>30</v>
      </c>
      <c r="C5349">
        <v>2002</v>
      </c>
      <c r="D5349">
        <v>2</v>
      </c>
      <c r="E5349" s="18">
        <v>37288</v>
      </c>
      <c r="F5349">
        <v>46.8</v>
      </c>
      <c r="G5349">
        <v>91.751000000000005</v>
      </c>
    </row>
    <row r="5350" spans="1:7" x14ac:dyDescent="0.3">
      <c r="A5350" t="s">
        <v>7</v>
      </c>
      <c r="B5350" t="s">
        <v>30</v>
      </c>
      <c r="C5350">
        <v>2002</v>
      </c>
      <c r="D5350">
        <v>3</v>
      </c>
      <c r="E5350" s="18">
        <v>37316</v>
      </c>
      <c r="F5350">
        <v>19</v>
      </c>
      <c r="G5350">
        <v>59.581000000000003</v>
      </c>
    </row>
    <row r="5351" spans="1:7" x14ac:dyDescent="0.3">
      <c r="A5351" t="s">
        <v>7</v>
      </c>
      <c r="B5351" t="s">
        <v>30</v>
      </c>
      <c r="C5351">
        <v>2002</v>
      </c>
      <c r="D5351">
        <v>4</v>
      </c>
      <c r="E5351" s="18">
        <v>37347</v>
      </c>
      <c r="F5351">
        <v>7.6</v>
      </c>
      <c r="G5351">
        <v>25.6</v>
      </c>
    </row>
    <row r="5352" spans="1:7" x14ac:dyDescent="0.3">
      <c r="A5352" t="s">
        <v>7</v>
      </c>
      <c r="B5352" t="s">
        <v>30</v>
      </c>
      <c r="C5352">
        <v>2002</v>
      </c>
      <c r="D5352">
        <v>5</v>
      </c>
      <c r="E5352" s="18">
        <v>37377</v>
      </c>
      <c r="F5352">
        <v>43.5</v>
      </c>
      <c r="G5352">
        <v>21.516999999999999</v>
      </c>
    </row>
    <row r="5353" spans="1:7" x14ac:dyDescent="0.3">
      <c r="A5353" t="s">
        <v>7</v>
      </c>
      <c r="B5353" t="s">
        <v>30</v>
      </c>
      <c r="C5353">
        <v>2002</v>
      </c>
      <c r="D5353">
        <v>6</v>
      </c>
      <c r="E5353" s="18">
        <v>37408</v>
      </c>
      <c r="F5353">
        <v>2.8</v>
      </c>
      <c r="G5353">
        <v>15.371</v>
      </c>
    </row>
    <row r="5354" spans="1:7" x14ac:dyDescent="0.3">
      <c r="A5354" t="s">
        <v>7</v>
      </c>
      <c r="B5354" t="s">
        <v>30</v>
      </c>
      <c r="C5354">
        <v>2002</v>
      </c>
      <c r="D5354">
        <v>7</v>
      </c>
      <c r="E5354" s="18">
        <v>37438</v>
      </c>
      <c r="F5354">
        <v>0</v>
      </c>
      <c r="G5354">
        <v>2.8090000000000002</v>
      </c>
    </row>
    <row r="5355" spans="1:7" x14ac:dyDescent="0.3">
      <c r="A5355" t="s">
        <v>7</v>
      </c>
      <c r="B5355" t="s">
        <v>30</v>
      </c>
      <c r="C5355">
        <v>2002</v>
      </c>
      <c r="D5355">
        <v>8</v>
      </c>
      <c r="E5355" s="18">
        <v>37469</v>
      </c>
      <c r="F5355">
        <v>26.7</v>
      </c>
      <c r="G5355">
        <v>10.502000000000001</v>
      </c>
    </row>
    <row r="5356" spans="1:7" x14ac:dyDescent="0.3">
      <c r="A5356" t="s">
        <v>7</v>
      </c>
      <c r="B5356" t="s">
        <v>30</v>
      </c>
      <c r="C5356">
        <v>2002</v>
      </c>
      <c r="D5356">
        <v>9</v>
      </c>
      <c r="E5356" s="18">
        <v>37500</v>
      </c>
      <c r="F5356">
        <v>0</v>
      </c>
      <c r="G5356">
        <v>11.837999999999999</v>
      </c>
    </row>
    <row r="5357" spans="1:7" x14ac:dyDescent="0.3">
      <c r="A5357" t="s">
        <v>7</v>
      </c>
      <c r="B5357" t="s">
        <v>30</v>
      </c>
      <c r="C5357">
        <v>2002</v>
      </c>
      <c r="D5357">
        <v>10</v>
      </c>
      <c r="E5357" s="18">
        <v>37530</v>
      </c>
      <c r="F5357">
        <v>33.299999999999997</v>
      </c>
      <c r="G5357">
        <v>51.235999999999997</v>
      </c>
    </row>
    <row r="5358" spans="1:7" x14ac:dyDescent="0.3">
      <c r="A5358" t="s">
        <v>7</v>
      </c>
      <c r="B5358" t="s">
        <v>30</v>
      </c>
      <c r="C5358">
        <v>2002</v>
      </c>
      <c r="D5358">
        <v>11</v>
      </c>
      <c r="E5358" s="18">
        <v>37561</v>
      </c>
      <c r="F5358">
        <v>0</v>
      </c>
      <c r="G5358">
        <v>39.491</v>
      </c>
    </row>
    <row r="5359" spans="1:7" x14ac:dyDescent="0.3">
      <c r="A5359" t="s">
        <v>7</v>
      </c>
      <c r="B5359" t="s">
        <v>30</v>
      </c>
      <c r="C5359">
        <v>2002</v>
      </c>
      <c r="D5359">
        <v>12</v>
      </c>
      <c r="E5359" s="18">
        <v>37591</v>
      </c>
      <c r="F5359">
        <v>62.3</v>
      </c>
      <c r="G5359">
        <v>123.58499999999999</v>
      </c>
    </row>
    <row r="5360" spans="1:7" x14ac:dyDescent="0.3">
      <c r="A5360" t="s">
        <v>7</v>
      </c>
      <c r="B5360" t="s">
        <v>30</v>
      </c>
      <c r="C5360">
        <v>2003</v>
      </c>
      <c r="D5360">
        <v>1</v>
      </c>
      <c r="E5360" s="18">
        <v>37622</v>
      </c>
      <c r="F5360">
        <v>23.2</v>
      </c>
      <c r="G5360">
        <v>113.53</v>
      </c>
    </row>
    <row r="5361" spans="1:7" x14ac:dyDescent="0.3">
      <c r="A5361" t="s">
        <v>7</v>
      </c>
      <c r="B5361" t="s">
        <v>30</v>
      </c>
      <c r="C5361">
        <v>2003</v>
      </c>
      <c r="D5361">
        <v>2</v>
      </c>
      <c r="E5361" s="18">
        <v>37653</v>
      </c>
      <c r="F5361">
        <v>80.2</v>
      </c>
      <c r="G5361">
        <v>105.179</v>
      </c>
    </row>
    <row r="5362" spans="1:7" x14ac:dyDescent="0.3">
      <c r="A5362" t="s">
        <v>7</v>
      </c>
      <c r="B5362" t="s">
        <v>30</v>
      </c>
      <c r="C5362">
        <v>2003</v>
      </c>
      <c r="D5362">
        <v>3</v>
      </c>
      <c r="E5362" s="18">
        <v>37681</v>
      </c>
      <c r="F5362">
        <v>32.799999999999997</v>
      </c>
      <c r="G5362">
        <v>65.11</v>
      </c>
    </row>
    <row r="5363" spans="1:7" x14ac:dyDescent="0.3">
      <c r="A5363" t="s">
        <v>7</v>
      </c>
      <c r="B5363" t="s">
        <v>30</v>
      </c>
      <c r="C5363">
        <v>2003</v>
      </c>
      <c r="D5363">
        <v>4</v>
      </c>
      <c r="E5363" s="18">
        <v>37712</v>
      </c>
      <c r="F5363">
        <v>0</v>
      </c>
      <c r="G5363">
        <v>8.9149999999999991</v>
      </c>
    </row>
    <row r="5364" spans="1:7" x14ac:dyDescent="0.3">
      <c r="A5364" t="s">
        <v>7</v>
      </c>
      <c r="B5364" t="s">
        <v>30</v>
      </c>
      <c r="C5364">
        <v>2003</v>
      </c>
      <c r="D5364">
        <v>5</v>
      </c>
      <c r="E5364" s="18">
        <v>37742</v>
      </c>
      <c r="F5364">
        <v>0</v>
      </c>
      <c r="G5364">
        <v>6.21</v>
      </c>
    </row>
    <row r="5365" spans="1:7" x14ac:dyDescent="0.3">
      <c r="A5365" t="s">
        <v>7</v>
      </c>
      <c r="B5365" t="s">
        <v>30</v>
      </c>
      <c r="C5365">
        <v>2003</v>
      </c>
      <c r="D5365">
        <v>6</v>
      </c>
      <c r="E5365" s="18">
        <v>37773</v>
      </c>
      <c r="F5365">
        <v>0</v>
      </c>
      <c r="G5365">
        <v>9.0069999999999997</v>
      </c>
    </row>
    <row r="5366" spans="1:7" x14ac:dyDescent="0.3">
      <c r="A5366" t="s">
        <v>7</v>
      </c>
      <c r="B5366" t="s">
        <v>30</v>
      </c>
      <c r="C5366">
        <v>2003</v>
      </c>
      <c r="D5366">
        <v>7</v>
      </c>
      <c r="E5366" s="18">
        <v>37803</v>
      </c>
      <c r="F5366">
        <v>0</v>
      </c>
      <c r="G5366">
        <v>0</v>
      </c>
    </row>
    <row r="5367" spans="1:7" x14ac:dyDescent="0.3">
      <c r="A5367" t="s">
        <v>7</v>
      </c>
      <c r="B5367" t="s">
        <v>30</v>
      </c>
      <c r="C5367">
        <v>2003</v>
      </c>
      <c r="D5367">
        <v>8</v>
      </c>
      <c r="E5367" s="18">
        <v>37834</v>
      </c>
      <c r="F5367">
        <v>0</v>
      </c>
      <c r="G5367">
        <v>0</v>
      </c>
    </row>
    <row r="5368" spans="1:7" x14ac:dyDescent="0.3">
      <c r="A5368" t="s">
        <v>7</v>
      </c>
      <c r="B5368" t="s">
        <v>30</v>
      </c>
      <c r="C5368">
        <v>2003</v>
      </c>
      <c r="D5368">
        <v>9</v>
      </c>
      <c r="E5368" s="18">
        <v>37865</v>
      </c>
      <c r="F5368">
        <v>0</v>
      </c>
      <c r="G5368">
        <v>5.1429999999999998</v>
      </c>
    </row>
    <row r="5369" spans="1:7" x14ac:dyDescent="0.3">
      <c r="A5369" t="s">
        <v>7</v>
      </c>
      <c r="B5369" t="s">
        <v>30</v>
      </c>
      <c r="C5369">
        <v>2003</v>
      </c>
      <c r="D5369">
        <v>10</v>
      </c>
      <c r="E5369" s="18">
        <v>37895</v>
      </c>
      <c r="F5369">
        <v>66.5</v>
      </c>
      <c r="G5369">
        <v>61.462000000000003</v>
      </c>
    </row>
    <row r="5370" spans="1:7" x14ac:dyDescent="0.3">
      <c r="A5370" t="s">
        <v>7</v>
      </c>
      <c r="B5370" t="s">
        <v>30</v>
      </c>
      <c r="C5370">
        <v>2003</v>
      </c>
      <c r="D5370">
        <v>11</v>
      </c>
      <c r="E5370" s="18">
        <v>37926</v>
      </c>
      <c r="F5370">
        <v>73.5</v>
      </c>
      <c r="G5370">
        <v>79.543000000000006</v>
      </c>
    </row>
    <row r="5371" spans="1:7" x14ac:dyDescent="0.3">
      <c r="A5371" t="s">
        <v>7</v>
      </c>
      <c r="B5371" t="s">
        <v>30</v>
      </c>
      <c r="C5371">
        <v>2003</v>
      </c>
      <c r="D5371">
        <v>12</v>
      </c>
      <c r="E5371" s="18">
        <v>37956</v>
      </c>
      <c r="F5371">
        <v>29</v>
      </c>
      <c r="G5371">
        <v>70.605000000000004</v>
      </c>
    </row>
    <row r="5372" spans="1:7" x14ac:dyDescent="0.3">
      <c r="A5372" t="s">
        <v>7</v>
      </c>
      <c r="B5372" t="s">
        <v>30</v>
      </c>
      <c r="C5372">
        <v>2004</v>
      </c>
      <c r="D5372">
        <v>1</v>
      </c>
      <c r="E5372" s="18">
        <v>37987</v>
      </c>
      <c r="F5372">
        <v>184</v>
      </c>
      <c r="G5372">
        <v>87.087000000000003</v>
      </c>
    </row>
    <row r="5373" spans="1:7" x14ac:dyDescent="0.3">
      <c r="A5373" t="s">
        <v>7</v>
      </c>
      <c r="B5373" t="s">
        <v>30</v>
      </c>
      <c r="C5373">
        <v>2004</v>
      </c>
      <c r="D5373">
        <v>2</v>
      </c>
      <c r="E5373" s="18">
        <v>38018</v>
      </c>
      <c r="F5373">
        <v>153</v>
      </c>
      <c r="G5373">
        <v>236.61600000000001</v>
      </c>
    </row>
    <row r="5374" spans="1:7" x14ac:dyDescent="0.3">
      <c r="A5374" t="s">
        <v>7</v>
      </c>
      <c r="B5374" t="s">
        <v>30</v>
      </c>
      <c r="C5374">
        <v>2004</v>
      </c>
      <c r="D5374">
        <v>3</v>
      </c>
      <c r="E5374" s="18">
        <v>38047</v>
      </c>
      <c r="F5374">
        <v>122</v>
      </c>
      <c r="G5374">
        <v>106.72499999999999</v>
      </c>
    </row>
    <row r="5375" spans="1:7" x14ac:dyDescent="0.3">
      <c r="A5375" t="s">
        <v>7</v>
      </c>
      <c r="B5375" t="s">
        <v>30</v>
      </c>
      <c r="C5375">
        <v>2004</v>
      </c>
      <c r="D5375">
        <v>4</v>
      </c>
      <c r="E5375" s="18">
        <v>38078</v>
      </c>
      <c r="F5375">
        <v>22</v>
      </c>
      <c r="G5375">
        <v>32.523000000000003</v>
      </c>
    </row>
    <row r="5376" spans="1:7" x14ac:dyDescent="0.3">
      <c r="A5376" t="s">
        <v>7</v>
      </c>
      <c r="B5376" t="s">
        <v>30</v>
      </c>
      <c r="C5376">
        <v>2004</v>
      </c>
      <c r="D5376">
        <v>5</v>
      </c>
      <c r="E5376" s="18">
        <v>38108</v>
      </c>
      <c r="F5376">
        <v>0</v>
      </c>
      <c r="G5376">
        <v>9.1679999999999993</v>
      </c>
    </row>
    <row r="5377" spans="1:7" x14ac:dyDescent="0.3">
      <c r="A5377" t="s">
        <v>7</v>
      </c>
      <c r="B5377" t="s">
        <v>30</v>
      </c>
      <c r="C5377">
        <v>2004</v>
      </c>
      <c r="D5377">
        <v>6</v>
      </c>
      <c r="E5377" s="18">
        <v>38139</v>
      </c>
      <c r="F5377">
        <v>3</v>
      </c>
      <c r="G5377">
        <v>7.5410000000000004</v>
      </c>
    </row>
    <row r="5378" spans="1:7" x14ac:dyDescent="0.3">
      <c r="A5378" t="s">
        <v>7</v>
      </c>
      <c r="B5378" t="s">
        <v>30</v>
      </c>
      <c r="C5378">
        <v>2004</v>
      </c>
      <c r="D5378">
        <v>7</v>
      </c>
      <c r="E5378" s="18">
        <v>38169</v>
      </c>
      <c r="F5378">
        <v>0</v>
      </c>
      <c r="G5378">
        <v>0</v>
      </c>
    </row>
    <row r="5379" spans="1:7" x14ac:dyDescent="0.3">
      <c r="A5379" t="s">
        <v>7</v>
      </c>
      <c r="B5379" t="s">
        <v>30</v>
      </c>
      <c r="C5379">
        <v>2004</v>
      </c>
      <c r="D5379">
        <v>8</v>
      </c>
      <c r="E5379" s="18">
        <v>38200</v>
      </c>
      <c r="F5379">
        <v>0</v>
      </c>
      <c r="G5379">
        <v>4.1689999999999996</v>
      </c>
    </row>
    <row r="5380" spans="1:7" x14ac:dyDescent="0.3">
      <c r="A5380" t="s">
        <v>7</v>
      </c>
      <c r="B5380" t="s">
        <v>30</v>
      </c>
      <c r="C5380">
        <v>2004</v>
      </c>
      <c r="D5380">
        <v>9</v>
      </c>
      <c r="E5380" s="18">
        <v>38231</v>
      </c>
      <c r="F5380">
        <v>0</v>
      </c>
      <c r="G5380">
        <v>0</v>
      </c>
    </row>
    <row r="5381" spans="1:7" x14ac:dyDescent="0.3">
      <c r="A5381" t="s">
        <v>7</v>
      </c>
      <c r="B5381" t="s">
        <v>30</v>
      </c>
      <c r="C5381">
        <v>2004</v>
      </c>
      <c r="D5381">
        <v>10</v>
      </c>
      <c r="E5381" s="18">
        <v>38261</v>
      </c>
      <c r="F5381">
        <v>5</v>
      </c>
      <c r="G5381">
        <v>20.530999999999999</v>
      </c>
    </row>
    <row r="5382" spans="1:7" x14ac:dyDescent="0.3">
      <c r="A5382" t="s">
        <v>7</v>
      </c>
      <c r="B5382" t="s">
        <v>30</v>
      </c>
      <c r="C5382">
        <v>2004</v>
      </c>
      <c r="D5382">
        <v>11</v>
      </c>
      <c r="E5382" s="18">
        <v>38292</v>
      </c>
      <c r="F5382">
        <v>68.5</v>
      </c>
      <c r="G5382">
        <v>107.121</v>
      </c>
    </row>
    <row r="5383" spans="1:7" x14ac:dyDescent="0.3">
      <c r="A5383" t="s">
        <v>7</v>
      </c>
      <c r="B5383" t="s">
        <v>30</v>
      </c>
      <c r="C5383">
        <v>2004</v>
      </c>
      <c r="D5383">
        <v>12</v>
      </c>
      <c r="E5383" s="18">
        <v>38322</v>
      </c>
      <c r="F5383">
        <v>127.5</v>
      </c>
      <c r="G5383">
        <v>138.94300000000001</v>
      </c>
    </row>
    <row r="5384" spans="1:7" x14ac:dyDescent="0.3">
      <c r="A5384" t="s">
        <v>7</v>
      </c>
      <c r="B5384" t="s">
        <v>30</v>
      </c>
      <c r="C5384">
        <v>2005</v>
      </c>
      <c r="D5384">
        <v>1</v>
      </c>
      <c r="E5384" s="18">
        <v>38353</v>
      </c>
      <c r="F5384">
        <v>138</v>
      </c>
      <c r="G5384">
        <v>163.172</v>
      </c>
    </row>
    <row r="5385" spans="1:7" x14ac:dyDescent="0.3">
      <c r="A5385" t="s">
        <v>7</v>
      </c>
      <c r="B5385" t="s">
        <v>30</v>
      </c>
      <c r="C5385">
        <v>2005</v>
      </c>
      <c r="D5385">
        <v>2</v>
      </c>
      <c r="E5385" s="18">
        <v>38384</v>
      </c>
      <c r="F5385">
        <v>61</v>
      </c>
      <c r="G5385">
        <v>85.626999999999995</v>
      </c>
    </row>
    <row r="5386" spans="1:7" x14ac:dyDescent="0.3">
      <c r="A5386" t="s">
        <v>7</v>
      </c>
      <c r="B5386" t="s">
        <v>30</v>
      </c>
      <c r="C5386">
        <v>2005</v>
      </c>
      <c r="D5386">
        <v>3</v>
      </c>
      <c r="E5386" s="18">
        <v>38412</v>
      </c>
      <c r="F5386">
        <v>61</v>
      </c>
      <c r="G5386">
        <v>67.241</v>
      </c>
    </row>
    <row r="5387" spans="1:7" x14ac:dyDescent="0.3">
      <c r="A5387" t="s">
        <v>7</v>
      </c>
      <c r="B5387" t="s">
        <v>30</v>
      </c>
      <c r="C5387">
        <v>2005</v>
      </c>
      <c r="D5387">
        <v>4</v>
      </c>
      <c r="E5387" s="18">
        <v>38443</v>
      </c>
      <c r="F5387">
        <v>60.5</v>
      </c>
      <c r="G5387">
        <v>54.831000000000003</v>
      </c>
    </row>
    <row r="5388" spans="1:7" x14ac:dyDescent="0.3">
      <c r="A5388" t="s">
        <v>7</v>
      </c>
      <c r="B5388" t="s">
        <v>30</v>
      </c>
      <c r="C5388">
        <v>2005</v>
      </c>
      <c r="D5388">
        <v>5</v>
      </c>
      <c r="E5388" s="18">
        <v>38473</v>
      </c>
      <c r="F5388">
        <v>0</v>
      </c>
      <c r="G5388">
        <v>5.7969999999999997</v>
      </c>
    </row>
    <row r="5389" spans="1:7" x14ac:dyDescent="0.3">
      <c r="A5389" t="s">
        <v>7</v>
      </c>
      <c r="B5389" t="s">
        <v>30</v>
      </c>
      <c r="C5389">
        <v>2005</v>
      </c>
      <c r="D5389">
        <v>6</v>
      </c>
      <c r="E5389" s="18">
        <v>38504</v>
      </c>
      <c r="F5389">
        <v>0</v>
      </c>
      <c r="G5389">
        <v>5.2560000000000002</v>
      </c>
    </row>
    <row r="5390" spans="1:7" x14ac:dyDescent="0.3">
      <c r="A5390" t="s">
        <v>7</v>
      </c>
      <c r="B5390" t="s">
        <v>30</v>
      </c>
      <c r="C5390">
        <v>2005</v>
      </c>
      <c r="D5390">
        <v>7</v>
      </c>
      <c r="E5390" s="18">
        <v>38534</v>
      </c>
      <c r="F5390">
        <v>0</v>
      </c>
      <c r="G5390">
        <v>0</v>
      </c>
    </row>
    <row r="5391" spans="1:7" x14ac:dyDescent="0.3">
      <c r="A5391" t="s">
        <v>7</v>
      </c>
      <c r="B5391" t="s">
        <v>30</v>
      </c>
      <c r="C5391">
        <v>2005</v>
      </c>
      <c r="D5391">
        <v>8</v>
      </c>
      <c r="E5391" s="18">
        <v>38565</v>
      </c>
      <c r="F5391">
        <v>0</v>
      </c>
      <c r="G5391">
        <v>0</v>
      </c>
    </row>
    <row r="5392" spans="1:7" x14ac:dyDescent="0.3">
      <c r="A5392" t="s">
        <v>7</v>
      </c>
      <c r="B5392" t="s">
        <v>30</v>
      </c>
      <c r="C5392">
        <v>2005</v>
      </c>
      <c r="D5392">
        <v>9</v>
      </c>
      <c r="E5392" s="18">
        <v>38596</v>
      </c>
      <c r="F5392">
        <v>0</v>
      </c>
      <c r="G5392">
        <v>5.1680000000000001</v>
      </c>
    </row>
    <row r="5393" spans="1:7" x14ac:dyDescent="0.3">
      <c r="A5393" t="s">
        <v>7</v>
      </c>
      <c r="B5393" t="s">
        <v>30</v>
      </c>
      <c r="C5393">
        <v>2005</v>
      </c>
      <c r="D5393">
        <v>10</v>
      </c>
      <c r="E5393" s="18">
        <v>38626</v>
      </c>
      <c r="F5393">
        <v>0</v>
      </c>
      <c r="G5393">
        <v>15.845000000000001</v>
      </c>
    </row>
    <row r="5394" spans="1:7" x14ac:dyDescent="0.3">
      <c r="A5394" t="s">
        <v>7</v>
      </c>
      <c r="B5394" t="s">
        <v>30</v>
      </c>
      <c r="C5394">
        <v>2005</v>
      </c>
      <c r="D5394">
        <v>11</v>
      </c>
      <c r="E5394" s="18">
        <v>38657</v>
      </c>
      <c r="F5394">
        <v>69</v>
      </c>
      <c r="G5394">
        <v>81.698999999999998</v>
      </c>
    </row>
    <row r="5395" spans="1:7" x14ac:dyDescent="0.3">
      <c r="A5395" t="s">
        <v>7</v>
      </c>
      <c r="B5395" t="s">
        <v>30</v>
      </c>
      <c r="C5395">
        <v>2005</v>
      </c>
      <c r="D5395">
        <v>12</v>
      </c>
      <c r="E5395" s="18">
        <v>38687</v>
      </c>
      <c r="F5395">
        <v>83.5</v>
      </c>
      <c r="G5395">
        <v>129.21600000000001</v>
      </c>
    </row>
    <row r="5396" spans="1:7" x14ac:dyDescent="0.3">
      <c r="A5396" t="s">
        <v>7</v>
      </c>
      <c r="B5396" t="s">
        <v>30</v>
      </c>
      <c r="C5396">
        <v>2006</v>
      </c>
      <c r="D5396">
        <v>1</v>
      </c>
      <c r="E5396" s="18">
        <v>38718</v>
      </c>
      <c r="F5396">
        <v>157.5</v>
      </c>
      <c r="G5396">
        <v>187.203</v>
      </c>
    </row>
    <row r="5397" spans="1:7" x14ac:dyDescent="0.3">
      <c r="A5397" t="s">
        <v>7</v>
      </c>
      <c r="B5397" t="s">
        <v>30</v>
      </c>
      <c r="C5397">
        <v>2006</v>
      </c>
      <c r="D5397">
        <v>2</v>
      </c>
      <c r="E5397" s="18">
        <v>38749</v>
      </c>
      <c r="F5397">
        <v>160</v>
      </c>
      <c r="G5397">
        <v>176.101</v>
      </c>
    </row>
    <row r="5398" spans="1:7" x14ac:dyDescent="0.3">
      <c r="A5398" t="s">
        <v>7</v>
      </c>
      <c r="B5398" t="s">
        <v>30</v>
      </c>
      <c r="C5398">
        <v>2006</v>
      </c>
      <c r="D5398">
        <v>3</v>
      </c>
      <c r="E5398" s="18">
        <v>38777</v>
      </c>
      <c r="F5398">
        <v>97.5</v>
      </c>
      <c r="G5398">
        <v>93.718999999999994</v>
      </c>
    </row>
    <row r="5399" spans="1:7" x14ac:dyDescent="0.3">
      <c r="A5399" t="s">
        <v>7</v>
      </c>
      <c r="B5399" t="s">
        <v>30</v>
      </c>
      <c r="C5399">
        <v>2006</v>
      </c>
      <c r="D5399">
        <v>4</v>
      </c>
      <c r="E5399" s="18">
        <v>38808</v>
      </c>
      <c r="F5399">
        <v>0</v>
      </c>
      <c r="G5399">
        <v>15.763</v>
      </c>
    </row>
    <row r="5400" spans="1:7" x14ac:dyDescent="0.3">
      <c r="A5400" t="s">
        <v>7</v>
      </c>
      <c r="B5400" t="s">
        <v>30</v>
      </c>
      <c r="C5400">
        <v>2006</v>
      </c>
      <c r="D5400">
        <v>5</v>
      </c>
      <c r="E5400" s="18">
        <v>38838</v>
      </c>
      <c r="F5400">
        <v>0</v>
      </c>
      <c r="G5400">
        <v>6.6050000000000004</v>
      </c>
    </row>
    <row r="5401" spans="1:7" x14ac:dyDescent="0.3">
      <c r="A5401" t="s">
        <v>7</v>
      </c>
      <c r="B5401" t="s">
        <v>30</v>
      </c>
      <c r="C5401">
        <v>2006</v>
      </c>
      <c r="D5401">
        <v>6</v>
      </c>
      <c r="E5401" s="18">
        <v>38869</v>
      </c>
      <c r="F5401">
        <v>0</v>
      </c>
      <c r="G5401">
        <v>5.3360000000000003</v>
      </c>
    </row>
    <row r="5402" spans="1:7" x14ac:dyDescent="0.3">
      <c r="A5402" t="s">
        <v>7</v>
      </c>
      <c r="B5402" t="s">
        <v>30</v>
      </c>
      <c r="C5402">
        <v>2006</v>
      </c>
      <c r="D5402">
        <v>7</v>
      </c>
      <c r="E5402" s="18">
        <v>38899</v>
      </c>
      <c r="F5402">
        <v>0</v>
      </c>
      <c r="G5402">
        <v>0</v>
      </c>
    </row>
    <row r="5403" spans="1:7" x14ac:dyDescent="0.3">
      <c r="A5403" t="s">
        <v>7</v>
      </c>
      <c r="B5403" t="s">
        <v>30</v>
      </c>
      <c r="C5403">
        <v>2006</v>
      </c>
      <c r="D5403">
        <v>8</v>
      </c>
      <c r="E5403" s="18">
        <v>38930</v>
      </c>
      <c r="F5403">
        <v>0</v>
      </c>
      <c r="G5403">
        <v>0</v>
      </c>
    </row>
    <row r="5404" spans="1:7" x14ac:dyDescent="0.3">
      <c r="A5404" t="s">
        <v>7</v>
      </c>
      <c r="B5404" t="s">
        <v>30</v>
      </c>
      <c r="C5404">
        <v>2006</v>
      </c>
      <c r="D5404">
        <v>9</v>
      </c>
      <c r="E5404" s="18">
        <v>38961</v>
      </c>
      <c r="F5404">
        <v>0</v>
      </c>
      <c r="G5404">
        <v>7.7220000000000004</v>
      </c>
    </row>
    <row r="5405" spans="1:7" x14ac:dyDescent="0.3">
      <c r="A5405" t="s">
        <v>7</v>
      </c>
      <c r="B5405" t="s">
        <v>30</v>
      </c>
      <c r="C5405">
        <v>2006</v>
      </c>
      <c r="D5405">
        <v>10</v>
      </c>
      <c r="E5405" s="18">
        <v>38991</v>
      </c>
      <c r="F5405">
        <v>40</v>
      </c>
      <c r="G5405">
        <v>35.656999999999996</v>
      </c>
    </row>
    <row r="5406" spans="1:7" x14ac:dyDescent="0.3">
      <c r="A5406" t="s">
        <v>7</v>
      </c>
      <c r="B5406" t="s">
        <v>30</v>
      </c>
      <c r="C5406">
        <v>2006</v>
      </c>
      <c r="D5406">
        <v>11</v>
      </c>
      <c r="E5406" s="18">
        <v>39022</v>
      </c>
      <c r="F5406">
        <v>181</v>
      </c>
      <c r="G5406">
        <v>98.116</v>
      </c>
    </row>
    <row r="5407" spans="1:7" x14ac:dyDescent="0.3">
      <c r="A5407" t="s">
        <v>7</v>
      </c>
      <c r="B5407" t="s">
        <v>30</v>
      </c>
      <c r="C5407">
        <v>2006</v>
      </c>
      <c r="D5407">
        <v>12</v>
      </c>
      <c r="E5407" s="18">
        <v>39052</v>
      </c>
      <c r="F5407">
        <v>74</v>
      </c>
      <c r="G5407">
        <v>158.93899999999999</v>
      </c>
    </row>
    <row r="5408" spans="1:7" x14ac:dyDescent="0.3">
      <c r="A5408" t="s">
        <v>7</v>
      </c>
      <c r="B5408" t="s">
        <v>30</v>
      </c>
      <c r="C5408">
        <v>2007</v>
      </c>
      <c r="D5408">
        <v>1</v>
      </c>
      <c r="E5408" s="18">
        <v>39083</v>
      </c>
      <c r="F5408">
        <v>60.5</v>
      </c>
      <c r="G5408">
        <v>65.435000000000002</v>
      </c>
    </row>
    <row r="5409" spans="1:7" x14ac:dyDescent="0.3">
      <c r="A5409" t="s">
        <v>7</v>
      </c>
      <c r="B5409" t="s">
        <v>30</v>
      </c>
      <c r="C5409">
        <v>2007</v>
      </c>
      <c r="D5409">
        <v>2</v>
      </c>
      <c r="E5409" s="18">
        <v>39114</v>
      </c>
      <c r="F5409">
        <v>2</v>
      </c>
      <c r="G5409">
        <v>29.574000000000002</v>
      </c>
    </row>
    <row r="5410" spans="1:7" x14ac:dyDescent="0.3">
      <c r="A5410" t="s">
        <v>7</v>
      </c>
      <c r="B5410" t="s">
        <v>30</v>
      </c>
      <c r="C5410">
        <v>2007</v>
      </c>
      <c r="D5410">
        <v>3</v>
      </c>
      <c r="E5410" s="18">
        <v>39142</v>
      </c>
      <c r="F5410">
        <v>10</v>
      </c>
      <c r="G5410">
        <v>53.533000000000001</v>
      </c>
    </row>
    <row r="5411" spans="1:7" x14ac:dyDescent="0.3">
      <c r="A5411" t="s">
        <v>7</v>
      </c>
      <c r="B5411" t="s">
        <v>30</v>
      </c>
      <c r="C5411">
        <v>2007</v>
      </c>
      <c r="D5411">
        <v>4</v>
      </c>
      <c r="E5411" s="18">
        <v>39173</v>
      </c>
      <c r="F5411">
        <v>25</v>
      </c>
      <c r="G5411">
        <v>49.360999999999997</v>
      </c>
    </row>
    <row r="5412" spans="1:7" x14ac:dyDescent="0.3">
      <c r="A5412" t="s">
        <v>7</v>
      </c>
      <c r="B5412" t="s">
        <v>30</v>
      </c>
      <c r="C5412">
        <v>2007</v>
      </c>
      <c r="D5412">
        <v>5</v>
      </c>
      <c r="E5412" s="18">
        <v>39203</v>
      </c>
      <c r="F5412">
        <v>0</v>
      </c>
      <c r="G5412">
        <v>5.3570000000000002</v>
      </c>
    </row>
    <row r="5413" spans="1:7" x14ac:dyDescent="0.3">
      <c r="A5413" t="s">
        <v>7</v>
      </c>
      <c r="B5413" t="s">
        <v>30</v>
      </c>
      <c r="C5413">
        <v>2007</v>
      </c>
      <c r="D5413">
        <v>6</v>
      </c>
      <c r="E5413" s="18">
        <v>39234</v>
      </c>
      <c r="F5413">
        <v>0</v>
      </c>
      <c r="G5413">
        <v>11.704000000000001</v>
      </c>
    </row>
    <row r="5414" spans="1:7" x14ac:dyDescent="0.3">
      <c r="A5414" t="s">
        <v>7</v>
      </c>
      <c r="B5414" t="s">
        <v>30</v>
      </c>
      <c r="C5414">
        <v>2007</v>
      </c>
      <c r="D5414">
        <v>7</v>
      </c>
      <c r="E5414" s="18">
        <v>39264</v>
      </c>
      <c r="F5414">
        <v>0</v>
      </c>
      <c r="G5414">
        <v>0</v>
      </c>
    </row>
    <row r="5415" spans="1:7" x14ac:dyDescent="0.3">
      <c r="A5415" t="s">
        <v>7</v>
      </c>
      <c r="B5415" t="s">
        <v>30</v>
      </c>
      <c r="C5415">
        <v>2007</v>
      </c>
      <c r="D5415">
        <v>8</v>
      </c>
      <c r="E5415" s="18">
        <v>39295</v>
      </c>
      <c r="F5415">
        <v>0</v>
      </c>
      <c r="G5415">
        <v>0</v>
      </c>
    </row>
    <row r="5416" spans="1:7" x14ac:dyDescent="0.3">
      <c r="A5416" t="s">
        <v>7</v>
      </c>
      <c r="B5416" t="s">
        <v>30</v>
      </c>
      <c r="C5416">
        <v>2007</v>
      </c>
      <c r="D5416">
        <v>9</v>
      </c>
      <c r="E5416" s="18">
        <v>39326</v>
      </c>
      <c r="F5416">
        <v>35</v>
      </c>
      <c r="G5416">
        <v>29.742000000000001</v>
      </c>
    </row>
    <row r="5417" spans="1:7" x14ac:dyDescent="0.3">
      <c r="A5417" t="s">
        <v>7</v>
      </c>
      <c r="B5417" t="s">
        <v>30</v>
      </c>
      <c r="C5417">
        <v>2007</v>
      </c>
      <c r="D5417">
        <v>10</v>
      </c>
      <c r="E5417" s="18">
        <v>39356</v>
      </c>
      <c r="F5417">
        <v>106</v>
      </c>
      <c r="G5417">
        <v>161.09299999999999</v>
      </c>
    </row>
    <row r="5418" spans="1:7" x14ac:dyDescent="0.3">
      <c r="A5418" t="s">
        <v>7</v>
      </c>
      <c r="B5418" t="s">
        <v>30</v>
      </c>
      <c r="C5418">
        <v>2007</v>
      </c>
      <c r="D5418">
        <v>11</v>
      </c>
      <c r="E5418" s="18">
        <v>39387</v>
      </c>
      <c r="F5418">
        <v>63.5</v>
      </c>
      <c r="G5418">
        <v>69.361000000000004</v>
      </c>
    </row>
    <row r="5419" spans="1:7" x14ac:dyDescent="0.3">
      <c r="A5419" t="s">
        <v>7</v>
      </c>
      <c r="B5419" t="s">
        <v>30</v>
      </c>
      <c r="C5419">
        <v>2007</v>
      </c>
      <c r="D5419">
        <v>12</v>
      </c>
      <c r="E5419" s="18">
        <v>39417</v>
      </c>
      <c r="F5419">
        <v>105</v>
      </c>
      <c r="G5419">
        <v>139.69999999999999</v>
      </c>
    </row>
    <row r="5420" spans="1:7" x14ac:dyDescent="0.3">
      <c r="A5420" t="s">
        <v>7</v>
      </c>
      <c r="B5420" t="s">
        <v>30</v>
      </c>
      <c r="C5420">
        <v>2008</v>
      </c>
      <c r="D5420">
        <v>1</v>
      </c>
      <c r="E5420" s="18">
        <v>39448</v>
      </c>
      <c r="F5420">
        <v>212</v>
      </c>
      <c r="G5420">
        <v>142.566</v>
      </c>
    </row>
    <row r="5421" spans="1:7" x14ac:dyDescent="0.3">
      <c r="A5421" t="s">
        <v>7</v>
      </c>
      <c r="B5421" t="s">
        <v>30</v>
      </c>
      <c r="C5421">
        <v>2008</v>
      </c>
      <c r="D5421">
        <v>2</v>
      </c>
      <c r="E5421" s="18">
        <v>39479</v>
      </c>
      <c r="F5421">
        <v>40</v>
      </c>
      <c r="G5421">
        <v>77.811000000000007</v>
      </c>
    </row>
    <row r="5422" spans="1:7" x14ac:dyDescent="0.3">
      <c r="A5422" t="s">
        <v>7</v>
      </c>
      <c r="B5422" t="s">
        <v>30</v>
      </c>
      <c r="C5422">
        <v>2008</v>
      </c>
      <c r="D5422">
        <v>3</v>
      </c>
      <c r="E5422" s="18">
        <v>39508</v>
      </c>
      <c r="F5422">
        <v>196</v>
      </c>
      <c r="G5422">
        <v>121.3</v>
      </c>
    </row>
    <row r="5423" spans="1:7" x14ac:dyDescent="0.3">
      <c r="A5423" t="s">
        <v>7</v>
      </c>
      <c r="B5423" t="s">
        <v>30</v>
      </c>
      <c r="C5423">
        <v>2008</v>
      </c>
      <c r="D5423">
        <v>4</v>
      </c>
      <c r="E5423" s="18">
        <v>39539</v>
      </c>
      <c r="F5423">
        <v>0</v>
      </c>
      <c r="G5423">
        <v>15.351000000000001</v>
      </c>
    </row>
    <row r="5424" spans="1:7" x14ac:dyDescent="0.3">
      <c r="A5424" t="s">
        <v>7</v>
      </c>
      <c r="B5424" t="s">
        <v>30</v>
      </c>
      <c r="C5424">
        <v>2008</v>
      </c>
      <c r="D5424">
        <v>5</v>
      </c>
      <c r="E5424" s="18">
        <v>39569</v>
      </c>
      <c r="F5424">
        <v>42</v>
      </c>
      <c r="G5424">
        <v>23.643999999999998</v>
      </c>
    </row>
    <row r="5425" spans="1:7" x14ac:dyDescent="0.3">
      <c r="A5425" t="s">
        <v>7</v>
      </c>
      <c r="B5425" t="s">
        <v>30</v>
      </c>
      <c r="C5425">
        <v>2008</v>
      </c>
      <c r="D5425">
        <v>6</v>
      </c>
      <c r="E5425" s="18">
        <v>39600</v>
      </c>
      <c r="F5425">
        <v>6</v>
      </c>
      <c r="G5425">
        <v>7.3869999999999996</v>
      </c>
    </row>
    <row r="5426" spans="1:7" x14ac:dyDescent="0.3">
      <c r="A5426" t="s">
        <v>7</v>
      </c>
      <c r="B5426" t="s">
        <v>30</v>
      </c>
      <c r="C5426">
        <v>2008</v>
      </c>
      <c r="D5426">
        <v>7</v>
      </c>
      <c r="E5426" s="18">
        <v>39630</v>
      </c>
      <c r="F5426">
        <v>2</v>
      </c>
      <c r="G5426">
        <v>0</v>
      </c>
    </row>
    <row r="5427" spans="1:7" x14ac:dyDescent="0.3">
      <c r="A5427" t="s">
        <v>7</v>
      </c>
      <c r="B5427" t="s">
        <v>30</v>
      </c>
      <c r="C5427">
        <v>2008</v>
      </c>
      <c r="D5427">
        <v>8</v>
      </c>
      <c r="E5427" s="18">
        <v>39661</v>
      </c>
      <c r="F5427">
        <v>0</v>
      </c>
      <c r="G5427">
        <v>0</v>
      </c>
    </row>
    <row r="5428" spans="1:7" x14ac:dyDescent="0.3">
      <c r="A5428" t="s">
        <v>7</v>
      </c>
      <c r="B5428" t="s">
        <v>30</v>
      </c>
      <c r="C5428">
        <v>2008</v>
      </c>
      <c r="D5428">
        <v>9</v>
      </c>
      <c r="E5428" s="18">
        <v>39692</v>
      </c>
      <c r="F5428">
        <v>0</v>
      </c>
      <c r="G5428">
        <v>5.8819999999999997</v>
      </c>
    </row>
    <row r="5429" spans="1:7" x14ac:dyDescent="0.3">
      <c r="A5429" t="s">
        <v>7</v>
      </c>
      <c r="B5429" t="s">
        <v>30</v>
      </c>
      <c r="C5429">
        <v>2008</v>
      </c>
      <c r="D5429">
        <v>10</v>
      </c>
      <c r="E5429" s="18">
        <v>39722</v>
      </c>
      <c r="F5429">
        <v>11.4</v>
      </c>
      <c r="G5429">
        <v>56.607999999999997</v>
      </c>
    </row>
    <row r="5430" spans="1:7" x14ac:dyDescent="0.3">
      <c r="A5430" t="s">
        <v>7</v>
      </c>
      <c r="B5430" t="s">
        <v>30</v>
      </c>
      <c r="C5430">
        <v>2008</v>
      </c>
      <c r="D5430">
        <v>11</v>
      </c>
      <c r="E5430" s="18">
        <v>39753</v>
      </c>
      <c r="F5430">
        <v>133</v>
      </c>
      <c r="G5430">
        <v>107.99</v>
      </c>
    </row>
    <row r="5431" spans="1:7" x14ac:dyDescent="0.3">
      <c r="A5431" t="s">
        <v>7</v>
      </c>
      <c r="B5431" t="s">
        <v>30</v>
      </c>
      <c r="C5431">
        <v>2008</v>
      </c>
      <c r="D5431">
        <v>12</v>
      </c>
      <c r="E5431" s="18">
        <v>39783</v>
      </c>
      <c r="F5431">
        <v>40</v>
      </c>
      <c r="G5431">
        <v>102.69</v>
      </c>
    </row>
    <row r="5432" spans="1:7" x14ac:dyDescent="0.3">
      <c r="A5432" t="s">
        <v>7</v>
      </c>
      <c r="B5432" t="s">
        <v>30</v>
      </c>
      <c r="C5432">
        <v>2009</v>
      </c>
      <c r="D5432">
        <v>1</v>
      </c>
      <c r="E5432" s="18">
        <v>39814</v>
      </c>
      <c r="F5432">
        <v>191.5</v>
      </c>
      <c r="G5432">
        <v>163.41200000000001</v>
      </c>
    </row>
    <row r="5433" spans="1:7" x14ac:dyDescent="0.3">
      <c r="A5433" t="s">
        <v>7</v>
      </c>
      <c r="B5433" t="s">
        <v>30</v>
      </c>
      <c r="C5433">
        <v>2009</v>
      </c>
      <c r="D5433">
        <v>2</v>
      </c>
      <c r="E5433" s="18">
        <v>39845</v>
      </c>
      <c r="F5433">
        <v>233</v>
      </c>
      <c r="G5433">
        <v>149.16300000000001</v>
      </c>
    </row>
    <row r="5434" spans="1:7" x14ac:dyDescent="0.3">
      <c r="A5434" t="s">
        <v>7</v>
      </c>
      <c r="B5434" t="s">
        <v>30</v>
      </c>
      <c r="C5434">
        <v>2009</v>
      </c>
      <c r="D5434">
        <v>3</v>
      </c>
      <c r="E5434" s="18">
        <v>39873</v>
      </c>
      <c r="F5434">
        <v>104</v>
      </c>
      <c r="G5434">
        <v>78.179000000000002</v>
      </c>
    </row>
    <row r="5435" spans="1:7" x14ac:dyDescent="0.3">
      <c r="A5435" t="s">
        <v>7</v>
      </c>
      <c r="B5435" t="s">
        <v>30</v>
      </c>
      <c r="C5435">
        <v>2009</v>
      </c>
      <c r="D5435">
        <v>4</v>
      </c>
      <c r="E5435" s="18">
        <v>39904</v>
      </c>
      <c r="F5435">
        <v>0</v>
      </c>
      <c r="G5435">
        <v>12.875999999999999</v>
      </c>
    </row>
    <row r="5436" spans="1:7" x14ac:dyDescent="0.3">
      <c r="A5436" t="s">
        <v>7</v>
      </c>
      <c r="B5436" t="s">
        <v>30</v>
      </c>
      <c r="C5436">
        <v>2009</v>
      </c>
      <c r="D5436">
        <v>5</v>
      </c>
      <c r="E5436" s="18">
        <v>39934</v>
      </c>
      <c r="F5436">
        <v>0</v>
      </c>
      <c r="G5436">
        <v>13.16</v>
      </c>
    </row>
    <row r="5437" spans="1:7" x14ac:dyDescent="0.3">
      <c r="A5437" t="s">
        <v>7</v>
      </c>
      <c r="B5437" t="s">
        <v>30</v>
      </c>
      <c r="C5437">
        <v>2009</v>
      </c>
      <c r="D5437">
        <v>6</v>
      </c>
      <c r="E5437" s="18">
        <v>39965</v>
      </c>
      <c r="F5437">
        <v>31</v>
      </c>
      <c r="G5437">
        <v>20.971</v>
      </c>
    </row>
    <row r="5438" spans="1:7" x14ac:dyDescent="0.3">
      <c r="A5438" t="s">
        <v>7</v>
      </c>
      <c r="B5438" t="s">
        <v>30</v>
      </c>
      <c r="C5438">
        <v>2009</v>
      </c>
      <c r="D5438">
        <v>7</v>
      </c>
      <c r="E5438" s="18">
        <v>39995</v>
      </c>
      <c r="F5438">
        <v>0</v>
      </c>
      <c r="G5438">
        <v>0</v>
      </c>
    </row>
    <row r="5439" spans="1:7" x14ac:dyDescent="0.3">
      <c r="A5439" t="s">
        <v>7</v>
      </c>
      <c r="B5439" t="s">
        <v>30</v>
      </c>
      <c r="C5439">
        <v>2009</v>
      </c>
      <c r="D5439">
        <v>8</v>
      </c>
      <c r="E5439" s="18">
        <v>40026</v>
      </c>
      <c r="F5439">
        <v>0</v>
      </c>
      <c r="G5439">
        <v>5.508</v>
      </c>
    </row>
    <row r="5440" spans="1:7" x14ac:dyDescent="0.3">
      <c r="A5440" t="s">
        <v>7</v>
      </c>
      <c r="B5440" t="s">
        <v>30</v>
      </c>
      <c r="C5440">
        <v>2009</v>
      </c>
      <c r="D5440">
        <v>9</v>
      </c>
      <c r="E5440" s="18">
        <v>40057</v>
      </c>
      <c r="F5440">
        <v>11</v>
      </c>
      <c r="G5440">
        <v>54.755000000000003</v>
      </c>
    </row>
    <row r="5441" spans="1:7" x14ac:dyDescent="0.3">
      <c r="A5441" t="s">
        <v>7</v>
      </c>
      <c r="B5441" t="s">
        <v>30</v>
      </c>
      <c r="C5441">
        <v>2009</v>
      </c>
      <c r="D5441">
        <v>10</v>
      </c>
      <c r="E5441" s="18">
        <v>40087</v>
      </c>
      <c r="F5441">
        <v>55</v>
      </c>
      <c r="G5441">
        <v>98.948999999999998</v>
      </c>
    </row>
    <row r="5442" spans="1:7" x14ac:dyDescent="0.3">
      <c r="A5442" t="s">
        <v>7</v>
      </c>
      <c r="B5442" t="s">
        <v>30</v>
      </c>
      <c r="C5442">
        <v>2009</v>
      </c>
      <c r="D5442">
        <v>11</v>
      </c>
      <c r="E5442" s="18">
        <v>40118</v>
      </c>
      <c r="F5442">
        <v>117</v>
      </c>
      <c r="G5442">
        <v>71.159000000000006</v>
      </c>
    </row>
    <row r="5443" spans="1:7" x14ac:dyDescent="0.3">
      <c r="A5443" t="s">
        <v>7</v>
      </c>
      <c r="B5443" t="s">
        <v>30</v>
      </c>
      <c r="C5443">
        <v>2009</v>
      </c>
      <c r="D5443">
        <v>12</v>
      </c>
      <c r="E5443" s="18">
        <v>40148</v>
      </c>
      <c r="F5443">
        <v>144</v>
      </c>
      <c r="G5443">
        <v>139.238</v>
      </c>
    </row>
    <row r="5444" spans="1:7" x14ac:dyDescent="0.3">
      <c r="A5444" t="s">
        <v>7</v>
      </c>
      <c r="B5444" t="s">
        <v>30</v>
      </c>
      <c r="C5444">
        <v>2010</v>
      </c>
      <c r="D5444">
        <v>1</v>
      </c>
      <c r="E5444" s="18">
        <v>40179</v>
      </c>
      <c r="F5444">
        <v>115</v>
      </c>
      <c r="G5444">
        <v>175.41399999999999</v>
      </c>
    </row>
    <row r="5445" spans="1:7" x14ac:dyDescent="0.3">
      <c r="A5445" t="s">
        <v>7</v>
      </c>
      <c r="B5445" t="s">
        <v>30</v>
      </c>
      <c r="C5445">
        <v>2010</v>
      </c>
      <c r="D5445">
        <v>2</v>
      </c>
      <c r="E5445" s="18">
        <v>40210</v>
      </c>
      <c r="F5445">
        <v>37</v>
      </c>
      <c r="G5445">
        <v>129.261</v>
      </c>
    </row>
    <row r="5446" spans="1:7" x14ac:dyDescent="0.3">
      <c r="A5446" t="s">
        <v>7</v>
      </c>
      <c r="B5446" t="s">
        <v>30</v>
      </c>
      <c r="C5446">
        <v>2010</v>
      </c>
      <c r="D5446">
        <v>3</v>
      </c>
      <c r="E5446" s="18">
        <v>40238</v>
      </c>
      <c r="F5446">
        <v>48</v>
      </c>
      <c r="G5446">
        <v>45.81</v>
      </c>
    </row>
    <row r="5447" spans="1:7" x14ac:dyDescent="0.3">
      <c r="A5447" t="s">
        <v>7</v>
      </c>
      <c r="B5447" t="s">
        <v>30</v>
      </c>
      <c r="C5447">
        <v>2010</v>
      </c>
      <c r="D5447">
        <v>4</v>
      </c>
      <c r="E5447" s="18">
        <v>40269</v>
      </c>
      <c r="F5447">
        <v>137.5</v>
      </c>
      <c r="G5447">
        <v>76.882000000000005</v>
      </c>
    </row>
    <row r="5448" spans="1:7" x14ac:dyDescent="0.3">
      <c r="A5448" t="s">
        <v>7</v>
      </c>
      <c r="B5448" t="s">
        <v>30</v>
      </c>
      <c r="C5448">
        <v>2010</v>
      </c>
      <c r="D5448">
        <v>5</v>
      </c>
      <c r="E5448" s="18">
        <v>40299</v>
      </c>
      <c r="F5448">
        <v>40</v>
      </c>
      <c r="G5448">
        <v>44.540999999999997</v>
      </c>
    </row>
    <row r="5449" spans="1:7" x14ac:dyDescent="0.3">
      <c r="A5449" t="s">
        <v>7</v>
      </c>
      <c r="B5449" t="s">
        <v>30</v>
      </c>
      <c r="C5449">
        <v>2010</v>
      </c>
      <c r="D5449">
        <v>6</v>
      </c>
      <c r="E5449" s="18">
        <v>40330</v>
      </c>
      <c r="F5449">
        <v>0</v>
      </c>
      <c r="G5449">
        <v>5.2560000000000002</v>
      </c>
    </row>
    <row r="5450" spans="1:7" x14ac:dyDescent="0.3">
      <c r="A5450" t="s">
        <v>7</v>
      </c>
      <c r="B5450" t="s">
        <v>30</v>
      </c>
      <c r="C5450">
        <v>2010</v>
      </c>
      <c r="D5450">
        <v>7</v>
      </c>
      <c r="E5450" s="18">
        <v>40360</v>
      </c>
      <c r="F5450">
        <v>0</v>
      </c>
      <c r="G5450">
        <v>0</v>
      </c>
    </row>
    <row r="5451" spans="1:7" x14ac:dyDescent="0.3">
      <c r="A5451" t="s">
        <v>7</v>
      </c>
      <c r="B5451" t="s">
        <v>30</v>
      </c>
      <c r="C5451">
        <v>2010</v>
      </c>
      <c r="D5451">
        <v>8</v>
      </c>
      <c r="E5451" s="18">
        <v>40391</v>
      </c>
      <c r="F5451">
        <v>0</v>
      </c>
      <c r="G5451">
        <v>0</v>
      </c>
    </row>
    <row r="5452" spans="1:7" x14ac:dyDescent="0.3">
      <c r="A5452" t="s">
        <v>7</v>
      </c>
      <c r="B5452" t="s">
        <v>30</v>
      </c>
      <c r="C5452">
        <v>2010</v>
      </c>
      <c r="D5452">
        <v>9</v>
      </c>
      <c r="E5452" s="18">
        <v>40422</v>
      </c>
      <c r="F5452">
        <v>0</v>
      </c>
      <c r="G5452">
        <v>0</v>
      </c>
    </row>
    <row r="5453" spans="1:7" x14ac:dyDescent="0.3">
      <c r="A5453" t="s">
        <v>7</v>
      </c>
      <c r="B5453" t="s">
        <v>30</v>
      </c>
      <c r="C5453">
        <v>2010</v>
      </c>
      <c r="D5453">
        <v>10</v>
      </c>
      <c r="E5453" s="18">
        <v>40452</v>
      </c>
      <c r="F5453">
        <v>16</v>
      </c>
      <c r="G5453">
        <v>28.800999999999998</v>
      </c>
    </row>
    <row r="5454" spans="1:7" x14ac:dyDescent="0.3">
      <c r="A5454" t="s">
        <v>7</v>
      </c>
      <c r="B5454" t="s">
        <v>30</v>
      </c>
      <c r="C5454">
        <v>2010</v>
      </c>
      <c r="D5454">
        <v>11</v>
      </c>
      <c r="E5454" s="18">
        <v>40483</v>
      </c>
      <c r="F5454">
        <v>33</v>
      </c>
      <c r="G5454">
        <v>82.397999999999996</v>
      </c>
    </row>
    <row r="5455" spans="1:7" x14ac:dyDescent="0.3">
      <c r="A5455" t="s">
        <v>7</v>
      </c>
      <c r="B5455" t="s">
        <v>30</v>
      </c>
      <c r="C5455">
        <v>2010</v>
      </c>
      <c r="D5455">
        <v>12</v>
      </c>
      <c r="E5455" s="18">
        <v>40513</v>
      </c>
      <c r="F5455">
        <v>211</v>
      </c>
      <c r="G5455">
        <v>131.39699999999999</v>
      </c>
    </row>
    <row r="5456" spans="1:7" x14ac:dyDescent="0.3">
      <c r="A5456" t="s">
        <v>7</v>
      </c>
      <c r="B5456" t="s">
        <v>30</v>
      </c>
      <c r="C5456">
        <v>2011</v>
      </c>
      <c r="D5456">
        <v>1</v>
      </c>
      <c r="E5456" s="18">
        <v>40544</v>
      </c>
      <c r="F5456">
        <v>161</v>
      </c>
      <c r="G5456">
        <v>114.55200000000001</v>
      </c>
    </row>
    <row r="5457" spans="1:7" x14ac:dyDescent="0.3">
      <c r="A5457" t="s">
        <v>7</v>
      </c>
      <c r="B5457" t="s">
        <v>30</v>
      </c>
      <c r="C5457">
        <v>2011</v>
      </c>
      <c r="D5457">
        <v>2</v>
      </c>
      <c r="E5457" s="18">
        <v>40575</v>
      </c>
      <c r="F5457">
        <v>28</v>
      </c>
      <c r="G5457">
        <v>76.936000000000007</v>
      </c>
    </row>
    <row r="5458" spans="1:7" x14ac:dyDescent="0.3">
      <c r="A5458" t="s">
        <v>7</v>
      </c>
      <c r="B5458" t="s">
        <v>30</v>
      </c>
      <c r="C5458">
        <v>2011</v>
      </c>
      <c r="D5458">
        <v>3</v>
      </c>
      <c r="E5458" s="18">
        <v>40603</v>
      </c>
      <c r="F5458">
        <v>15.9</v>
      </c>
      <c r="G5458">
        <v>99.034999999999997</v>
      </c>
    </row>
    <row r="5459" spans="1:7" x14ac:dyDescent="0.3">
      <c r="A5459" t="s">
        <v>7</v>
      </c>
      <c r="B5459" t="s">
        <v>30</v>
      </c>
      <c r="C5459">
        <v>2011</v>
      </c>
      <c r="D5459">
        <v>4</v>
      </c>
      <c r="E5459" s="18">
        <v>40634</v>
      </c>
      <c r="F5459">
        <v>79</v>
      </c>
      <c r="G5459">
        <v>30.385000000000002</v>
      </c>
    </row>
    <row r="5460" spans="1:7" x14ac:dyDescent="0.3">
      <c r="A5460" t="s">
        <v>7</v>
      </c>
      <c r="B5460" t="s">
        <v>30</v>
      </c>
      <c r="C5460">
        <v>2011</v>
      </c>
      <c r="D5460">
        <v>5</v>
      </c>
      <c r="E5460" s="18">
        <v>40664</v>
      </c>
      <c r="F5460">
        <v>0</v>
      </c>
      <c r="G5460">
        <v>10.744999999999999</v>
      </c>
    </row>
    <row r="5461" spans="1:7" x14ac:dyDescent="0.3">
      <c r="A5461" t="s">
        <v>7</v>
      </c>
      <c r="B5461" t="s">
        <v>30</v>
      </c>
      <c r="C5461">
        <v>2011</v>
      </c>
      <c r="D5461">
        <v>6</v>
      </c>
      <c r="E5461" s="18">
        <v>40695</v>
      </c>
      <c r="F5461">
        <v>25</v>
      </c>
      <c r="G5461">
        <v>8.6180000000000003</v>
      </c>
    </row>
    <row r="5462" spans="1:7" x14ac:dyDescent="0.3">
      <c r="A5462" t="s">
        <v>7</v>
      </c>
      <c r="B5462" t="s">
        <v>30</v>
      </c>
      <c r="C5462">
        <v>2011</v>
      </c>
      <c r="D5462">
        <v>7</v>
      </c>
      <c r="E5462" s="18">
        <v>40725</v>
      </c>
      <c r="F5462">
        <v>0</v>
      </c>
      <c r="G5462">
        <v>0</v>
      </c>
    </row>
    <row r="5463" spans="1:7" x14ac:dyDescent="0.3">
      <c r="A5463" t="s">
        <v>7</v>
      </c>
      <c r="B5463" t="s">
        <v>30</v>
      </c>
      <c r="C5463">
        <v>2011</v>
      </c>
      <c r="D5463">
        <v>8</v>
      </c>
      <c r="E5463" s="18">
        <v>40756</v>
      </c>
      <c r="F5463">
        <v>0</v>
      </c>
      <c r="G5463">
        <v>5.4749999999999996</v>
      </c>
    </row>
    <row r="5464" spans="1:7" x14ac:dyDescent="0.3">
      <c r="A5464" t="s">
        <v>7</v>
      </c>
      <c r="B5464" t="s">
        <v>30</v>
      </c>
      <c r="C5464">
        <v>2011</v>
      </c>
      <c r="D5464">
        <v>9</v>
      </c>
      <c r="E5464" s="18">
        <v>40787</v>
      </c>
      <c r="F5464">
        <v>0</v>
      </c>
      <c r="G5464">
        <v>5.7439999999999998</v>
      </c>
    </row>
    <row r="5465" spans="1:7" x14ac:dyDescent="0.3">
      <c r="A5465" t="s">
        <v>7</v>
      </c>
      <c r="B5465" t="s">
        <v>30</v>
      </c>
      <c r="C5465">
        <v>2011</v>
      </c>
      <c r="D5465">
        <v>10</v>
      </c>
      <c r="E5465" s="18">
        <v>40817</v>
      </c>
      <c r="F5465">
        <v>57.5</v>
      </c>
      <c r="G5465">
        <v>48.002000000000002</v>
      </c>
    </row>
    <row r="5466" spans="1:7" x14ac:dyDescent="0.3">
      <c r="A5466" t="s">
        <v>7</v>
      </c>
      <c r="B5466" t="s">
        <v>30</v>
      </c>
      <c r="C5466">
        <v>2011</v>
      </c>
      <c r="D5466">
        <v>11</v>
      </c>
      <c r="E5466" s="18">
        <v>40848</v>
      </c>
      <c r="F5466">
        <v>58.2</v>
      </c>
      <c r="G5466">
        <v>58.962000000000003</v>
      </c>
    </row>
    <row r="5467" spans="1:7" x14ac:dyDescent="0.3">
      <c r="A5467" t="s">
        <v>7</v>
      </c>
      <c r="B5467" t="s">
        <v>30</v>
      </c>
      <c r="C5467">
        <v>2011</v>
      </c>
      <c r="D5467">
        <v>12</v>
      </c>
      <c r="E5467" s="18">
        <v>40878</v>
      </c>
      <c r="F5467">
        <v>8.6999999999999993</v>
      </c>
      <c r="G5467">
        <v>85.358999999999995</v>
      </c>
    </row>
    <row r="5468" spans="1:7" x14ac:dyDescent="0.3">
      <c r="A5468" t="s">
        <v>7</v>
      </c>
      <c r="B5468" t="s">
        <v>30</v>
      </c>
      <c r="C5468">
        <v>2012</v>
      </c>
      <c r="D5468">
        <v>1</v>
      </c>
      <c r="E5468" s="18">
        <v>40909</v>
      </c>
      <c r="F5468">
        <v>68</v>
      </c>
      <c r="G5468">
        <v>80.778000000000006</v>
      </c>
    </row>
    <row r="5469" spans="1:7" x14ac:dyDescent="0.3">
      <c r="A5469" t="s">
        <v>7</v>
      </c>
      <c r="B5469" t="s">
        <v>30</v>
      </c>
      <c r="C5469">
        <v>2012</v>
      </c>
      <c r="D5469">
        <v>2</v>
      </c>
      <c r="E5469" s="18">
        <v>40940</v>
      </c>
      <c r="F5469">
        <v>43</v>
      </c>
      <c r="G5469">
        <v>68.192999999999998</v>
      </c>
    </row>
    <row r="5470" spans="1:7" x14ac:dyDescent="0.3">
      <c r="A5470" t="s">
        <v>7</v>
      </c>
      <c r="B5470" t="s">
        <v>30</v>
      </c>
      <c r="C5470">
        <v>2012</v>
      </c>
      <c r="D5470">
        <v>3</v>
      </c>
      <c r="E5470" s="18">
        <v>40969</v>
      </c>
      <c r="F5470">
        <v>20</v>
      </c>
      <c r="G5470">
        <v>63.533999999999999</v>
      </c>
    </row>
    <row r="5471" spans="1:7" x14ac:dyDescent="0.3">
      <c r="A5471" t="s">
        <v>7</v>
      </c>
      <c r="B5471" t="s">
        <v>30</v>
      </c>
      <c r="C5471">
        <v>2012</v>
      </c>
      <c r="D5471">
        <v>4</v>
      </c>
      <c r="E5471" s="18">
        <v>41000</v>
      </c>
      <c r="F5471">
        <v>0</v>
      </c>
      <c r="G5471">
        <v>16.350000000000001</v>
      </c>
    </row>
    <row r="5472" spans="1:7" x14ac:dyDescent="0.3">
      <c r="A5472" t="s">
        <v>7</v>
      </c>
      <c r="B5472" t="s">
        <v>30</v>
      </c>
      <c r="C5472">
        <v>2012</v>
      </c>
      <c r="D5472">
        <v>5</v>
      </c>
      <c r="E5472" s="18">
        <v>41030</v>
      </c>
      <c r="F5472">
        <v>0</v>
      </c>
      <c r="G5472">
        <v>5.2270000000000003</v>
      </c>
    </row>
    <row r="5473" spans="1:7" x14ac:dyDescent="0.3">
      <c r="A5473" t="s">
        <v>7</v>
      </c>
      <c r="B5473" t="s">
        <v>30</v>
      </c>
      <c r="C5473">
        <v>2012</v>
      </c>
      <c r="D5473">
        <v>6</v>
      </c>
      <c r="E5473" s="18">
        <v>41061</v>
      </c>
      <c r="F5473">
        <v>0</v>
      </c>
      <c r="G5473">
        <v>5.59</v>
      </c>
    </row>
    <row r="5474" spans="1:7" x14ac:dyDescent="0.3">
      <c r="A5474" t="s">
        <v>7</v>
      </c>
      <c r="B5474" t="s">
        <v>30</v>
      </c>
      <c r="C5474">
        <v>2012</v>
      </c>
      <c r="D5474">
        <v>7</v>
      </c>
      <c r="E5474" s="18">
        <v>41091</v>
      </c>
      <c r="F5474">
        <v>0</v>
      </c>
      <c r="G5474">
        <v>0</v>
      </c>
    </row>
    <row r="5475" spans="1:7" x14ac:dyDescent="0.3">
      <c r="A5475" t="s">
        <v>7</v>
      </c>
      <c r="B5475" t="s">
        <v>30</v>
      </c>
      <c r="C5475">
        <v>2012</v>
      </c>
      <c r="D5475">
        <v>8</v>
      </c>
      <c r="E5475" s="18">
        <v>41122</v>
      </c>
      <c r="F5475">
        <v>0</v>
      </c>
      <c r="G5475">
        <v>0</v>
      </c>
    </row>
    <row r="5476" spans="1:7" x14ac:dyDescent="0.3">
      <c r="A5476" t="s">
        <v>7</v>
      </c>
      <c r="B5476" t="s">
        <v>30</v>
      </c>
      <c r="C5476">
        <v>2012</v>
      </c>
      <c r="D5476">
        <v>9</v>
      </c>
      <c r="E5476" s="18">
        <v>41153</v>
      </c>
      <c r="F5476">
        <v>26</v>
      </c>
      <c r="G5476">
        <v>21.448</v>
      </c>
    </row>
    <row r="5477" spans="1:7" x14ac:dyDescent="0.3">
      <c r="A5477" t="s">
        <v>7</v>
      </c>
      <c r="B5477" t="s">
        <v>30</v>
      </c>
      <c r="C5477">
        <v>2012</v>
      </c>
      <c r="D5477">
        <v>10</v>
      </c>
      <c r="E5477" s="18">
        <v>41183</v>
      </c>
      <c r="F5477">
        <v>112</v>
      </c>
      <c r="G5477">
        <v>86.418000000000006</v>
      </c>
    </row>
    <row r="5478" spans="1:7" x14ac:dyDescent="0.3">
      <c r="A5478" t="s">
        <v>7</v>
      </c>
      <c r="B5478" t="s">
        <v>30</v>
      </c>
      <c r="C5478">
        <v>2012</v>
      </c>
      <c r="D5478">
        <v>11</v>
      </c>
      <c r="E5478" s="18">
        <v>41214</v>
      </c>
      <c r="F5478">
        <v>120</v>
      </c>
      <c r="G5478">
        <v>108.31699999999999</v>
      </c>
    </row>
    <row r="5479" spans="1:7" x14ac:dyDescent="0.3">
      <c r="A5479" t="s">
        <v>7</v>
      </c>
      <c r="B5479" t="s">
        <v>30</v>
      </c>
      <c r="C5479">
        <v>2012</v>
      </c>
      <c r="D5479">
        <v>12</v>
      </c>
      <c r="E5479" s="18">
        <v>41244</v>
      </c>
      <c r="F5479">
        <v>107</v>
      </c>
      <c r="G5479">
        <v>144.84299999999999</v>
      </c>
    </row>
    <row r="5480" spans="1:7" x14ac:dyDescent="0.3">
      <c r="A5480" t="s">
        <v>7</v>
      </c>
      <c r="B5480" t="s">
        <v>30</v>
      </c>
      <c r="C5480">
        <v>2013</v>
      </c>
      <c r="D5480">
        <v>1</v>
      </c>
      <c r="E5480" s="18">
        <v>41275</v>
      </c>
      <c r="F5480">
        <v>109</v>
      </c>
      <c r="G5480">
        <v>79.789000000000001</v>
      </c>
    </row>
    <row r="5481" spans="1:7" x14ac:dyDescent="0.3">
      <c r="A5481" t="s">
        <v>7</v>
      </c>
      <c r="B5481" t="s">
        <v>30</v>
      </c>
      <c r="C5481">
        <v>2013</v>
      </c>
      <c r="D5481">
        <v>2</v>
      </c>
      <c r="E5481" s="18">
        <v>41306</v>
      </c>
      <c r="F5481">
        <v>38</v>
      </c>
      <c r="G5481">
        <v>50.345999999999997</v>
      </c>
    </row>
    <row r="5482" spans="1:7" x14ac:dyDescent="0.3">
      <c r="A5482" t="s">
        <v>7</v>
      </c>
      <c r="B5482" t="s">
        <v>30</v>
      </c>
      <c r="C5482">
        <v>2013</v>
      </c>
      <c r="D5482">
        <v>3</v>
      </c>
      <c r="E5482" s="18">
        <v>41334</v>
      </c>
      <c r="F5482">
        <v>12</v>
      </c>
      <c r="G5482">
        <v>65.852999999999994</v>
      </c>
    </row>
    <row r="5483" spans="1:7" x14ac:dyDescent="0.3">
      <c r="A5483" t="s">
        <v>7</v>
      </c>
      <c r="B5483" t="s">
        <v>30</v>
      </c>
      <c r="C5483">
        <v>2013</v>
      </c>
      <c r="D5483">
        <v>4</v>
      </c>
      <c r="E5483" s="18">
        <v>41365</v>
      </c>
      <c r="F5483">
        <v>81</v>
      </c>
      <c r="G5483">
        <v>38.405000000000001</v>
      </c>
    </row>
    <row r="5484" spans="1:7" x14ac:dyDescent="0.3">
      <c r="A5484" t="s">
        <v>7</v>
      </c>
      <c r="B5484" t="s">
        <v>30</v>
      </c>
      <c r="C5484">
        <v>2013</v>
      </c>
      <c r="D5484">
        <v>5</v>
      </c>
      <c r="E5484" s="18">
        <v>41395</v>
      </c>
      <c r="F5484">
        <v>0</v>
      </c>
      <c r="G5484">
        <v>6.468</v>
      </c>
    </row>
    <row r="5485" spans="1:7" x14ac:dyDescent="0.3">
      <c r="A5485" t="s">
        <v>7</v>
      </c>
      <c r="B5485" t="s">
        <v>30</v>
      </c>
      <c r="C5485">
        <v>2013</v>
      </c>
      <c r="D5485">
        <v>6</v>
      </c>
      <c r="E5485" s="18">
        <v>41426</v>
      </c>
      <c r="F5485">
        <v>0</v>
      </c>
      <c r="G5485">
        <v>0</v>
      </c>
    </row>
    <row r="5486" spans="1:7" x14ac:dyDescent="0.3">
      <c r="A5486" t="s">
        <v>7</v>
      </c>
      <c r="B5486" t="s">
        <v>30</v>
      </c>
      <c r="C5486">
        <v>2013</v>
      </c>
      <c r="D5486">
        <v>7</v>
      </c>
      <c r="E5486" s="18">
        <v>41456</v>
      </c>
      <c r="F5486">
        <v>0</v>
      </c>
      <c r="G5486">
        <v>0</v>
      </c>
    </row>
    <row r="5487" spans="1:7" x14ac:dyDescent="0.3">
      <c r="A5487" t="s">
        <v>7</v>
      </c>
      <c r="B5487" t="s">
        <v>30</v>
      </c>
      <c r="C5487">
        <v>2013</v>
      </c>
      <c r="D5487">
        <v>8</v>
      </c>
      <c r="E5487" s="18">
        <v>41487</v>
      </c>
      <c r="F5487">
        <v>0</v>
      </c>
      <c r="G5487">
        <v>0</v>
      </c>
    </row>
    <row r="5488" spans="1:7" x14ac:dyDescent="0.3">
      <c r="A5488" t="s">
        <v>7</v>
      </c>
      <c r="B5488" t="s">
        <v>30</v>
      </c>
      <c r="C5488">
        <v>2013</v>
      </c>
      <c r="D5488">
        <v>9</v>
      </c>
      <c r="E5488" s="18">
        <v>41518</v>
      </c>
      <c r="F5488">
        <v>0</v>
      </c>
      <c r="G5488">
        <v>8.74</v>
      </c>
    </row>
    <row r="5489" spans="1:7" x14ac:dyDescent="0.3">
      <c r="A5489" t="s">
        <v>7</v>
      </c>
      <c r="B5489" t="s">
        <v>30</v>
      </c>
      <c r="C5489">
        <v>2013</v>
      </c>
      <c r="D5489">
        <v>10</v>
      </c>
      <c r="E5489" s="18">
        <v>41548</v>
      </c>
      <c r="F5489">
        <v>63</v>
      </c>
      <c r="G5489">
        <v>54.764000000000003</v>
      </c>
    </row>
    <row r="5490" spans="1:7" x14ac:dyDescent="0.3">
      <c r="A5490" t="s">
        <v>7</v>
      </c>
      <c r="B5490" t="s">
        <v>30</v>
      </c>
      <c r="C5490">
        <v>2013</v>
      </c>
      <c r="D5490">
        <v>11</v>
      </c>
      <c r="E5490" s="18">
        <v>41579</v>
      </c>
      <c r="F5490">
        <v>122</v>
      </c>
      <c r="G5490">
        <v>91.555999999999997</v>
      </c>
    </row>
    <row r="5491" spans="1:7" x14ac:dyDescent="0.3">
      <c r="A5491" t="s">
        <v>7</v>
      </c>
      <c r="B5491" t="s">
        <v>30</v>
      </c>
      <c r="C5491">
        <v>2013</v>
      </c>
      <c r="D5491">
        <v>12</v>
      </c>
      <c r="E5491" s="18">
        <v>41609</v>
      </c>
      <c r="F5491">
        <v>71.5</v>
      </c>
      <c r="G5491">
        <v>142.43199999999999</v>
      </c>
    </row>
    <row r="5492" spans="1:7" x14ac:dyDescent="0.3">
      <c r="A5492" t="s">
        <v>7</v>
      </c>
      <c r="B5492" t="s">
        <v>30</v>
      </c>
      <c r="C5492">
        <v>2014</v>
      </c>
      <c r="D5492">
        <v>1</v>
      </c>
      <c r="E5492" s="18">
        <v>41640</v>
      </c>
      <c r="F5492">
        <v>22</v>
      </c>
      <c r="G5492">
        <v>97.975999999999999</v>
      </c>
    </row>
    <row r="5493" spans="1:7" x14ac:dyDescent="0.3">
      <c r="A5493" t="s">
        <v>7</v>
      </c>
      <c r="B5493" t="s">
        <v>30</v>
      </c>
      <c r="C5493">
        <v>2014</v>
      </c>
      <c r="D5493">
        <v>2</v>
      </c>
      <c r="E5493" s="18">
        <v>41671</v>
      </c>
      <c r="F5493">
        <v>191</v>
      </c>
      <c r="G5493">
        <v>195.744</v>
      </c>
    </row>
    <row r="5494" spans="1:7" x14ac:dyDescent="0.3">
      <c r="A5494" t="s">
        <v>7</v>
      </c>
      <c r="B5494" t="s">
        <v>30</v>
      </c>
      <c r="C5494">
        <v>2014</v>
      </c>
      <c r="D5494">
        <v>3</v>
      </c>
      <c r="E5494" s="18">
        <v>41699</v>
      </c>
      <c r="F5494">
        <v>271</v>
      </c>
      <c r="G5494">
        <v>278.33499999999998</v>
      </c>
    </row>
    <row r="5495" spans="1:7" x14ac:dyDescent="0.3">
      <c r="A5495" t="s">
        <v>7</v>
      </c>
      <c r="B5495" t="s">
        <v>30</v>
      </c>
      <c r="C5495">
        <v>2014</v>
      </c>
      <c r="D5495">
        <v>4</v>
      </c>
      <c r="E5495" s="18">
        <v>41730</v>
      </c>
      <c r="F5495">
        <v>22</v>
      </c>
      <c r="G5495">
        <v>16.358000000000001</v>
      </c>
    </row>
    <row r="5496" spans="1:7" x14ac:dyDescent="0.3">
      <c r="A5496" t="s">
        <v>7</v>
      </c>
      <c r="B5496" t="s">
        <v>30</v>
      </c>
      <c r="C5496">
        <v>2014</v>
      </c>
      <c r="D5496">
        <v>5</v>
      </c>
      <c r="E5496" s="18">
        <v>41760</v>
      </c>
      <c r="F5496">
        <v>0</v>
      </c>
      <c r="G5496">
        <v>5.9980000000000002</v>
      </c>
    </row>
    <row r="5497" spans="1:7" x14ac:dyDescent="0.3">
      <c r="A5497" t="s">
        <v>7</v>
      </c>
      <c r="B5497" t="s">
        <v>30</v>
      </c>
      <c r="C5497">
        <v>2014</v>
      </c>
      <c r="D5497">
        <v>6</v>
      </c>
      <c r="E5497" s="18">
        <v>41791</v>
      </c>
      <c r="F5497">
        <v>0</v>
      </c>
      <c r="G5497">
        <v>0</v>
      </c>
    </row>
    <row r="5498" spans="1:7" x14ac:dyDescent="0.3">
      <c r="A5498" t="s">
        <v>7</v>
      </c>
      <c r="B5498" t="s">
        <v>30</v>
      </c>
      <c r="C5498">
        <v>2014</v>
      </c>
      <c r="D5498">
        <v>7</v>
      </c>
      <c r="E5498" s="18">
        <v>41821</v>
      </c>
      <c r="F5498">
        <v>0</v>
      </c>
      <c r="G5498">
        <v>0</v>
      </c>
    </row>
    <row r="5499" spans="1:7" x14ac:dyDescent="0.3">
      <c r="A5499" t="s">
        <v>7</v>
      </c>
      <c r="B5499" t="s">
        <v>30</v>
      </c>
      <c r="C5499">
        <v>2014</v>
      </c>
      <c r="D5499">
        <v>8</v>
      </c>
      <c r="E5499" s="18">
        <v>41852</v>
      </c>
      <c r="F5499">
        <v>0</v>
      </c>
      <c r="G5499">
        <v>5.0030000000000001</v>
      </c>
    </row>
    <row r="5500" spans="1:7" x14ac:dyDescent="0.3">
      <c r="A5500" t="s">
        <v>7</v>
      </c>
      <c r="B5500" t="s">
        <v>30</v>
      </c>
      <c r="C5500">
        <v>2014</v>
      </c>
      <c r="D5500">
        <v>9</v>
      </c>
      <c r="E5500" s="18">
        <v>41883</v>
      </c>
      <c r="F5500">
        <v>2</v>
      </c>
      <c r="G5500">
        <v>4.0090000000000003</v>
      </c>
    </row>
    <row r="5501" spans="1:7" x14ac:dyDescent="0.3">
      <c r="A5501" t="s">
        <v>7</v>
      </c>
      <c r="B5501" t="s">
        <v>30</v>
      </c>
      <c r="C5501">
        <v>2014</v>
      </c>
      <c r="D5501">
        <v>10</v>
      </c>
      <c r="E5501" s="18">
        <v>41913</v>
      </c>
      <c r="F5501">
        <v>0</v>
      </c>
      <c r="G5501">
        <v>21.983000000000001</v>
      </c>
    </row>
    <row r="5502" spans="1:7" x14ac:dyDescent="0.3">
      <c r="A5502" t="s">
        <v>7</v>
      </c>
      <c r="B5502" t="s">
        <v>30</v>
      </c>
      <c r="C5502">
        <v>2014</v>
      </c>
      <c r="D5502">
        <v>11</v>
      </c>
      <c r="E5502" s="18">
        <v>41944</v>
      </c>
      <c r="F5502">
        <v>87.9</v>
      </c>
      <c r="G5502">
        <v>100.33499999999999</v>
      </c>
    </row>
    <row r="5503" spans="1:7" x14ac:dyDescent="0.3">
      <c r="A5503" t="s">
        <v>7</v>
      </c>
      <c r="B5503" t="s">
        <v>30</v>
      </c>
      <c r="C5503">
        <v>2014</v>
      </c>
      <c r="D5503">
        <v>12</v>
      </c>
      <c r="E5503" s="18">
        <v>41974</v>
      </c>
      <c r="F5503">
        <v>139</v>
      </c>
      <c r="G5503">
        <v>181.501</v>
      </c>
    </row>
    <row r="5504" spans="1:7" x14ac:dyDescent="0.3">
      <c r="A5504" t="s">
        <v>7</v>
      </c>
      <c r="B5504" t="s">
        <v>30</v>
      </c>
      <c r="C5504">
        <v>2015</v>
      </c>
      <c r="D5504">
        <v>1</v>
      </c>
      <c r="E5504" s="18">
        <v>42005</v>
      </c>
      <c r="F5504">
        <v>75</v>
      </c>
      <c r="G5504">
        <v>60.438000000000002</v>
      </c>
    </row>
    <row r="5505" spans="1:7" x14ac:dyDescent="0.3">
      <c r="A5505" t="s">
        <v>7</v>
      </c>
      <c r="B5505" t="s">
        <v>30</v>
      </c>
      <c r="C5505">
        <v>2015</v>
      </c>
      <c r="D5505">
        <v>2</v>
      </c>
      <c r="E5505" s="18">
        <v>42036</v>
      </c>
      <c r="F5505">
        <v>15</v>
      </c>
      <c r="G5505">
        <v>40.680999999999997</v>
      </c>
    </row>
    <row r="5506" spans="1:7" x14ac:dyDescent="0.3">
      <c r="A5506" t="s">
        <v>7</v>
      </c>
      <c r="B5506" t="s">
        <v>30</v>
      </c>
      <c r="C5506">
        <v>2015</v>
      </c>
      <c r="D5506">
        <v>3</v>
      </c>
      <c r="E5506" s="18">
        <v>42064</v>
      </c>
      <c r="F5506">
        <v>37</v>
      </c>
      <c r="G5506">
        <v>75.766999999999996</v>
      </c>
    </row>
    <row r="5507" spans="1:7" x14ac:dyDescent="0.3">
      <c r="A5507" t="s">
        <v>7</v>
      </c>
      <c r="B5507" t="s">
        <v>30</v>
      </c>
      <c r="C5507">
        <v>2015</v>
      </c>
      <c r="D5507">
        <v>4</v>
      </c>
      <c r="E5507" s="18">
        <v>42095</v>
      </c>
      <c r="F5507">
        <v>13</v>
      </c>
      <c r="G5507">
        <v>20.227</v>
      </c>
    </row>
    <row r="5508" spans="1:7" x14ac:dyDescent="0.3">
      <c r="A5508" t="s">
        <v>7</v>
      </c>
      <c r="B5508" t="s">
        <v>30</v>
      </c>
      <c r="C5508">
        <v>2015</v>
      </c>
      <c r="D5508">
        <v>5</v>
      </c>
      <c r="E5508" s="18">
        <v>42125</v>
      </c>
      <c r="F5508">
        <v>0</v>
      </c>
      <c r="G5508">
        <v>5.4050000000000002</v>
      </c>
    </row>
    <row r="5509" spans="1:7" x14ac:dyDescent="0.3">
      <c r="A5509" t="s">
        <v>7</v>
      </c>
      <c r="B5509" t="s">
        <v>30</v>
      </c>
      <c r="C5509">
        <v>2015</v>
      </c>
      <c r="D5509">
        <v>6</v>
      </c>
      <c r="E5509" s="18">
        <v>42156</v>
      </c>
      <c r="F5509">
        <v>0</v>
      </c>
      <c r="G5509">
        <v>0</v>
      </c>
    </row>
    <row r="5510" spans="1:7" x14ac:dyDescent="0.3">
      <c r="A5510" t="s">
        <v>7</v>
      </c>
      <c r="B5510" t="s">
        <v>30</v>
      </c>
      <c r="C5510">
        <v>2015</v>
      </c>
      <c r="D5510">
        <v>7</v>
      </c>
      <c r="E5510" s="18">
        <v>42186</v>
      </c>
      <c r="F5510">
        <v>0.8</v>
      </c>
      <c r="G5510">
        <v>5.3040000000000003</v>
      </c>
    </row>
    <row r="5511" spans="1:7" x14ac:dyDescent="0.3">
      <c r="A5511" t="s">
        <v>7</v>
      </c>
      <c r="B5511" t="s">
        <v>30</v>
      </c>
      <c r="C5511">
        <v>2015</v>
      </c>
      <c r="D5511">
        <v>8</v>
      </c>
      <c r="E5511" s="18">
        <v>42217</v>
      </c>
      <c r="F5511">
        <v>0</v>
      </c>
      <c r="G5511">
        <v>0</v>
      </c>
    </row>
    <row r="5512" spans="1:7" x14ac:dyDescent="0.3">
      <c r="A5512" t="s">
        <v>7</v>
      </c>
      <c r="B5512" t="s">
        <v>30</v>
      </c>
      <c r="C5512">
        <v>2015</v>
      </c>
      <c r="D5512">
        <v>9</v>
      </c>
      <c r="E5512" s="18">
        <v>42248</v>
      </c>
      <c r="F5512">
        <v>66</v>
      </c>
      <c r="G5512">
        <v>17.795000000000002</v>
      </c>
    </row>
    <row r="5513" spans="1:7" x14ac:dyDescent="0.3">
      <c r="A5513" t="s">
        <v>7</v>
      </c>
      <c r="B5513" t="s">
        <v>30</v>
      </c>
      <c r="C5513">
        <v>2015</v>
      </c>
      <c r="D5513">
        <v>10</v>
      </c>
      <c r="E5513" s="18">
        <v>42278</v>
      </c>
      <c r="F5513">
        <v>0</v>
      </c>
      <c r="G5513">
        <v>22.376999999999999</v>
      </c>
    </row>
    <row r="5514" spans="1:7" x14ac:dyDescent="0.3">
      <c r="A5514" t="s">
        <v>7</v>
      </c>
      <c r="B5514" t="s">
        <v>30</v>
      </c>
      <c r="C5514">
        <v>2015</v>
      </c>
      <c r="D5514">
        <v>11</v>
      </c>
      <c r="E5514" s="18">
        <v>42309</v>
      </c>
      <c r="F5514">
        <v>11</v>
      </c>
      <c r="G5514">
        <v>54.466000000000001</v>
      </c>
    </row>
    <row r="5515" spans="1:7" x14ac:dyDescent="0.3">
      <c r="A5515" t="s">
        <v>7</v>
      </c>
      <c r="B5515" t="s">
        <v>30</v>
      </c>
      <c r="C5515">
        <v>2015</v>
      </c>
      <c r="D5515">
        <v>12</v>
      </c>
      <c r="E5515" s="18">
        <v>42339</v>
      </c>
      <c r="F5515">
        <v>0</v>
      </c>
      <c r="G5515">
        <v>60.951000000000001</v>
      </c>
    </row>
    <row r="5516" spans="1:7" x14ac:dyDescent="0.3">
      <c r="A5516" t="s">
        <v>7</v>
      </c>
      <c r="B5516" t="s">
        <v>30</v>
      </c>
      <c r="C5516">
        <v>2016</v>
      </c>
      <c r="D5516">
        <v>1</v>
      </c>
      <c r="E5516" s="18">
        <v>42370</v>
      </c>
      <c r="F5516">
        <v>196</v>
      </c>
      <c r="G5516">
        <v>107.681</v>
      </c>
    </row>
    <row r="5517" spans="1:7" x14ac:dyDescent="0.3">
      <c r="A5517" t="s">
        <v>7</v>
      </c>
      <c r="B5517" t="s">
        <v>30</v>
      </c>
      <c r="C5517">
        <v>2016</v>
      </c>
      <c r="D5517">
        <v>2</v>
      </c>
      <c r="E5517" s="18">
        <v>42401</v>
      </c>
      <c r="F5517">
        <v>42</v>
      </c>
      <c r="G5517">
        <v>115.571</v>
      </c>
    </row>
    <row r="5518" spans="1:7" x14ac:dyDescent="0.3">
      <c r="A5518" t="s">
        <v>7</v>
      </c>
      <c r="B5518" t="s">
        <v>30</v>
      </c>
      <c r="C5518">
        <v>2016</v>
      </c>
      <c r="D5518">
        <v>3</v>
      </c>
      <c r="E5518" s="18">
        <v>42430</v>
      </c>
      <c r="F5518">
        <v>169</v>
      </c>
      <c r="G5518">
        <v>110.67</v>
      </c>
    </row>
    <row r="5519" spans="1:7" x14ac:dyDescent="0.3">
      <c r="A5519" t="s">
        <v>7</v>
      </c>
      <c r="B5519" t="s">
        <v>30</v>
      </c>
      <c r="C5519">
        <v>2016</v>
      </c>
      <c r="D5519">
        <v>4</v>
      </c>
      <c r="E5519" s="18">
        <v>42461</v>
      </c>
      <c r="F5519">
        <v>0</v>
      </c>
      <c r="G5519">
        <v>13.696</v>
      </c>
    </row>
    <row r="5520" spans="1:7" x14ac:dyDescent="0.3">
      <c r="A5520" t="s">
        <v>7</v>
      </c>
      <c r="B5520" t="s">
        <v>30</v>
      </c>
      <c r="C5520">
        <v>2016</v>
      </c>
      <c r="D5520">
        <v>5</v>
      </c>
      <c r="E5520" s="18">
        <v>42491</v>
      </c>
      <c r="F5520">
        <v>0</v>
      </c>
      <c r="G5520">
        <v>16.815000000000001</v>
      </c>
    </row>
    <row r="5521" spans="1:7" x14ac:dyDescent="0.3">
      <c r="A5521" t="s">
        <v>7</v>
      </c>
      <c r="B5521" t="s">
        <v>30</v>
      </c>
      <c r="C5521">
        <v>2016</v>
      </c>
      <c r="D5521">
        <v>6</v>
      </c>
      <c r="E5521" s="18">
        <v>42522</v>
      </c>
      <c r="F5521">
        <v>14</v>
      </c>
      <c r="G5521">
        <v>7.1529999999999996</v>
      </c>
    </row>
    <row r="5522" spans="1:7" x14ac:dyDescent="0.3">
      <c r="A5522" t="s">
        <v>7</v>
      </c>
      <c r="B5522" t="s">
        <v>30</v>
      </c>
      <c r="C5522">
        <v>2016</v>
      </c>
      <c r="D5522">
        <v>7</v>
      </c>
      <c r="E5522" s="18">
        <v>42552</v>
      </c>
      <c r="F5522">
        <v>0</v>
      </c>
      <c r="G5522">
        <v>5.1849999999999996</v>
      </c>
    </row>
    <row r="5523" spans="1:7" x14ac:dyDescent="0.3">
      <c r="A5523" t="s">
        <v>7</v>
      </c>
      <c r="B5523" t="s">
        <v>30</v>
      </c>
      <c r="C5523">
        <v>2016</v>
      </c>
      <c r="D5523">
        <v>8</v>
      </c>
      <c r="E5523" s="18">
        <v>42583</v>
      </c>
      <c r="F5523">
        <v>0</v>
      </c>
      <c r="G5523">
        <v>0</v>
      </c>
    </row>
    <row r="5524" spans="1:7" x14ac:dyDescent="0.3">
      <c r="A5524" t="s">
        <v>7</v>
      </c>
      <c r="B5524" t="s">
        <v>30</v>
      </c>
      <c r="C5524">
        <v>2016</v>
      </c>
      <c r="D5524">
        <v>9</v>
      </c>
      <c r="E5524" s="18">
        <v>42614</v>
      </c>
      <c r="F5524">
        <v>0</v>
      </c>
      <c r="G5524">
        <v>2.3580000000000001</v>
      </c>
    </row>
    <row r="5525" spans="1:7" x14ac:dyDescent="0.3">
      <c r="A5525" t="s">
        <v>7</v>
      </c>
      <c r="B5525" t="s">
        <v>30</v>
      </c>
      <c r="C5525">
        <v>2016</v>
      </c>
      <c r="D5525">
        <v>10</v>
      </c>
      <c r="E5525" s="18">
        <v>42644</v>
      </c>
      <c r="F5525">
        <v>40</v>
      </c>
      <c r="G5525">
        <v>53.87</v>
      </c>
    </row>
    <row r="5526" spans="1:7" x14ac:dyDescent="0.3">
      <c r="A5526" t="s">
        <v>7</v>
      </c>
      <c r="B5526" t="s">
        <v>30</v>
      </c>
      <c r="C5526">
        <v>2016</v>
      </c>
      <c r="D5526">
        <v>11</v>
      </c>
      <c r="E5526" s="18">
        <v>42675</v>
      </c>
      <c r="F5526">
        <v>80</v>
      </c>
      <c r="G5526">
        <v>80.835999999999999</v>
      </c>
    </row>
    <row r="5527" spans="1:7" x14ac:dyDescent="0.3">
      <c r="A5527" t="s">
        <v>7</v>
      </c>
      <c r="B5527" t="s">
        <v>30</v>
      </c>
      <c r="C5527">
        <v>2016</v>
      </c>
      <c r="D5527">
        <v>12</v>
      </c>
      <c r="E5527" s="18">
        <v>42705</v>
      </c>
      <c r="F5527">
        <v>53</v>
      </c>
      <c r="G5527">
        <v>108.126</v>
      </c>
    </row>
    <row r="5528" spans="1:7" x14ac:dyDescent="0.3">
      <c r="A5528" t="s">
        <v>7</v>
      </c>
      <c r="B5528" t="s">
        <v>30</v>
      </c>
      <c r="C5528">
        <v>2017</v>
      </c>
      <c r="D5528">
        <v>1</v>
      </c>
      <c r="E5528" s="18">
        <v>42736</v>
      </c>
      <c r="F5528">
        <v>247.5</v>
      </c>
      <c r="G5528">
        <v>218.99199999999999</v>
      </c>
    </row>
    <row r="5529" spans="1:7" x14ac:dyDescent="0.3">
      <c r="A5529" t="s">
        <v>7</v>
      </c>
      <c r="B5529" t="s">
        <v>30</v>
      </c>
      <c r="C5529">
        <v>2017</v>
      </c>
      <c r="D5529">
        <v>2</v>
      </c>
      <c r="E5529" s="18">
        <v>42767</v>
      </c>
      <c r="F5529">
        <v>173.5</v>
      </c>
      <c r="G5529">
        <v>199.078</v>
      </c>
    </row>
    <row r="5530" spans="1:7" x14ac:dyDescent="0.3">
      <c r="A5530" t="s">
        <v>7</v>
      </c>
      <c r="B5530" t="s">
        <v>30</v>
      </c>
      <c r="C5530">
        <v>2017</v>
      </c>
      <c r="D5530">
        <v>3</v>
      </c>
      <c r="E5530" s="18">
        <v>42795</v>
      </c>
      <c r="F5530">
        <v>0</v>
      </c>
      <c r="G5530">
        <v>36.749000000000002</v>
      </c>
    </row>
    <row r="5531" spans="1:7" x14ac:dyDescent="0.3">
      <c r="A5531" t="s">
        <v>7</v>
      </c>
      <c r="B5531" t="s">
        <v>30</v>
      </c>
      <c r="C5531">
        <v>2017</v>
      </c>
      <c r="D5531">
        <v>4</v>
      </c>
      <c r="E5531" s="18">
        <v>42826</v>
      </c>
      <c r="F5531">
        <v>63</v>
      </c>
      <c r="G5531">
        <v>55.935000000000002</v>
      </c>
    </row>
    <row r="5532" spans="1:7" x14ac:dyDescent="0.3">
      <c r="A5532" t="s">
        <v>7</v>
      </c>
      <c r="B5532" t="s">
        <v>30</v>
      </c>
      <c r="C5532">
        <v>2017</v>
      </c>
      <c r="D5532">
        <v>5</v>
      </c>
      <c r="E5532" s="18">
        <v>42856</v>
      </c>
      <c r="F5532">
        <v>29</v>
      </c>
      <c r="G5532">
        <v>9.7910000000000004</v>
      </c>
    </row>
    <row r="5533" spans="1:7" x14ac:dyDescent="0.3">
      <c r="A5533" t="s">
        <v>7</v>
      </c>
      <c r="B5533" t="s">
        <v>30</v>
      </c>
      <c r="C5533">
        <v>2017</v>
      </c>
      <c r="D5533">
        <v>6</v>
      </c>
      <c r="E5533" s="18">
        <v>42887</v>
      </c>
      <c r="F5533">
        <v>0</v>
      </c>
      <c r="G5533">
        <v>0</v>
      </c>
    </row>
    <row r="5534" spans="1:7" x14ac:dyDescent="0.3">
      <c r="A5534" t="s">
        <v>7</v>
      </c>
      <c r="B5534" t="s">
        <v>30</v>
      </c>
      <c r="C5534">
        <v>2017</v>
      </c>
      <c r="D5534">
        <v>7</v>
      </c>
      <c r="E5534" s="18">
        <v>42917</v>
      </c>
      <c r="F5534">
        <v>0</v>
      </c>
      <c r="G5534">
        <v>0</v>
      </c>
    </row>
    <row r="5535" spans="1:7" x14ac:dyDescent="0.3">
      <c r="A5535" t="s">
        <v>7</v>
      </c>
      <c r="B5535" t="s">
        <v>30</v>
      </c>
      <c r="C5535">
        <v>2017</v>
      </c>
      <c r="D5535">
        <v>8</v>
      </c>
      <c r="E5535" s="18">
        <v>42948</v>
      </c>
      <c r="F5535">
        <v>0</v>
      </c>
      <c r="G5535">
        <v>0</v>
      </c>
    </row>
    <row r="5536" spans="1:7" x14ac:dyDescent="0.3">
      <c r="A5536" t="s">
        <v>7</v>
      </c>
      <c r="B5536" t="s">
        <v>30</v>
      </c>
      <c r="C5536">
        <v>2017</v>
      </c>
      <c r="D5536">
        <v>9</v>
      </c>
      <c r="E5536" s="18">
        <v>42979</v>
      </c>
      <c r="F5536">
        <v>6.5</v>
      </c>
      <c r="G5536">
        <v>8.5</v>
      </c>
    </row>
    <row r="5537" spans="1:7" x14ac:dyDescent="0.3">
      <c r="A5537" t="s">
        <v>7</v>
      </c>
      <c r="B5537" t="s">
        <v>30</v>
      </c>
      <c r="C5537">
        <v>2017</v>
      </c>
      <c r="D5537">
        <v>10</v>
      </c>
      <c r="E5537" s="18">
        <v>43009</v>
      </c>
      <c r="F5537">
        <v>66.5</v>
      </c>
      <c r="G5537">
        <v>63.829000000000001</v>
      </c>
    </row>
    <row r="5538" spans="1:7" x14ac:dyDescent="0.3">
      <c r="A5538" t="s">
        <v>7</v>
      </c>
      <c r="B5538" t="s">
        <v>30</v>
      </c>
      <c r="C5538">
        <v>2017</v>
      </c>
      <c r="D5538">
        <v>11</v>
      </c>
      <c r="E5538" s="18">
        <v>43040</v>
      </c>
      <c r="F5538">
        <v>110</v>
      </c>
      <c r="G5538">
        <v>64.167000000000002</v>
      </c>
    </row>
    <row r="5539" spans="1:7" x14ac:dyDescent="0.3">
      <c r="A5539" t="s">
        <v>7</v>
      </c>
      <c r="B5539" t="s">
        <v>30</v>
      </c>
      <c r="C5539">
        <v>2017</v>
      </c>
      <c r="D5539">
        <v>12</v>
      </c>
      <c r="E5539" s="18">
        <v>43070</v>
      </c>
      <c r="F5539">
        <v>70</v>
      </c>
      <c r="G5539">
        <v>81.007000000000005</v>
      </c>
    </row>
    <row r="5540" spans="1:7" x14ac:dyDescent="0.3">
      <c r="A5540" t="s">
        <v>7</v>
      </c>
      <c r="B5540" t="s">
        <v>30</v>
      </c>
      <c r="C5540">
        <v>2018</v>
      </c>
      <c r="D5540">
        <v>1</v>
      </c>
      <c r="E5540" s="18">
        <v>43101</v>
      </c>
      <c r="F5540">
        <v>76</v>
      </c>
      <c r="G5540">
        <v>121.648</v>
      </c>
    </row>
    <row r="5541" spans="1:7" x14ac:dyDescent="0.3">
      <c r="A5541" t="s">
        <v>7</v>
      </c>
      <c r="B5541" t="s">
        <v>30</v>
      </c>
      <c r="C5541">
        <v>2018</v>
      </c>
      <c r="D5541">
        <v>2</v>
      </c>
      <c r="E5541" s="18">
        <v>43132</v>
      </c>
      <c r="F5541">
        <v>36</v>
      </c>
      <c r="G5541">
        <v>94.116</v>
      </c>
    </row>
    <row r="5542" spans="1:7" x14ac:dyDescent="0.3">
      <c r="A5542" t="s">
        <v>7</v>
      </c>
      <c r="B5542" t="s">
        <v>30</v>
      </c>
      <c r="C5542">
        <v>2018</v>
      </c>
      <c r="D5542">
        <v>3</v>
      </c>
      <c r="E5542" s="18">
        <v>43160</v>
      </c>
      <c r="F5542">
        <v>138</v>
      </c>
      <c r="G5542">
        <v>117.544</v>
      </c>
    </row>
    <row r="5543" spans="1:7" x14ac:dyDescent="0.3">
      <c r="A5543" t="s">
        <v>7</v>
      </c>
      <c r="B5543" t="s">
        <v>30</v>
      </c>
      <c r="C5543">
        <v>2018</v>
      </c>
      <c r="D5543">
        <v>4</v>
      </c>
      <c r="E5543" s="18">
        <v>43191</v>
      </c>
      <c r="F5543">
        <v>24.5</v>
      </c>
      <c r="G5543">
        <v>24.236999999999998</v>
      </c>
    </row>
    <row r="5544" spans="1:7" x14ac:dyDescent="0.3">
      <c r="A5544" t="s">
        <v>7</v>
      </c>
      <c r="B5544" t="s">
        <v>30</v>
      </c>
      <c r="C5544">
        <v>2018</v>
      </c>
      <c r="D5544">
        <v>5</v>
      </c>
      <c r="E5544" s="18">
        <v>43221</v>
      </c>
      <c r="F5544">
        <v>9</v>
      </c>
      <c r="G5544">
        <v>7.2969999999999997</v>
      </c>
    </row>
    <row r="5545" spans="1:7" x14ac:dyDescent="0.3">
      <c r="A5545" t="s">
        <v>7</v>
      </c>
      <c r="B5545" t="s">
        <v>30</v>
      </c>
      <c r="C5545">
        <v>2018</v>
      </c>
      <c r="D5545">
        <v>6</v>
      </c>
      <c r="E5545" s="18">
        <v>43252</v>
      </c>
      <c r="F5545">
        <v>0</v>
      </c>
      <c r="G5545">
        <v>0</v>
      </c>
    </row>
    <row r="5546" spans="1:7" x14ac:dyDescent="0.3">
      <c r="A5546" t="s">
        <v>7</v>
      </c>
      <c r="B5546" t="s">
        <v>30</v>
      </c>
      <c r="C5546">
        <v>2018</v>
      </c>
      <c r="D5546">
        <v>7</v>
      </c>
      <c r="E5546" s="18">
        <v>43282</v>
      </c>
      <c r="F5546">
        <v>0</v>
      </c>
      <c r="G5546">
        <v>11.734999999999999</v>
      </c>
    </row>
    <row r="5547" spans="1:7" x14ac:dyDescent="0.3">
      <c r="A5547" t="s">
        <v>7</v>
      </c>
      <c r="B5547" t="s">
        <v>30</v>
      </c>
      <c r="C5547">
        <v>2018</v>
      </c>
      <c r="D5547">
        <v>8</v>
      </c>
      <c r="E5547" s="18">
        <v>43313</v>
      </c>
      <c r="F5547">
        <v>0</v>
      </c>
      <c r="G5547">
        <v>1.8740000000000001</v>
      </c>
    </row>
    <row r="5548" spans="1:7" x14ac:dyDescent="0.3">
      <c r="A5548" t="s">
        <v>7</v>
      </c>
      <c r="B5548" t="s">
        <v>30</v>
      </c>
      <c r="C5548">
        <v>2018</v>
      </c>
      <c r="D5548">
        <v>9</v>
      </c>
      <c r="E5548" s="18">
        <v>43344</v>
      </c>
      <c r="F5548">
        <v>30</v>
      </c>
      <c r="G5548">
        <v>15.305999999999999</v>
      </c>
    </row>
    <row r="5549" spans="1:7" x14ac:dyDescent="0.3">
      <c r="A5549" t="s">
        <v>7</v>
      </c>
      <c r="B5549" t="s">
        <v>30</v>
      </c>
      <c r="C5549">
        <v>2018</v>
      </c>
      <c r="D5549">
        <v>10</v>
      </c>
      <c r="E5549" s="18">
        <v>43374</v>
      </c>
      <c r="F5549">
        <v>50</v>
      </c>
      <c r="G5549">
        <v>26.405999999999999</v>
      </c>
    </row>
    <row r="5550" spans="1:7" x14ac:dyDescent="0.3">
      <c r="A5550" t="s">
        <v>7</v>
      </c>
      <c r="B5550" t="s">
        <v>30</v>
      </c>
      <c r="C5550">
        <v>2018</v>
      </c>
      <c r="D5550">
        <v>11</v>
      </c>
      <c r="E5550" s="18">
        <v>43405</v>
      </c>
      <c r="F5550">
        <v>14.5</v>
      </c>
      <c r="G5550">
        <v>41.421999999999997</v>
      </c>
    </row>
    <row r="5551" spans="1:7" x14ac:dyDescent="0.3">
      <c r="A5551" t="s">
        <v>7</v>
      </c>
      <c r="B5551" t="s">
        <v>30</v>
      </c>
      <c r="C5551">
        <v>2018</v>
      </c>
      <c r="D5551">
        <v>12</v>
      </c>
      <c r="E5551" s="18">
        <v>43435</v>
      </c>
      <c r="F5551">
        <v>75</v>
      </c>
      <c r="G5551">
        <v>115.148</v>
      </c>
    </row>
    <row r="5552" spans="1:7" x14ac:dyDescent="0.3">
      <c r="A5552" t="s">
        <v>7</v>
      </c>
      <c r="B5552" t="s">
        <v>30</v>
      </c>
      <c r="C5552">
        <v>2019</v>
      </c>
      <c r="D5552">
        <v>1</v>
      </c>
      <c r="E5552" s="18">
        <v>43466</v>
      </c>
      <c r="F5552">
        <v>149</v>
      </c>
      <c r="G5552">
        <v>118.371</v>
      </c>
    </row>
    <row r="5553" spans="1:7" x14ac:dyDescent="0.3">
      <c r="A5553" t="s">
        <v>7</v>
      </c>
      <c r="B5553" t="s">
        <v>30</v>
      </c>
      <c r="C5553">
        <v>2019</v>
      </c>
      <c r="D5553">
        <v>2</v>
      </c>
      <c r="E5553" s="18">
        <v>43497</v>
      </c>
      <c r="F5553">
        <v>8.6</v>
      </c>
      <c r="G5553">
        <v>135.298</v>
      </c>
    </row>
    <row r="5554" spans="1:7" x14ac:dyDescent="0.3">
      <c r="A5554" t="s">
        <v>7</v>
      </c>
      <c r="B5554" t="s">
        <v>30</v>
      </c>
      <c r="C5554">
        <v>2019</v>
      </c>
      <c r="D5554">
        <v>3</v>
      </c>
      <c r="E5554" s="18">
        <v>43525</v>
      </c>
      <c r="F5554">
        <v>2</v>
      </c>
      <c r="G5554">
        <v>23.669</v>
      </c>
    </row>
    <row r="5555" spans="1:7" x14ac:dyDescent="0.3">
      <c r="A5555" t="s">
        <v>7</v>
      </c>
      <c r="B5555" t="s">
        <v>30</v>
      </c>
      <c r="C5555">
        <v>2019</v>
      </c>
      <c r="D5555">
        <v>4</v>
      </c>
      <c r="E5555" s="18">
        <v>43556</v>
      </c>
      <c r="F5555">
        <v>74</v>
      </c>
      <c r="G5555">
        <v>88.694999999999993</v>
      </c>
    </row>
    <row r="5556" spans="1:7" x14ac:dyDescent="0.3">
      <c r="A5556" t="s">
        <v>7</v>
      </c>
      <c r="B5556" t="s">
        <v>30</v>
      </c>
      <c r="C5556">
        <v>2019</v>
      </c>
      <c r="D5556">
        <v>5</v>
      </c>
      <c r="E5556" s="18">
        <v>43586</v>
      </c>
      <c r="F5556">
        <v>0</v>
      </c>
      <c r="G5556">
        <v>8.3089999999999993</v>
      </c>
    </row>
    <row r="5557" spans="1:7" x14ac:dyDescent="0.3">
      <c r="A5557" t="s">
        <v>7</v>
      </c>
      <c r="B5557" t="s">
        <v>30</v>
      </c>
      <c r="C5557">
        <v>2019</v>
      </c>
      <c r="D5557">
        <v>6</v>
      </c>
      <c r="E5557" s="18">
        <v>43617</v>
      </c>
      <c r="F5557">
        <v>0</v>
      </c>
      <c r="G5557">
        <v>2.5779999999999998</v>
      </c>
    </row>
    <row r="5558" spans="1:7" x14ac:dyDescent="0.3">
      <c r="A5558" t="s">
        <v>7</v>
      </c>
      <c r="B5558" t="s">
        <v>30</v>
      </c>
      <c r="C5558">
        <v>2019</v>
      </c>
      <c r="D5558">
        <v>7</v>
      </c>
      <c r="E5558" s="18">
        <v>43647</v>
      </c>
      <c r="F5558">
        <v>0</v>
      </c>
      <c r="G5558">
        <v>0</v>
      </c>
    </row>
    <row r="5559" spans="1:7" x14ac:dyDescent="0.3">
      <c r="A5559" t="s">
        <v>7</v>
      </c>
      <c r="B5559" t="s">
        <v>30</v>
      </c>
      <c r="C5559">
        <v>2019</v>
      </c>
      <c r="D5559">
        <v>8</v>
      </c>
      <c r="E5559" s="18">
        <v>43678</v>
      </c>
      <c r="F5559">
        <v>0</v>
      </c>
      <c r="G5559">
        <v>0</v>
      </c>
    </row>
    <row r="5560" spans="1:7" x14ac:dyDescent="0.3">
      <c r="A5560" t="s">
        <v>7</v>
      </c>
      <c r="B5560" t="s">
        <v>30</v>
      </c>
      <c r="C5560">
        <v>2019</v>
      </c>
      <c r="D5560">
        <v>9</v>
      </c>
      <c r="E5560" s="18">
        <v>43709</v>
      </c>
      <c r="F5560">
        <v>0</v>
      </c>
      <c r="G5560">
        <v>0</v>
      </c>
    </row>
    <row r="5561" spans="1:7" x14ac:dyDescent="0.3">
      <c r="A5561" t="s">
        <v>7</v>
      </c>
      <c r="B5561" t="s">
        <v>30</v>
      </c>
      <c r="C5561">
        <v>2019</v>
      </c>
      <c r="D5561">
        <v>10</v>
      </c>
      <c r="E5561" s="18">
        <v>43739</v>
      </c>
      <c r="F5561">
        <v>46</v>
      </c>
      <c r="G5561">
        <v>5.21</v>
      </c>
    </row>
    <row r="5562" spans="1:7" x14ac:dyDescent="0.3">
      <c r="A5562" t="s">
        <v>7</v>
      </c>
      <c r="B5562" t="s">
        <v>30</v>
      </c>
      <c r="C5562">
        <v>2019</v>
      </c>
      <c r="D5562">
        <v>11</v>
      </c>
      <c r="E5562" s="18">
        <v>43770</v>
      </c>
      <c r="F5562">
        <v>183</v>
      </c>
      <c r="G5562">
        <v>102.968</v>
      </c>
    </row>
    <row r="5563" spans="1:7" x14ac:dyDescent="0.3">
      <c r="A5563" t="s">
        <v>7</v>
      </c>
      <c r="B5563" t="s">
        <v>30</v>
      </c>
      <c r="C5563">
        <v>2019</v>
      </c>
      <c r="D5563">
        <v>12</v>
      </c>
      <c r="E5563" s="18">
        <v>43800</v>
      </c>
      <c r="F5563">
        <v>162.5</v>
      </c>
      <c r="G5563">
        <v>112.999</v>
      </c>
    </row>
    <row r="5564" spans="1:7" x14ac:dyDescent="0.3">
      <c r="A5564" t="s">
        <v>7</v>
      </c>
      <c r="B5564" t="s">
        <v>30</v>
      </c>
      <c r="C5564">
        <v>2020</v>
      </c>
      <c r="D5564">
        <v>1</v>
      </c>
      <c r="E5564" s="18">
        <v>43831</v>
      </c>
      <c r="F5564">
        <v>211.5</v>
      </c>
      <c r="G5564">
        <v>99.022999999999996</v>
      </c>
    </row>
    <row r="5565" spans="1:7" x14ac:dyDescent="0.3">
      <c r="A5565" t="s">
        <v>7</v>
      </c>
      <c r="B5565" t="s">
        <v>30</v>
      </c>
      <c r="C5565">
        <v>2020</v>
      </c>
      <c r="D5565">
        <v>2</v>
      </c>
      <c r="E5565" s="18">
        <v>43862</v>
      </c>
      <c r="F5565">
        <v>59.4</v>
      </c>
      <c r="G5565">
        <v>91.016000000000005</v>
      </c>
    </row>
    <row r="5566" spans="1:7" x14ac:dyDescent="0.3">
      <c r="A5566" t="s">
        <v>7</v>
      </c>
      <c r="B5566" t="s">
        <v>30</v>
      </c>
      <c r="C5566">
        <v>2020</v>
      </c>
      <c r="D5566">
        <v>3</v>
      </c>
      <c r="E5566" s="18">
        <v>43891</v>
      </c>
      <c r="F5566">
        <v>68</v>
      </c>
      <c r="G5566">
        <v>55.49</v>
      </c>
    </row>
    <row r="5567" spans="1:7" x14ac:dyDescent="0.3">
      <c r="A5567" t="s">
        <v>7</v>
      </c>
      <c r="B5567" t="s">
        <v>30</v>
      </c>
      <c r="C5567">
        <v>2020</v>
      </c>
      <c r="D5567">
        <v>4</v>
      </c>
      <c r="E5567" s="18">
        <v>43922</v>
      </c>
      <c r="F5567">
        <v>113.5</v>
      </c>
      <c r="G5567">
        <v>64.804000000000002</v>
      </c>
    </row>
    <row r="5568" spans="1:7" x14ac:dyDescent="0.3">
      <c r="A5568" t="s">
        <v>7</v>
      </c>
      <c r="B5568" t="s">
        <v>30</v>
      </c>
      <c r="C5568">
        <v>2020</v>
      </c>
      <c r="D5568">
        <v>5</v>
      </c>
      <c r="E5568" s="18">
        <v>43952</v>
      </c>
      <c r="F5568">
        <v>0</v>
      </c>
      <c r="G5568">
        <v>5.1710000000000003</v>
      </c>
    </row>
    <row r="5569" spans="1:7" x14ac:dyDescent="0.3">
      <c r="A5569" t="s">
        <v>7</v>
      </c>
      <c r="B5569" t="s">
        <v>30</v>
      </c>
      <c r="C5569">
        <v>2020</v>
      </c>
      <c r="D5569">
        <v>6</v>
      </c>
      <c r="E5569" s="18">
        <v>43983</v>
      </c>
      <c r="F5569">
        <v>14.5</v>
      </c>
      <c r="G5569">
        <v>4.3239999999999998</v>
      </c>
    </row>
    <row r="5570" spans="1:7" x14ac:dyDescent="0.3">
      <c r="A5570" t="s">
        <v>7</v>
      </c>
      <c r="B5570" t="s">
        <v>30</v>
      </c>
      <c r="C5570">
        <v>2020</v>
      </c>
      <c r="D5570">
        <v>7</v>
      </c>
      <c r="E5570" s="18">
        <v>44013</v>
      </c>
      <c r="F5570">
        <v>0</v>
      </c>
      <c r="G5570">
        <v>2.0619999999999998</v>
      </c>
    </row>
    <row r="5571" spans="1:7" x14ac:dyDescent="0.3">
      <c r="A5571" t="s">
        <v>7</v>
      </c>
      <c r="B5571" t="s">
        <v>30</v>
      </c>
      <c r="C5571">
        <v>2020</v>
      </c>
      <c r="D5571">
        <v>8</v>
      </c>
      <c r="E5571" s="18">
        <v>44044</v>
      </c>
      <c r="F5571">
        <v>0</v>
      </c>
      <c r="G5571">
        <v>0</v>
      </c>
    </row>
    <row r="5572" spans="1:7" x14ac:dyDescent="0.3">
      <c r="A5572" t="s">
        <v>7</v>
      </c>
      <c r="B5572" t="s">
        <v>30</v>
      </c>
      <c r="C5572">
        <v>2020</v>
      </c>
      <c r="D5572">
        <v>9</v>
      </c>
      <c r="E5572" s="18">
        <v>44075</v>
      </c>
      <c r="F5572">
        <v>0</v>
      </c>
      <c r="G5572">
        <v>2.2000000000000002</v>
      </c>
    </row>
    <row r="5573" spans="1:7" x14ac:dyDescent="0.3">
      <c r="A5573" t="s">
        <v>7</v>
      </c>
      <c r="B5573" t="s">
        <v>30</v>
      </c>
      <c r="C5573">
        <v>2020</v>
      </c>
      <c r="D5573">
        <v>10</v>
      </c>
      <c r="E5573" s="18">
        <v>44105</v>
      </c>
      <c r="F5573">
        <v>83.5</v>
      </c>
      <c r="G5573">
        <v>60.811999999999998</v>
      </c>
    </row>
    <row r="5574" spans="1:7" x14ac:dyDescent="0.3">
      <c r="A5574" t="s">
        <v>7</v>
      </c>
      <c r="B5574" t="s">
        <v>30</v>
      </c>
      <c r="C5574">
        <v>2020</v>
      </c>
      <c r="D5574">
        <v>11</v>
      </c>
      <c r="E5574" s="18">
        <v>44136</v>
      </c>
      <c r="F5574">
        <v>154.5</v>
      </c>
      <c r="G5574">
        <v>191.214</v>
      </c>
    </row>
    <row r="5575" spans="1:7" x14ac:dyDescent="0.3">
      <c r="A5575" t="s">
        <v>7</v>
      </c>
      <c r="B5575" t="s">
        <v>30</v>
      </c>
      <c r="C5575">
        <v>2020</v>
      </c>
      <c r="D5575">
        <v>12</v>
      </c>
      <c r="E5575" s="18">
        <v>44166</v>
      </c>
      <c r="F5575">
        <v>142.5</v>
      </c>
      <c r="G5575">
        <v>137.58199999999999</v>
      </c>
    </row>
    <row r="5576" spans="1:7" x14ac:dyDescent="0.3">
      <c r="A5576" t="s">
        <v>7</v>
      </c>
      <c r="B5576" t="s">
        <v>30</v>
      </c>
      <c r="C5576">
        <v>2021</v>
      </c>
      <c r="D5576">
        <v>1</v>
      </c>
      <c r="E5576" s="18">
        <v>44197</v>
      </c>
      <c r="F5576">
        <v>138</v>
      </c>
      <c r="G5576">
        <v>225.52600000000001</v>
      </c>
    </row>
    <row r="5577" spans="1:7" x14ac:dyDescent="0.3">
      <c r="A5577" t="s">
        <v>7</v>
      </c>
      <c r="B5577" t="s">
        <v>30</v>
      </c>
      <c r="C5577">
        <v>2021</v>
      </c>
      <c r="D5577">
        <v>2</v>
      </c>
      <c r="E5577" s="18">
        <v>44228</v>
      </c>
      <c r="F5577">
        <v>83.5</v>
      </c>
      <c r="G5577">
        <v>171.90600000000001</v>
      </c>
    </row>
    <row r="5578" spans="1:7" x14ac:dyDescent="0.3">
      <c r="A5578" t="s">
        <v>7</v>
      </c>
      <c r="B5578" t="s">
        <v>30</v>
      </c>
      <c r="C5578">
        <v>2021</v>
      </c>
      <c r="D5578">
        <v>3</v>
      </c>
      <c r="E5578" s="18">
        <v>44256</v>
      </c>
      <c r="F5578">
        <v>10.5</v>
      </c>
      <c r="G5578">
        <v>55.345999999999997</v>
      </c>
    </row>
    <row r="5579" spans="1:7" x14ac:dyDescent="0.3">
      <c r="A5579" t="s">
        <v>7</v>
      </c>
      <c r="B5579" t="s">
        <v>30</v>
      </c>
      <c r="C5579">
        <v>2021</v>
      </c>
      <c r="D5579">
        <v>4</v>
      </c>
      <c r="E5579" s="18">
        <v>44287</v>
      </c>
      <c r="F5579">
        <v>57</v>
      </c>
      <c r="G5579">
        <v>31.393000000000001</v>
      </c>
    </row>
    <row r="5580" spans="1:7" x14ac:dyDescent="0.3">
      <c r="A5580" t="s">
        <v>7</v>
      </c>
      <c r="B5580" t="s">
        <v>30</v>
      </c>
      <c r="C5580">
        <v>2021</v>
      </c>
      <c r="D5580">
        <v>5</v>
      </c>
      <c r="E5580" s="18">
        <v>44317</v>
      </c>
      <c r="F5580">
        <v>0</v>
      </c>
      <c r="G5580">
        <v>6.51</v>
      </c>
    </row>
    <row r="5581" spans="1:7" x14ac:dyDescent="0.3">
      <c r="A5581" t="s">
        <v>7</v>
      </c>
      <c r="B5581" t="s">
        <v>30</v>
      </c>
      <c r="C5581">
        <v>2021</v>
      </c>
      <c r="D5581">
        <v>6</v>
      </c>
      <c r="E5581" s="18">
        <v>44348</v>
      </c>
      <c r="F5581">
        <v>0</v>
      </c>
      <c r="G5581">
        <v>0</v>
      </c>
    </row>
    <row r="5582" spans="1:7" x14ac:dyDescent="0.3">
      <c r="A5582" t="s">
        <v>7</v>
      </c>
      <c r="B5582" t="s">
        <v>30</v>
      </c>
      <c r="C5582">
        <v>2021</v>
      </c>
      <c r="D5582">
        <v>7</v>
      </c>
      <c r="E5582" s="18">
        <v>44378</v>
      </c>
      <c r="F5582">
        <v>0</v>
      </c>
      <c r="G5582">
        <v>0</v>
      </c>
    </row>
    <row r="5583" spans="1:7" x14ac:dyDescent="0.3">
      <c r="A5583" t="s">
        <v>7</v>
      </c>
      <c r="B5583" t="s">
        <v>30</v>
      </c>
      <c r="C5583">
        <v>2021</v>
      </c>
      <c r="D5583">
        <v>8</v>
      </c>
      <c r="E5583" s="18">
        <v>44409</v>
      </c>
      <c r="F5583">
        <v>0</v>
      </c>
      <c r="G5583">
        <v>0</v>
      </c>
    </row>
    <row r="5584" spans="1:7" x14ac:dyDescent="0.3">
      <c r="A5584" t="s">
        <v>7</v>
      </c>
      <c r="B5584" t="s">
        <v>30</v>
      </c>
      <c r="C5584">
        <v>2021</v>
      </c>
      <c r="D5584">
        <v>9</v>
      </c>
      <c r="E5584" s="18">
        <v>44440</v>
      </c>
      <c r="F5584">
        <v>33</v>
      </c>
      <c r="G5584">
        <v>41.362000000000002</v>
      </c>
    </row>
    <row r="5585" spans="1:7" x14ac:dyDescent="0.3">
      <c r="A5585" t="s">
        <v>7</v>
      </c>
      <c r="B5585" t="s">
        <v>30</v>
      </c>
      <c r="C5585">
        <v>2021</v>
      </c>
      <c r="D5585">
        <v>10</v>
      </c>
      <c r="E5585" s="18">
        <v>44470</v>
      </c>
      <c r="F5585">
        <v>35</v>
      </c>
      <c r="G5585">
        <v>60.186999999999998</v>
      </c>
    </row>
    <row r="5586" spans="1:7" x14ac:dyDescent="0.3">
      <c r="A5586" t="s">
        <v>7</v>
      </c>
      <c r="B5586" t="s">
        <v>30</v>
      </c>
      <c r="C5586">
        <v>2021</v>
      </c>
      <c r="D5586">
        <v>11</v>
      </c>
      <c r="E5586" s="18">
        <v>44501</v>
      </c>
      <c r="F5586">
        <v>103</v>
      </c>
      <c r="G5586">
        <v>124.047</v>
      </c>
    </row>
    <row r="5587" spans="1:7" x14ac:dyDescent="0.3">
      <c r="A5587" t="s">
        <v>7</v>
      </c>
      <c r="B5587" t="s">
        <v>30</v>
      </c>
      <c r="C5587">
        <v>2021</v>
      </c>
      <c r="D5587">
        <v>12</v>
      </c>
      <c r="E5587" s="18">
        <v>44531</v>
      </c>
      <c r="F5587">
        <v>180</v>
      </c>
      <c r="G5587">
        <v>197.06899999999999</v>
      </c>
    </row>
    <row r="5588" spans="1:7" x14ac:dyDescent="0.3">
      <c r="A5588" t="s">
        <v>7</v>
      </c>
      <c r="B5588" t="s">
        <v>31</v>
      </c>
      <c r="C5588">
        <v>2000</v>
      </c>
      <c r="D5588">
        <v>1</v>
      </c>
      <c r="E5588" s="18">
        <v>36526</v>
      </c>
      <c r="F5588">
        <v>14.2</v>
      </c>
      <c r="G5588">
        <v>127.43300000000001</v>
      </c>
    </row>
    <row r="5589" spans="1:7" x14ac:dyDescent="0.3">
      <c r="A5589" t="s">
        <v>7</v>
      </c>
      <c r="B5589" t="s">
        <v>31</v>
      </c>
      <c r="C5589">
        <v>2000</v>
      </c>
      <c r="D5589">
        <v>2</v>
      </c>
      <c r="E5589" s="18">
        <v>36557</v>
      </c>
      <c r="F5589">
        <v>67.5</v>
      </c>
      <c r="G5589">
        <v>184.785</v>
      </c>
    </row>
    <row r="5590" spans="1:7" x14ac:dyDescent="0.3">
      <c r="A5590" t="s">
        <v>7</v>
      </c>
      <c r="B5590" t="s">
        <v>31</v>
      </c>
      <c r="C5590">
        <v>2000</v>
      </c>
      <c r="D5590">
        <v>3</v>
      </c>
      <c r="E5590" s="18">
        <v>36586</v>
      </c>
      <c r="F5590">
        <v>114.9</v>
      </c>
      <c r="G5590">
        <v>153.52600000000001</v>
      </c>
    </row>
    <row r="5591" spans="1:7" x14ac:dyDescent="0.3">
      <c r="A5591" t="s">
        <v>7</v>
      </c>
      <c r="B5591" t="s">
        <v>31</v>
      </c>
      <c r="C5591">
        <v>2000</v>
      </c>
      <c r="D5591">
        <v>4</v>
      </c>
      <c r="E5591" s="18">
        <v>36617</v>
      </c>
      <c r="F5591">
        <v>20</v>
      </c>
      <c r="G5591">
        <v>36.133000000000003</v>
      </c>
    </row>
    <row r="5592" spans="1:7" x14ac:dyDescent="0.3">
      <c r="A5592" t="s">
        <v>7</v>
      </c>
      <c r="B5592" t="s">
        <v>31</v>
      </c>
      <c r="C5592">
        <v>2000</v>
      </c>
      <c r="D5592">
        <v>5</v>
      </c>
      <c r="E5592" s="18">
        <v>36647</v>
      </c>
      <c r="F5592">
        <v>11.3</v>
      </c>
      <c r="G5592">
        <v>21.51</v>
      </c>
    </row>
    <row r="5593" spans="1:7" x14ac:dyDescent="0.3">
      <c r="A5593" t="s">
        <v>7</v>
      </c>
      <c r="B5593" t="s">
        <v>31</v>
      </c>
      <c r="C5593">
        <v>2000</v>
      </c>
      <c r="D5593">
        <v>6</v>
      </c>
      <c r="E5593" s="18">
        <v>36678</v>
      </c>
      <c r="F5593">
        <v>0</v>
      </c>
      <c r="G5593">
        <v>8.9380000000000006</v>
      </c>
    </row>
    <row r="5594" spans="1:7" x14ac:dyDescent="0.3">
      <c r="A5594" t="s">
        <v>7</v>
      </c>
      <c r="B5594" t="s">
        <v>31</v>
      </c>
      <c r="C5594">
        <v>2000</v>
      </c>
      <c r="D5594">
        <v>7</v>
      </c>
      <c r="E5594" s="18">
        <v>36708</v>
      </c>
      <c r="F5594">
        <v>0</v>
      </c>
      <c r="G5594">
        <v>5.1040000000000001</v>
      </c>
    </row>
    <row r="5595" spans="1:7" x14ac:dyDescent="0.3">
      <c r="A5595" t="s">
        <v>7</v>
      </c>
      <c r="B5595" t="s">
        <v>31</v>
      </c>
      <c r="C5595">
        <v>2000</v>
      </c>
      <c r="D5595">
        <v>8</v>
      </c>
      <c r="E5595" s="18">
        <v>36739</v>
      </c>
      <c r="F5595">
        <v>0</v>
      </c>
      <c r="G5595">
        <v>0</v>
      </c>
    </row>
    <row r="5596" spans="1:7" x14ac:dyDescent="0.3">
      <c r="A5596" t="s">
        <v>7</v>
      </c>
      <c r="B5596" t="s">
        <v>31</v>
      </c>
      <c r="C5596">
        <v>2000</v>
      </c>
      <c r="D5596">
        <v>9</v>
      </c>
      <c r="E5596" s="18">
        <v>36770</v>
      </c>
      <c r="F5596">
        <v>38</v>
      </c>
      <c r="G5596">
        <v>11.452999999999999</v>
      </c>
    </row>
    <row r="5597" spans="1:7" x14ac:dyDescent="0.3">
      <c r="A5597" t="s">
        <v>7</v>
      </c>
      <c r="B5597" t="s">
        <v>31</v>
      </c>
      <c r="C5597">
        <v>2000</v>
      </c>
      <c r="D5597">
        <v>10</v>
      </c>
      <c r="E5597" s="18">
        <v>36800</v>
      </c>
      <c r="F5597">
        <v>153.30000000000001</v>
      </c>
      <c r="G5597">
        <v>170.44300000000001</v>
      </c>
    </row>
    <row r="5598" spans="1:7" x14ac:dyDescent="0.3">
      <c r="A5598" t="s">
        <v>7</v>
      </c>
      <c r="B5598" t="s">
        <v>31</v>
      </c>
      <c r="C5598">
        <v>2000</v>
      </c>
      <c r="D5598">
        <v>11</v>
      </c>
      <c r="E5598" s="18">
        <v>36831</v>
      </c>
      <c r="F5598">
        <v>36.200000000000003</v>
      </c>
      <c r="G5598">
        <v>118.286</v>
      </c>
    </row>
    <row r="5599" spans="1:7" x14ac:dyDescent="0.3">
      <c r="A5599" t="s">
        <v>7</v>
      </c>
      <c r="B5599" t="s">
        <v>31</v>
      </c>
      <c r="C5599">
        <v>2000</v>
      </c>
      <c r="D5599">
        <v>12</v>
      </c>
      <c r="E5599" s="18">
        <v>36861</v>
      </c>
      <c r="F5599">
        <v>115</v>
      </c>
      <c r="G5599">
        <v>129.19200000000001</v>
      </c>
    </row>
    <row r="5600" spans="1:7" x14ac:dyDescent="0.3">
      <c r="A5600" t="s">
        <v>7</v>
      </c>
      <c r="B5600" t="s">
        <v>31</v>
      </c>
      <c r="C5600">
        <v>2001</v>
      </c>
      <c r="D5600">
        <v>1</v>
      </c>
      <c r="E5600" s="18">
        <v>36892</v>
      </c>
      <c r="F5600">
        <v>3.8</v>
      </c>
      <c r="G5600">
        <v>82.072000000000003</v>
      </c>
    </row>
    <row r="5601" spans="1:7" x14ac:dyDescent="0.3">
      <c r="A5601" t="s">
        <v>7</v>
      </c>
      <c r="B5601" t="s">
        <v>31</v>
      </c>
      <c r="C5601">
        <v>2001</v>
      </c>
      <c r="D5601">
        <v>2</v>
      </c>
      <c r="E5601" s="18">
        <v>36923</v>
      </c>
      <c r="F5601">
        <v>80.400000000000006</v>
      </c>
      <c r="G5601">
        <v>92.569000000000003</v>
      </c>
    </row>
    <row r="5602" spans="1:7" x14ac:dyDescent="0.3">
      <c r="A5602" t="s">
        <v>7</v>
      </c>
      <c r="B5602" t="s">
        <v>31</v>
      </c>
      <c r="C5602">
        <v>2001</v>
      </c>
      <c r="D5602">
        <v>3</v>
      </c>
      <c r="E5602" s="18">
        <v>36951</v>
      </c>
      <c r="F5602">
        <v>2.2999999999999998</v>
      </c>
      <c r="G5602">
        <v>50.030999999999999</v>
      </c>
    </row>
    <row r="5603" spans="1:7" x14ac:dyDescent="0.3">
      <c r="A5603" t="s">
        <v>7</v>
      </c>
      <c r="B5603" t="s">
        <v>31</v>
      </c>
      <c r="C5603">
        <v>2001</v>
      </c>
      <c r="D5603">
        <v>4</v>
      </c>
      <c r="E5603" s="18">
        <v>36982</v>
      </c>
      <c r="F5603">
        <v>4.2</v>
      </c>
      <c r="G5603">
        <v>25.422999999999998</v>
      </c>
    </row>
    <row r="5604" spans="1:7" x14ac:dyDescent="0.3">
      <c r="A5604" t="s">
        <v>7</v>
      </c>
      <c r="B5604" t="s">
        <v>31</v>
      </c>
      <c r="C5604">
        <v>2001</v>
      </c>
      <c r="D5604">
        <v>5</v>
      </c>
      <c r="E5604" s="18">
        <v>37012</v>
      </c>
      <c r="F5604">
        <v>0</v>
      </c>
      <c r="G5604">
        <v>21.064</v>
      </c>
    </row>
    <row r="5605" spans="1:7" x14ac:dyDescent="0.3">
      <c r="A5605" t="s">
        <v>7</v>
      </c>
      <c r="B5605" t="s">
        <v>31</v>
      </c>
      <c r="C5605">
        <v>2001</v>
      </c>
      <c r="D5605">
        <v>6</v>
      </c>
      <c r="E5605" s="18">
        <v>37043</v>
      </c>
      <c r="F5605">
        <v>0</v>
      </c>
      <c r="G5605">
        <v>11.914</v>
      </c>
    </row>
    <row r="5606" spans="1:7" x14ac:dyDescent="0.3">
      <c r="A5606" t="s">
        <v>7</v>
      </c>
      <c r="B5606" t="s">
        <v>31</v>
      </c>
      <c r="C5606">
        <v>2001</v>
      </c>
      <c r="D5606">
        <v>7</v>
      </c>
      <c r="E5606" s="18">
        <v>37073</v>
      </c>
      <c r="F5606">
        <v>0</v>
      </c>
      <c r="G5606">
        <v>0</v>
      </c>
    </row>
    <row r="5607" spans="1:7" x14ac:dyDescent="0.3">
      <c r="A5607" t="s">
        <v>7</v>
      </c>
      <c r="B5607" t="s">
        <v>31</v>
      </c>
      <c r="C5607">
        <v>2001</v>
      </c>
      <c r="D5607">
        <v>8</v>
      </c>
      <c r="E5607" s="18">
        <v>37104</v>
      </c>
      <c r="F5607">
        <v>0</v>
      </c>
      <c r="G5607">
        <v>8.0969999999999995</v>
      </c>
    </row>
    <row r="5608" spans="1:7" x14ac:dyDescent="0.3">
      <c r="A5608" t="s">
        <v>7</v>
      </c>
      <c r="B5608" t="s">
        <v>31</v>
      </c>
      <c r="C5608">
        <v>2001</v>
      </c>
      <c r="D5608">
        <v>9</v>
      </c>
      <c r="E5608" s="18">
        <v>37135</v>
      </c>
      <c r="F5608">
        <v>6.2</v>
      </c>
      <c r="G5608">
        <v>10.959</v>
      </c>
    </row>
    <row r="5609" spans="1:7" x14ac:dyDescent="0.3">
      <c r="A5609" t="s">
        <v>7</v>
      </c>
      <c r="B5609" t="s">
        <v>31</v>
      </c>
      <c r="C5609">
        <v>2001</v>
      </c>
      <c r="D5609">
        <v>10</v>
      </c>
      <c r="E5609" s="18">
        <v>37165</v>
      </c>
      <c r="F5609">
        <v>67.400000000000006</v>
      </c>
      <c r="G5609">
        <v>89.147999999999996</v>
      </c>
    </row>
    <row r="5610" spans="1:7" x14ac:dyDescent="0.3">
      <c r="A5610" t="s">
        <v>7</v>
      </c>
      <c r="B5610" t="s">
        <v>31</v>
      </c>
      <c r="C5610">
        <v>2001</v>
      </c>
      <c r="D5610">
        <v>11</v>
      </c>
      <c r="E5610" s="18">
        <v>37196</v>
      </c>
      <c r="F5610">
        <v>113.7</v>
      </c>
      <c r="G5610">
        <v>135.33099999999999</v>
      </c>
    </row>
    <row r="5611" spans="1:7" x14ac:dyDescent="0.3">
      <c r="A5611" t="s">
        <v>7</v>
      </c>
      <c r="B5611" t="s">
        <v>31</v>
      </c>
      <c r="C5611">
        <v>2001</v>
      </c>
      <c r="D5611">
        <v>12</v>
      </c>
      <c r="E5611" s="18">
        <v>37226</v>
      </c>
      <c r="F5611">
        <v>41.2</v>
      </c>
      <c r="G5611">
        <v>151.25800000000001</v>
      </c>
    </row>
    <row r="5612" spans="1:7" x14ac:dyDescent="0.3">
      <c r="A5612" t="s">
        <v>7</v>
      </c>
      <c r="B5612" t="s">
        <v>31</v>
      </c>
      <c r="C5612">
        <v>2002</v>
      </c>
      <c r="D5612">
        <v>1</v>
      </c>
      <c r="E5612" s="18">
        <v>37257</v>
      </c>
      <c r="F5612">
        <v>17.2</v>
      </c>
      <c r="G5612">
        <v>97.343000000000004</v>
      </c>
    </row>
    <row r="5613" spans="1:7" x14ac:dyDescent="0.3">
      <c r="A5613" t="s">
        <v>7</v>
      </c>
      <c r="B5613" t="s">
        <v>31</v>
      </c>
      <c r="C5613">
        <v>2002</v>
      </c>
      <c r="D5613">
        <v>2</v>
      </c>
      <c r="E5613" s="18">
        <v>37288</v>
      </c>
      <c r="F5613">
        <v>36.200000000000003</v>
      </c>
      <c r="G5613">
        <v>96.570999999999998</v>
      </c>
    </row>
    <row r="5614" spans="1:7" x14ac:dyDescent="0.3">
      <c r="A5614" t="s">
        <v>7</v>
      </c>
      <c r="B5614" t="s">
        <v>31</v>
      </c>
      <c r="C5614">
        <v>2002</v>
      </c>
      <c r="D5614">
        <v>3</v>
      </c>
      <c r="E5614" s="18">
        <v>37316</v>
      </c>
      <c r="F5614">
        <v>8.4</v>
      </c>
      <c r="G5614">
        <v>67.066000000000003</v>
      </c>
    </row>
    <row r="5615" spans="1:7" x14ac:dyDescent="0.3">
      <c r="A5615" t="s">
        <v>7</v>
      </c>
      <c r="B5615" t="s">
        <v>31</v>
      </c>
      <c r="C5615">
        <v>2002</v>
      </c>
      <c r="D5615">
        <v>4</v>
      </c>
      <c r="E5615" s="18">
        <v>37347</v>
      </c>
      <c r="F5615">
        <v>6.8</v>
      </c>
      <c r="G5615">
        <v>27.483000000000001</v>
      </c>
    </row>
    <row r="5616" spans="1:7" x14ac:dyDescent="0.3">
      <c r="A5616" t="s">
        <v>7</v>
      </c>
      <c r="B5616" t="s">
        <v>31</v>
      </c>
      <c r="C5616">
        <v>2002</v>
      </c>
      <c r="D5616">
        <v>5</v>
      </c>
      <c r="E5616" s="18">
        <v>37377</v>
      </c>
      <c r="F5616">
        <v>29</v>
      </c>
      <c r="G5616">
        <v>23.802</v>
      </c>
    </row>
    <row r="5617" spans="1:7" x14ac:dyDescent="0.3">
      <c r="A5617" t="s">
        <v>7</v>
      </c>
      <c r="B5617" t="s">
        <v>31</v>
      </c>
      <c r="C5617">
        <v>2002</v>
      </c>
      <c r="D5617">
        <v>6</v>
      </c>
      <c r="E5617" s="18">
        <v>37408</v>
      </c>
      <c r="F5617">
        <v>4.2</v>
      </c>
      <c r="G5617">
        <v>20.870999999999999</v>
      </c>
    </row>
    <row r="5618" spans="1:7" x14ac:dyDescent="0.3">
      <c r="A5618" t="s">
        <v>7</v>
      </c>
      <c r="B5618" t="s">
        <v>31</v>
      </c>
      <c r="C5618">
        <v>2002</v>
      </c>
      <c r="D5618">
        <v>7</v>
      </c>
      <c r="E5618" s="18">
        <v>37438</v>
      </c>
      <c r="F5618">
        <v>0</v>
      </c>
      <c r="G5618">
        <v>5.5519999999999996</v>
      </c>
    </row>
    <row r="5619" spans="1:7" x14ac:dyDescent="0.3">
      <c r="A5619" t="s">
        <v>7</v>
      </c>
      <c r="B5619" t="s">
        <v>31</v>
      </c>
      <c r="C5619">
        <v>2002</v>
      </c>
      <c r="D5619">
        <v>8</v>
      </c>
      <c r="E5619" s="18">
        <v>37469</v>
      </c>
      <c r="F5619">
        <v>28</v>
      </c>
      <c r="G5619">
        <v>13.885999999999999</v>
      </c>
    </row>
    <row r="5620" spans="1:7" x14ac:dyDescent="0.3">
      <c r="A5620" t="s">
        <v>7</v>
      </c>
      <c r="B5620" t="s">
        <v>31</v>
      </c>
      <c r="C5620">
        <v>2002</v>
      </c>
      <c r="D5620">
        <v>9</v>
      </c>
      <c r="E5620" s="18">
        <v>37500</v>
      </c>
      <c r="F5620">
        <v>0</v>
      </c>
      <c r="G5620">
        <v>12.315</v>
      </c>
    </row>
    <row r="5621" spans="1:7" x14ac:dyDescent="0.3">
      <c r="A5621" t="s">
        <v>7</v>
      </c>
      <c r="B5621" t="s">
        <v>31</v>
      </c>
      <c r="C5621">
        <v>2002</v>
      </c>
      <c r="D5621">
        <v>10</v>
      </c>
      <c r="E5621" s="18">
        <v>37530</v>
      </c>
      <c r="F5621">
        <v>38.200000000000003</v>
      </c>
      <c r="G5621">
        <v>62.832000000000001</v>
      </c>
    </row>
    <row r="5622" spans="1:7" x14ac:dyDescent="0.3">
      <c r="A5622" t="s">
        <v>7</v>
      </c>
      <c r="B5622" t="s">
        <v>31</v>
      </c>
      <c r="C5622">
        <v>2002</v>
      </c>
      <c r="D5622">
        <v>11</v>
      </c>
      <c r="E5622" s="18">
        <v>37561</v>
      </c>
      <c r="F5622">
        <v>0</v>
      </c>
      <c r="G5622">
        <v>42.436</v>
      </c>
    </row>
    <row r="5623" spans="1:7" x14ac:dyDescent="0.3">
      <c r="A5623" t="s">
        <v>7</v>
      </c>
      <c r="B5623" t="s">
        <v>31</v>
      </c>
      <c r="C5623">
        <v>2002</v>
      </c>
      <c r="D5623">
        <v>12</v>
      </c>
      <c r="E5623" s="18">
        <v>37591</v>
      </c>
      <c r="F5623">
        <v>66.8</v>
      </c>
      <c r="G5623">
        <v>150.22999999999999</v>
      </c>
    </row>
    <row r="5624" spans="1:7" x14ac:dyDescent="0.3">
      <c r="A5624" t="s">
        <v>7</v>
      </c>
      <c r="B5624" t="s">
        <v>31</v>
      </c>
      <c r="C5624">
        <v>2003</v>
      </c>
      <c r="D5624">
        <v>1</v>
      </c>
      <c r="E5624" s="18">
        <v>37622</v>
      </c>
      <c r="F5624">
        <v>48.6</v>
      </c>
      <c r="G5624">
        <v>142.13999999999999</v>
      </c>
    </row>
    <row r="5625" spans="1:7" x14ac:dyDescent="0.3">
      <c r="A5625" t="s">
        <v>7</v>
      </c>
      <c r="B5625" t="s">
        <v>31</v>
      </c>
      <c r="C5625">
        <v>2003</v>
      </c>
      <c r="D5625">
        <v>2</v>
      </c>
      <c r="E5625" s="18">
        <v>37653</v>
      </c>
      <c r="F5625">
        <v>90.2</v>
      </c>
      <c r="G5625">
        <v>106.581</v>
      </c>
    </row>
    <row r="5626" spans="1:7" x14ac:dyDescent="0.3">
      <c r="A5626" t="s">
        <v>7</v>
      </c>
      <c r="B5626" t="s">
        <v>31</v>
      </c>
      <c r="C5626">
        <v>2003</v>
      </c>
      <c r="D5626">
        <v>3</v>
      </c>
      <c r="E5626" s="18">
        <v>37681</v>
      </c>
      <c r="F5626">
        <v>69</v>
      </c>
      <c r="G5626">
        <v>70.239999999999995</v>
      </c>
    </row>
    <row r="5627" spans="1:7" x14ac:dyDescent="0.3">
      <c r="A5627" t="s">
        <v>7</v>
      </c>
      <c r="B5627" t="s">
        <v>31</v>
      </c>
      <c r="C5627">
        <v>2003</v>
      </c>
      <c r="D5627">
        <v>4</v>
      </c>
      <c r="E5627" s="18">
        <v>37712</v>
      </c>
      <c r="F5627">
        <v>0</v>
      </c>
      <c r="G5627">
        <v>9.4440000000000008</v>
      </c>
    </row>
    <row r="5628" spans="1:7" x14ac:dyDescent="0.3">
      <c r="A5628" t="s">
        <v>7</v>
      </c>
      <c r="B5628" t="s">
        <v>31</v>
      </c>
      <c r="C5628">
        <v>2003</v>
      </c>
      <c r="D5628">
        <v>5</v>
      </c>
      <c r="E5628" s="18">
        <v>37742</v>
      </c>
      <c r="F5628">
        <v>0</v>
      </c>
      <c r="G5628">
        <v>6.8010000000000002</v>
      </c>
    </row>
    <row r="5629" spans="1:7" x14ac:dyDescent="0.3">
      <c r="A5629" t="s">
        <v>7</v>
      </c>
      <c r="B5629" t="s">
        <v>31</v>
      </c>
      <c r="C5629">
        <v>2003</v>
      </c>
      <c r="D5629">
        <v>6</v>
      </c>
      <c r="E5629" s="18">
        <v>37773</v>
      </c>
      <c r="F5629">
        <v>0</v>
      </c>
      <c r="G5629">
        <v>11.734</v>
      </c>
    </row>
    <row r="5630" spans="1:7" x14ac:dyDescent="0.3">
      <c r="A5630" t="s">
        <v>7</v>
      </c>
      <c r="B5630" t="s">
        <v>31</v>
      </c>
      <c r="C5630">
        <v>2003</v>
      </c>
      <c r="D5630">
        <v>7</v>
      </c>
      <c r="E5630" s="18">
        <v>37803</v>
      </c>
      <c r="F5630">
        <v>0</v>
      </c>
      <c r="G5630">
        <v>0</v>
      </c>
    </row>
    <row r="5631" spans="1:7" x14ac:dyDescent="0.3">
      <c r="A5631" t="s">
        <v>7</v>
      </c>
      <c r="B5631" t="s">
        <v>31</v>
      </c>
      <c r="C5631">
        <v>2003</v>
      </c>
      <c r="D5631">
        <v>8</v>
      </c>
      <c r="E5631" s="18">
        <v>37834</v>
      </c>
      <c r="F5631">
        <v>0</v>
      </c>
      <c r="G5631">
        <v>0</v>
      </c>
    </row>
    <row r="5632" spans="1:7" x14ac:dyDescent="0.3">
      <c r="A5632" t="s">
        <v>7</v>
      </c>
      <c r="B5632" t="s">
        <v>31</v>
      </c>
      <c r="C5632">
        <v>2003</v>
      </c>
      <c r="D5632">
        <v>9</v>
      </c>
      <c r="E5632" s="18">
        <v>37865</v>
      </c>
      <c r="F5632">
        <v>0</v>
      </c>
      <c r="G5632">
        <v>6.1520000000000001</v>
      </c>
    </row>
    <row r="5633" spans="1:7" x14ac:dyDescent="0.3">
      <c r="A5633" t="s">
        <v>7</v>
      </c>
      <c r="B5633" t="s">
        <v>31</v>
      </c>
      <c r="C5633">
        <v>2003</v>
      </c>
      <c r="D5633">
        <v>10</v>
      </c>
      <c r="E5633" s="18">
        <v>37895</v>
      </c>
      <c r="F5633">
        <v>54</v>
      </c>
      <c r="G5633">
        <v>65.043999999999997</v>
      </c>
    </row>
    <row r="5634" spans="1:7" x14ac:dyDescent="0.3">
      <c r="A5634" t="s">
        <v>7</v>
      </c>
      <c r="B5634" t="s">
        <v>31</v>
      </c>
      <c r="C5634">
        <v>2003</v>
      </c>
      <c r="D5634">
        <v>11</v>
      </c>
      <c r="E5634" s="18">
        <v>37926</v>
      </c>
      <c r="F5634">
        <v>52</v>
      </c>
      <c r="G5634">
        <v>81.41</v>
      </c>
    </row>
    <row r="5635" spans="1:7" x14ac:dyDescent="0.3">
      <c r="A5635" t="s">
        <v>7</v>
      </c>
      <c r="B5635" t="s">
        <v>31</v>
      </c>
      <c r="C5635">
        <v>2003</v>
      </c>
      <c r="D5635">
        <v>12</v>
      </c>
      <c r="E5635" s="18">
        <v>37956</v>
      </c>
      <c r="F5635">
        <v>24</v>
      </c>
      <c r="G5635">
        <v>79.959000000000003</v>
      </c>
    </row>
    <row r="5636" spans="1:7" x14ac:dyDescent="0.3">
      <c r="A5636" t="s">
        <v>7</v>
      </c>
      <c r="B5636" t="s">
        <v>31</v>
      </c>
      <c r="C5636">
        <v>2004</v>
      </c>
      <c r="D5636">
        <v>1</v>
      </c>
      <c r="E5636" s="18">
        <v>37987</v>
      </c>
      <c r="F5636">
        <v>29.4</v>
      </c>
      <c r="G5636">
        <v>89.388999999999996</v>
      </c>
    </row>
    <row r="5637" spans="1:7" x14ac:dyDescent="0.3">
      <c r="A5637" t="s">
        <v>7</v>
      </c>
      <c r="B5637" t="s">
        <v>31</v>
      </c>
      <c r="C5637">
        <v>2004</v>
      </c>
      <c r="D5637">
        <v>2</v>
      </c>
      <c r="E5637" s="18">
        <v>38018</v>
      </c>
      <c r="F5637">
        <v>243.5</v>
      </c>
      <c r="G5637">
        <v>229.899</v>
      </c>
    </row>
    <row r="5638" spans="1:7" x14ac:dyDescent="0.3">
      <c r="A5638" t="s">
        <v>7</v>
      </c>
      <c r="B5638" t="s">
        <v>31</v>
      </c>
      <c r="C5638">
        <v>2004</v>
      </c>
      <c r="D5638">
        <v>3</v>
      </c>
      <c r="E5638" s="18">
        <v>38047</v>
      </c>
      <c r="F5638">
        <v>14</v>
      </c>
      <c r="G5638">
        <v>120.94</v>
      </c>
    </row>
    <row r="5639" spans="1:7" x14ac:dyDescent="0.3">
      <c r="A5639" t="s">
        <v>7</v>
      </c>
      <c r="B5639" t="s">
        <v>31</v>
      </c>
      <c r="C5639">
        <v>2004</v>
      </c>
      <c r="D5639">
        <v>4</v>
      </c>
      <c r="E5639" s="18">
        <v>38078</v>
      </c>
      <c r="F5639">
        <v>17.5</v>
      </c>
      <c r="G5639">
        <v>38.783999999999999</v>
      </c>
    </row>
    <row r="5640" spans="1:7" x14ac:dyDescent="0.3">
      <c r="A5640" t="s">
        <v>7</v>
      </c>
      <c r="B5640" t="s">
        <v>31</v>
      </c>
      <c r="C5640">
        <v>2004</v>
      </c>
      <c r="D5640">
        <v>5</v>
      </c>
      <c r="E5640" s="18">
        <v>38108</v>
      </c>
      <c r="F5640">
        <v>0</v>
      </c>
      <c r="G5640">
        <v>9.875</v>
      </c>
    </row>
    <row r="5641" spans="1:7" x14ac:dyDescent="0.3">
      <c r="A5641" t="s">
        <v>7</v>
      </c>
      <c r="B5641" t="s">
        <v>31</v>
      </c>
      <c r="C5641">
        <v>2004</v>
      </c>
      <c r="D5641">
        <v>6</v>
      </c>
      <c r="E5641" s="18">
        <v>38139</v>
      </c>
      <c r="F5641">
        <v>4.5</v>
      </c>
      <c r="G5641">
        <v>9.4320000000000004</v>
      </c>
    </row>
    <row r="5642" spans="1:7" x14ac:dyDescent="0.3">
      <c r="A5642" t="s">
        <v>7</v>
      </c>
      <c r="B5642" t="s">
        <v>31</v>
      </c>
      <c r="C5642">
        <v>2004</v>
      </c>
      <c r="D5642">
        <v>7</v>
      </c>
      <c r="E5642" s="18">
        <v>38169</v>
      </c>
      <c r="F5642">
        <v>0</v>
      </c>
      <c r="G5642">
        <v>5.1859999999999999</v>
      </c>
    </row>
    <row r="5643" spans="1:7" x14ac:dyDescent="0.3">
      <c r="A5643" t="s">
        <v>7</v>
      </c>
      <c r="B5643" t="s">
        <v>31</v>
      </c>
      <c r="C5643">
        <v>2004</v>
      </c>
      <c r="D5643">
        <v>8</v>
      </c>
      <c r="E5643" s="18">
        <v>38200</v>
      </c>
      <c r="F5643">
        <v>0</v>
      </c>
      <c r="G5643">
        <v>6.1609999999999996</v>
      </c>
    </row>
    <row r="5644" spans="1:7" x14ac:dyDescent="0.3">
      <c r="A5644" t="s">
        <v>7</v>
      </c>
      <c r="B5644" t="s">
        <v>31</v>
      </c>
      <c r="C5644">
        <v>2004</v>
      </c>
      <c r="D5644">
        <v>9</v>
      </c>
      <c r="E5644" s="18">
        <v>38231</v>
      </c>
      <c r="F5644">
        <v>0</v>
      </c>
      <c r="G5644">
        <v>5.2469999999999999</v>
      </c>
    </row>
    <row r="5645" spans="1:7" x14ac:dyDescent="0.3">
      <c r="A5645" t="s">
        <v>7</v>
      </c>
      <c r="B5645" t="s">
        <v>31</v>
      </c>
      <c r="C5645">
        <v>2004</v>
      </c>
      <c r="D5645">
        <v>10</v>
      </c>
      <c r="E5645" s="18">
        <v>38261</v>
      </c>
      <c r="F5645">
        <v>6.9</v>
      </c>
      <c r="G5645">
        <v>24.492999999999999</v>
      </c>
    </row>
    <row r="5646" spans="1:7" x14ac:dyDescent="0.3">
      <c r="A5646" t="s">
        <v>7</v>
      </c>
      <c r="B5646" t="s">
        <v>31</v>
      </c>
      <c r="C5646">
        <v>2004</v>
      </c>
      <c r="D5646">
        <v>11</v>
      </c>
      <c r="E5646" s="18">
        <v>38292</v>
      </c>
      <c r="F5646">
        <v>22.4</v>
      </c>
      <c r="G5646">
        <v>125.69799999999999</v>
      </c>
    </row>
    <row r="5647" spans="1:7" x14ac:dyDescent="0.3">
      <c r="A5647" t="s">
        <v>7</v>
      </c>
      <c r="B5647" t="s">
        <v>31</v>
      </c>
      <c r="C5647">
        <v>2004</v>
      </c>
      <c r="D5647">
        <v>12</v>
      </c>
      <c r="E5647" s="18">
        <v>38322</v>
      </c>
      <c r="F5647">
        <v>101.1</v>
      </c>
      <c r="G5647">
        <v>175.999</v>
      </c>
    </row>
    <row r="5648" spans="1:7" x14ac:dyDescent="0.3">
      <c r="A5648" t="s">
        <v>7</v>
      </c>
      <c r="B5648" t="s">
        <v>31</v>
      </c>
      <c r="C5648">
        <v>2005</v>
      </c>
      <c r="D5648">
        <v>1</v>
      </c>
      <c r="E5648" s="18">
        <v>38353</v>
      </c>
      <c r="F5648">
        <v>135.5</v>
      </c>
      <c r="G5648">
        <v>193.68600000000001</v>
      </c>
    </row>
    <row r="5649" spans="1:7" x14ac:dyDescent="0.3">
      <c r="A5649" t="s">
        <v>7</v>
      </c>
      <c r="B5649" t="s">
        <v>31</v>
      </c>
      <c r="C5649">
        <v>2005</v>
      </c>
      <c r="D5649">
        <v>2</v>
      </c>
      <c r="E5649" s="18">
        <v>38384</v>
      </c>
      <c r="F5649">
        <v>47.5</v>
      </c>
      <c r="G5649">
        <v>94.141000000000005</v>
      </c>
    </row>
    <row r="5650" spans="1:7" x14ac:dyDescent="0.3">
      <c r="A5650" t="s">
        <v>7</v>
      </c>
      <c r="B5650" t="s">
        <v>31</v>
      </c>
      <c r="C5650">
        <v>2005</v>
      </c>
      <c r="D5650">
        <v>3</v>
      </c>
      <c r="E5650" s="18">
        <v>38412</v>
      </c>
      <c r="F5650">
        <v>79</v>
      </c>
      <c r="G5650">
        <v>70.706000000000003</v>
      </c>
    </row>
    <row r="5651" spans="1:7" x14ac:dyDescent="0.3">
      <c r="A5651" t="s">
        <v>7</v>
      </c>
      <c r="B5651" t="s">
        <v>31</v>
      </c>
      <c r="C5651">
        <v>2005</v>
      </c>
      <c r="D5651">
        <v>4</v>
      </c>
      <c r="E5651" s="18">
        <v>38443</v>
      </c>
      <c r="F5651">
        <v>93</v>
      </c>
      <c r="G5651">
        <v>56.469000000000001</v>
      </c>
    </row>
    <row r="5652" spans="1:7" x14ac:dyDescent="0.3">
      <c r="A5652" t="s">
        <v>7</v>
      </c>
      <c r="B5652" t="s">
        <v>31</v>
      </c>
      <c r="C5652">
        <v>2005</v>
      </c>
      <c r="D5652">
        <v>5</v>
      </c>
      <c r="E5652" s="18">
        <v>38473</v>
      </c>
      <c r="F5652">
        <v>0</v>
      </c>
      <c r="G5652">
        <v>6.09</v>
      </c>
    </row>
    <row r="5653" spans="1:7" x14ac:dyDescent="0.3">
      <c r="A5653" t="s">
        <v>7</v>
      </c>
      <c r="B5653" t="s">
        <v>31</v>
      </c>
      <c r="C5653">
        <v>2005</v>
      </c>
      <c r="D5653">
        <v>6</v>
      </c>
      <c r="E5653" s="18">
        <v>38504</v>
      </c>
      <c r="F5653">
        <v>0</v>
      </c>
      <c r="G5653">
        <v>6.4610000000000003</v>
      </c>
    </row>
    <row r="5654" spans="1:7" x14ac:dyDescent="0.3">
      <c r="A5654" t="s">
        <v>7</v>
      </c>
      <c r="B5654" t="s">
        <v>31</v>
      </c>
      <c r="C5654">
        <v>2005</v>
      </c>
      <c r="D5654">
        <v>7</v>
      </c>
      <c r="E5654" s="18">
        <v>38534</v>
      </c>
      <c r="F5654">
        <v>0</v>
      </c>
      <c r="G5654">
        <v>0</v>
      </c>
    </row>
    <row r="5655" spans="1:7" x14ac:dyDescent="0.3">
      <c r="A5655" t="s">
        <v>7</v>
      </c>
      <c r="B5655" t="s">
        <v>31</v>
      </c>
      <c r="C5655">
        <v>2005</v>
      </c>
      <c r="D5655">
        <v>8</v>
      </c>
      <c r="E5655" s="18">
        <v>38565</v>
      </c>
      <c r="F5655">
        <v>0</v>
      </c>
      <c r="G5655">
        <v>0</v>
      </c>
    </row>
    <row r="5656" spans="1:7" x14ac:dyDescent="0.3">
      <c r="A5656" t="s">
        <v>7</v>
      </c>
      <c r="B5656" t="s">
        <v>31</v>
      </c>
      <c r="C5656">
        <v>2005</v>
      </c>
      <c r="D5656">
        <v>9</v>
      </c>
      <c r="E5656" s="18">
        <v>38596</v>
      </c>
      <c r="F5656">
        <v>0</v>
      </c>
      <c r="G5656">
        <v>5.5979999999999999</v>
      </c>
    </row>
    <row r="5657" spans="1:7" x14ac:dyDescent="0.3">
      <c r="A5657" t="s">
        <v>7</v>
      </c>
      <c r="B5657" t="s">
        <v>31</v>
      </c>
      <c r="C5657">
        <v>2005</v>
      </c>
      <c r="D5657">
        <v>10</v>
      </c>
      <c r="E5657" s="18">
        <v>38626</v>
      </c>
      <c r="F5657">
        <v>0</v>
      </c>
      <c r="G5657">
        <v>22.945</v>
      </c>
    </row>
    <row r="5658" spans="1:7" x14ac:dyDescent="0.3">
      <c r="A5658" t="s">
        <v>7</v>
      </c>
      <c r="B5658" t="s">
        <v>31</v>
      </c>
      <c r="C5658">
        <v>2005</v>
      </c>
      <c r="D5658">
        <v>11</v>
      </c>
      <c r="E5658" s="18">
        <v>38657</v>
      </c>
      <c r="F5658">
        <v>88.5</v>
      </c>
      <c r="G5658">
        <v>92.745999999999995</v>
      </c>
    </row>
    <row r="5659" spans="1:7" x14ac:dyDescent="0.3">
      <c r="A5659" t="s">
        <v>7</v>
      </c>
      <c r="B5659" t="s">
        <v>31</v>
      </c>
      <c r="C5659">
        <v>2005</v>
      </c>
      <c r="D5659">
        <v>12</v>
      </c>
      <c r="E5659" s="18">
        <v>38687</v>
      </c>
      <c r="F5659">
        <v>130.5</v>
      </c>
      <c r="G5659">
        <v>150.60599999999999</v>
      </c>
    </row>
    <row r="5660" spans="1:7" x14ac:dyDescent="0.3">
      <c r="A5660" t="s">
        <v>7</v>
      </c>
      <c r="B5660" t="s">
        <v>31</v>
      </c>
      <c r="C5660">
        <v>2006</v>
      </c>
      <c r="D5660">
        <v>1</v>
      </c>
      <c r="E5660" s="18">
        <v>38718</v>
      </c>
      <c r="F5660">
        <v>283.5</v>
      </c>
      <c r="G5660">
        <v>220.88200000000001</v>
      </c>
    </row>
    <row r="5661" spans="1:7" x14ac:dyDescent="0.3">
      <c r="A5661" t="s">
        <v>7</v>
      </c>
      <c r="B5661" t="s">
        <v>31</v>
      </c>
      <c r="C5661">
        <v>2006</v>
      </c>
      <c r="D5661">
        <v>2</v>
      </c>
      <c r="E5661" s="18">
        <v>38749</v>
      </c>
      <c r="F5661">
        <v>157</v>
      </c>
      <c r="G5661">
        <v>183.761</v>
      </c>
    </row>
    <row r="5662" spans="1:7" x14ac:dyDescent="0.3">
      <c r="A5662" t="s">
        <v>7</v>
      </c>
      <c r="B5662" t="s">
        <v>31</v>
      </c>
      <c r="C5662">
        <v>2006</v>
      </c>
      <c r="D5662">
        <v>3</v>
      </c>
      <c r="E5662" s="18">
        <v>38777</v>
      </c>
      <c r="F5662">
        <v>49</v>
      </c>
      <c r="G5662">
        <v>82.902000000000001</v>
      </c>
    </row>
    <row r="5663" spans="1:7" x14ac:dyDescent="0.3">
      <c r="A5663" t="s">
        <v>7</v>
      </c>
      <c r="B5663" t="s">
        <v>31</v>
      </c>
      <c r="C5663">
        <v>2006</v>
      </c>
      <c r="D5663">
        <v>4</v>
      </c>
      <c r="E5663" s="18">
        <v>38808</v>
      </c>
      <c r="F5663">
        <v>0</v>
      </c>
      <c r="G5663">
        <v>18.706</v>
      </c>
    </row>
    <row r="5664" spans="1:7" x14ac:dyDescent="0.3">
      <c r="A5664" t="s">
        <v>7</v>
      </c>
      <c r="B5664" t="s">
        <v>31</v>
      </c>
      <c r="C5664">
        <v>2006</v>
      </c>
      <c r="D5664">
        <v>5</v>
      </c>
      <c r="E5664" s="18">
        <v>38838</v>
      </c>
      <c r="F5664">
        <v>7</v>
      </c>
      <c r="G5664">
        <v>6.5590000000000002</v>
      </c>
    </row>
    <row r="5665" spans="1:7" x14ac:dyDescent="0.3">
      <c r="A5665" t="s">
        <v>7</v>
      </c>
      <c r="B5665" t="s">
        <v>31</v>
      </c>
      <c r="C5665">
        <v>2006</v>
      </c>
      <c r="D5665">
        <v>6</v>
      </c>
      <c r="E5665" s="18">
        <v>38869</v>
      </c>
      <c r="F5665">
        <v>0</v>
      </c>
      <c r="G5665">
        <v>6.5110000000000001</v>
      </c>
    </row>
    <row r="5666" spans="1:7" x14ac:dyDescent="0.3">
      <c r="A5666" t="s">
        <v>7</v>
      </c>
      <c r="B5666" t="s">
        <v>31</v>
      </c>
      <c r="C5666">
        <v>2006</v>
      </c>
      <c r="D5666">
        <v>7</v>
      </c>
      <c r="E5666" s="18">
        <v>38899</v>
      </c>
      <c r="F5666">
        <v>0</v>
      </c>
      <c r="G5666">
        <v>0</v>
      </c>
    </row>
    <row r="5667" spans="1:7" x14ac:dyDescent="0.3">
      <c r="A5667" t="s">
        <v>7</v>
      </c>
      <c r="B5667" t="s">
        <v>31</v>
      </c>
      <c r="C5667">
        <v>2006</v>
      </c>
      <c r="D5667">
        <v>8</v>
      </c>
      <c r="E5667" s="18">
        <v>38930</v>
      </c>
      <c r="F5667">
        <v>0</v>
      </c>
      <c r="G5667">
        <v>7.0519999999999996</v>
      </c>
    </row>
    <row r="5668" spans="1:7" x14ac:dyDescent="0.3">
      <c r="A5668" t="s">
        <v>7</v>
      </c>
      <c r="B5668" t="s">
        <v>31</v>
      </c>
      <c r="C5668">
        <v>2006</v>
      </c>
      <c r="D5668">
        <v>9</v>
      </c>
      <c r="E5668" s="18">
        <v>38961</v>
      </c>
      <c r="F5668">
        <v>0</v>
      </c>
      <c r="G5668">
        <v>7.1319999999999997</v>
      </c>
    </row>
    <row r="5669" spans="1:7" x14ac:dyDescent="0.3">
      <c r="A5669" t="s">
        <v>7</v>
      </c>
      <c r="B5669" t="s">
        <v>31</v>
      </c>
      <c r="C5669">
        <v>2006</v>
      </c>
      <c r="D5669">
        <v>10</v>
      </c>
      <c r="E5669" s="18">
        <v>38991</v>
      </c>
      <c r="F5669">
        <v>65.5</v>
      </c>
      <c r="G5669">
        <v>39.749000000000002</v>
      </c>
    </row>
    <row r="5670" spans="1:7" x14ac:dyDescent="0.3">
      <c r="A5670" t="s">
        <v>7</v>
      </c>
      <c r="B5670" t="s">
        <v>31</v>
      </c>
      <c r="C5670">
        <v>2006</v>
      </c>
      <c r="D5670">
        <v>11</v>
      </c>
      <c r="E5670" s="18">
        <v>39022</v>
      </c>
      <c r="F5670">
        <v>110.5</v>
      </c>
      <c r="G5670">
        <v>101.7</v>
      </c>
    </row>
    <row r="5671" spans="1:7" x14ac:dyDescent="0.3">
      <c r="A5671" t="s">
        <v>7</v>
      </c>
      <c r="B5671" t="s">
        <v>31</v>
      </c>
      <c r="C5671">
        <v>2006</v>
      </c>
      <c r="D5671">
        <v>12</v>
      </c>
      <c r="E5671" s="18">
        <v>39052</v>
      </c>
      <c r="F5671">
        <v>68</v>
      </c>
      <c r="G5671">
        <v>162.67400000000001</v>
      </c>
    </row>
    <row r="5672" spans="1:7" x14ac:dyDescent="0.3">
      <c r="A5672" t="s">
        <v>7</v>
      </c>
      <c r="B5672" t="s">
        <v>31</v>
      </c>
      <c r="C5672">
        <v>2007</v>
      </c>
      <c r="D5672">
        <v>1</v>
      </c>
      <c r="E5672" s="18">
        <v>39083</v>
      </c>
      <c r="F5672">
        <v>49.5</v>
      </c>
      <c r="G5672">
        <v>85.778999999999996</v>
      </c>
    </row>
    <row r="5673" spans="1:7" x14ac:dyDescent="0.3">
      <c r="A5673" t="s">
        <v>7</v>
      </c>
      <c r="B5673" t="s">
        <v>31</v>
      </c>
      <c r="C5673">
        <v>2007</v>
      </c>
      <c r="D5673">
        <v>2</v>
      </c>
      <c r="E5673" s="18">
        <v>39114</v>
      </c>
      <c r="F5673">
        <v>8</v>
      </c>
      <c r="G5673">
        <v>27.832999999999998</v>
      </c>
    </row>
    <row r="5674" spans="1:7" x14ac:dyDescent="0.3">
      <c r="A5674" t="s">
        <v>7</v>
      </c>
      <c r="B5674" t="s">
        <v>31</v>
      </c>
      <c r="C5674">
        <v>2007</v>
      </c>
      <c r="D5674">
        <v>3</v>
      </c>
      <c r="E5674" s="18">
        <v>39142</v>
      </c>
      <c r="F5674">
        <v>47</v>
      </c>
      <c r="G5674">
        <v>71.311999999999998</v>
      </c>
    </row>
    <row r="5675" spans="1:7" x14ac:dyDescent="0.3">
      <c r="A5675" t="s">
        <v>7</v>
      </c>
      <c r="B5675" t="s">
        <v>31</v>
      </c>
      <c r="C5675">
        <v>2007</v>
      </c>
      <c r="D5675">
        <v>4</v>
      </c>
      <c r="E5675" s="18">
        <v>39173</v>
      </c>
      <c r="F5675">
        <v>7.5</v>
      </c>
      <c r="G5675">
        <v>47.54</v>
      </c>
    </row>
    <row r="5676" spans="1:7" x14ac:dyDescent="0.3">
      <c r="A5676" t="s">
        <v>7</v>
      </c>
      <c r="B5676" t="s">
        <v>31</v>
      </c>
      <c r="C5676">
        <v>2007</v>
      </c>
      <c r="D5676">
        <v>5</v>
      </c>
      <c r="E5676" s="18">
        <v>39203</v>
      </c>
      <c r="F5676">
        <v>0</v>
      </c>
      <c r="G5676">
        <v>5.9</v>
      </c>
    </row>
    <row r="5677" spans="1:7" x14ac:dyDescent="0.3">
      <c r="A5677" t="s">
        <v>7</v>
      </c>
      <c r="B5677" t="s">
        <v>31</v>
      </c>
      <c r="C5677">
        <v>2007</v>
      </c>
      <c r="D5677">
        <v>6</v>
      </c>
      <c r="E5677" s="18">
        <v>39234</v>
      </c>
      <c r="F5677">
        <v>0</v>
      </c>
      <c r="G5677">
        <v>13.637</v>
      </c>
    </row>
    <row r="5678" spans="1:7" x14ac:dyDescent="0.3">
      <c r="A5678" t="s">
        <v>7</v>
      </c>
      <c r="B5678" t="s">
        <v>31</v>
      </c>
      <c r="C5678">
        <v>2007</v>
      </c>
      <c r="D5678">
        <v>7</v>
      </c>
      <c r="E5678" s="18">
        <v>39264</v>
      </c>
      <c r="F5678">
        <v>0</v>
      </c>
      <c r="G5678">
        <v>0</v>
      </c>
    </row>
    <row r="5679" spans="1:7" x14ac:dyDescent="0.3">
      <c r="A5679" t="s">
        <v>7</v>
      </c>
      <c r="B5679" t="s">
        <v>31</v>
      </c>
      <c r="C5679">
        <v>2007</v>
      </c>
      <c r="D5679">
        <v>8</v>
      </c>
      <c r="E5679" s="18">
        <v>39295</v>
      </c>
      <c r="F5679">
        <v>0</v>
      </c>
      <c r="G5679">
        <v>0</v>
      </c>
    </row>
    <row r="5680" spans="1:7" x14ac:dyDescent="0.3">
      <c r="A5680" t="s">
        <v>7</v>
      </c>
      <c r="B5680" t="s">
        <v>31</v>
      </c>
      <c r="C5680">
        <v>2007</v>
      </c>
      <c r="D5680">
        <v>9</v>
      </c>
      <c r="E5680" s="18">
        <v>39326</v>
      </c>
      <c r="F5680">
        <v>37.5</v>
      </c>
      <c r="G5680">
        <v>34.304000000000002</v>
      </c>
    </row>
    <row r="5681" spans="1:7" x14ac:dyDescent="0.3">
      <c r="A5681" t="s">
        <v>7</v>
      </c>
      <c r="B5681" t="s">
        <v>31</v>
      </c>
      <c r="C5681">
        <v>2007</v>
      </c>
      <c r="D5681">
        <v>10</v>
      </c>
      <c r="E5681" s="18">
        <v>39356</v>
      </c>
      <c r="F5681">
        <v>158.5</v>
      </c>
      <c r="G5681">
        <v>181.15100000000001</v>
      </c>
    </row>
    <row r="5682" spans="1:7" x14ac:dyDescent="0.3">
      <c r="A5682" t="s">
        <v>7</v>
      </c>
      <c r="B5682" t="s">
        <v>31</v>
      </c>
      <c r="C5682">
        <v>2007</v>
      </c>
      <c r="D5682">
        <v>11</v>
      </c>
      <c r="E5682" s="18">
        <v>39387</v>
      </c>
      <c r="F5682">
        <v>60</v>
      </c>
      <c r="G5682">
        <v>70.938000000000002</v>
      </c>
    </row>
    <row r="5683" spans="1:7" x14ac:dyDescent="0.3">
      <c r="A5683" t="s">
        <v>7</v>
      </c>
      <c r="B5683" t="s">
        <v>31</v>
      </c>
      <c r="C5683">
        <v>2007</v>
      </c>
      <c r="D5683">
        <v>12</v>
      </c>
      <c r="E5683" s="18">
        <v>39417</v>
      </c>
      <c r="F5683">
        <v>53</v>
      </c>
      <c r="G5683">
        <v>170.09299999999999</v>
      </c>
    </row>
    <row r="5684" spans="1:7" x14ac:dyDescent="0.3">
      <c r="A5684" t="s">
        <v>7</v>
      </c>
      <c r="B5684" t="s">
        <v>31</v>
      </c>
      <c r="C5684">
        <v>2008</v>
      </c>
      <c r="D5684">
        <v>1</v>
      </c>
      <c r="E5684" s="18">
        <v>39448</v>
      </c>
      <c r="F5684">
        <v>57.4</v>
      </c>
      <c r="G5684">
        <v>178.95500000000001</v>
      </c>
    </row>
    <row r="5685" spans="1:7" x14ac:dyDescent="0.3">
      <c r="A5685" t="s">
        <v>7</v>
      </c>
      <c r="B5685" t="s">
        <v>31</v>
      </c>
      <c r="C5685">
        <v>2008</v>
      </c>
      <c r="D5685">
        <v>2</v>
      </c>
      <c r="E5685" s="18">
        <v>39479</v>
      </c>
      <c r="F5685">
        <v>35</v>
      </c>
      <c r="G5685">
        <v>82.382000000000005</v>
      </c>
    </row>
    <row r="5686" spans="1:7" x14ac:dyDescent="0.3">
      <c r="A5686" t="s">
        <v>7</v>
      </c>
      <c r="B5686" t="s">
        <v>31</v>
      </c>
      <c r="C5686">
        <v>2008</v>
      </c>
      <c r="D5686">
        <v>3</v>
      </c>
      <c r="E5686" s="18">
        <v>39508</v>
      </c>
      <c r="F5686">
        <v>180</v>
      </c>
      <c r="G5686">
        <v>127.096</v>
      </c>
    </row>
    <row r="5687" spans="1:7" x14ac:dyDescent="0.3">
      <c r="A5687" t="s">
        <v>7</v>
      </c>
      <c r="B5687" t="s">
        <v>31</v>
      </c>
      <c r="C5687">
        <v>2008</v>
      </c>
      <c r="D5687">
        <v>4</v>
      </c>
      <c r="E5687" s="18">
        <v>39539</v>
      </c>
      <c r="F5687">
        <v>31</v>
      </c>
      <c r="G5687">
        <v>14.608000000000001</v>
      </c>
    </row>
    <row r="5688" spans="1:7" x14ac:dyDescent="0.3">
      <c r="A5688" t="s">
        <v>7</v>
      </c>
      <c r="B5688" t="s">
        <v>31</v>
      </c>
      <c r="C5688">
        <v>2008</v>
      </c>
      <c r="D5688">
        <v>5</v>
      </c>
      <c r="E5688" s="18">
        <v>39569</v>
      </c>
      <c r="F5688">
        <v>37.5</v>
      </c>
      <c r="G5688">
        <v>25.817</v>
      </c>
    </row>
    <row r="5689" spans="1:7" x14ac:dyDescent="0.3">
      <c r="A5689" t="s">
        <v>7</v>
      </c>
      <c r="B5689" t="s">
        <v>31</v>
      </c>
      <c r="C5689">
        <v>2008</v>
      </c>
      <c r="D5689">
        <v>6</v>
      </c>
      <c r="E5689" s="18">
        <v>39600</v>
      </c>
      <c r="F5689">
        <v>2</v>
      </c>
      <c r="G5689">
        <v>9.077</v>
      </c>
    </row>
    <row r="5690" spans="1:7" x14ac:dyDescent="0.3">
      <c r="A5690" t="s">
        <v>7</v>
      </c>
      <c r="B5690" t="s">
        <v>31</v>
      </c>
      <c r="C5690">
        <v>2008</v>
      </c>
      <c r="D5690">
        <v>7</v>
      </c>
      <c r="E5690" s="18">
        <v>39630</v>
      </c>
      <c r="F5690">
        <v>0</v>
      </c>
      <c r="G5690">
        <v>5.27</v>
      </c>
    </row>
    <row r="5691" spans="1:7" x14ac:dyDescent="0.3">
      <c r="A5691" t="s">
        <v>7</v>
      </c>
      <c r="B5691" t="s">
        <v>31</v>
      </c>
      <c r="C5691">
        <v>2008</v>
      </c>
      <c r="D5691">
        <v>8</v>
      </c>
      <c r="E5691" s="18">
        <v>39661</v>
      </c>
      <c r="F5691">
        <v>0</v>
      </c>
      <c r="G5691">
        <v>0</v>
      </c>
    </row>
    <row r="5692" spans="1:7" x14ac:dyDescent="0.3">
      <c r="A5692" t="s">
        <v>7</v>
      </c>
      <c r="B5692" t="s">
        <v>31</v>
      </c>
      <c r="C5692">
        <v>2008</v>
      </c>
      <c r="D5692">
        <v>9</v>
      </c>
      <c r="E5692" s="18">
        <v>39692</v>
      </c>
      <c r="F5692">
        <v>0</v>
      </c>
      <c r="G5692">
        <v>7.1029999999999998</v>
      </c>
    </row>
    <row r="5693" spans="1:7" x14ac:dyDescent="0.3">
      <c r="A5693" t="s">
        <v>7</v>
      </c>
      <c r="B5693" t="s">
        <v>31</v>
      </c>
      <c r="C5693">
        <v>2008</v>
      </c>
      <c r="D5693">
        <v>10</v>
      </c>
      <c r="E5693" s="18">
        <v>39722</v>
      </c>
      <c r="F5693">
        <v>44</v>
      </c>
      <c r="G5693">
        <v>66.626999999999995</v>
      </c>
    </row>
    <row r="5694" spans="1:7" x14ac:dyDescent="0.3">
      <c r="A5694" t="s">
        <v>7</v>
      </c>
      <c r="B5694" t="s">
        <v>31</v>
      </c>
      <c r="C5694">
        <v>2008</v>
      </c>
      <c r="D5694">
        <v>11</v>
      </c>
      <c r="E5694" s="18">
        <v>39753</v>
      </c>
      <c r="F5694">
        <v>155</v>
      </c>
      <c r="G5694">
        <v>114.26600000000001</v>
      </c>
    </row>
    <row r="5695" spans="1:7" x14ac:dyDescent="0.3">
      <c r="A5695" t="s">
        <v>7</v>
      </c>
      <c r="B5695" t="s">
        <v>31</v>
      </c>
      <c r="C5695">
        <v>2008</v>
      </c>
      <c r="D5695">
        <v>12</v>
      </c>
      <c r="E5695" s="18">
        <v>39783</v>
      </c>
      <c r="F5695">
        <v>82</v>
      </c>
      <c r="G5695">
        <v>126.01300000000001</v>
      </c>
    </row>
    <row r="5696" spans="1:7" x14ac:dyDescent="0.3">
      <c r="A5696" t="s">
        <v>7</v>
      </c>
      <c r="B5696" t="s">
        <v>31</v>
      </c>
      <c r="C5696">
        <v>2009</v>
      </c>
      <c r="D5696">
        <v>1</v>
      </c>
      <c r="E5696" s="18">
        <v>39814</v>
      </c>
      <c r="F5696">
        <v>130.1</v>
      </c>
      <c r="G5696">
        <v>169.01400000000001</v>
      </c>
    </row>
    <row r="5697" spans="1:7" x14ac:dyDescent="0.3">
      <c r="A5697" t="s">
        <v>7</v>
      </c>
      <c r="B5697" t="s">
        <v>31</v>
      </c>
      <c r="C5697">
        <v>2009</v>
      </c>
      <c r="D5697">
        <v>2</v>
      </c>
      <c r="E5697" s="18">
        <v>39845</v>
      </c>
      <c r="F5697">
        <v>0</v>
      </c>
      <c r="G5697">
        <v>147.876</v>
      </c>
    </row>
    <row r="5698" spans="1:7" x14ac:dyDescent="0.3">
      <c r="A5698" t="s">
        <v>7</v>
      </c>
      <c r="B5698" t="s">
        <v>31</v>
      </c>
      <c r="C5698">
        <v>2009</v>
      </c>
      <c r="D5698">
        <v>3</v>
      </c>
      <c r="E5698" s="18">
        <v>39873</v>
      </c>
      <c r="F5698">
        <v>8.6999999999999993</v>
      </c>
      <c r="G5698">
        <v>84.847999999999999</v>
      </c>
    </row>
    <row r="5699" spans="1:7" x14ac:dyDescent="0.3">
      <c r="A5699" t="s">
        <v>7</v>
      </c>
      <c r="B5699" t="s">
        <v>31</v>
      </c>
      <c r="C5699">
        <v>2009</v>
      </c>
      <c r="D5699">
        <v>4</v>
      </c>
      <c r="E5699" s="18">
        <v>39904</v>
      </c>
      <c r="F5699">
        <v>0</v>
      </c>
      <c r="G5699">
        <v>12.45</v>
      </c>
    </row>
    <row r="5700" spans="1:7" x14ac:dyDescent="0.3">
      <c r="A5700" t="s">
        <v>7</v>
      </c>
      <c r="B5700" t="s">
        <v>31</v>
      </c>
      <c r="C5700">
        <v>2009</v>
      </c>
      <c r="D5700">
        <v>5</v>
      </c>
      <c r="E5700" s="18">
        <v>39934</v>
      </c>
      <c r="F5700">
        <v>0</v>
      </c>
      <c r="G5700">
        <v>12.516</v>
      </c>
    </row>
    <row r="5701" spans="1:7" x14ac:dyDescent="0.3">
      <c r="A5701" t="s">
        <v>7</v>
      </c>
      <c r="B5701" t="s">
        <v>31</v>
      </c>
      <c r="C5701">
        <v>2009</v>
      </c>
      <c r="D5701">
        <v>6</v>
      </c>
      <c r="E5701" s="18">
        <v>39965</v>
      </c>
      <c r="F5701">
        <v>2</v>
      </c>
      <c r="G5701">
        <v>27.172999999999998</v>
      </c>
    </row>
    <row r="5702" spans="1:7" x14ac:dyDescent="0.3">
      <c r="A5702" t="s">
        <v>7</v>
      </c>
      <c r="B5702" t="s">
        <v>31</v>
      </c>
      <c r="C5702">
        <v>2009</v>
      </c>
      <c r="D5702">
        <v>7</v>
      </c>
      <c r="E5702" s="18">
        <v>39995</v>
      </c>
      <c r="F5702">
        <v>0</v>
      </c>
      <c r="G5702">
        <v>0</v>
      </c>
    </row>
    <row r="5703" spans="1:7" x14ac:dyDescent="0.3">
      <c r="A5703" t="s">
        <v>7</v>
      </c>
      <c r="B5703" t="s">
        <v>31</v>
      </c>
      <c r="C5703">
        <v>2009</v>
      </c>
      <c r="D5703">
        <v>8</v>
      </c>
      <c r="E5703" s="18">
        <v>40026</v>
      </c>
      <c r="F5703">
        <v>0</v>
      </c>
      <c r="G5703">
        <v>5.81</v>
      </c>
    </row>
    <row r="5704" spans="1:7" x14ac:dyDescent="0.3">
      <c r="A5704" t="s">
        <v>7</v>
      </c>
      <c r="B5704" t="s">
        <v>31</v>
      </c>
      <c r="C5704">
        <v>2009</v>
      </c>
      <c r="D5704">
        <v>9</v>
      </c>
      <c r="E5704" s="18">
        <v>40057</v>
      </c>
      <c r="F5704">
        <v>0</v>
      </c>
      <c r="G5704">
        <v>63.63</v>
      </c>
    </row>
    <row r="5705" spans="1:7" x14ac:dyDescent="0.3">
      <c r="A5705" t="s">
        <v>7</v>
      </c>
      <c r="B5705" t="s">
        <v>31</v>
      </c>
      <c r="C5705">
        <v>2009</v>
      </c>
      <c r="D5705">
        <v>10</v>
      </c>
      <c r="E5705" s="18">
        <v>40087</v>
      </c>
      <c r="F5705">
        <v>35</v>
      </c>
      <c r="G5705">
        <v>110.04</v>
      </c>
    </row>
    <row r="5706" spans="1:7" x14ac:dyDescent="0.3">
      <c r="A5706" t="s">
        <v>7</v>
      </c>
      <c r="B5706" t="s">
        <v>31</v>
      </c>
      <c r="C5706">
        <v>2009</v>
      </c>
      <c r="D5706">
        <v>11</v>
      </c>
      <c r="E5706" s="18">
        <v>40118</v>
      </c>
      <c r="F5706">
        <v>119</v>
      </c>
      <c r="G5706">
        <v>71.754999999999995</v>
      </c>
    </row>
    <row r="5707" spans="1:7" x14ac:dyDescent="0.3">
      <c r="A5707" t="s">
        <v>7</v>
      </c>
      <c r="B5707" t="s">
        <v>31</v>
      </c>
      <c r="C5707">
        <v>2009</v>
      </c>
      <c r="D5707">
        <v>12</v>
      </c>
      <c r="E5707" s="18">
        <v>40148</v>
      </c>
      <c r="F5707">
        <v>15.5</v>
      </c>
      <c r="G5707">
        <v>165.37100000000001</v>
      </c>
    </row>
    <row r="5708" spans="1:7" x14ac:dyDescent="0.3">
      <c r="A5708" t="s">
        <v>7</v>
      </c>
      <c r="B5708" t="s">
        <v>31</v>
      </c>
      <c r="C5708">
        <v>2010</v>
      </c>
      <c r="D5708">
        <v>1</v>
      </c>
      <c r="E5708" s="18">
        <v>40179</v>
      </c>
      <c r="F5708">
        <v>152</v>
      </c>
      <c r="G5708">
        <v>201.114</v>
      </c>
    </row>
    <row r="5709" spans="1:7" x14ac:dyDescent="0.3">
      <c r="A5709" t="s">
        <v>7</v>
      </c>
      <c r="B5709" t="s">
        <v>31</v>
      </c>
      <c r="C5709">
        <v>2010</v>
      </c>
      <c r="D5709">
        <v>2</v>
      </c>
      <c r="E5709" s="18">
        <v>40210</v>
      </c>
      <c r="F5709">
        <v>38</v>
      </c>
      <c r="G5709">
        <v>137.37799999999999</v>
      </c>
    </row>
    <row r="5710" spans="1:7" x14ac:dyDescent="0.3">
      <c r="A5710" t="s">
        <v>7</v>
      </c>
      <c r="B5710" t="s">
        <v>31</v>
      </c>
      <c r="C5710">
        <v>2010</v>
      </c>
      <c r="D5710">
        <v>3</v>
      </c>
      <c r="E5710" s="18">
        <v>40238</v>
      </c>
      <c r="F5710">
        <v>42</v>
      </c>
      <c r="G5710">
        <v>53.284999999999997</v>
      </c>
    </row>
    <row r="5711" spans="1:7" x14ac:dyDescent="0.3">
      <c r="A5711" t="s">
        <v>7</v>
      </c>
      <c r="B5711" t="s">
        <v>31</v>
      </c>
      <c r="C5711">
        <v>2010</v>
      </c>
      <c r="D5711">
        <v>4</v>
      </c>
      <c r="E5711" s="18">
        <v>40269</v>
      </c>
      <c r="F5711">
        <v>141</v>
      </c>
      <c r="G5711">
        <v>77.549000000000007</v>
      </c>
    </row>
    <row r="5712" spans="1:7" x14ac:dyDescent="0.3">
      <c r="A5712" t="s">
        <v>7</v>
      </c>
      <c r="B5712" t="s">
        <v>31</v>
      </c>
      <c r="C5712">
        <v>2010</v>
      </c>
      <c r="D5712">
        <v>5</v>
      </c>
      <c r="E5712" s="18">
        <v>40299</v>
      </c>
      <c r="F5712">
        <v>66</v>
      </c>
      <c r="G5712">
        <v>48.88</v>
      </c>
    </row>
    <row r="5713" spans="1:7" x14ac:dyDescent="0.3">
      <c r="A5713" t="s">
        <v>7</v>
      </c>
      <c r="B5713" t="s">
        <v>31</v>
      </c>
      <c r="C5713">
        <v>2010</v>
      </c>
      <c r="D5713">
        <v>6</v>
      </c>
      <c r="E5713" s="18">
        <v>40330</v>
      </c>
      <c r="F5713">
        <v>0</v>
      </c>
      <c r="G5713">
        <v>6.4640000000000004</v>
      </c>
    </row>
    <row r="5714" spans="1:7" x14ac:dyDescent="0.3">
      <c r="A5714" t="s">
        <v>7</v>
      </c>
      <c r="B5714" t="s">
        <v>31</v>
      </c>
      <c r="C5714">
        <v>2010</v>
      </c>
      <c r="D5714">
        <v>7</v>
      </c>
      <c r="E5714" s="18">
        <v>40360</v>
      </c>
      <c r="F5714">
        <v>0</v>
      </c>
      <c r="G5714">
        <v>0</v>
      </c>
    </row>
    <row r="5715" spans="1:7" x14ac:dyDescent="0.3">
      <c r="A5715" t="s">
        <v>7</v>
      </c>
      <c r="B5715" t="s">
        <v>31</v>
      </c>
      <c r="C5715">
        <v>2010</v>
      </c>
      <c r="D5715">
        <v>8</v>
      </c>
      <c r="E5715" s="18">
        <v>40391</v>
      </c>
      <c r="F5715">
        <v>0</v>
      </c>
      <c r="G5715">
        <v>0</v>
      </c>
    </row>
    <row r="5716" spans="1:7" x14ac:dyDescent="0.3">
      <c r="A5716" t="s">
        <v>7</v>
      </c>
      <c r="B5716" t="s">
        <v>31</v>
      </c>
      <c r="C5716">
        <v>2010</v>
      </c>
      <c r="D5716">
        <v>9</v>
      </c>
      <c r="E5716" s="18">
        <v>40422</v>
      </c>
      <c r="F5716">
        <v>0</v>
      </c>
      <c r="G5716">
        <v>0</v>
      </c>
    </row>
    <row r="5717" spans="1:7" x14ac:dyDescent="0.3">
      <c r="A5717" t="s">
        <v>7</v>
      </c>
      <c r="B5717" t="s">
        <v>31</v>
      </c>
      <c r="C5717">
        <v>2010</v>
      </c>
      <c r="D5717">
        <v>10</v>
      </c>
      <c r="E5717" s="18">
        <v>40452</v>
      </c>
      <c r="F5717">
        <v>11</v>
      </c>
      <c r="G5717">
        <v>32.448999999999998</v>
      </c>
    </row>
    <row r="5718" spans="1:7" x14ac:dyDescent="0.3">
      <c r="A5718" t="s">
        <v>7</v>
      </c>
      <c r="B5718" t="s">
        <v>31</v>
      </c>
      <c r="C5718">
        <v>2010</v>
      </c>
      <c r="D5718">
        <v>11</v>
      </c>
      <c r="E5718" s="18">
        <v>40483</v>
      </c>
      <c r="F5718">
        <v>14</v>
      </c>
      <c r="G5718">
        <v>79.402000000000001</v>
      </c>
    </row>
    <row r="5719" spans="1:7" x14ac:dyDescent="0.3">
      <c r="A5719" t="s">
        <v>7</v>
      </c>
      <c r="B5719" t="s">
        <v>31</v>
      </c>
      <c r="C5719">
        <v>2010</v>
      </c>
      <c r="D5719">
        <v>12</v>
      </c>
      <c r="E5719" s="18">
        <v>40513</v>
      </c>
      <c r="F5719">
        <v>258</v>
      </c>
      <c r="G5719">
        <v>169.27</v>
      </c>
    </row>
    <row r="5720" spans="1:7" x14ac:dyDescent="0.3">
      <c r="A5720" t="s">
        <v>7</v>
      </c>
      <c r="B5720" t="s">
        <v>31</v>
      </c>
      <c r="C5720">
        <v>2011</v>
      </c>
      <c r="D5720">
        <v>1</v>
      </c>
      <c r="E5720" s="18">
        <v>40544</v>
      </c>
      <c r="F5720">
        <v>204</v>
      </c>
      <c r="G5720">
        <v>128.822</v>
      </c>
    </row>
    <row r="5721" spans="1:7" x14ac:dyDescent="0.3">
      <c r="A5721" t="s">
        <v>7</v>
      </c>
      <c r="B5721" t="s">
        <v>31</v>
      </c>
      <c r="C5721">
        <v>2011</v>
      </c>
      <c r="D5721">
        <v>2</v>
      </c>
      <c r="E5721" s="18">
        <v>40575</v>
      </c>
      <c r="F5721">
        <v>27</v>
      </c>
      <c r="G5721">
        <v>100.324</v>
      </c>
    </row>
    <row r="5722" spans="1:7" x14ac:dyDescent="0.3">
      <c r="A5722" t="s">
        <v>7</v>
      </c>
      <c r="B5722" t="s">
        <v>31</v>
      </c>
      <c r="C5722">
        <v>2011</v>
      </c>
      <c r="D5722">
        <v>3</v>
      </c>
      <c r="E5722" s="18">
        <v>40603</v>
      </c>
      <c r="F5722">
        <v>15</v>
      </c>
      <c r="G5722">
        <v>94.972999999999999</v>
      </c>
    </row>
    <row r="5723" spans="1:7" x14ac:dyDescent="0.3">
      <c r="A5723" t="s">
        <v>7</v>
      </c>
      <c r="B5723" t="s">
        <v>31</v>
      </c>
      <c r="C5723">
        <v>2011</v>
      </c>
      <c r="D5723">
        <v>4</v>
      </c>
      <c r="E5723" s="18">
        <v>40634</v>
      </c>
      <c r="F5723">
        <v>94</v>
      </c>
      <c r="G5723">
        <v>30.318999999999999</v>
      </c>
    </row>
    <row r="5724" spans="1:7" x14ac:dyDescent="0.3">
      <c r="A5724" t="s">
        <v>7</v>
      </c>
      <c r="B5724" t="s">
        <v>31</v>
      </c>
      <c r="C5724">
        <v>2011</v>
      </c>
      <c r="D5724">
        <v>5</v>
      </c>
      <c r="E5724" s="18">
        <v>40664</v>
      </c>
      <c r="F5724">
        <v>0</v>
      </c>
      <c r="G5724">
        <v>11.218</v>
      </c>
    </row>
    <row r="5725" spans="1:7" x14ac:dyDescent="0.3">
      <c r="A5725" t="s">
        <v>7</v>
      </c>
      <c r="B5725" t="s">
        <v>31</v>
      </c>
      <c r="C5725">
        <v>2011</v>
      </c>
      <c r="D5725">
        <v>6</v>
      </c>
      <c r="E5725" s="18">
        <v>40695</v>
      </c>
      <c r="F5725">
        <v>25</v>
      </c>
      <c r="G5725">
        <v>11.327999999999999</v>
      </c>
    </row>
    <row r="5726" spans="1:7" x14ac:dyDescent="0.3">
      <c r="A5726" t="s">
        <v>7</v>
      </c>
      <c r="B5726" t="s">
        <v>31</v>
      </c>
      <c r="C5726">
        <v>2011</v>
      </c>
      <c r="D5726">
        <v>7</v>
      </c>
      <c r="E5726" s="18">
        <v>40725</v>
      </c>
      <c r="F5726">
        <v>0</v>
      </c>
      <c r="G5726">
        <v>0</v>
      </c>
    </row>
    <row r="5727" spans="1:7" x14ac:dyDescent="0.3">
      <c r="A5727" t="s">
        <v>7</v>
      </c>
      <c r="B5727" t="s">
        <v>31</v>
      </c>
      <c r="C5727">
        <v>2011</v>
      </c>
      <c r="D5727">
        <v>8</v>
      </c>
      <c r="E5727" s="18">
        <v>40756</v>
      </c>
      <c r="F5727">
        <v>0</v>
      </c>
      <c r="G5727">
        <v>5.7910000000000004</v>
      </c>
    </row>
    <row r="5728" spans="1:7" x14ac:dyDescent="0.3">
      <c r="A5728" t="s">
        <v>7</v>
      </c>
      <c r="B5728" t="s">
        <v>31</v>
      </c>
      <c r="C5728">
        <v>2011</v>
      </c>
      <c r="D5728">
        <v>9</v>
      </c>
      <c r="E5728" s="18">
        <v>40787</v>
      </c>
      <c r="F5728">
        <v>0</v>
      </c>
      <c r="G5728">
        <v>7.46</v>
      </c>
    </row>
    <row r="5729" spans="1:7" x14ac:dyDescent="0.3">
      <c r="A5729" t="s">
        <v>7</v>
      </c>
      <c r="B5729" t="s">
        <v>31</v>
      </c>
      <c r="C5729">
        <v>2011</v>
      </c>
      <c r="D5729">
        <v>10</v>
      </c>
      <c r="E5729" s="18">
        <v>40817</v>
      </c>
      <c r="F5729">
        <v>81</v>
      </c>
      <c r="G5729">
        <v>59.470999999999997</v>
      </c>
    </row>
    <row r="5730" spans="1:7" x14ac:dyDescent="0.3">
      <c r="A5730" t="s">
        <v>7</v>
      </c>
      <c r="B5730" t="s">
        <v>31</v>
      </c>
      <c r="C5730">
        <v>2011</v>
      </c>
      <c r="D5730">
        <v>11</v>
      </c>
      <c r="E5730" s="18">
        <v>40848</v>
      </c>
      <c r="F5730">
        <v>69.599999999999994</v>
      </c>
      <c r="G5730">
        <v>60.456000000000003</v>
      </c>
    </row>
    <row r="5731" spans="1:7" x14ac:dyDescent="0.3">
      <c r="A5731" t="s">
        <v>7</v>
      </c>
      <c r="B5731" t="s">
        <v>31</v>
      </c>
      <c r="C5731">
        <v>2011</v>
      </c>
      <c r="D5731">
        <v>12</v>
      </c>
      <c r="E5731" s="18">
        <v>40878</v>
      </c>
      <c r="F5731">
        <v>12.6</v>
      </c>
      <c r="G5731">
        <v>105.85899999999999</v>
      </c>
    </row>
    <row r="5732" spans="1:7" x14ac:dyDescent="0.3">
      <c r="A5732" t="s">
        <v>7</v>
      </c>
      <c r="B5732" t="s">
        <v>31</v>
      </c>
      <c r="C5732">
        <v>2012</v>
      </c>
      <c r="D5732">
        <v>1</v>
      </c>
      <c r="E5732" s="18">
        <v>40909</v>
      </c>
      <c r="F5732">
        <v>50</v>
      </c>
      <c r="G5732">
        <v>102.03</v>
      </c>
    </row>
    <row r="5733" spans="1:7" x14ac:dyDescent="0.3">
      <c r="A5733" t="s">
        <v>7</v>
      </c>
      <c r="B5733" t="s">
        <v>31</v>
      </c>
      <c r="C5733">
        <v>2012</v>
      </c>
      <c r="D5733">
        <v>2</v>
      </c>
      <c r="E5733" s="18">
        <v>40940</v>
      </c>
      <c r="F5733">
        <v>38</v>
      </c>
      <c r="G5733">
        <v>67.096000000000004</v>
      </c>
    </row>
    <row r="5734" spans="1:7" x14ac:dyDescent="0.3">
      <c r="A5734" t="s">
        <v>7</v>
      </c>
      <c r="B5734" t="s">
        <v>31</v>
      </c>
      <c r="C5734">
        <v>2012</v>
      </c>
      <c r="D5734">
        <v>3</v>
      </c>
      <c r="E5734" s="18">
        <v>40969</v>
      </c>
      <c r="F5734">
        <v>19</v>
      </c>
      <c r="G5734">
        <v>62.21</v>
      </c>
    </row>
    <row r="5735" spans="1:7" x14ac:dyDescent="0.3">
      <c r="A5735" t="s">
        <v>7</v>
      </c>
      <c r="B5735" t="s">
        <v>31</v>
      </c>
      <c r="C5735">
        <v>2012</v>
      </c>
      <c r="D5735">
        <v>4</v>
      </c>
      <c r="E5735" s="18">
        <v>41000</v>
      </c>
      <c r="F5735">
        <v>0</v>
      </c>
      <c r="G5735">
        <v>19.241</v>
      </c>
    </row>
    <row r="5736" spans="1:7" x14ac:dyDescent="0.3">
      <c r="A5736" t="s">
        <v>7</v>
      </c>
      <c r="B5736" t="s">
        <v>31</v>
      </c>
      <c r="C5736">
        <v>2012</v>
      </c>
      <c r="D5736">
        <v>5</v>
      </c>
      <c r="E5736" s="18">
        <v>41030</v>
      </c>
      <c r="F5736">
        <v>0</v>
      </c>
      <c r="G5736">
        <v>5.5979999999999999</v>
      </c>
    </row>
    <row r="5737" spans="1:7" x14ac:dyDescent="0.3">
      <c r="A5737" t="s">
        <v>7</v>
      </c>
      <c r="B5737" t="s">
        <v>31</v>
      </c>
      <c r="C5737">
        <v>2012</v>
      </c>
      <c r="D5737">
        <v>6</v>
      </c>
      <c r="E5737" s="18">
        <v>41061</v>
      </c>
      <c r="F5737">
        <v>0</v>
      </c>
      <c r="G5737">
        <v>7.7729999999999997</v>
      </c>
    </row>
    <row r="5738" spans="1:7" x14ac:dyDescent="0.3">
      <c r="A5738" t="s">
        <v>7</v>
      </c>
      <c r="B5738" t="s">
        <v>31</v>
      </c>
      <c r="C5738">
        <v>2012</v>
      </c>
      <c r="D5738">
        <v>7</v>
      </c>
      <c r="E5738" s="18">
        <v>41091</v>
      </c>
      <c r="F5738">
        <v>0</v>
      </c>
      <c r="G5738">
        <v>0</v>
      </c>
    </row>
    <row r="5739" spans="1:7" x14ac:dyDescent="0.3">
      <c r="A5739" t="s">
        <v>7</v>
      </c>
      <c r="B5739" t="s">
        <v>31</v>
      </c>
      <c r="C5739">
        <v>2012</v>
      </c>
      <c r="D5739">
        <v>8</v>
      </c>
      <c r="E5739" s="18">
        <v>41122</v>
      </c>
      <c r="F5739">
        <v>0</v>
      </c>
      <c r="G5739">
        <v>0</v>
      </c>
    </row>
    <row r="5740" spans="1:7" x14ac:dyDescent="0.3">
      <c r="A5740" t="s">
        <v>7</v>
      </c>
      <c r="B5740" t="s">
        <v>31</v>
      </c>
      <c r="C5740">
        <v>2012</v>
      </c>
      <c r="D5740">
        <v>9</v>
      </c>
      <c r="E5740" s="18">
        <v>41153</v>
      </c>
      <c r="F5740">
        <v>42</v>
      </c>
      <c r="G5740">
        <v>42.982999999999997</v>
      </c>
    </row>
    <row r="5741" spans="1:7" x14ac:dyDescent="0.3">
      <c r="A5741" t="s">
        <v>7</v>
      </c>
      <c r="B5741" t="s">
        <v>31</v>
      </c>
      <c r="C5741">
        <v>2012</v>
      </c>
      <c r="D5741">
        <v>10</v>
      </c>
      <c r="E5741" s="18">
        <v>41183</v>
      </c>
      <c r="F5741">
        <v>120</v>
      </c>
      <c r="G5741">
        <v>84.662000000000006</v>
      </c>
    </row>
    <row r="5742" spans="1:7" x14ac:dyDescent="0.3">
      <c r="A5742" t="s">
        <v>7</v>
      </c>
      <c r="B5742" t="s">
        <v>31</v>
      </c>
      <c r="C5742">
        <v>2012</v>
      </c>
      <c r="D5742">
        <v>11</v>
      </c>
      <c r="E5742" s="18">
        <v>41214</v>
      </c>
      <c r="F5742">
        <v>145</v>
      </c>
      <c r="G5742">
        <v>106.392</v>
      </c>
    </row>
    <row r="5743" spans="1:7" x14ac:dyDescent="0.3">
      <c r="A5743" t="s">
        <v>7</v>
      </c>
      <c r="B5743" t="s">
        <v>31</v>
      </c>
      <c r="C5743">
        <v>2012</v>
      </c>
      <c r="D5743">
        <v>12</v>
      </c>
      <c r="E5743" s="18">
        <v>41244</v>
      </c>
      <c r="F5743">
        <v>151.5</v>
      </c>
      <c r="G5743">
        <v>179.4</v>
      </c>
    </row>
    <row r="5744" spans="1:7" x14ac:dyDescent="0.3">
      <c r="A5744" t="s">
        <v>7</v>
      </c>
      <c r="B5744" t="s">
        <v>31</v>
      </c>
      <c r="C5744">
        <v>2013</v>
      </c>
      <c r="D5744">
        <v>1</v>
      </c>
      <c r="E5744" s="18">
        <v>41275</v>
      </c>
      <c r="F5744">
        <v>82.5</v>
      </c>
      <c r="G5744">
        <v>99.775000000000006</v>
      </c>
    </row>
    <row r="5745" spans="1:7" x14ac:dyDescent="0.3">
      <c r="A5745" t="s">
        <v>7</v>
      </c>
      <c r="B5745" t="s">
        <v>31</v>
      </c>
      <c r="C5745">
        <v>2013</v>
      </c>
      <c r="D5745">
        <v>2</v>
      </c>
      <c r="E5745" s="18">
        <v>41306</v>
      </c>
      <c r="F5745">
        <v>54</v>
      </c>
      <c r="G5745">
        <v>51.042000000000002</v>
      </c>
    </row>
    <row r="5746" spans="1:7" x14ac:dyDescent="0.3">
      <c r="A5746" t="s">
        <v>7</v>
      </c>
      <c r="B5746" t="s">
        <v>31</v>
      </c>
      <c r="C5746">
        <v>2013</v>
      </c>
      <c r="D5746">
        <v>3</v>
      </c>
      <c r="E5746" s="18">
        <v>41334</v>
      </c>
      <c r="F5746">
        <v>23</v>
      </c>
      <c r="G5746">
        <v>71.072000000000003</v>
      </c>
    </row>
    <row r="5747" spans="1:7" x14ac:dyDescent="0.3">
      <c r="A5747" t="s">
        <v>7</v>
      </c>
      <c r="B5747" t="s">
        <v>31</v>
      </c>
      <c r="C5747">
        <v>2013</v>
      </c>
      <c r="D5747">
        <v>4</v>
      </c>
      <c r="E5747" s="18">
        <v>41365</v>
      </c>
      <c r="F5747">
        <v>105</v>
      </c>
      <c r="G5747">
        <v>43.734000000000002</v>
      </c>
    </row>
    <row r="5748" spans="1:7" x14ac:dyDescent="0.3">
      <c r="A5748" t="s">
        <v>7</v>
      </c>
      <c r="B5748" t="s">
        <v>31</v>
      </c>
      <c r="C5748">
        <v>2013</v>
      </c>
      <c r="D5748">
        <v>5</v>
      </c>
      <c r="E5748" s="18">
        <v>41395</v>
      </c>
      <c r="F5748">
        <v>0</v>
      </c>
      <c r="G5748">
        <v>6.6310000000000002</v>
      </c>
    </row>
    <row r="5749" spans="1:7" x14ac:dyDescent="0.3">
      <c r="A5749" t="s">
        <v>7</v>
      </c>
      <c r="B5749" t="s">
        <v>31</v>
      </c>
      <c r="C5749">
        <v>2013</v>
      </c>
      <c r="D5749">
        <v>6</v>
      </c>
      <c r="E5749" s="18">
        <v>41426</v>
      </c>
      <c r="F5749">
        <v>0</v>
      </c>
      <c r="G5749">
        <v>6.6260000000000003</v>
      </c>
    </row>
    <row r="5750" spans="1:7" x14ac:dyDescent="0.3">
      <c r="A5750" t="s">
        <v>7</v>
      </c>
      <c r="B5750" t="s">
        <v>31</v>
      </c>
      <c r="C5750">
        <v>2013</v>
      </c>
      <c r="D5750">
        <v>7</v>
      </c>
      <c r="E5750" s="18">
        <v>41456</v>
      </c>
      <c r="F5750">
        <v>0</v>
      </c>
      <c r="G5750">
        <v>0</v>
      </c>
    </row>
    <row r="5751" spans="1:7" x14ac:dyDescent="0.3">
      <c r="A5751" t="s">
        <v>7</v>
      </c>
      <c r="B5751" t="s">
        <v>31</v>
      </c>
      <c r="C5751">
        <v>2013</v>
      </c>
      <c r="D5751">
        <v>8</v>
      </c>
      <c r="E5751" s="18">
        <v>41487</v>
      </c>
      <c r="F5751">
        <v>0</v>
      </c>
      <c r="G5751">
        <v>5.1550000000000002</v>
      </c>
    </row>
    <row r="5752" spans="1:7" x14ac:dyDescent="0.3">
      <c r="A5752" t="s">
        <v>7</v>
      </c>
      <c r="B5752" t="s">
        <v>31</v>
      </c>
      <c r="C5752">
        <v>2013</v>
      </c>
      <c r="D5752">
        <v>9</v>
      </c>
      <c r="E5752" s="18">
        <v>41518</v>
      </c>
      <c r="F5752">
        <v>0</v>
      </c>
      <c r="G5752">
        <v>9.7720000000000002</v>
      </c>
    </row>
    <row r="5753" spans="1:7" x14ac:dyDescent="0.3">
      <c r="A5753" t="s">
        <v>7</v>
      </c>
      <c r="B5753" t="s">
        <v>31</v>
      </c>
      <c r="C5753">
        <v>2013</v>
      </c>
      <c r="D5753">
        <v>10</v>
      </c>
      <c r="E5753" s="18">
        <v>41548</v>
      </c>
      <c r="F5753">
        <v>99</v>
      </c>
      <c r="G5753">
        <v>52.643999999999998</v>
      </c>
    </row>
    <row r="5754" spans="1:7" x14ac:dyDescent="0.3">
      <c r="A5754" t="s">
        <v>7</v>
      </c>
      <c r="B5754" t="s">
        <v>31</v>
      </c>
      <c r="C5754">
        <v>2013</v>
      </c>
      <c r="D5754">
        <v>11</v>
      </c>
      <c r="E5754" s="18">
        <v>41579</v>
      </c>
      <c r="F5754">
        <v>93.5</v>
      </c>
      <c r="G5754">
        <v>101.407</v>
      </c>
    </row>
    <row r="5755" spans="1:7" x14ac:dyDescent="0.3">
      <c r="A5755" t="s">
        <v>7</v>
      </c>
      <c r="B5755" t="s">
        <v>31</v>
      </c>
      <c r="C5755">
        <v>2013</v>
      </c>
      <c r="D5755">
        <v>12</v>
      </c>
      <c r="E5755" s="18">
        <v>41609</v>
      </c>
      <c r="F5755">
        <v>69</v>
      </c>
      <c r="G5755">
        <v>173.756</v>
      </c>
    </row>
    <row r="5756" spans="1:7" x14ac:dyDescent="0.3">
      <c r="A5756" t="s">
        <v>7</v>
      </c>
      <c r="B5756" t="s">
        <v>31</v>
      </c>
      <c r="C5756">
        <v>2014</v>
      </c>
      <c r="D5756">
        <v>1</v>
      </c>
      <c r="E5756" s="18">
        <v>41640</v>
      </c>
      <c r="F5756">
        <v>74</v>
      </c>
      <c r="G5756">
        <v>113.538</v>
      </c>
    </row>
    <row r="5757" spans="1:7" x14ac:dyDescent="0.3">
      <c r="A5757" t="s">
        <v>7</v>
      </c>
      <c r="B5757" t="s">
        <v>31</v>
      </c>
      <c r="C5757">
        <v>2014</v>
      </c>
      <c r="D5757">
        <v>2</v>
      </c>
      <c r="E5757" s="18">
        <v>41671</v>
      </c>
      <c r="F5757">
        <v>167</v>
      </c>
      <c r="G5757">
        <v>181.309</v>
      </c>
    </row>
    <row r="5758" spans="1:7" x14ac:dyDescent="0.3">
      <c r="A5758" t="s">
        <v>7</v>
      </c>
      <c r="B5758" t="s">
        <v>31</v>
      </c>
      <c r="C5758">
        <v>2014</v>
      </c>
      <c r="D5758">
        <v>3</v>
      </c>
      <c r="E5758" s="18">
        <v>41699</v>
      </c>
      <c r="F5758">
        <v>256.5</v>
      </c>
      <c r="G5758">
        <v>242.61699999999999</v>
      </c>
    </row>
    <row r="5759" spans="1:7" x14ac:dyDescent="0.3">
      <c r="A5759" t="s">
        <v>7</v>
      </c>
      <c r="B5759" t="s">
        <v>31</v>
      </c>
      <c r="C5759">
        <v>2014</v>
      </c>
      <c r="D5759">
        <v>4</v>
      </c>
      <c r="E5759" s="18">
        <v>41730</v>
      </c>
      <c r="F5759">
        <v>45</v>
      </c>
      <c r="G5759">
        <v>18.510999999999999</v>
      </c>
    </row>
    <row r="5760" spans="1:7" x14ac:dyDescent="0.3">
      <c r="A5760" t="s">
        <v>7</v>
      </c>
      <c r="B5760" t="s">
        <v>31</v>
      </c>
      <c r="C5760">
        <v>2014</v>
      </c>
      <c r="D5760">
        <v>5</v>
      </c>
      <c r="E5760" s="18">
        <v>41760</v>
      </c>
      <c r="F5760">
        <v>0</v>
      </c>
      <c r="G5760">
        <v>6.5380000000000003</v>
      </c>
    </row>
    <row r="5761" spans="1:7" x14ac:dyDescent="0.3">
      <c r="A5761" t="s">
        <v>7</v>
      </c>
      <c r="B5761" t="s">
        <v>31</v>
      </c>
      <c r="C5761">
        <v>2014</v>
      </c>
      <c r="D5761">
        <v>6</v>
      </c>
      <c r="E5761" s="18">
        <v>41791</v>
      </c>
      <c r="F5761">
        <v>0</v>
      </c>
      <c r="G5761">
        <v>8.2690000000000001</v>
      </c>
    </row>
    <row r="5762" spans="1:7" x14ac:dyDescent="0.3">
      <c r="A5762" t="s">
        <v>7</v>
      </c>
      <c r="B5762" t="s">
        <v>31</v>
      </c>
      <c r="C5762">
        <v>2014</v>
      </c>
      <c r="D5762">
        <v>7</v>
      </c>
      <c r="E5762" s="18">
        <v>41821</v>
      </c>
      <c r="F5762">
        <v>0</v>
      </c>
      <c r="G5762">
        <v>0</v>
      </c>
    </row>
    <row r="5763" spans="1:7" x14ac:dyDescent="0.3">
      <c r="A5763" t="s">
        <v>7</v>
      </c>
      <c r="B5763" t="s">
        <v>31</v>
      </c>
      <c r="C5763">
        <v>2014</v>
      </c>
      <c r="D5763">
        <v>8</v>
      </c>
      <c r="E5763" s="18">
        <v>41852</v>
      </c>
      <c r="F5763">
        <v>0</v>
      </c>
      <c r="G5763">
        <v>6.4379999999999997</v>
      </c>
    </row>
    <row r="5764" spans="1:7" x14ac:dyDescent="0.3">
      <c r="A5764" t="s">
        <v>7</v>
      </c>
      <c r="B5764" t="s">
        <v>31</v>
      </c>
      <c r="C5764">
        <v>2014</v>
      </c>
      <c r="D5764">
        <v>9</v>
      </c>
      <c r="E5764" s="18">
        <v>41883</v>
      </c>
      <c r="F5764">
        <v>11</v>
      </c>
      <c r="G5764">
        <v>4.7130000000000001</v>
      </c>
    </row>
    <row r="5765" spans="1:7" x14ac:dyDescent="0.3">
      <c r="A5765" t="s">
        <v>7</v>
      </c>
      <c r="B5765" t="s">
        <v>31</v>
      </c>
      <c r="C5765">
        <v>2014</v>
      </c>
      <c r="D5765">
        <v>10</v>
      </c>
      <c r="E5765" s="18">
        <v>41913</v>
      </c>
      <c r="F5765">
        <v>0</v>
      </c>
      <c r="G5765">
        <v>25.792999999999999</v>
      </c>
    </row>
    <row r="5766" spans="1:7" x14ac:dyDescent="0.3">
      <c r="A5766" t="s">
        <v>7</v>
      </c>
      <c r="B5766" t="s">
        <v>31</v>
      </c>
      <c r="C5766">
        <v>2014</v>
      </c>
      <c r="D5766">
        <v>11</v>
      </c>
      <c r="E5766" s="18">
        <v>41944</v>
      </c>
      <c r="F5766">
        <v>125</v>
      </c>
      <c r="G5766">
        <v>108.253</v>
      </c>
    </row>
    <row r="5767" spans="1:7" x14ac:dyDescent="0.3">
      <c r="A5767" t="s">
        <v>7</v>
      </c>
      <c r="B5767" t="s">
        <v>31</v>
      </c>
      <c r="C5767">
        <v>2014</v>
      </c>
      <c r="D5767">
        <v>12</v>
      </c>
      <c r="E5767" s="18">
        <v>41974</v>
      </c>
      <c r="F5767">
        <v>110</v>
      </c>
      <c r="G5767">
        <v>236.261</v>
      </c>
    </row>
    <row r="5768" spans="1:7" x14ac:dyDescent="0.3">
      <c r="A5768" t="s">
        <v>7</v>
      </c>
      <c r="B5768" t="s">
        <v>31</v>
      </c>
      <c r="C5768">
        <v>2015</v>
      </c>
      <c r="D5768">
        <v>1</v>
      </c>
      <c r="E5768" s="18">
        <v>42005</v>
      </c>
      <c r="F5768">
        <v>30</v>
      </c>
      <c r="G5768">
        <v>90.748000000000005</v>
      </c>
    </row>
    <row r="5769" spans="1:7" x14ac:dyDescent="0.3">
      <c r="A5769" t="s">
        <v>7</v>
      </c>
      <c r="B5769" t="s">
        <v>31</v>
      </c>
      <c r="C5769">
        <v>2015</v>
      </c>
      <c r="D5769">
        <v>2</v>
      </c>
      <c r="E5769" s="18">
        <v>42036</v>
      </c>
      <c r="F5769">
        <v>48</v>
      </c>
      <c r="G5769">
        <v>47.658999999999999</v>
      </c>
    </row>
    <row r="5770" spans="1:7" x14ac:dyDescent="0.3">
      <c r="A5770" t="s">
        <v>7</v>
      </c>
      <c r="B5770" t="s">
        <v>31</v>
      </c>
      <c r="C5770">
        <v>2015</v>
      </c>
      <c r="D5770">
        <v>3</v>
      </c>
      <c r="E5770" s="18">
        <v>42064</v>
      </c>
      <c r="F5770">
        <v>22</v>
      </c>
      <c r="G5770">
        <v>92.094999999999999</v>
      </c>
    </row>
    <row r="5771" spans="1:7" x14ac:dyDescent="0.3">
      <c r="A5771" t="s">
        <v>7</v>
      </c>
      <c r="B5771" t="s">
        <v>31</v>
      </c>
      <c r="C5771">
        <v>2015</v>
      </c>
      <c r="D5771">
        <v>4</v>
      </c>
      <c r="E5771" s="18">
        <v>42095</v>
      </c>
      <c r="F5771">
        <v>19</v>
      </c>
      <c r="G5771">
        <v>22.122</v>
      </c>
    </row>
    <row r="5772" spans="1:7" x14ac:dyDescent="0.3">
      <c r="A5772" t="s">
        <v>7</v>
      </c>
      <c r="B5772" t="s">
        <v>31</v>
      </c>
      <c r="C5772">
        <v>2015</v>
      </c>
      <c r="D5772">
        <v>5</v>
      </c>
      <c r="E5772" s="18">
        <v>42125</v>
      </c>
      <c r="F5772">
        <v>0</v>
      </c>
      <c r="G5772">
        <v>6.343</v>
      </c>
    </row>
    <row r="5773" spans="1:7" x14ac:dyDescent="0.3">
      <c r="A5773" t="s">
        <v>7</v>
      </c>
      <c r="B5773" t="s">
        <v>31</v>
      </c>
      <c r="C5773">
        <v>2015</v>
      </c>
      <c r="D5773">
        <v>6</v>
      </c>
      <c r="E5773" s="18">
        <v>42156</v>
      </c>
      <c r="F5773">
        <v>0</v>
      </c>
      <c r="G5773">
        <v>7.0640000000000001</v>
      </c>
    </row>
    <row r="5774" spans="1:7" x14ac:dyDescent="0.3">
      <c r="A5774" t="s">
        <v>7</v>
      </c>
      <c r="B5774" t="s">
        <v>31</v>
      </c>
      <c r="C5774">
        <v>2015</v>
      </c>
      <c r="D5774">
        <v>7</v>
      </c>
      <c r="E5774" s="18">
        <v>42186</v>
      </c>
      <c r="F5774">
        <v>0.5</v>
      </c>
      <c r="G5774">
        <v>5.7290000000000001</v>
      </c>
    </row>
    <row r="5775" spans="1:7" x14ac:dyDescent="0.3">
      <c r="A5775" t="s">
        <v>7</v>
      </c>
      <c r="B5775" t="s">
        <v>31</v>
      </c>
      <c r="C5775">
        <v>2015</v>
      </c>
      <c r="D5775">
        <v>8</v>
      </c>
      <c r="E5775" s="18">
        <v>42217</v>
      </c>
      <c r="F5775">
        <v>0</v>
      </c>
      <c r="G5775">
        <v>0</v>
      </c>
    </row>
    <row r="5776" spans="1:7" x14ac:dyDescent="0.3">
      <c r="A5776" t="s">
        <v>7</v>
      </c>
      <c r="B5776" t="s">
        <v>31</v>
      </c>
      <c r="C5776">
        <v>2015</v>
      </c>
      <c r="D5776">
        <v>9</v>
      </c>
      <c r="E5776" s="18">
        <v>42248</v>
      </c>
      <c r="F5776">
        <v>61</v>
      </c>
      <c r="G5776">
        <v>26.727</v>
      </c>
    </row>
    <row r="5777" spans="1:7" x14ac:dyDescent="0.3">
      <c r="A5777" t="s">
        <v>7</v>
      </c>
      <c r="B5777" t="s">
        <v>31</v>
      </c>
      <c r="C5777">
        <v>2015</v>
      </c>
      <c r="D5777">
        <v>10</v>
      </c>
      <c r="E5777" s="18">
        <v>42278</v>
      </c>
      <c r="F5777">
        <v>0</v>
      </c>
      <c r="G5777">
        <v>22.710999999999999</v>
      </c>
    </row>
    <row r="5778" spans="1:7" x14ac:dyDescent="0.3">
      <c r="A5778" t="s">
        <v>7</v>
      </c>
      <c r="B5778" t="s">
        <v>31</v>
      </c>
      <c r="C5778">
        <v>2015</v>
      </c>
      <c r="D5778">
        <v>11</v>
      </c>
      <c r="E5778" s="18">
        <v>42309</v>
      </c>
      <c r="F5778">
        <v>7</v>
      </c>
      <c r="G5778">
        <v>59.466000000000001</v>
      </c>
    </row>
    <row r="5779" spans="1:7" x14ac:dyDescent="0.3">
      <c r="A5779" t="s">
        <v>7</v>
      </c>
      <c r="B5779" t="s">
        <v>31</v>
      </c>
      <c r="C5779">
        <v>2015</v>
      </c>
      <c r="D5779">
        <v>12</v>
      </c>
      <c r="E5779" s="18">
        <v>42339</v>
      </c>
      <c r="F5779">
        <v>44</v>
      </c>
      <c r="G5779">
        <v>89.998000000000005</v>
      </c>
    </row>
    <row r="5780" spans="1:7" x14ac:dyDescent="0.3">
      <c r="A5780" t="s">
        <v>7</v>
      </c>
      <c r="B5780" t="s">
        <v>31</v>
      </c>
      <c r="C5780">
        <v>2016</v>
      </c>
      <c r="D5780">
        <v>1</v>
      </c>
      <c r="E5780" s="18">
        <v>42370</v>
      </c>
      <c r="F5780">
        <v>152</v>
      </c>
      <c r="G5780">
        <v>123.685</v>
      </c>
    </row>
    <row r="5781" spans="1:7" x14ac:dyDescent="0.3">
      <c r="A5781" t="s">
        <v>7</v>
      </c>
      <c r="B5781" t="s">
        <v>31</v>
      </c>
      <c r="C5781">
        <v>2016</v>
      </c>
      <c r="D5781">
        <v>2</v>
      </c>
      <c r="E5781" s="18">
        <v>42401</v>
      </c>
      <c r="F5781">
        <v>25</v>
      </c>
      <c r="G5781">
        <v>105.52200000000001</v>
      </c>
    </row>
    <row r="5782" spans="1:7" x14ac:dyDescent="0.3">
      <c r="A5782" t="s">
        <v>7</v>
      </c>
      <c r="B5782" t="s">
        <v>31</v>
      </c>
      <c r="C5782">
        <v>2016</v>
      </c>
      <c r="D5782">
        <v>3</v>
      </c>
      <c r="E5782" s="18">
        <v>42430</v>
      </c>
      <c r="F5782">
        <v>176.5</v>
      </c>
      <c r="G5782">
        <v>130.429</v>
      </c>
    </row>
    <row r="5783" spans="1:7" x14ac:dyDescent="0.3">
      <c r="A5783" t="s">
        <v>7</v>
      </c>
      <c r="B5783" t="s">
        <v>31</v>
      </c>
      <c r="C5783">
        <v>2016</v>
      </c>
      <c r="D5783">
        <v>4</v>
      </c>
      <c r="E5783" s="18">
        <v>42461</v>
      </c>
      <c r="F5783">
        <v>0</v>
      </c>
      <c r="G5783">
        <v>16.382999999999999</v>
      </c>
    </row>
    <row r="5784" spans="1:7" x14ac:dyDescent="0.3">
      <c r="A5784" t="s">
        <v>7</v>
      </c>
      <c r="B5784" t="s">
        <v>31</v>
      </c>
      <c r="C5784">
        <v>2016</v>
      </c>
      <c r="D5784">
        <v>5</v>
      </c>
      <c r="E5784" s="18">
        <v>42491</v>
      </c>
      <c r="F5784">
        <v>0</v>
      </c>
      <c r="G5784">
        <v>20.439</v>
      </c>
    </row>
    <row r="5785" spans="1:7" x14ac:dyDescent="0.3">
      <c r="A5785" t="s">
        <v>7</v>
      </c>
      <c r="B5785" t="s">
        <v>31</v>
      </c>
      <c r="C5785">
        <v>2016</v>
      </c>
      <c r="D5785">
        <v>6</v>
      </c>
      <c r="E5785" s="18">
        <v>42522</v>
      </c>
      <c r="F5785">
        <v>18</v>
      </c>
      <c r="G5785">
        <v>12.176</v>
      </c>
    </row>
    <row r="5786" spans="1:7" x14ac:dyDescent="0.3">
      <c r="A5786" t="s">
        <v>7</v>
      </c>
      <c r="B5786" t="s">
        <v>31</v>
      </c>
      <c r="C5786">
        <v>2016</v>
      </c>
      <c r="D5786">
        <v>7</v>
      </c>
      <c r="E5786" s="18">
        <v>42552</v>
      </c>
      <c r="F5786">
        <v>0</v>
      </c>
      <c r="G5786">
        <v>5.6520000000000001</v>
      </c>
    </row>
    <row r="5787" spans="1:7" x14ac:dyDescent="0.3">
      <c r="A5787" t="s">
        <v>7</v>
      </c>
      <c r="B5787" t="s">
        <v>31</v>
      </c>
      <c r="C5787">
        <v>2016</v>
      </c>
      <c r="D5787">
        <v>8</v>
      </c>
      <c r="E5787" s="18">
        <v>42583</v>
      </c>
      <c r="F5787">
        <v>0</v>
      </c>
      <c r="G5787">
        <v>0</v>
      </c>
    </row>
    <row r="5788" spans="1:7" x14ac:dyDescent="0.3">
      <c r="A5788" t="s">
        <v>7</v>
      </c>
      <c r="B5788" t="s">
        <v>31</v>
      </c>
      <c r="C5788">
        <v>2016</v>
      </c>
      <c r="D5788">
        <v>9</v>
      </c>
      <c r="E5788" s="18">
        <v>42614</v>
      </c>
      <c r="F5788">
        <v>0</v>
      </c>
      <c r="G5788">
        <v>5.2629999999999999</v>
      </c>
    </row>
    <row r="5789" spans="1:7" x14ac:dyDescent="0.3">
      <c r="A5789" t="s">
        <v>7</v>
      </c>
      <c r="B5789" t="s">
        <v>31</v>
      </c>
      <c r="C5789">
        <v>2016</v>
      </c>
      <c r="D5789">
        <v>10</v>
      </c>
      <c r="E5789" s="18">
        <v>42644</v>
      </c>
      <c r="F5789">
        <v>26</v>
      </c>
      <c r="G5789">
        <v>60.375999999999998</v>
      </c>
    </row>
    <row r="5790" spans="1:7" x14ac:dyDescent="0.3">
      <c r="A5790" t="s">
        <v>7</v>
      </c>
      <c r="B5790" t="s">
        <v>31</v>
      </c>
      <c r="C5790">
        <v>2016</v>
      </c>
      <c r="D5790">
        <v>11</v>
      </c>
      <c r="E5790" s="18">
        <v>42675</v>
      </c>
      <c r="F5790">
        <v>52</v>
      </c>
      <c r="G5790">
        <v>79.326999999999998</v>
      </c>
    </row>
    <row r="5791" spans="1:7" x14ac:dyDescent="0.3">
      <c r="A5791" t="s">
        <v>7</v>
      </c>
      <c r="B5791" t="s">
        <v>31</v>
      </c>
      <c r="C5791">
        <v>2016</v>
      </c>
      <c r="D5791">
        <v>12</v>
      </c>
      <c r="E5791" s="18">
        <v>42705</v>
      </c>
      <c r="F5791">
        <v>104</v>
      </c>
      <c r="G5791">
        <v>128.40700000000001</v>
      </c>
    </row>
    <row r="5792" spans="1:7" x14ac:dyDescent="0.3">
      <c r="A5792" t="s">
        <v>7</v>
      </c>
      <c r="B5792" t="s">
        <v>31</v>
      </c>
      <c r="C5792">
        <v>2017</v>
      </c>
      <c r="D5792">
        <v>1</v>
      </c>
      <c r="E5792" s="18">
        <v>42736</v>
      </c>
      <c r="F5792">
        <v>216.5</v>
      </c>
      <c r="G5792">
        <v>261.10199999999998</v>
      </c>
    </row>
    <row r="5793" spans="1:7" x14ac:dyDescent="0.3">
      <c r="A5793" t="s">
        <v>7</v>
      </c>
      <c r="B5793" t="s">
        <v>31</v>
      </c>
      <c r="C5793">
        <v>2017</v>
      </c>
      <c r="D5793">
        <v>2</v>
      </c>
      <c r="E5793" s="18">
        <v>42767</v>
      </c>
      <c r="F5793">
        <v>122.5</v>
      </c>
      <c r="G5793">
        <v>161.68100000000001</v>
      </c>
    </row>
    <row r="5794" spans="1:7" x14ac:dyDescent="0.3">
      <c r="A5794" t="s">
        <v>7</v>
      </c>
      <c r="B5794" t="s">
        <v>31</v>
      </c>
      <c r="C5794">
        <v>2017</v>
      </c>
      <c r="D5794">
        <v>3</v>
      </c>
      <c r="E5794" s="18">
        <v>42795</v>
      </c>
      <c r="F5794">
        <v>0</v>
      </c>
      <c r="G5794">
        <v>45.926000000000002</v>
      </c>
    </row>
    <row r="5795" spans="1:7" x14ac:dyDescent="0.3">
      <c r="A5795" t="s">
        <v>7</v>
      </c>
      <c r="B5795" t="s">
        <v>31</v>
      </c>
      <c r="C5795">
        <v>2017</v>
      </c>
      <c r="D5795">
        <v>4</v>
      </c>
      <c r="E5795" s="18">
        <v>42826</v>
      </c>
      <c r="F5795">
        <v>70</v>
      </c>
      <c r="G5795">
        <v>65.331000000000003</v>
      </c>
    </row>
    <row r="5796" spans="1:7" x14ac:dyDescent="0.3">
      <c r="A5796" t="s">
        <v>7</v>
      </c>
      <c r="B5796" t="s">
        <v>31</v>
      </c>
      <c r="C5796">
        <v>2017</v>
      </c>
      <c r="D5796">
        <v>5</v>
      </c>
      <c r="E5796" s="18">
        <v>42856</v>
      </c>
      <c r="F5796">
        <v>19</v>
      </c>
      <c r="G5796">
        <v>13.22</v>
      </c>
    </row>
    <row r="5797" spans="1:7" x14ac:dyDescent="0.3">
      <c r="A5797" t="s">
        <v>7</v>
      </c>
      <c r="B5797" t="s">
        <v>31</v>
      </c>
      <c r="C5797">
        <v>2017</v>
      </c>
      <c r="D5797">
        <v>6</v>
      </c>
      <c r="E5797" s="18">
        <v>42887</v>
      </c>
      <c r="F5797">
        <v>0</v>
      </c>
      <c r="G5797">
        <v>6.4829999999999997</v>
      </c>
    </row>
    <row r="5798" spans="1:7" x14ac:dyDescent="0.3">
      <c r="A5798" t="s">
        <v>7</v>
      </c>
      <c r="B5798" t="s">
        <v>31</v>
      </c>
      <c r="C5798">
        <v>2017</v>
      </c>
      <c r="D5798">
        <v>7</v>
      </c>
      <c r="E5798" s="18">
        <v>42917</v>
      </c>
      <c r="F5798">
        <v>0</v>
      </c>
      <c r="G5798">
        <v>0</v>
      </c>
    </row>
    <row r="5799" spans="1:7" x14ac:dyDescent="0.3">
      <c r="A5799" t="s">
        <v>7</v>
      </c>
      <c r="B5799" t="s">
        <v>31</v>
      </c>
      <c r="C5799">
        <v>2017</v>
      </c>
      <c r="D5799">
        <v>8</v>
      </c>
      <c r="E5799" s="18">
        <v>42948</v>
      </c>
      <c r="F5799">
        <v>0</v>
      </c>
      <c r="G5799">
        <v>0</v>
      </c>
    </row>
    <row r="5800" spans="1:7" x14ac:dyDescent="0.3">
      <c r="A5800" t="s">
        <v>7</v>
      </c>
      <c r="B5800" t="s">
        <v>31</v>
      </c>
      <c r="C5800">
        <v>2017</v>
      </c>
      <c r="D5800">
        <v>9</v>
      </c>
      <c r="E5800" s="18">
        <v>42979</v>
      </c>
      <c r="F5800">
        <v>3</v>
      </c>
      <c r="G5800">
        <v>10.4</v>
      </c>
    </row>
    <row r="5801" spans="1:7" x14ac:dyDescent="0.3">
      <c r="A5801" t="s">
        <v>7</v>
      </c>
      <c r="B5801" t="s">
        <v>31</v>
      </c>
      <c r="C5801">
        <v>2017</v>
      </c>
      <c r="D5801">
        <v>10</v>
      </c>
      <c r="E5801" s="18">
        <v>43009</v>
      </c>
      <c r="F5801">
        <v>66</v>
      </c>
      <c r="G5801">
        <v>74.713999999999999</v>
      </c>
    </row>
    <row r="5802" spans="1:7" x14ac:dyDescent="0.3">
      <c r="A5802" t="s">
        <v>7</v>
      </c>
      <c r="B5802" t="s">
        <v>31</v>
      </c>
      <c r="C5802">
        <v>2017</v>
      </c>
      <c r="D5802">
        <v>11</v>
      </c>
      <c r="E5802" s="18">
        <v>43040</v>
      </c>
      <c r="F5802">
        <v>94.5</v>
      </c>
      <c r="G5802">
        <v>63.991</v>
      </c>
    </row>
    <row r="5803" spans="1:7" x14ac:dyDescent="0.3">
      <c r="A5803" t="s">
        <v>7</v>
      </c>
      <c r="B5803" t="s">
        <v>31</v>
      </c>
      <c r="C5803">
        <v>2017</v>
      </c>
      <c r="D5803">
        <v>12</v>
      </c>
      <c r="E5803" s="18">
        <v>43070</v>
      </c>
      <c r="F5803">
        <v>74</v>
      </c>
      <c r="G5803">
        <v>101.66200000000001</v>
      </c>
    </row>
    <row r="5804" spans="1:7" x14ac:dyDescent="0.3">
      <c r="A5804" t="s">
        <v>7</v>
      </c>
      <c r="B5804" t="s">
        <v>31</v>
      </c>
      <c r="C5804">
        <v>2018</v>
      </c>
      <c r="D5804">
        <v>1</v>
      </c>
      <c r="E5804" s="18">
        <v>43101</v>
      </c>
      <c r="F5804">
        <v>57</v>
      </c>
      <c r="G5804">
        <v>158.684</v>
      </c>
    </row>
    <row r="5805" spans="1:7" x14ac:dyDescent="0.3">
      <c r="A5805" t="s">
        <v>7</v>
      </c>
      <c r="B5805" t="s">
        <v>31</v>
      </c>
      <c r="C5805">
        <v>2018</v>
      </c>
      <c r="D5805">
        <v>2</v>
      </c>
      <c r="E5805" s="18">
        <v>43132</v>
      </c>
      <c r="F5805">
        <v>49.5</v>
      </c>
      <c r="G5805">
        <v>90.286000000000001</v>
      </c>
    </row>
    <row r="5806" spans="1:7" x14ac:dyDescent="0.3">
      <c r="A5806" t="s">
        <v>7</v>
      </c>
      <c r="B5806" t="s">
        <v>31</v>
      </c>
      <c r="C5806">
        <v>2018</v>
      </c>
      <c r="D5806">
        <v>3</v>
      </c>
      <c r="E5806" s="18">
        <v>43160</v>
      </c>
      <c r="F5806">
        <v>113</v>
      </c>
      <c r="G5806">
        <v>136.16200000000001</v>
      </c>
    </row>
    <row r="5807" spans="1:7" x14ac:dyDescent="0.3">
      <c r="A5807" t="s">
        <v>7</v>
      </c>
      <c r="B5807" t="s">
        <v>31</v>
      </c>
      <c r="C5807">
        <v>2018</v>
      </c>
      <c r="D5807">
        <v>4</v>
      </c>
      <c r="E5807" s="18">
        <v>43191</v>
      </c>
      <c r="F5807">
        <v>117</v>
      </c>
      <c r="G5807">
        <v>28.716999999999999</v>
      </c>
    </row>
    <row r="5808" spans="1:7" x14ac:dyDescent="0.3">
      <c r="A5808" t="s">
        <v>7</v>
      </c>
      <c r="B5808" t="s">
        <v>31</v>
      </c>
      <c r="C5808">
        <v>2018</v>
      </c>
      <c r="D5808">
        <v>5</v>
      </c>
      <c r="E5808" s="18">
        <v>43221</v>
      </c>
      <c r="F5808">
        <v>11</v>
      </c>
      <c r="G5808">
        <v>11.294</v>
      </c>
    </row>
    <row r="5809" spans="1:7" x14ac:dyDescent="0.3">
      <c r="A5809" t="s">
        <v>7</v>
      </c>
      <c r="B5809" t="s">
        <v>31</v>
      </c>
      <c r="C5809">
        <v>2018</v>
      </c>
      <c r="D5809">
        <v>6</v>
      </c>
      <c r="E5809" s="18">
        <v>43252</v>
      </c>
      <c r="F5809">
        <v>0</v>
      </c>
      <c r="G5809">
        <v>7.3730000000000002</v>
      </c>
    </row>
    <row r="5810" spans="1:7" x14ac:dyDescent="0.3">
      <c r="A5810" t="s">
        <v>7</v>
      </c>
      <c r="B5810" t="s">
        <v>31</v>
      </c>
      <c r="C5810">
        <v>2018</v>
      </c>
      <c r="D5810">
        <v>7</v>
      </c>
      <c r="E5810" s="18">
        <v>43282</v>
      </c>
      <c r="F5810">
        <v>0</v>
      </c>
      <c r="G5810">
        <v>13.87</v>
      </c>
    </row>
    <row r="5811" spans="1:7" x14ac:dyDescent="0.3">
      <c r="A5811" t="s">
        <v>7</v>
      </c>
      <c r="B5811" t="s">
        <v>31</v>
      </c>
      <c r="C5811">
        <v>2018</v>
      </c>
      <c r="D5811">
        <v>8</v>
      </c>
      <c r="E5811" s="18">
        <v>43313</v>
      </c>
      <c r="F5811">
        <v>0</v>
      </c>
      <c r="G5811">
        <v>2.5510000000000002</v>
      </c>
    </row>
    <row r="5812" spans="1:7" x14ac:dyDescent="0.3">
      <c r="A5812" t="s">
        <v>7</v>
      </c>
      <c r="B5812" t="s">
        <v>31</v>
      </c>
      <c r="C5812">
        <v>2018</v>
      </c>
      <c r="D5812">
        <v>9</v>
      </c>
      <c r="E5812" s="18">
        <v>43344</v>
      </c>
      <c r="F5812">
        <v>5</v>
      </c>
      <c r="G5812">
        <v>16.178000000000001</v>
      </c>
    </row>
    <row r="5813" spans="1:7" x14ac:dyDescent="0.3">
      <c r="A5813" t="s">
        <v>7</v>
      </c>
      <c r="B5813" t="s">
        <v>31</v>
      </c>
      <c r="C5813">
        <v>2018</v>
      </c>
      <c r="D5813">
        <v>10</v>
      </c>
      <c r="E5813" s="18">
        <v>43374</v>
      </c>
      <c r="F5813">
        <v>62</v>
      </c>
      <c r="G5813">
        <v>38.523000000000003</v>
      </c>
    </row>
    <row r="5814" spans="1:7" x14ac:dyDescent="0.3">
      <c r="A5814" t="s">
        <v>7</v>
      </c>
      <c r="B5814" t="s">
        <v>31</v>
      </c>
      <c r="C5814">
        <v>2018</v>
      </c>
      <c r="D5814">
        <v>11</v>
      </c>
      <c r="E5814" s="18">
        <v>43405</v>
      </c>
      <c r="F5814">
        <v>8.5</v>
      </c>
      <c r="G5814">
        <v>43</v>
      </c>
    </row>
    <row r="5815" spans="1:7" x14ac:dyDescent="0.3">
      <c r="A5815" t="s">
        <v>7</v>
      </c>
      <c r="B5815" t="s">
        <v>31</v>
      </c>
      <c r="C5815">
        <v>2018</v>
      </c>
      <c r="D5815">
        <v>12</v>
      </c>
      <c r="E5815" s="18">
        <v>43435</v>
      </c>
      <c r="F5815">
        <v>62</v>
      </c>
      <c r="G5815">
        <v>150.71</v>
      </c>
    </row>
    <row r="5816" spans="1:7" x14ac:dyDescent="0.3">
      <c r="A5816" t="s">
        <v>7</v>
      </c>
      <c r="B5816" t="s">
        <v>31</v>
      </c>
      <c r="C5816">
        <v>2019</v>
      </c>
      <c r="D5816">
        <v>1</v>
      </c>
      <c r="E5816" s="18">
        <v>43466</v>
      </c>
      <c r="F5816">
        <v>137</v>
      </c>
      <c r="G5816">
        <v>157.57499999999999</v>
      </c>
    </row>
    <row r="5817" spans="1:7" x14ac:dyDescent="0.3">
      <c r="A5817" t="s">
        <v>7</v>
      </c>
      <c r="B5817" t="s">
        <v>31</v>
      </c>
      <c r="C5817">
        <v>2019</v>
      </c>
      <c r="D5817">
        <v>2</v>
      </c>
      <c r="E5817" s="18">
        <v>43497</v>
      </c>
      <c r="F5817">
        <v>13</v>
      </c>
      <c r="G5817">
        <v>125.626</v>
      </c>
    </row>
    <row r="5818" spans="1:7" x14ac:dyDescent="0.3">
      <c r="A5818" t="s">
        <v>7</v>
      </c>
      <c r="B5818" t="s">
        <v>31</v>
      </c>
      <c r="C5818">
        <v>2019</v>
      </c>
      <c r="D5818">
        <v>3</v>
      </c>
      <c r="E5818" s="18">
        <v>43525</v>
      </c>
      <c r="F5818">
        <v>16</v>
      </c>
      <c r="G5818">
        <v>32.668999999999997</v>
      </c>
    </row>
    <row r="5819" spans="1:7" x14ac:dyDescent="0.3">
      <c r="A5819" t="s">
        <v>7</v>
      </c>
      <c r="B5819" t="s">
        <v>31</v>
      </c>
      <c r="C5819">
        <v>2019</v>
      </c>
      <c r="D5819">
        <v>4</v>
      </c>
      <c r="E5819" s="18">
        <v>43556</v>
      </c>
      <c r="F5819">
        <v>80</v>
      </c>
      <c r="G5819">
        <v>99.161000000000001</v>
      </c>
    </row>
    <row r="5820" spans="1:7" x14ac:dyDescent="0.3">
      <c r="A5820" t="s">
        <v>7</v>
      </c>
      <c r="B5820" t="s">
        <v>31</v>
      </c>
      <c r="C5820">
        <v>2019</v>
      </c>
      <c r="D5820">
        <v>5</v>
      </c>
      <c r="E5820" s="18">
        <v>43586</v>
      </c>
      <c r="F5820">
        <v>0</v>
      </c>
      <c r="G5820">
        <v>8.6739999999999995</v>
      </c>
    </row>
    <row r="5821" spans="1:7" x14ac:dyDescent="0.3">
      <c r="A5821" t="s">
        <v>7</v>
      </c>
      <c r="B5821" t="s">
        <v>31</v>
      </c>
      <c r="C5821">
        <v>2019</v>
      </c>
      <c r="D5821">
        <v>6</v>
      </c>
      <c r="E5821" s="18">
        <v>43617</v>
      </c>
      <c r="F5821">
        <v>0</v>
      </c>
      <c r="G5821">
        <v>7.0069999999999997</v>
      </c>
    </row>
    <row r="5822" spans="1:7" x14ac:dyDescent="0.3">
      <c r="A5822" t="s">
        <v>7</v>
      </c>
      <c r="B5822" t="s">
        <v>31</v>
      </c>
      <c r="C5822">
        <v>2019</v>
      </c>
      <c r="D5822">
        <v>7</v>
      </c>
      <c r="E5822" s="18">
        <v>43647</v>
      </c>
      <c r="F5822">
        <v>0</v>
      </c>
      <c r="G5822">
        <v>0</v>
      </c>
    </row>
    <row r="5823" spans="1:7" x14ac:dyDescent="0.3">
      <c r="A5823" t="s">
        <v>7</v>
      </c>
      <c r="B5823" t="s">
        <v>31</v>
      </c>
      <c r="C5823">
        <v>2019</v>
      </c>
      <c r="D5823">
        <v>8</v>
      </c>
      <c r="E5823" s="18">
        <v>43678</v>
      </c>
      <c r="F5823">
        <v>0</v>
      </c>
      <c r="G5823">
        <v>0</v>
      </c>
    </row>
    <row r="5824" spans="1:7" x14ac:dyDescent="0.3">
      <c r="A5824" t="s">
        <v>7</v>
      </c>
      <c r="B5824" t="s">
        <v>31</v>
      </c>
      <c r="C5824">
        <v>2019</v>
      </c>
      <c r="D5824">
        <v>9</v>
      </c>
      <c r="E5824" s="18">
        <v>43709</v>
      </c>
      <c r="F5824">
        <v>0</v>
      </c>
      <c r="G5824">
        <v>5.4850000000000003</v>
      </c>
    </row>
    <row r="5825" spans="1:7" x14ac:dyDescent="0.3">
      <c r="A5825" t="s">
        <v>7</v>
      </c>
      <c r="B5825" t="s">
        <v>31</v>
      </c>
      <c r="C5825">
        <v>2019</v>
      </c>
      <c r="D5825">
        <v>10</v>
      </c>
      <c r="E5825" s="18">
        <v>43739</v>
      </c>
      <c r="F5825">
        <v>50</v>
      </c>
      <c r="G5825">
        <v>8.3079999999999998</v>
      </c>
    </row>
    <row r="5826" spans="1:7" x14ac:dyDescent="0.3">
      <c r="A5826" t="s">
        <v>7</v>
      </c>
      <c r="B5826" t="s">
        <v>31</v>
      </c>
      <c r="C5826">
        <v>2019</v>
      </c>
      <c r="D5826">
        <v>11</v>
      </c>
      <c r="E5826" s="18">
        <v>43770</v>
      </c>
      <c r="F5826">
        <v>205</v>
      </c>
      <c r="G5826">
        <v>106.027</v>
      </c>
    </row>
    <row r="5827" spans="1:7" x14ac:dyDescent="0.3">
      <c r="A5827" t="s">
        <v>7</v>
      </c>
      <c r="B5827" t="s">
        <v>31</v>
      </c>
      <c r="C5827">
        <v>2019</v>
      </c>
      <c r="D5827">
        <v>12</v>
      </c>
      <c r="E5827" s="18">
        <v>43800</v>
      </c>
      <c r="F5827">
        <v>248</v>
      </c>
      <c r="G5827">
        <v>145.69300000000001</v>
      </c>
    </row>
    <row r="5828" spans="1:7" x14ac:dyDescent="0.3">
      <c r="A5828" t="s">
        <v>7</v>
      </c>
      <c r="B5828" t="s">
        <v>31</v>
      </c>
      <c r="C5828">
        <v>2020</v>
      </c>
      <c r="D5828">
        <v>1</v>
      </c>
      <c r="E5828" s="18">
        <v>43831</v>
      </c>
      <c r="F5828">
        <v>110</v>
      </c>
      <c r="G5828">
        <v>102.30200000000001</v>
      </c>
    </row>
    <row r="5829" spans="1:7" x14ac:dyDescent="0.3">
      <c r="A5829" t="s">
        <v>7</v>
      </c>
      <c r="B5829" t="s">
        <v>31</v>
      </c>
      <c r="C5829">
        <v>2020</v>
      </c>
      <c r="D5829">
        <v>2</v>
      </c>
      <c r="E5829" s="18">
        <v>43862</v>
      </c>
      <c r="F5829">
        <v>62</v>
      </c>
      <c r="G5829">
        <v>74.266000000000005</v>
      </c>
    </row>
    <row r="5830" spans="1:7" x14ac:dyDescent="0.3">
      <c r="A5830" t="s">
        <v>7</v>
      </c>
      <c r="B5830" t="s">
        <v>31</v>
      </c>
      <c r="C5830">
        <v>2020</v>
      </c>
      <c r="D5830">
        <v>3</v>
      </c>
      <c r="E5830" s="18">
        <v>43891</v>
      </c>
      <c r="F5830">
        <v>58</v>
      </c>
      <c r="G5830">
        <v>65.206999999999994</v>
      </c>
    </row>
    <row r="5831" spans="1:7" x14ac:dyDescent="0.3">
      <c r="A5831" t="s">
        <v>7</v>
      </c>
      <c r="B5831" t="s">
        <v>31</v>
      </c>
      <c r="C5831">
        <v>2020</v>
      </c>
      <c r="D5831">
        <v>4</v>
      </c>
      <c r="E5831" s="18">
        <v>43922</v>
      </c>
      <c r="F5831">
        <v>82</v>
      </c>
      <c r="G5831">
        <v>72.073999999999998</v>
      </c>
    </row>
    <row r="5832" spans="1:7" x14ac:dyDescent="0.3">
      <c r="A5832" t="s">
        <v>7</v>
      </c>
      <c r="B5832" t="s">
        <v>31</v>
      </c>
      <c r="C5832">
        <v>2020</v>
      </c>
      <c r="D5832">
        <v>5</v>
      </c>
      <c r="E5832" s="18">
        <v>43952</v>
      </c>
      <c r="F5832">
        <v>0</v>
      </c>
      <c r="G5832">
        <v>5.726</v>
      </c>
    </row>
    <row r="5833" spans="1:7" x14ac:dyDescent="0.3">
      <c r="A5833" t="s">
        <v>7</v>
      </c>
      <c r="B5833" t="s">
        <v>31</v>
      </c>
      <c r="C5833">
        <v>2020</v>
      </c>
      <c r="D5833">
        <v>6</v>
      </c>
      <c r="E5833" s="18">
        <v>43983</v>
      </c>
      <c r="F5833">
        <v>20</v>
      </c>
      <c r="G5833">
        <v>9.9670000000000005</v>
      </c>
    </row>
    <row r="5834" spans="1:7" x14ac:dyDescent="0.3">
      <c r="A5834" t="s">
        <v>7</v>
      </c>
      <c r="B5834" t="s">
        <v>31</v>
      </c>
      <c r="C5834">
        <v>2020</v>
      </c>
      <c r="D5834">
        <v>7</v>
      </c>
      <c r="E5834" s="18">
        <v>44013</v>
      </c>
      <c r="F5834">
        <v>0</v>
      </c>
      <c r="G5834">
        <v>2.5110000000000001</v>
      </c>
    </row>
    <row r="5835" spans="1:7" x14ac:dyDescent="0.3">
      <c r="A5835" t="s">
        <v>7</v>
      </c>
      <c r="B5835" t="s">
        <v>31</v>
      </c>
      <c r="C5835">
        <v>2020</v>
      </c>
      <c r="D5835">
        <v>8</v>
      </c>
      <c r="E5835" s="18">
        <v>44044</v>
      </c>
      <c r="F5835">
        <v>0</v>
      </c>
      <c r="G5835">
        <v>0</v>
      </c>
    </row>
    <row r="5836" spans="1:7" x14ac:dyDescent="0.3">
      <c r="A5836" t="s">
        <v>7</v>
      </c>
      <c r="B5836" t="s">
        <v>31</v>
      </c>
      <c r="C5836">
        <v>2020</v>
      </c>
      <c r="D5836">
        <v>9</v>
      </c>
      <c r="E5836" s="18">
        <v>44075</v>
      </c>
      <c r="F5836">
        <v>0</v>
      </c>
      <c r="G5836">
        <v>7.3090000000000002</v>
      </c>
    </row>
    <row r="5837" spans="1:7" x14ac:dyDescent="0.3">
      <c r="A5837" t="s">
        <v>7</v>
      </c>
      <c r="B5837" t="s">
        <v>31</v>
      </c>
      <c r="C5837">
        <v>2020</v>
      </c>
      <c r="D5837">
        <v>10</v>
      </c>
      <c r="E5837" s="18">
        <v>44105</v>
      </c>
      <c r="F5837">
        <v>85</v>
      </c>
      <c r="G5837">
        <v>91.644999999999996</v>
      </c>
    </row>
    <row r="5838" spans="1:7" x14ac:dyDescent="0.3">
      <c r="A5838" t="s">
        <v>7</v>
      </c>
      <c r="B5838" t="s">
        <v>31</v>
      </c>
      <c r="C5838">
        <v>2020</v>
      </c>
      <c r="D5838">
        <v>11</v>
      </c>
      <c r="E5838" s="18">
        <v>44136</v>
      </c>
      <c r="F5838">
        <v>118</v>
      </c>
      <c r="G5838">
        <v>189.54599999999999</v>
      </c>
    </row>
    <row r="5839" spans="1:7" x14ac:dyDescent="0.3">
      <c r="A5839" t="s">
        <v>7</v>
      </c>
      <c r="B5839" t="s">
        <v>31</v>
      </c>
      <c r="C5839">
        <v>2020</v>
      </c>
      <c r="D5839">
        <v>12</v>
      </c>
      <c r="E5839" s="18">
        <v>44166</v>
      </c>
      <c r="F5839">
        <v>88</v>
      </c>
      <c r="G5839">
        <v>154.28</v>
      </c>
    </row>
    <row r="5840" spans="1:7" x14ac:dyDescent="0.3">
      <c r="A5840" t="s">
        <v>7</v>
      </c>
      <c r="B5840" t="s">
        <v>31</v>
      </c>
      <c r="C5840">
        <v>2021</v>
      </c>
      <c r="D5840">
        <v>1</v>
      </c>
      <c r="E5840" s="18">
        <v>44197</v>
      </c>
      <c r="F5840">
        <v>165</v>
      </c>
      <c r="G5840">
        <v>244.09100000000001</v>
      </c>
    </row>
    <row r="5841" spans="1:7" x14ac:dyDescent="0.3">
      <c r="A5841" t="s">
        <v>7</v>
      </c>
      <c r="B5841" t="s">
        <v>31</v>
      </c>
      <c r="C5841">
        <v>2021</v>
      </c>
      <c r="D5841">
        <v>2</v>
      </c>
      <c r="E5841" s="18">
        <v>44228</v>
      </c>
      <c r="F5841">
        <v>141.5</v>
      </c>
      <c r="G5841">
        <v>168.20699999999999</v>
      </c>
    </row>
    <row r="5842" spans="1:7" x14ac:dyDescent="0.3">
      <c r="A5842" t="s">
        <v>7</v>
      </c>
      <c r="B5842" t="s">
        <v>31</v>
      </c>
      <c r="C5842">
        <v>2021</v>
      </c>
      <c r="D5842">
        <v>3</v>
      </c>
      <c r="E5842" s="18">
        <v>44256</v>
      </c>
      <c r="F5842">
        <v>16</v>
      </c>
      <c r="G5842">
        <v>74.941000000000003</v>
      </c>
    </row>
    <row r="5843" spans="1:7" x14ac:dyDescent="0.3">
      <c r="A5843" t="s">
        <v>7</v>
      </c>
      <c r="B5843" t="s">
        <v>31</v>
      </c>
      <c r="C5843">
        <v>2021</v>
      </c>
      <c r="D5843">
        <v>4</v>
      </c>
      <c r="E5843" s="18">
        <v>44287</v>
      </c>
      <c r="F5843">
        <v>47</v>
      </c>
      <c r="G5843">
        <v>36.231999999999999</v>
      </c>
    </row>
    <row r="5844" spans="1:7" x14ac:dyDescent="0.3">
      <c r="A5844" t="s">
        <v>7</v>
      </c>
      <c r="B5844" t="s">
        <v>31</v>
      </c>
      <c r="C5844">
        <v>2021</v>
      </c>
      <c r="D5844">
        <v>5</v>
      </c>
      <c r="E5844" s="18">
        <v>44317</v>
      </c>
      <c r="F5844">
        <v>0</v>
      </c>
      <c r="G5844">
        <v>7.4020000000000001</v>
      </c>
    </row>
    <row r="5845" spans="1:7" x14ac:dyDescent="0.3">
      <c r="A5845" t="s">
        <v>7</v>
      </c>
      <c r="B5845" t="s">
        <v>31</v>
      </c>
      <c r="C5845">
        <v>2021</v>
      </c>
      <c r="D5845">
        <v>6</v>
      </c>
      <c r="E5845" s="18">
        <v>44348</v>
      </c>
      <c r="F5845">
        <v>0</v>
      </c>
      <c r="G5845">
        <v>6.9459999999999997</v>
      </c>
    </row>
    <row r="5846" spans="1:7" x14ac:dyDescent="0.3">
      <c r="A5846" t="s">
        <v>7</v>
      </c>
      <c r="B5846" t="s">
        <v>31</v>
      </c>
      <c r="C5846">
        <v>2021</v>
      </c>
      <c r="D5846">
        <v>7</v>
      </c>
      <c r="E5846" s="18">
        <v>44378</v>
      </c>
      <c r="F5846">
        <v>0</v>
      </c>
      <c r="G5846">
        <v>0</v>
      </c>
    </row>
    <row r="5847" spans="1:7" x14ac:dyDescent="0.3">
      <c r="A5847" t="s">
        <v>7</v>
      </c>
      <c r="B5847" t="s">
        <v>31</v>
      </c>
      <c r="C5847">
        <v>2021</v>
      </c>
      <c r="D5847">
        <v>8</v>
      </c>
      <c r="E5847" s="18">
        <v>44409</v>
      </c>
      <c r="F5847">
        <v>0</v>
      </c>
      <c r="G5847">
        <v>0</v>
      </c>
    </row>
    <row r="5848" spans="1:7" x14ac:dyDescent="0.3">
      <c r="A5848" t="s">
        <v>7</v>
      </c>
      <c r="B5848" t="s">
        <v>31</v>
      </c>
      <c r="C5848">
        <v>2021</v>
      </c>
      <c r="D5848">
        <v>9</v>
      </c>
      <c r="E5848" s="18">
        <v>44440</v>
      </c>
      <c r="F5848">
        <v>34</v>
      </c>
      <c r="G5848">
        <v>54.588999999999999</v>
      </c>
    </row>
    <row r="5849" spans="1:7" x14ac:dyDescent="0.3">
      <c r="A5849" t="s">
        <v>7</v>
      </c>
      <c r="B5849" t="s">
        <v>31</v>
      </c>
      <c r="C5849">
        <v>2021</v>
      </c>
      <c r="D5849">
        <v>10</v>
      </c>
      <c r="E5849" s="18">
        <v>44470</v>
      </c>
      <c r="F5849">
        <v>40</v>
      </c>
      <c r="G5849">
        <v>71.064999999999998</v>
      </c>
    </row>
    <row r="5850" spans="1:7" x14ac:dyDescent="0.3">
      <c r="A5850" t="s">
        <v>7</v>
      </c>
      <c r="B5850" t="s">
        <v>31</v>
      </c>
      <c r="C5850">
        <v>2021</v>
      </c>
      <c r="D5850">
        <v>11</v>
      </c>
      <c r="E5850" s="18">
        <v>44501</v>
      </c>
      <c r="F5850">
        <v>127</v>
      </c>
      <c r="G5850">
        <v>123.605</v>
      </c>
    </row>
    <row r="5851" spans="1:7" x14ac:dyDescent="0.3">
      <c r="A5851" t="s">
        <v>7</v>
      </c>
      <c r="B5851" t="s">
        <v>31</v>
      </c>
      <c r="C5851">
        <v>2021</v>
      </c>
      <c r="D5851">
        <v>12</v>
      </c>
      <c r="E5851" s="18">
        <v>44531</v>
      </c>
      <c r="F5851">
        <v>170</v>
      </c>
      <c r="G5851">
        <v>197.97800000000001</v>
      </c>
    </row>
    <row r="5852" spans="1:7" x14ac:dyDescent="0.3">
      <c r="A5852" t="s">
        <v>7</v>
      </c>
      <c r="B5852" t="s">
        <v>32</v>
      </c>
      <c r="C5852">
        <v>2000</v>
      </c>
      <c r="D5852">
        <v>1</v>
      </c>
      <c r="E5852" s="18">
        <v>36526</v>
      </c>
      <c r="F5852">
        <v>119.9</v>
      </c>
      <c r="G5852">
        <v>99.495000000000005</v>
      </c>
    </row>
    <row r="5853" spans="1:7" x14ac:dyDescent="0.3">
      <c r="A5853" t="s">
        <v>7</v>
      </c>
      <c r="B5853" t="s">
        <v>32</v>
      </c>
      <c r="C5853">
        <v>2000</v>
      </c>
      <c r="D5853">
        <v>2</v>
      </c>
      <c r="E5853" s="18">
        <v>36557</v>
      </c>
      <c r="F5853">
        <v>132.9</v>
      </c>
      <c r="G5853">
        <v>158.96</v>
      </c>
    </row>
    <row r="5854" spans="1:7" x14ac:dyDescent="0.3">
      <c r="A5854" t="s">
        <v>7</v>
      </c>
      <c r="B5854" t="s">
        <v>32</v>
      </c>
      <c r="C5854">
        <v>2000</v>
      </c>
      <c r="D5854">
        <v>3</v>
      </c>
      <c r="E5854" s="18">
        <v>36586</v>
      </c>
      <c r="F5854">
        <v>109.2</v>
      </c>
      <c r="G5854">
        <v>138.73400000000001</v>
      </c>
    </row>
    <row r="5855" spans="1:7" x14ac:dyDescent="0.3">
      <c r="A5855" t="s">
        <v>7</v>
      </c>
      <c r="B5855" t="s">
        <v>32</v>
      </c>
      <c r="C5855">
        <v>2000</v>
      </c>
      <c r="D5855">
        <v>4</v>
      </c>
      <c r="E5855" s="18">
        <v>36617</v>
      </c>
      <c r="F5855">
        <v>11.5</v>
      </c>
      <c r="G5855">
        <v>31.173999999999999</v>
      </c>
    </row>
    <row r="5856" spans="1:7" x14ac:dyDescent="0.3">
      <c r="A5856" t="s">
        <v>7</v>
      </c>
      <c r="B5856" t="s">
        <v>32</v>
      </c>
      <c r="C5856">
        <v>2000</v>
      </c>
      <c r="D5856">
        <v>5</v>
      </c>
      <c r="E5856" s="18">
        <v>36647</v>
      </c>
      <c r="F5856">
        <v>22.7</v>
      </c>
      <c r="G5856">
        <v>18.463999999999999</v>
      </c>
    </row>
    <row r="5857" spans="1:7" x14ac:dyDescent="0.3">
      <c r="A5857" t="s">
        <v>7</v>
      </c>
      <c r="B5857" t="s">
        <v>32</v>
      </c>
      <c r="C5857">
        <v>2000</v>
      </c>
      <c r="D5857">
        <v>6</v>
      </c>
      <c r="E5857" s="18">
        <v>36678</v>
      </c>
      <c r="F5857">
        <v>0</v>
      </c>
      <c r="G5857">
        <v>6.6970000000000001</v>
      </c>
    </row>
    <row r="5858" spans="1:7" x14ac:dyDescent="0.3">
      <c r="A5858" t="s">
        <v>7</v>
      </c>
      <c r="B5858" t="s">
        <v>32</v>
      </c>
      <c r="C5858">
        <v>2000</v>
      </c>
      <c r="D5858">
        <v>7</v>
      </c>
      <c r="E5858" s="18">
        <v>36708</v>
      </c>
      <c r="F5858">
        <v>0</v>
      </c>
      <c r="G5858">
        <v>0</v>
      </c>
    </row>
    <row r="5859" spans="1:7" x14ac:dyDescent="0.3">
      <c r="A5859" t="s">
        <v>7</v>
      </c>
      <c r="B5859" t="s">
        <v>32</v>
      </c>
      <c r="C5859">
        <v>2000</v>
      </c>
      <c r="D5859">
        <v>8</v>
      </c>
      <c r="E5859" s="18">
        <v>36739</v>
      </c>
      <c r="F5859">
        <v>0</v>
      </c>
      <c r="G5859">
        <v>0</v>
      </c>
    </row>
    <row r="5860" spans="1:7" x14ac:dyDescent="0.3">
      <c r="A5860" t="s">
        <v>7</v>
      </c>
      <c r="B5860" t="s">
        <v>32</v>
      </c>
      <c r="C5860">
        <v>2000</v>
      </c>
      <c r="D5860">
        <v>9</v>
      </c>
      <c r="E5860" s="18">
        <v>36770</v>
      </c>
      <c r="F5860">
        <v>35</v>
      </c>
      <c r="G5860">
        <v>8.6210000000000004</v>
      </c>
    </row>
    <row r="5861" spans="1:7" x14ac:dyDescent="0.3">
      <c r="A5861" t="s">
        <v>7</v>
      </c>
      <c r="B5861" t="s">
        <v>32</v>
      </c>
      <c r="C5861">
        <v>2000</v>
      </c>
      <c r="D5861">
        <v>10</v>
      </c>
      <c r="E5861" s="18">
        <v>36800</v>
      </c>
      <c r="F5861">
        <v>37.5</v>
      </c>
      <c r="G5861">
        <v>143.15600000000001</v>
      </c>
    </row>
    <row r="5862" spans="1:7" x14ac:dyDescent="0.3">
      <c r="A5862" t="s">
        <v>7</v>
      </c>
      <c r="B5862" t="s">
        <v>32</v>
      </c>
      <c r="C5862">
        <v>2000</v>
      </c>
      <c r="D5862">
        <v>11</v>
      </c>
      <c r="E5862" s="18">
        <v>36831</v>
      </c>
      <c r="F5862">
        <v>31.1</v>
      </c>
      <c r="G5862">
        <v>112.84699999999999</v>
      </c>
    </row>
    <row r="5863" spans="1:7" x14ac:dyDescent="0.3">
      <c r="A5863" t="s">
        <v>7</v>
      </c>
      <c r="B5863" t="s">
        <v>32</v>
      </c>
      <c r="C5863">
        <v>2000</v>
      </c>
      <c r="D5863">
        <v>12</v>
      </c>
      <c r="E5863" s="18">
        <v>36861</v>
      </c>
      <c r="F5863">
        <v>144.19999999999999</v>
      </c>
      <c r="G5863">
        <v>101.723</v>
      </c>
    </row>
    <row r="5864" spans="1:7" x14ac:dyDescent="0.3">
      <c r="A5864" t="s">
        <v>7</v>
      </c>
      <c r="B5864" t="s">
        <v>32</v>
      </c>
      <c r="C5864">
        <v>2001</v>
      </c>
      <c r="D5864">
        <v>1</v>
      </c>
      <c r="E5864" s="18">
        <v>36892</v>
      </c>
      <c r="F5864">
        <v>5.8</v>
      </c>
      <c r="G5864">
        <v>62.122</v>
      </c>
    </row>
    <row r="5865" spans="1:7" x14ac:dyDescent="0.3">
      <c r="A5865" t="s">
        <v>7</v>
      </c>
      <c r="B5865" t="s">
        <v>32</v>
      </c>
      <c r="C5865">
        <v>2001</v>
      </c>
      <c r="D5865">
        <v>2</v>
      </c>
      <c r="E5865" s="18">
        <v>36923</v>
      </c>
      <c r="F5865">
        <v>98.1</v>
      </c>
      <c r="G5865">
        <v>79.483000000000004</v>
      </c>
    </row>
    <row r="5866" spans="1:7" x14ac:dyDescent="0.3">
      <c r="A5866" t="s">
        <v>7</v>
      </c>
      <c r="B5866" t="s">
        <v>32</v>
      </c>
      <c r="C5866">
        <v>2001</v>
      </c>
      <c r="D5866">
        <v>3</v>
      </c>
      <c r="E5866" s="18">
        <v>36951</v>
      </c>
      <c r="F5866">
        <v>4.2</v>
      </c>
      <c r="G5866">
        <v>43.735999999999997</v>
      </c>
    </row>
    <row r="5867" spans="1:7" x14ac:dyDescent="0.3">
      <c r="A5867" t="s">
        <v>7</v>
      </c>
      <c r="B5867" t="s">
        <v>32</v>
      </c>
      <c r="C5867">
        <v>2001</v>
      </c>
      <c r="D5867">
        <v>4</v>
      </c>
      <c r="E5867" s="18">
        <v>36982</v>
      </c>
      <c r="F5867">
        <v>9.1999999999999993</v>
      </c>
      <c r="G5867">
        <v>21.359000000000002</v>
      </c>
    </row>
    <row r="5868" spans="1:7" x14ac:dyDescent="0.3">
      <c r="A5868" t="s">
        <v>7</v>
      </c>
      <c r="B5868" t="s">
        <v>32</v>
      </c>
      <c r="C5868">
        <v>2001</v>
      </c>
      <c r="D5868">
        <v>5</v>
      </c>
      <c r="E5868" s="18">
        <v>37012</v>
      </c>
      <c r="F5868">
        <v>69</v>
      </c>
      <c r="G5868">
        <v>16.704000000000001</v>
      </c>
    </row>
    <row r="5869" spans="1:7" x14ac:dyDescent="0.3">
      <c r="A5869" t="s">
        <v>7</v>
      </c>
      <c r="B5869" t="s">
        <v>32</v>
      </c>
      <c r="C5869">
        <v>2001</v>
      </c>
      <c r="D5869">
        <v>6</v>
      </c>
      <c r="E5869" s="18">
        <v>37043</v>
      </c>
      <c r="F5869">
        <v>0</v>
      </c>
      <c r="G5869">
        <v>8.8480000000000008</v>
      </c>
    </row>
    <row r="5870" spans="1:7" x14ac:dyDescent="0.3">
      <c r="A5870" t="s">
        <v>7</v>
      </c>
      <c r="B5870" t="s">
        <v>32</v>
      </c>
      <c r="C5870">
        <v>2001</v>
      </c>
      <c r="D5870">
        <v>7</v>
      </c>
      <c r="E5870" s="18">
        <v>37073</v>
      </c>
      <c r="F5870">
        <v>0</v>
      </c>
      <c r="G5870">
        <v>0</v>
      </c>
    </row>
    <row r="5871" spans="1:7" x14ac:dyDescent="0.3">
      <c r="A5871" t="s">
        <v>7</v>
      </c>
      <c r="B5871" t="s">
        <v>32</v>
      </c>
      <c r="C5871">
        <v>2001</v>
      </c>
      <c r="D5871">
        <v>8</v>
      </c>
      <c r="E5871" s="18">
        <v>37104</v>
      </c>
      <c r="F5871">
        <v>0</v>
      </c>
      <c r="G5871">
        <v>5.7220000000000004</v>
      </c>
    </row>
    <row r="5872" spans="1:7" x14ac:dyDescent="0.3">
      <c r="A5872" t="s">
        <v>7</v>
      </c>
      <c r="B5872" t="s">
        <v>32</v>
      </c>
      <c r="C5872">
        <v>2001</v>
      </c>
      <c r="D5872">
        <v>9</v>
      </c>
      <c r="E5872" s="18">
        <v>37135</v>
      </c>
      <c r="F5872">
        <v>7</v>
      </c>
      <c r="G5872">
        <v>8.2430000000000003</v>
      </c>
    </row>
    <row r="5873" spans="1:7" x14ac:dyDescent="0.3">
      <c r="A5873" t="s">
        <v>7</v>
      </c>
      <c r="B5873" t="s">
        <v>32</v>
      </c>
      <c r="C5873">
        <v>2001</v>
      </c>
      <c r="D5873">
        <v>10</v>
      </c>
      <c r="E5873" s="18">
        <v>37165</v>
      </c>
      <c r="F5873">
        <v>51.8</v>
      </c>
      <c r="G5873">
        <v>73.316999999999993</v>
      </c>
    </row>
    <row r="5874" spans="1:7" x14ac:dyDescent="0.3">
      <c r="A5874" t="s">
        <v>7</v>
      </c>
      <c r="B5874" t="s">
        <v>32</v>
      </c>
      <c r="C5874">
        <v>2001</v>
      </c>
      <c r="D5874">
        <v>11</v>
      </c>
      <c r="E5874" s="18">
        <v>37196</v>
      </c>
      <c r="F5874">
        <v>81.900000000000006</v>
      </c>
      <c r="G5874">
        <v>124.79</v>
      </c>
    </row>
    <row r="5875" spans="1:7" x14ac:dyDescent="0.3">
      <c r="A5875" t="s">
        <v>7</v>
      </c>
      <c r="B5875" t="s">
        <v>32</v>
      </c>
      <c r="C5875">
        <v>2001</v>
      </c>
      <c r="D5875">
        <v>12</v>
      </c>
      <c r="E5875" s="18">
        <v>37226</v>
      </c>
      <c r="F5875">
        <v>34.1</v>
      </c>
      <c r="G5875">
        <v>115.312</v>
      </c>
    </row>
    <row r="5876" spans="1:7" x14ac:dyDescent="0.3">
      <c r="A5876" t="s">
        <v>7</v>
      </c>
      <c r="B5876" t="s">
        <v>32</v>
      </c>
      <c r="C5876">
        <v>2002</v>
      </c>
      <c r="D5876">
        <v>1</v>
      </c>
      <c r="E5876" s="18">
        <v>37257</v>
      </c>
      <c r="F5876">
        <v>22.3</v>
      </c>
      <c r="G5876">
        <v>75.478999999999999</v>
      </c>
    </row>
    <row r="5877" spans="1:7" x14ac:dyDescent="0.3">
      <c r="A5877" t="s">
        <v>7</v>
      </c>
      <c r="B5877" t="s">
        <v>32</v>
      </c>
      <c r="C5877">
        <v>2002</v>
      </c>
      <c r="D5877">
        <v>2</v>
      </c>
      <c r="E5877" s="18">
        <v>37288</v>
      </c>
      <c r="F5877">
        <v>56.5</v>
      </c>
      <c r="G5877">
        <v>81.224999999999994</v>
      </c>
    </row>
    <row r="5878" spans="1:7" x14ac:dyDescent="0.3">
      <c r="A5878" t="s">
        <v>7</v>
      </c>
      <c r="B5878" t="s">
        <v>32</v>
      </c>
      <c r="C5878">
        <v>2002</v>
      </c>
      <c r="D5878">
        <v>3</v>
      </c>
      <c r="E5878" s="18">
        <v>37316</v>
      </c>
      <c r="F5878">
        <v>9.3000000000000007</v>
      </c>
      <c r="G5878">
        <v>60.17</v>
      </c>
    </row>
    <row r="5879" spans="1:7" x14ac:dyDescent="0.3">
      <c r="A5879" t="s">
        <v>7</v>
      </c>
      <c r="B5879" t="s">
        <v>32</v>
      </c>
      <c r="C5879">
        <v>2002</v>
      </c>
      <c r="D5879">
        <v>4</v>
      </c>
      <c r="E5879" s="18">
        <v>37347</v>
      </c>
      <c r="F5879">
        <v>8</v>
      </c>
      <c r="G5879">
        <v>24.584</v>
      </c>
    </row>
    <row r="5880" spans="1:7" x14ac:dyDescent="0.3">
      <c r="A5880" t="s">
        <v>7</v>
      </c>
      <c r="B5880" t="s">
        <v>32</v>
      </c>
      <c r="C5880">
        <v>2002</v>
      </c>
      <c r="D5880">
        <v>5</v>
      </c>
      <c r="E5880" s="18">
        <v>37377</v>
      </c>
      <c r="F5880">
        <v>21.7</v>
      </c>
      <c r="G5880">
        <v>22.526</v>
      </c>
    </row>
    <row r="5881" spans="1:7" x14ac:dyDescent="0.3">
      <c r="A5881" t="s">
        <v>7</v>
      </c>
      <c r="B5881" t="s">
        <v>32</v>
      </c>
      <c r="C5881">
        <v>2002</v>
      </c>
      <c r="D5881">
        <v>6</v>
      </c>
      <c r="E5881" s="18">
        <v>37408</v>
      </c>
      <c r="F5881">
        <v>3</v>
      </c>
      <c r="G5881">
        <v>15.146000000000001</v>
      </c>
    </row>
    <row r="5882" spans="1:7" x14ac:dyDescent="0.3">
      <c r="A5882" t="s">
        <v>7</v>
      </c>
      <c r="B5882" t="s">
        <v>32</v>
      </c>
      <c r="C5882">
        <v>2002</v>
      </c>
      <c r="D5882">
        <v>7</v>
      </c>
      <c r="E5882" s="18">
        <v>37438</v>
      </c>
      <c r="F5882">
        <v>0</v>
      </c>
      <c r="G5882">
        <v>0</v>
      </c>
    </row>
    <row r="5883" spans="1:7" x14ac:dyDescent="0.3">
      <c r="A5883" t="s">
        <v>7</v>
      </c>
      <c r="B5883" t="s">
        <v>32</v>
      </c>
      <c r="C5883">
        <v>2002</v>
      </c>
      <c r="D5883">
        <v>8</v>
      </c>
      <c r="E5883" s="18">
        <v>37469</v>
      </c>
      <c r="F5883">
        <v>27</v>
      </c>
      <c r="G5883">
        <v>9.8409999999999993</v>
      </c>
    </row>
    <row r="5884" spans="1:7" x14ac:dyDescent="0.3">
      <c r="A5884" t="s">
        <v>7</v>
      </c>
      <c r="B5884" t="s">
        <v>32</v>
      </c>
      <c r="C5884">
        <v>2002</v>
      </c>
      <c r="D5884">
        <v>9</v>
      </c>
      <c r="E5884" s="18">
        <v>37500</v>
      </c>
      <c r="F5884">
        <v>0</v>
      </c>
      <c r="G5884">
        <v>9.9469999999999992</v>
      </c>
    </row>
    <row r="5885" spans="1:7" x14ac:dyDescent="0.3">
      <c r="A5885" t="s">
        <v>7</v>
      </c>
      <c r="B5885" t="s">
        <v>32</v>
      </c>
      <c r="C5885">
        <v>2002</v>
      </c>
      <c r="D5885">
        <v>10</v>
      </c>
      <c r="E5885" s="18">
        <v>37530</v>
      </c>
      <c r="F5885">
        <v>25.2</v>
      </c>
      <c r="G5885">
        <v>46.923000000000002</v>
      </c>
    </row>
    <row r="5886" spans="1:7" x14ac:dyDescent="0.3">
      <c r="A5886" t="s">
        <v>7</v>
      </c>
      <c r="B5886" t="s">
        <v>32</v>
      </c>
      <c r="C5886">
        <v>2002</v>
      </c>
      <c r="D5886">
        <v>11</v>
      </c>
      <c r="E5886" s="18">
        <v>37561</v>
      </c>
      <c r="F5886">
        <v>0</v>
      </c>
      <c r="G5886">
        <v>40.162999999999997</v>
      </c>
    </row>
    <row r="5887" spans="1:7" x14ac:dyDescent="0.3">
      <c r="A5887" t="s">
        <v>7</v>
      </c>
      <c r="B5887" t="s">
        <v>32</v>
      </c>
      <c r="C5887">
        <v>2002</v>
      </c>
      <c r="D5887">
        <v>12</v>
      </c>
      <c r="E5887" s="18">
        <v>37591</v>
      </c>
      <c r="F5887">
        <v>85.2</v>
      </c>
      <c r="G5887">
        <v>115.83199999999999</v>
      </c>
    </row>
    <row r="5888" spans="1:7" x14ac:dyDescent="0.3">
      <c r="A5888" t="s">
        <v>7</v>
      </c>
      <c r="B5888" t="s">
        <v>32</v>
      </c>
      <c r="C5888">
        <v>2003</v>
      </c>
      <c r="D5888">
        <v>1</v>
      </c>
      <c r="E5888" s="18">
        <v>37622</v>
      </c>
      <c r="F5888">
        <v>18.399999999999999</v>
      </c>
      <c r="G5888">
        <v>112.402</v>
      </c>
    </row>
    <row r="5889" spans="1:7" x14ac:dyDescent="0.3">
      <c r="A5889" t="s">
        <v>7</v>
      </c>
      <c r="B5889" t="s">
        <v>32</v>
      </c>
      <c r="C5889">
        <v>2003</v>
      </c>
      <c r="D5889">
        <v>2</v>
      </c>
      <c r="E5889" s="18">
        <v>37653</v>
      </c>
      <c r="F5889">
        <v>69.8</v>
      </c>
      <c r="G5889">
        <v>92.305000000000007</v>
      </c>
    </row>
    <row r="5890" spans="1:7" x14ac:dyDescent="0.3">
      <c r="A5890" t="s">
        <v>7</v>
      </c>
      <c r="B5890" t="s">
        <v>32</v>
      </c>
      <c r="C5890">
        <v>2003</v>
      </c>
      <c r="D5890">
        <v>3</v>
      </c>
      <c r="E5890" s="18">
        <v>37681</v>
      </c>
      <c r="F5890">
        <v>38.4</v>
      </c>
      <c r="G5890">
        <v>65.411000000000001</v>
      </c>
    </row>
    <row r="5891" spans="1:7" x14ac:dyDescent="0.3">
      <c r="A5891" t="s">
        <v>7</v>
      </c>
      <c r="B5891" t="s">
        <v>32</v>
      </c>
      <c r="C5891">
        <v>2003</v>
      </c>
      <c r="D5891">
        <v>4</v>
      </c>
      <c r="E5891" s="18">
        <v>37712</v>
      </c>
      <c r="F5891">
        <v>0</v>
      </c>
      <c r="G5891">
        <v>8.8870000000000005</v>
      </c>
    </row>
    <row r="5892" spans="1:7" x14ac:dyDescent="0.3">
      <c r="A5892" t="s">
        <v>7</v>
      </c>
      <c r="B5892" t="s">
        <v>32</v>
      </c>
      <c r="C5892">
        <v>2003</v>
      </c>
      <c r="D5892">
        <v>5</v>
      </c>
      <c r="E5892" s="18">
        <v>37742</v>
      </c>
      <c r="F5892">
        <v>0</v>
      </c>
      <c r="G5892">
        <v>5.7850000000000001</v>
      </c>
    </row>
    <row r="5893" spans="1:7" x14ac:dyDescent="0.3">
      <c r="A5893" t="s">
        <v>7</v>
      </c>
      <c r="B5893" t="s">
        <v>32</v>
      </c>
      <c r="C5893">
        <v>2003</v>
      </c>
      <c r="D5893">
        <v>6</v>
      </c>
      <c r="E5893" s="18">
        <v>37773</v>
      </c>
      <c r="F5893">
        <v>0</v>
      </c>
      <c r="G5893">
        <v>8.7059999999999995</v>
      </c>
    </row>
    <row r="5894" spans="1:7" x14ac:dyDescent="0.3">
      <c r="A5894" t="s">
        <v>7</v>
      </c>
      <c r="B5894" t="s">
        <v>32</v>
      </c>
      <c r="C5894">
        <v>2003</v>
      </c>
      <c r="D5894">
        <v>7</v>
      </c>
      <c r="E5894" s="18">
        <v>37803</v>
      </c>
      <c r="F5894">
        <v>0</v>
      </c>
      <c r="G5894">
        <v>0</v>
      </c>
    </row>
    <row r="5895" spans="1:7" x14ac:dyDescent="0.3">
      <c r="A5895" t="s">
        <v>7</v>
      </c>
      <c r="B5895" t="s">
        <v>32</v>
      </c>
      <c r="C5895">
        <v>2003</v>
      </c>
      <c r="D5895">
        <v>8</v>
      </c>
      <c r="E5895" s="18">
        <v>37834</v>
      </c>
      <c r="F5895">
        <v>0</v>
      </c>
      <c r="G5895">
        <v>0</v>
      </c>
    </row>
    <row r="5896" spans="1:7" x14ac:dyDescent="0.3">
      <c r="A5896" t="s">
        <v>7</v>
      </c>
      <c r="B5896" t="s">
        <v>32</v>
      </c>
      <c r="C5896">
        <v>2003</v>
      </c>
      <c r="D5896">
        <v>9</v>
      </c>
      <c r="E5896" s="18">
        <v>37865</v>
      </c>
      <c r="F5896">
        <v>0</v>
      </c>
      <c r="G5896">
        <v>0</v>
      </c>
    </row>
    <row r="5897" spans="1:7" x14ac:dyDescent="0.3">
      <c r="A5897" t="s">
        <v>7</v>
      </c>
      <c r="B5897" t="s">
        <v>32</v>
      </c>
      <c r="C5897">
        <v>2003</v>
      </c>
      <c r="D5897">
        <v>10</v>
      </c>
      <c r="E5897" s="18">
        <v>37895</v>
      </c>
      <c r="F5897">
        <v>72.7</v>
      </c>
      <c r="G5897">
        <v>58.034999999999997</v>
      </c>
    </row>
    <row r="5898" spans="1:7" x14ac:dyDescent="0.3">
      <c r="A5898" t="s">
        <v>7</v>
      </c>
      <c r="B5898" t="s">
        <v>32</v>
      </c>
      <c r="C5898">
        <v>2003</v>
      </c>
      <c r="D5898">
        <v>11</v>
      </c>
      <c r="E5898" s="18">
        <v>37926</v>
      </c>
      <c r="F5898">
        <v>56.3</v>
      </c>
      <c r="G5898">
        <v>79.546000000000006</v>
      </c>
    </row>
    <row r="5899" spans="1:7" x14ac:dyDescent="0.3">
      <c r="A5899" t="s">
        <v>7</v>
      </c>
      <c r="B5899" t="s">
        <v>32</v>
      </c>
      <c r="C5899">
        <v>2003</v>
      </c>
      <c r="D5899">
        <v>12</v>
      </c>
      <c r="E5899" s="18">
        <v>37956</v>
      </c>
      <c r="F5899">
        <v>23</v>
      </c>
      <c r="G5899">
        <v>62.436</v>
      </c>
    </row>
    <row r="5900" spans="1:7" x14ac:dyDescent="0.3">
      <c r="A5900" t="s">
        <v>7</v>
      </c>
      <c r="B5900" t="s">
        <v>32</v>
      </c>
      <c r="C5900">
        <v>2004</v>
      </c>
      <c r="D5900">
        <v>1</v>
      </c>
      <c r="E5900" s="18">
        <v>37987</v>
      </c>
      <c r="F5900">
        <v>17.899999999999999</v>
      </c>
      <c r="G5900">
        <v>71.897999999999996</v>
      </c>
    </row>
    <row r="5901" spans="1:7" x14ac:dyDescent="0.3">
      <c r="A5901" t="s">
        <v>7</v>
      </c>
      <c r="B5901" t="s">
        <v>32</v>
      </c>
      <c r="C5901">
        <v>2004</v>
      </c>
      <c r="D5901">
        <v>2</v>
      </c>
      <c r="E5901" s="18">
        <v>38018</v>
      </c>
      <c r="F5901">
        <v>214.2</v>
      </c>
      <c r="G5901">
        <v>185.66800000000001</v>
      </c>
    </row>
    <row r="5902" spans="1:7" x14ac:dyDescent="0.3">
      <c r="A5902" t="s">
        <v>7</v>
      </c>
      <c r="B5902" t="s">
        <v>32</v>
      </c>
      <c r="C5902">
        <v>2004</v>
      </c>
      <c r="D5902">
        <v>3</v>
      </c>
      <c r="E5902" s="18">
        <v>38047</v>
      </c>
      <c r="F5902">
        <v>12.7</v>
      </c>
      <c r="G5902">
        <v>115.61</v>
      </c>
    </row>
    <row r="5903" spans="1:7" x14ac:dyDescent="0.3">
      <c r="A5903" t="s">
        <v>7</v>
      </c>
      <c r="B5903" t="s">
        <v>32</v>
      </c>
      <c r="C5903">
        <v>2004</v>
      </c>
      <c r="D5903">
        <v>4</v>
      </c>
      <c r="E5903" s="18">
        <v>38078</v>
      </c>
      <c r="F5903">
        <v>17.2</v>
      </c>
      <c r="G5903">
        <v>34.591999999999999</v>
      </c>
    </row>
    <row r="5904" spans="1:7" x14ac:dyDescent="0.3">
      <c r="A5904" t="s">
        <v>7</v>
      </c>
      <c r="B5904" t="s">
        <v>32</v>
      </c>
      <c r="C5904">
        <v>2004</v>
      </c>
      <c r="D5904">
        <v>5</v>
      </c>
      <c r="E5904" s="18">
        <v>38108</v>
      </c>
      <c r="F5904">
        <v>0</v>
      </c>
      <c r="G5904">
        <v>8.7279999999999998</v>
      </c>
    </row>
    <row r="5905" spans="1:7" x14ac:dyDescent="0.3">
      <c r="A5905" t="s">
        <v>7</v>
      </c>
      <c r="B5905" t="s">
        <v>32</v>
      </c>
      <c r="C5905">
        <v>2004</v>
      </c>
      <c r="D5905">
        <v>6</v>
      </c>
      <c r="E5905" s="18">
        <v>38139</v>
      </c>
      <c r="F5905">
        <v>3.5</v>
      </c>
      <c r="G5905">
        <v>7.0730000000000004</v>
      </c>
    </row>
    <row r="5906" spans="1:7" x14ac:dyDescent="0.3">
      <c r="A5906" t="s">
        <v>7</v>
      </c>
      <c r="B5906" t="s">
        <v>32</v>
      </c>
      <c r="C5906">
        <v>2004</v>
      </c>
      <c r="D5906">
        <v>7</v>
      </c>
      <c r="E5906" s="18">
        <v>38169</v>
      </c>
      <c r="F5906">
        <v>0</v>
      </c>
      <c r="G5906">
        <v>0</v>
      </c>
    </row>
    <row r="5907" spans="1:7" x14ac:dyDescent="0.3">
      <c r="A5907" t="s">
        <v>7</v>
      </c>
      <c r="B5907" t="s">
        <v>32</v>
      </c>
      <c r="C5907">
        <v>2004</v>
      </c>
      <c r="D5907">
        <v>8</v>
      </c>
      <c r="E5907" s="18">
        <v>38200</v>
      </c>
      <c r="F5907">
        <v>0</v>
      </c>
      <c r="G5907">
        <v>4.3049999999999997</v>
      </c>
    </row>
    <row r="5908" spans="1:7" x14ac:dyDescent="0.3">
      <c r="A5908" t="s">
        <v>7</v>
      </c>
      <c r="B5908" t="s">
        <v>32</v>
      </c>
      <c r="C5908">
        <v>2004</v>
      </c>
      <c r="D5908">
        <v>9</v>
      </c>
      <c r="E5908" s="18">
        <v>38231</v>
      </c>
      <c r="F5908">
        <v>0</v>
      </c>
      <c r="G5908">
        <v>0</v>
      </c>
    </row>
    <row r="5909" spans="1:7" x14ac:dyDescent="0.3">
      <c r="A5909" t="s">
        <v>7</v>
      </c>
      <c r="B5909" t="s">
        <v>32</v>
      </c>
      <c r="C5909">
        <v>2004</v>
      </c>
      <c r="D5909">
        <v>10</v>
      </c>
      <c r="E5909" s="18">
        <v>38261</v>
      </c>
      <c r="F5909">
        <v>36.799999999999997</v>
      </c>
      <c r="G5909">
        <v>22.062000000000001</v>
      </c>
    </row>
    <row r="5910" spans="1:7" x14ac:dyDescent="0.3">
      <c r="A5910" t="s">
        <v>7</v>
      </c>
      <c r="B5910" t="s">
        <v>32</v>
      </c>
      <c r="C5910">
        <v>2004</v>
      </c>
      <c r="D5910">
        <v>11</v>
      </c>
      <c r="E5910" s="18">
        <v>38292</v>
      </c>
      <c r="F5910">
        <v>52.1</v>
      </c>
      <c r="G5910">
        <v>115.661</v>
      </c>
    </row>
    <row r="5911" spans="1:7" x14ac:dyDescent="0.3">
      <c r="A5911" t="s">
        <v>7</v>
      </c>
      <c r="B5911" t="s">
        <v>32</v>
      </c>
      <c r="C5911">
        <v>2004</v>
      </c>
      <c r="D5911">
        <v>12</v>
      </c>
      <c r="E5911" s="18">
        <v>38322</v>
      </c>
      <c r="F5911">
        <v>35.6</v>
      </c>
      <c r="G5911">
        <v>133.58799999999999</v>
      </c>
    </row>
    <row r="5912" spans="1:7" x14ac:dyDescent="0.3">
      <c r="A5912" t="s">
        <v>7</v>
      </c>
      <c r="B5912" t="s">
        <v>32</v>
      </c>
      <c r="C5912">
        <v>2005</v>
      </c>
      <c r="D5912">
        <v>1</v>
      </c>
      <c r="E5912" s="18">
        <v>38353</v>
      </c>
      <c r="F5912">
        <v>70.5</v>
      </c>
      <c r="G5912">
        <v>143.107</v>
      </c>
    </row>
    <row r="5913" spans="1:7" x14ac:dyDescent="0.3">
      <c r="A5913" t="s">
        <v>7</v>
      </c>
      <c r="B5913" t="s">
        <v>32</v>
      </c>
      <c r="C5913">
        <v>2005</v>
      </c>
      <c r="D5913">
        <v>2</v>
      </c>
      <c r="E5913" s="18">
        <v>38384</v>
      </c>
      <c r="F5913">
        <v>46</v>
      </c>
      <c r="G5913">
        <v>74.923000000000002</v>
      </c>
    </row>
    <row r="5914" spans="1:7" x14ac:dyDescent="0.3">
      <c r="A5914" t="s">
        <v>7</v>
      </c>
      <c r="B5914" t="s">
        <v>32</v>
      </c>
      <c r="C5914">
        <v>2005</v>
      </c>
      <c r="D5914">
        <v>3</v>
      </c>
      <c r="E5914" s="18">
        <v>38412</v>
      </c>
      <c r="F5914">
        <v>75</v>
      </c>
      <c r="G5914">
        <v>63.658000000000001</v>
      </c>
    </row>
    <row r="5915" spans="1:7" x14ac:dyDescent="0.3">
      <c r="A5915" t="s">
        <v>7</v>
      </c>
      <c r="B5915" t="s">
        <v>32</v>
      </c>
      <c r="C5915">
        <v>2005</v>
      </c>
      <c r="D5915">
        <v>4</v>
      </c>
      <c r="E5915" s="18">
        <v>38443</v>
      </c>
      <c r="F5915">
        <v>68.5</v>
      </c>
      <c r="G5915">
        <v>51.997999999999998</v>
      </c>
    </row>
    <row r="5916" spans="1:7" x14ac:dyDescent="0.3">
      <c r="A5916" t="s">
        <v>7</v>
      </c>
      <c r="B5916" t="s">
        <v>32</v>
      </c>
      <c r="C5916">
        <v>2005</v>
      </c>
      <c r="D5916">
        <v>5</v>
      </c>
      <c r="E5916" s="18">
        <v>38473</v>
      </c>
      <c r="F5916">
        <v>0</v>
      </c>
      <c r="G5916">
        <v>5.3780000000000001</v>
      </c>
    </row>
    <row r="5917" spans="1:7" x14ac:dyDescent="0.3">
      <c r="A5917" t="s">
        <v>7</v>
      </c>
      <c r="B5917" t="s">
        <v>32</v>
      </c>
      <c r="C5917">
        <v>2005</v>
      </c>
      <c r="D5917">
        <v>6</v>
      </c>
      <c r="E5917" s="18">
        <v>38504</v>
      </c>
      <c r="F5917">
        <v>0</v>
      </c>
      <c r="G5917">
        <v>0</v>
      </c>
    </row>
    <row r="5918" spans="1:7" x14ac:dyDescent="0.3">
      <c r="A5918" t="s">
        <v>7</v>
      </c>
      <c r="B5918" t="s">
        <v>32</v>
      </c>
      <c r="C5918">
        <v>2005</v>
      </c>
      <c r="D5918">
        <v>7</v>
      </c>
      <c r="E5918" s="18">
        <v>38534</v>
      </c>
      <c r="F5918">
        <v>0</v>
      </c>
      <c r="G5918">
        <v>0</v>
      </c>
    </row>
    <row r="5919" spans="1:7" x14ac:dyDescent="0.3">
      <c r="A5919" t="s">
        <v>7</v>
      </c>
      <c r="B5919" t="s">
        <v>32</v>
      </c>
      <c r="C5919">
        <v>2005</v>
      </c>
      <c r="D5919">
        <v>8</v>
      </c>
      <c r="E5919" s="18">
        <v>38565</v>
      </c>
      <c r="F5919">
        <v>0</v>
      </c>
      <c r="G5919">
        <v>0</v>
      </c>
    </row>
    <row r="5920" spans="1:7" x14ac:dyDescent="0.3">
      <c r="A5920" t="s">
        <v>7</v>
      </c>
      <c r="B5920" t="s">
        <v>32</v>
      </c>
      <c r="C5920">
        <v>2005</v>
      </c>
      <c r="D5920">
        <v>9</v>
      </c>
      <c r="E5920" s="18">
        <v>38596</v>
      </c>
      <c r="F5920">
        <v>0</v>
      </c>
      <c r="G5920">
        <v>4.3730000000000002</v>
      </c>
    </row>
    <row r="5921" spans="1:7" x14ac:dyDescent="0.3">
      <c r="A5921" t="s">
        <v>7</v>
      </c>
      <c r="B5921" t="s">
        <v>32</v>
      </c>
      <c r="C5921">
        <v>2005</v>
      </c>
      <c r="D5921">
        <v>10</v>
      </c>
      <c r="E5921" s="18">
        <v>38626</v>
      </c>
      <c r="F5921">
        <v>0</v>
      </c>
      <c r="G5921">
        <v>18.469000000000001</v>
      </c>
    </row>
    <row r="5922" spans="1:7" x14ac:dyDescent="0.3">
      <c r="A5922" t="s">
        <v>7</v>
      </c>
      <c r="B5922" t="s">
        <v>32</v>
      </c>
      <c r="C5922">
        <v>2005</v>
      </c>
      <c r="D5922">
        <v>11</v>
      </c>
      <c r="E5922" s="18">
        <v>38657</v>
      </c>
      <c r="F5922">
        <v>115.5</v>
      </c>
      <c r="G5922">
        <v>82.991</v>
      </c>
    </row>
    <row r="5923" spans="1:7" x14ac:dyDescent="0.3">
      <c r="A5923" t="s">
        <v>7</v>
      </c>
      <c r="B5923" t="s">
        <v>32</v>
      </c>
      <c r="C5923">
        <v>2005</v>
      </c>
      <c r="D5923">
        <v>12</v>
      </c>
      <c r="E5923" s="18">
        <v>38687</v>
      </c>
      <c r="F5923">
        <v>106.5</v>
      </c>
      <c r="G5923">
        <v>121.107</v>
      </c>
    </row>
    <row r="5924" spans="1:7" x14ac:dyDescent="0.3">
      <c r="A5924" t="s">
        <v>7</v>
      </c>
      <c r="B5924" t="s">
        <v>32</v>
      </c>
      <c r="C5924">
        <v>2006</v>
      </c>
      <c r="D5924">
        <v>1</v>
      </c>
      <c r="E5924" s="18">
        <v>38718</v>
      </c>
      <c r="F5924">
        <v>182</v>
      </c>
      <c r="G5924">
        <v>175.512</v>
      </c>
    </row>
    <row r="5925" spans="1:7" x14ac:dyDescent="0.3">
      <c r="A5925" t="s">
        <v>7</v>
      </c>
      <c r="B5925" t="s">
        <v>32</v>
      </c>
      <c r="C5925">
        <v>2006</v>
      </c>
      <c r="D5925">
        <v>2</v>
      </c>
      <c r="E5925" s="18">
        <v>38749</v>
      </c>
      <c r="F5925">
        <v>160</v>
      </c>
      <c r="G5925">
        <v>156.93100000000001</v>
      </c>
    </row>
    <row r="5926" spans="1:7" x14ac:dyDescent="0.3">
      <c r="A5926" t="s">
        <v>7</v>
      </c>
      <c r="B5926" t="s">
        <v>32</v>
      </c>
      <c r="C5926">
        <v>2006</v>
      </c>
      <c r="D5926">
        <v>3</v>
      </c>
      <c r="E5926" s="18">
        <v>38777</v>
      </c>
      <c r="F5926">
        <v>28.5</v>
      </c>
      <c r="G5926">
        <v>78.643000000000001</v>
      </c>
    </row>
    <row r="5927" spans="1:7" x14ac:dyDescent="0.3">
      <c r="A5927" t="s">
        <v>7</v>
      </c>
      <c r="B5927" t="s">
        <v>32</v>
      </c>
      <c r="C5927">
        <v>2006</v>
      </c>
      <c r="D5927">
        <v>4</v>
      </c>
      <c r="E5927" s="18">
        <v>38808</v>
      </c>
      <c r="F5927">
        <v>0</v>
      </c>
      <c r="G5927">
        <v>15.555</v>
      </c>
    </row>
    <row r="5928" spans="1:7" x14ac:dyDescent="0.3">
      <c r="A5928" t="s">
        <v>7</v>
      </c>
      <c r="B5928" t="s">
        <v>32</v>
      </c>
      <c r="C5928">
        <v>2006</v>
      </c>
      <c r="D5928">
        <v>5</v>
      </c>
      <c r="E5928" s="18">
        <v>38838</v>
      </c>
      <c r="F5928">
        <v>5</v>
      </c>
      <c r="G5928">
        <v>5.8090000000000002</v>
      </c>
    </row>
    <row r="5929" spans="1:7" x14ac:dyDescent="0.3">
      <c r="A5929" t="s">
        <v>7</v>
      </c>
      <c r="B5929" t="s">
        <v>32</v>
      </c>
      <c r="C5929">
        <v>2006</v>
      </c>
      <c r="D5929">
        <v>6</v>
      </c>
      <c r="E5929" s="18">
        <v>38869</v>
      </c>
      <c r="F5929">
        <v>0</v>
      </c>
      <c r="G5929">
        <v>0</v>
      </c>
    </row>
    <row r="5930" spans="1:7" x14ac:dyDescent="0.3">
      <c r="A5930" t="s">
        <v>7</v>
      </c>
      <c r="B5930" t="s">
        <v>32</v>
      </c>
      <c r="C5930">
        <v>2006</v>
      </c>
      <c r="D5930">
        <v>7</v>
      </c>
      <c r="E5930" s="18">
        <v>38899</v>
      </c>
      <c r="F5930">
        <v>0</v>
      </c>
      <c r="G5930">
        <v>0</v>
      </c>
    </row>
    <row r="5931" spans="1:7" x14ac:dyDescent="0.3">
      <c r="A5931" t="s">
        <v>7</v>
      </c>
      <c r="B5931" t="s">
        <v>32</v>
      </c>
      <c r="C5931">
        <v>2006</v>
      </c>
      <c r="D5931">
        <v>8</v>
      </c>
      <c r="E5931" s="18">
        <v>38930</v>
      </c>
      <c r="F5931">
        <v>0</v>
      </c>
      <c r="G5931">
        <v>5.0460000000000003</v>
      </c>
    </row>
    <row r="5932" spans="1:7" x14ac:dyDescent="0.3">
      <c r="A5932" t="s">
        <v>7</v>
      </c>
      <c r="B5932" t="s">
        <v>32</v>
      </c>
      <c r="C5932">
        <v>2006</v>
      </c>
      <c r="D5932">
        <v>9</v>
      </c>
      <c r="E5932" s="18">
        <v>38961</v>
      </c>
      <c r="F5932">
        <v>0</v>
      </c>
      <c r="G5932">
        <v>6.1660000000000004</v>
      </c>
    </row>
    <row r="5933" spans="1:7" x14ac:dyDescent="0.3">
      <c r="A5933" t="s">
        <v>7</v>
      </c>
      <c r="B5933" t="s">
        <v>32</v>
      </c>
      <c r="C5933">
        <v>2006</v>
      </c>
      <c r="D5933">
        <v>10</v>
      </c>
      <c r="E5933" s="18">
        <v>38991</v>
      </c>
      <c r="F5933">
        <v>51</v>
      </c>
      <c r="G5933">
        <v>35.859000000000002</v>
      </c>
    </row>
    <row r="5934" spans="1:7" x14ac:dyDescent="0.3">
      <c r="A5934" t="s">
        <v>7</v>
      </c>
      <c r="B5934" t="s">
        <v>32</v>
      </c>
      <c r="C5934">
        <v>2006</v>
      </c>
      <c r="D5934">
        <v>11</v>
      </c>
      <c r="E5934" s="18">
        <v>39022</v>
      </c>
      <c r="F5934">
        <v>116</v>
      </c>
      <c r="G5934">
        <v>99.966999999999999</v>
      </c>
    </row>
    <row r="5935" spans="1:7" x14ac:dyDescent="0.3">
      <c r="A5935" t="s">
        <v>7</v>
      </c>
      <c r="B5935" t="s">
        <v>32</v>
      </c>
      <c r="C5935">
        <v>2006</v>
      </c>
      <c r="D5935">
        <v>12</v>
      </c>
      <c r="E5935" s="18">
        <v>39052</v>
      </c>
      <c r="F5935">
        <v>65</v>
      </c>
      <c r="G5935">
        <v>135.82300000000001</v>
      </c>
    </row>
    <row r="5936" spans="1:7" x14ac:dyDescent="0.3">
      <c r="A5936" t="s">
        <v>7</v>
      </c>
      <c r="B5936" t="s">
        <v>32</v>
      </c>
      <c r="C5936">
        <v>2007</v>
      </c>
      <c r="D5936">
        <v>1</v>
      </c>
      <c r="E5936" s="18">
        <v>39083</v>
      </c>
      <c r="F5936">
        <v>41</v>
      </c>
      <c r="G5936">
        <v>65.334000000000003</v>
      </c>
    </row>
    <row r="5937" spans="1:7" x14ac:dyDescent="0.3">
      <c r="A5937" t="s">
        <v>7</v>
      </c>
      <c r="B5937" t="s">
        <v>32</v>
      </c>
      <c r="C5937">
        <v>2007</v>
      </c>
      <c r="D5937">
        <v>2</v>
      </c>
      <c r="E5937" s="18">
        <v>39114</v>
      </c>
      <c r="F5937">
        <v>0</v>
      </c>
      <c r="G5937">
        <v>24.481999999999999</v>
      </c>
    </row>
    <row r="5938" spans="1:7" x14ac:dyDescent="0.3">
      <c r="A5938" t="s">
        <v>7</v>
      </c>
      <c r="B5938" t="s">
        <v>32</v>
      </c>
      <c r="C5938">
        <v>2007</v>
      </c>
      <c r="D5938">
        <v>3</v>
      </c>
      <c r="E5938" s="18">
        <v>39142</v>
      </c>
      <c r="F5938">
        <v>41.2</v>
      </c>
      <c r="G5938">
        <v>56.954999999999998</v>
      </c>
    </row>
    <row r="5939" spans="1:7" x14ac:dyDescent="0.3">
      <c r="A5939" t="s">
        <v>7</v>
      </c>
      <c r="B5939" t="s">
        <v>32</v>
      </c>
      <c r="C5939">
        <v>2007</v>
      </c>
      <c r="D5939">
        <v>4</v>
      </c>
      <c r="E5939" s="18">
        <v>39173</v>
      </c>
      <c r="F5939">
        <v>9</v>
      </c>
      <c r="G5939">
        <v>44.648000000000003</v>
      </c>
    </row>
    <row r="5940" spans="1:7" x14ac:dyDescent="0.3">
      <c r="A5940" t="s">
        <v>7</v>
      </c>
      <c r="B5940" t="s">
        <v>32</v>
      </c>
      <c r="C5940">
        <v>2007</v>
      </c>
      <c r="D5940">
        <v>5</v>
      </c>
      <c r="E5940" s="18">
        <v>39203</v>
      </c>
      <c r="F5940">
        <v>0</v>
      </c>
      <c r="G5940">
        <v>0</v>
      </c>
    </row>
    <row r="5941" spans="1:7" x14ac:dyDescent="0.3">
      <c r="A5941" t="s">
        <v>7</v>
      </c>
      <c r="B5941" t="s">
        <v>32</v>
      </c>
      <c r="C5941">
        <v>2007</v>
      </c>
      <c r="D5941">
        <v>6</v>
      </c>
      <c r="E5941" s="18">
        <v>39234</v>
      </c>
      <c r="F5941">
        <v>0</v>
      </c>
      <c r="G5941">
        <v>11.426</v>
      </c>
    </row>
    <row r="5942" spans="1:7" x14ac:dyDescent="0.3">
      <c r="A5942" t="s">
        <v>7</v>
      </c>
      <c r="B5942" t="s">
        <v>32</v>
      </c>
      <c r="C5942">
        <v>2007</v>
      </c>
      <c r="D5942">
        <v>7</v>
      </c>
      <c r="E5942" s="18">
        <v>39264</v>
      </c>
      <c r="F5942">
        <v>0</v>
      </c>
      <c r="G5942">
        <v>0</v>
      </c>
    </row>
    <row r="5943" spans="1:7" x14ac:dyDescent="0.3">
      <c r="A5943" t="s">
        <v>7</v>
      </c>
      <c r="B5943" t="s">
        <v>32</v>
      </c>
      <c r="C5943">
        <v>2007</v>
      </c>
      <c r="D5943">
        <v>8</v>
      </c>
      <c r="E5943" s="18">
        <v>39295</v>
      </c>
      <c r="F5943">
        <v>0</v>
      </c>
      <c r="G5943">
        <v>0</v>
      </c>
    </row>
    <row r="5944" spans="1:7" x14ac:dyDescent="0.3">
      <c r="A5944" t="s">
        <v>7</v>
      </c>
      <c r="B5944" t="s">
        <v>32</v>
      </c>
      <c r="C5944">
        <v>2007</v>
      </c>
      <c r="D5944">
        <v>9</v>
      </c>
      <c r="E5944" s="18">
        <v>39326</v>
      </c>
      <c r="F5944">
        <v>31</v>
      </c>
      <c r="G5944">
        <v>26.361999999999998</v>
      </c>
    </row>
    <row r="5945" spans="1:7" x14ac:dyDescent="0.3">
      <c r="A5945" t="s">
        <v>7</v>
      </c>
      <c r="B5945" t="s">
        <v>32</v>
      </c>
      <c r="C5945">
        <v>2007</v>
      </c>
      <c r="D5945">
        <v>10</v>
      </c>
      <c r="E5945" s="18">
        <v>39356</v>
      </c>
      <c r="F5945">
        <v>119.5</v>
      </c>
      <c r="G5945">
        <v>143.06200000000001</v>
      </c>
    </row>
    <row r="5946" spans="1:7" x14ac:dyDescent="0.3">
      <c r="A5946" t="s">
        <v>7</v>
      </c>
      <c r="B5946" t="s">
        <v>32</v>
      </c>
      <c r="C5946">
        <v>2007</v>
      </c>
      <c r="D5946">
        <v>11</v>
      </c>
      <c r="E5946" s="18">
        <v>39387</v>
      </c>
      <c r="F5946">
        <v>35.5</v>
      </c>
      <c r="G5946">
        <v>69.331000000000003</v>
      </c>
    </row>
    <row r="5947" spans="1:7" x14ac:dyDescent="0.3">
      <c r="A5947" t="s">
        <v>7</v>
      </c>
      <c r="B5947" t="s">
        <v>32</v>
      </c>
      <c r="C5947">
        <v>2007</v>
      </c>
      <c r="D5947">
        <v>12</v>
      </c>
      <c r="E5947" s="18">
        <v>39417</v>
      </c>
      <c r="F5947">
        <v>75</v>
      </c>
      <c r="G5947">
        <v>132.08000000000001</v>
      </c>
    </row>
    <row r="5948" spans="1:7" x14ac:dyDescent="0.3">
      <c r="A5948" t="s">
        <v>7</v>
      </c>
      <c r="B5948" t="s">
        <v>32</v>
      </c>
      <c r="C5948">
        <v>2008</v>
      </c>
      <c r="D5948">
        <v>1</v>
      </c>
      <c r="E5948" s="18">
        <v>39448</v>
      </c>
      <c r="F5948">
        <v>31</v>
      </c>
      <c r="G5948">
        <v>135.381</v>
      </c>
    </row>
    <row r="5949" spans="1:7" x14ac:dyDescent="0.3">
      <c r="A5949" t="s">
        <v>7</v>
      </c>
      <c r="B5949" t="s">
        <v>32</v>
      </c>
      <c r="C5949">
        <v>2008</v>
      </c>
      <c r="D5949">
        <v>2</v>
      </c>
      <c r="E5949" s="18">
        <v>39479</v>
      </c>
      <c r="F5949">
        <v>41.5</v>
      </c>
      <c r="G5949">
        <v>78.52</v>
      </c>
    </row>
    <row r="5950" spans="1:7" x14ac:dyDescent="0.3">
      <c r="A5950" t="s">
        <v>7</v>
      </c>
      <c r="B5950" t="s">
        <v>32</v>
      </c>
      <c r="C5950">
        <v>2008</v>
      </c>
      <c r="D5950">
        <v>3</v>
      </c>
      <c r="E5950" s="18">
        <v>39508</v>
      </c>
      <c r="F5950">
        <v>187</v>
      </c>
      <c r="G5950">
        <v>111.89700000000001</v>
      </c>
    </row>
    <row r="5951" spans="1:7" x14ac:dyDescent="0.3">
      <c r="A5951" t="s">
        <v>7</v>
      </c>
      <c r="B5951" t="s">
        <v>32</v>
      </c>
      <c r="C5951">
        <v>2008</v>
      </c>
      <c r="D5951">
        <v>4</v>
      </c>
      <c r="E5951" s="18">
        <v>39539</v>
      </c>
      <c r="F5951">
        <v>43</v>
      </c>
      <c r="G5951">
        <v>14.162000000000001</v>
      </c>
    </row>
    <row r="5952" spans="1:7" x14ac:dyDescent="0.3">
      <c r="A5952" t="s">
        <v>7</v>
      </c>
      <c r="B5952" t="s">
        <v>32</v>
      </c>
      <c r="C5952">
        <v>2008</v>
      </c>
      <c r="D5952">
        <v>5</v>
      </c>
      <c r="E5952" s="18">
        <v>39569</v>
      </c>
      <c r="F5952">
        <v>45</v>
      </c>
      <c r="G5952">
        <v>22.937999999999999</v>
      </c>
    </row>
    <row r="5953" spans="1:7" x14ac:dyDescent="0.3">
      <c r="A5953" t="s">
        <v>7</v>
      </c>
      <c r="B5953" t="s">
        <v>32</v>
      </c>
      <c r="C5953">
        <v>2008</v>
      </c>
      <c r="D5953">
        <v>6</v>
      </c>
      <c r="E5953" s="18">
        <v>39600</v>
      </c>
      <c r="F5953">
        <v>7</v>
      </c>
      <c r="G5953">
        <v>6.8689999999999998</v>
      </c>
    </row>
    <row r="5954" spans="1:7" x14ac:dyDescent="0.3">
      <c r="A5954" t="s">
        <v>7</v>
      </c>
      <c r="B5954" t="s">
        <v>32</v>
      </c>
      <c r="C5954">
        <v>2008</v>
      </c>
      <c r="D5954">
        <v>7</v>
      </c>
      <c r="E5954" s="18">
        <v>39630</v>
      </c>
      <c r="F5954">
        <v>0</v>
      </c>
      <c r="G5954">
        <v>0</v>
      </c>
    </row>
    <row r="5955" spans="1:7" x14ac:dyDescent="0.3">
      <c r="A5955" t="s">
        <v>7</v>
      </c>
      <c r="B5955" t="s">
        <v>32</v>
      </c>
      <c r="C5955">
        <v>2008</v>
      </c>
      <c r="D5955">
        <v>8</v>
      </c>
      <c r="E5955" s="18">
        <v>39661</v>
      </c>
      <c r="F5955">
        <v>0</v>
      </c>
      <c r="G5955">
        <v>0</v>
      </c>
    </row>
    <row r="5956" spans="1:7" x14ac:dyDescent="0.3">
      <c r="A5956" t="s">
        <v>7</v>
      </c>
      <c r="B5956" t="s">
        <v>32</v>
      </c>
      <c r="C5956">
        <v>2008</v>
      </c>
      <c r="D5956">
        <v>9</v>
      </c>
      <c r="E5956" s="18">
        <v>39692</v>
      </c>
      <c r="F5956">
        <v>0</v>
      </c>
      <c r="G5956">
        <v>5.8890000000000002</v>
      </c>
    </row>
    <row r="5957" spans="1:7" x14ac:dyDescent="0.3">
      <c r="A5957" t="s">
        <v>7</v>
      </c>
      <c r="B5957" t="s">
        <v>32</v>
      </c>
      <c r="C5957">
        <v>2008</v>
      </c>
      <c r="D5957">
        <v>10</v>
      </c>
      <c r="E5957" s="18">
        <v>39722</v>
      </c>
      <c r="F5957">
        <v>32</v>
      </c>
      <c r="G5957">
        <v>57.826999999999998</v>
      </c>
    </row>
    <row r="5958" spans="1:7" x14ac:dyDescent="0.3">
      <c r="A5958" t="s">
        <v>7</v>
      </c>
      <c r="B5958" t="s">
        <v>32</v>
      </c>
      <c r="C5958">
        <v>2008</v>
      </c>
      <c r="D5958">
        <v>11</v>
      </c>
      <c r="E5958" s="18">
        <v>39753</v>
      </c>
      <c r="F5958">
        <v>138.5</v>
      </c>
      <c r="G5958">
        <v>112.315</v>
      </c>
    </row>
    <row r="5959" spans="1:7" x14ac:dyDescent="0.3">
      <c r="A5959" t="s">
        <v>7</v>
      </c>
      <c r="B5959" t="s">
        <v>32</v>
      </c>
      <c r="C5959">
        <v>2008</v>
      </c>
      <c r="D5959">
        <v>12</v>
      </c>
      <c r="E5959" s="18">
        <v>39783</v>
      </c>
      <c r="F5959">
        <v>72.5</v>
      </c>
      <c r="G5959">
        <v>104.123</v>
      </c>
    </row>
    <row r="5960" spans="1:7" x14ac:dyDescent="0.3">
      <c r="A5960" t="s">
        <v>7</v>
      </c>
      <c r="B5960" t="s">
        <v>32</v>
      </c>
      <c r="C5960">
        <v>2009</v>
      </c>
      <c r="D5960">
        <v>1</v>
      </c>
      <c r="E5960" s="18">
        <v>39814</v>
      </c>
      <c r="F5960">
        <v>115</v>
      </c>
      <c r="G5960">
        <v>140.642</v>
      </c>
    </row>
    <row r="5961" spans="1:7" x14ac:dyDescent="0.3">
      <c r="A5961" t="s">
        <v>7</v>
      </c>
      <c r="B5961" t="s">
        <v>32</v>
      </c>
      <c r="C5961">
        <v>2009</v>
      </c>
      <c r="D5961">
        <v>2</v>
      </c>
      <c r="E5961" s="18">
        <v>39845</v>
      </c>
      <c r="F5961">
        <v>0</v>
      </c>
      <c r="G5961">
        <v>126.78700000000001</v>
      </c>
    </row>
    <row r="5962" spans="1:7" x14ac:dyDescent="0.3">
      <c r="A5962" t="s">
        <v>7</v>
      </c>
      <c r="B5962" t="s">
        <v>32</v>
      </c>
      <c r="C5962">
        <v>2009</v>
      </c>
      <c r="D5962">
        <v>3</v>
      </c>
      <c r="E5962" s="18">
        <v>39873</v>
      </c>
      <c r="F5962">
        <v>9</v>
      </c>
      <c r="G5962">
        <v>79.722999999999999</v>
      </c>
    </row>
    <row r="5963" spans="1:7" x14ac:dyDescent="0.3">
      <c r="A5963" t="s">
        <v>7</v>
      </c>
      <c r="B5963" t="s">
        <v>32</v>
      </c>
      <c r="C5963">
        <v>2009</v>
      </c>
      <c r="D5963">
        <v>4</v>
      </c>
      <c r="E5963" s="18">
        <v>39904</v>
      </c>
      <c r="F5963">
        <v>0</v>
      </c>
      <c r="G5963">
        <v>12.531000000000001</v>
      </c>
    </row>
    <row r="5964" spans="1:7" x14ac:dyDescent="0.3">
      <c r="A5964" t="s">
        <v>7</v>
      </c>
      <c r="B5964" t="s">
        <v>32</v>
      </c>
      <c r="C5964">
        <v>2009</v>
      </c>
      <c r="D5964">
        <v>5</v>
      </c>
      <c r="E5964" s="18">
        <v>39934</v>
      </c>
      <c r="F5964">
        <v>0</v>
      </c>
      <c r="G5964">
        <v>12.068</v>
      </c>
    </row>
    <row r="5965" spans="1:7" x14ac:dyDescent="0.3">
      <c r="A5965" t="s">
        <v>7</v>
      </c>
      <c r="B5965" t="s">
        <v>32</v>
      </c>
      <c r="C5965">
        <v>2009</v>
      </c>
      <c r="D5965">
        <v>6</v>
      </c>
      <c r="E5965" s="18">
        <v>39965</v>
      </c>
      <c r="F5965">
        <v>7</v>
      </c>
      <c r="G5965">
        <v>19.870999999999999</v>
      </c>
    </row>
    <row r="5966" spans="1:7" x14ac:dyDescent="0.3">
      <c r="A5966" t="s">
        <v>7</v>
      </c>
      <c r="B5966" t="s">
        <v>32</v>
      </c>
      <c r="C5966">
        <v>2009</v>
      </c>
      <c r="D5966">
        <v>7</v>
      </c>
      <c r="E5966" s="18">
        <v>39995</v>
      </c>
      <c r="F5966">
        <v>0</v>
      </c>
      <c r="G5966">
        <v>0</v>
      </c>
    </row>
    <row r="5967" spans="1:7" x14ac:dyDescent="0.3">
      <c r="A5967" t="s">
        <v>7</v>
      </c>
      <c r="B5967" t="s">
        <v>32</v>
      </c>
      <c r="C5967">
        <v>2009</v>
      </c>
      <c r="D5967">
        <v>8</v>
      </c>
      <c r="E5967" s="18">
        <v>40026</v>
      </c>
      <c r="F5967">
        <v>0</v>
      </c>
      <c r="G5967">
        <v>0</v>
      </c>
    </row>
    <row r="5968" spans="1:7" x14ac:dyDescent="0.3">
      <c r="A5968" t="s">
        <v>7</v>
      </c>
      <c r="B5968" t="s">
        <v>32</v>
      </c>
      <c r="C5968">
        <v>2009</v>
      </c>
      <c r="D5968">
        <v>9</v>
      </c>
      <c r="E5968" s="18">
        <v>40057</v>
      </c>
      <c r="F5968">
        <v>0</v>
      </c>
      <c r="G5968">
        <v>49.54</v>
      </c>
    </row>
    <row r="5969" spans="1:7" x14ac:dyDescent="0.3">
      <c r="A5969" t="s">
        <v>7</v>
      </c>
      <c r="B5969" t="s">
        <v>32</v>
      </c>
      <c r="C5969">
        <v>2009</v>
      </c>
      <c r="D5969">
        <v>10</v>
      </c>
      <c r="E5969" s="18">
        <v>40087</v>
      </c>
      <c r="F5969">
        <v>34</v>
      </c>
      <c r="G5969">
        <v>92.254000000000005</v>
      </c>
    </row>
    <row r="5970" spans="1:7" x14ac:dyDescent="0.3">
      <c r="A5970" t="s">
        <v>7</v>
      </c>
      <c r="B5970" t="s">
        <v>32</v>
      </c>
      <c r="C5970">
        <v>2009</v>
      </c>
      <c r="D5970">
        <v>11</v>
      </c>
      <c r="E5970" s="18">
        <v>40118</v>
      </c>
      <c r="F5970">
        <v>122</v>
      </c>
      <c r="G5970">
        <v>68.384</v>
      </c>
    </row>
    <row r="5971" spans="1:7" x14ac:dyDescent="0.3">
      <c r="A5971" t="s">
        <v>7</v>
      </c>
      <c r="B5971" t="s">
        <v>32</v>
      </c>
      <c r="C5971">
        <v>2009</v>
      </c>
      <c r="D5971">
        <v>12</v>
      </c>
      <c r="E5971" s="18">
        <v>40148</v>
      </c>
      <c r="F5971">
        <v>164</v>
      </c>
      <c r="G5971">
        <v>129.85599999999999</v>
      </c>
    </row>
    <row r="5972" spans="1:7" x14ac:dyDescent="0.3">
      <c r="A5972" t="s">
        <v>7</v>
      </c>
      <c r="B5972" t="s">
        <v>32</v>
      </c>
      <c r="C5972">
        <v>2010</v>
      </c>
      <c r="D5972">
        <v>1</v>
      </c>
      <c r="E5972" s="18">
        <v>40179</v>
      </c>
      <c r="F5972">
        <v>216</v>
      </c>
      <c r="G5972">
        <v>156.46700000000001</v>
      </c>
    </row>
    <row r="5973" spans="1:7" x14ac:dyDescent="0.3">
      <c r="A5973" t="s">
        <v>7</v>
      </c>
      <c r="B5973" t="s">
        <v>32</v>
      </c>
      <c r="C5973">
        <v>2010</v>
      </c>
      <c r="D5973">
        <v>2</v>
      </c>
      <c r="E5973" s="18">
        <v>40210</v>
      </c>
      <c r="F5973">
        <v>7.2</v>
      </c>
      <c r="G5973">
        <v>116.01</v>
      </c>
    </row>
    <row r="5974" spans="1:7" x14ac:dyDescent="0.3">
      <c r="A5974" t="s">
        <v>7</v>
      </c>
      <c r="B5974" t="s">
        <v>32</v>
      </c>
      <c r="C5974">
        <v>2010</v>
      </c>
      <c r="D5974">
        <v>3</v>
      </c>
      <c r="E5974" s="18">
        <v>40238</v>
      </c>
      <c r="F5974">
        <v>50</v>
      </c>
      <c r="G5974">
        <v>46.816000000000003</v>
      </c>
    </row>
    <row r="5975" spans="1:7" x14ac:dyDescent="0.3">
      <c r="A5975" t="s">
        <v>7</v>
      </c>
      <c r="B5975" t="s">
        <v>32</v>
      </c>
      <c r="C5975">
        <v>2010</v>
      </c>
      <c r="D5975">
        <v>4</v>
      </c>
      <c r="E5975" s="18">
        <v>40269</v>
      </c>
      <c r="F5975">
        <v>142.5</v>
      </c>
      <c r="G5975">
        <v>73.201999999999998</v>
      </c>
    </row>
    <row r="5976" spans="1:7" x14ac:dyDescent="0.3">
      <c r="A5976" t="s">
        <v>7</v>
      </c>
      <c r="B5976" t="s">
        <v>32</v>
      </c>
      <c r="C5976">
        <v>2010</v>
      </c>
      <c r="D5976">
        <v>5</v>
      </c>
      <c r="E5976" s="18">
        <v>40299</v>
      </c>
      <c r="F5976">
        <v>55</v>
      </c>
      <c r="G5976">
        <v>44.654000000000003</v>
      </c>
    </row>
    <row r="5977" spans="1:7" x14ac:dyDescent="0.3">
      <c r="A5977" t="s">
        <v>7</v>
      </c>
      <c r="B5977" t="s">
        <v>32</v>
      </c>
      <c r="C5977">
        <v>2010</v>
      </c>
      <c r="D5977">
        <v>6</v>
      </c>
      <c r="E5977" s="18">
        <v>40330</v>
      </c>
      <c r="F5977">
        <v>0</v>
      </c>
      <c r="G5977">
        <v>0</v>
      </c>
    </row>
    <row r="5978" spans="1:7" x14ac:dyDescent="0.3">
      <c r="A5978" t="s">
        <v>7</v>
      </c>
      <c r="B5978" t="s">
        <v>32</v>
      </c>
      <c r="C5978">
        <v>2010</v>
      </c>
      <c r="D5978">
        <v>7</v>
      </c>
      <c r="E5978" s="18">
        <v>40360</v>
      </c>
      <c r="F5978">
        <v>0</v>
      </c>
      <c r="G5978">
        <v>0</v>
      </c>
    </row>
    <row r="5979" spans="1:7" x14ac:dyDescent="0.3">
      <c r="A5979" t="s">
        <v>7</v>
      </c>
      <c r="B5979" t="s">
        <v>32</v>
      </c>
      <c r="C5979">
        <v>2010</v>
      </c>
      <c r="D5979">
        <v>8</v>
      </c>
      <c r="E5979" s="18">
        <v>40391</v>
      </c>
      <c r="F5979">
        <v>0</v>
      </c>
      <c r="G5979">
        <v>0</v>
      </c>
    </row>
    <row r="5980" spans="1:7" x14ac:dyDescent="0.3">
      <c r="A5980" t="s">
        <v>7</v>
      </c>
      <c r="B5980" t="s">
        <v>32</v>
      </c>
      <c r="C5980">
        <v>2010</v>
      </c>
      <c r="D5980">
        <v>9</v>
      </c>
      <c r="E5980" s="18">
        <v>40422</v>
      </c>
      <c r="F5980">
        <v>0</v>
      </c>
      <c r="G5980">
        <v>0</v>
      </c>
    </row>
    <row r="5981" spans="1:7" x14ac:dyDescent="0.3">
      <c r="A5981" t="s">
        <v>7</v>
      </c>
      <c r="B5981" t="s">
        <v>32</v>
      </c>
      <c r="C5981">
        <v>2010</v>
      </c>
      <c r="D5981">
        <v>10</v>
      </c>
      <c r="E5981" s="18">
        <v>40452</v>
      </c>
      <c r="F5981">
        <v>8</v>
      </c>
      <c r="G5981">
        <v>26.905000000000001</v>
      </c>
    </row>
    <row r="5982" spans="1:7" x14ac:dyDescent="0.3">
      <c r="A5982" t="s">
        <v>7</v>
      </c>
      <c r="B5982" t="s">
        <v>32</v>
      </c>
      <c r="C5982">
        <v>2010</v>
      </c>
      <c r="D5982">
        <v>11</v>
      </c>
      <c r="E5982" s="18">
        <v>40483</v>
      </c>
      <c r="F5982">
        <v>32</v>
      </c>
      <c r="G5982">
        <v>79.251000000000005</v>
      </c>
    </row>
    <row r="5983" spans="1:7" x14ac:dyDescent="0.3">
      <c r="A5983" t="s">
        <v>7</v>
      </c>
      <c r="B5983" t="s">
        <v>32</v>
      </c>
      <c r="C5983">
        <v>2010</v>
      </c>
      <c r="D5983">
        <v>12</v>
      </c>
      <c r="E5983" s="18">
        <v>40513</v>
      </c>
      <c r="F5983">
        <v>250.5</v>
      </c>
      <c r="G5983">
        <v>132.613</v>
      </c>
    </row>
    <row r="5984" spans="1:7" x14ac:dyDescent="0.3">
      <c r="A5984" t="s">
        <v>7</v>
      </c>
      <c r="B5984" t="s">
        <v>32</v>
      </c>
      <c r="C5984">
        <v>2011</v>
      </c>
      <c r="D5984">
        <v>1</v>
      </c>
      <c r="E5984" s="18">
        <v>40544</v>
      </c>
      <c r="F5984">
        <v>201</v>
      </c>
      <c r="G5984">
        <v>105.78700000000001</v>
      </c>
    </row>
    <row r="5985" spans="1:7" x14ac:dyDescent="0.3">
      <c r="A5985" t="s">
        <v>7</v>
      </c>
      <c r="B5985" t="s">
        <v>32</v>
      </c>
      <c r="C5985">
        <v>2011</v>
      </c>
      <c r="D5985">
        <v>2</v>
      </c>
      <c r="E5985" s="18">
        <v>40575</v>
      </c>
      <c r="F5985">
        <v>26</v>
      </c>
      <c r="G5985">
        <v>77.965999999999994</v>
      </c>
    </row>
    <row r="5986" spans="1:7" x14ac:dyDescent="0.3">
      <c r="A5986" t="s">
        <v>7</v>
      </c>
      <c r="B5986" t="s">
        <v>32</v>
      </c>
      <c r="C5986">
        <v>2011</v>
      </c>
      <c r="D5986">
        <v>3</v>
      </c>
      <c r="E5986" s="18">
        <v>40603</v>
      </c>
      <c r="F5986">
        <v>17.899999999999999</v>
      </c>
      <c r="G5986">
        <v>91.988</v>
      </c>
    </row>
    <row r="5987" spans="1:7" x14ac:dyDescent="0.3">
      <c r="A5987" t="s">
        <v>7</v>
      </c>
      <c r="B5987" t="s">
        <v>32</v>
      </c>
      <c r="C5987">
        <v>2011</v>
      </c>
      <c r="D5987">
        <v>4</v>
      </c>
      <c r="E5987" s="18">
        <v>40634</v>
      </c>
      <c r="F5987">
        <v>91.5</v>
      </c>
      <c r="G5987">
        <v>28.411999999999999</v>
      </c>
    </row>
    <row r="5988" spans="1:7" x14ac:dyDescent="0.3">
      <c r="A5988" t="s">
        <v>7</v>
      </c>
      <c r="B5988" t="s">
        <v>32</v>
      </c>
      <c r="C5988">
        <v>2011</v>
      </c>
      <c r="D5988">
        <v>5</v>
      </c>
      <c r="E5988" s="18">
        <v>40664</v>
      </c>
      <c r="F5988">
        <v>0</v>
      </c>
      <c r="G5988">
        <v>9.94</v>
      </c>
    </row>
    <row r="5989" spans="1:7" x14ac:dyDescent="0.3">
      <c r="A5989" t="s">
        <v>7</v>
      </c>
      <c r="B5989" t="s">
        <v>32</v>
      </c>
      <c r="C5989">
        <v>2011</v>
      </c>
      <c r="D5989">
        <v>6</v>
      </c>
      <c r="E5989" s="18">
        <v>40695</v>
      </c>
      <c r="F5989">
        <v>15</v>
      </c>
      <c r="G5989">
        <v>8.4870000000000001</v>
      </c>
    </row>
    <row r="5990" spans="1:7" x14ac:dyDescent="0.3">
      <c r="A5990" t="s">
        <v>7</v>
      </c>
      <c r="B5990" t="s">
        <v>32</v>
      </c>
      <c r="C5990">
        <v>2011</v>
      </c>
      <c r="D5990">
        <v>7</v>
      </c>
      <c r="E5990" s="18">
        <v>40725</v>
      </c>
      <c r="F5990">
        <v>0</v>
      </c>
      <c r="G5990">
        <v>0</v>
      </c>
    </row>
    <row r="5991" spans="1:7" x14ac:dyDescent="0.3">
      <c r="A5991" t="s">
        <v>7</v>
      </c>
      <c r="B5991" t="s">
        <v>32</v>
      </c>
      <c r="C5991">
        <v>2011</v>
      </c>
      <c r="D5991">
        <v>8</v>
      </c>
      <c r="E5991" s="18">
        <v>40756</v>
      </c>
      <c r="F5991">
        <v>0</v>
      </c>
      <c r="G5991">
        <v>0</v>
      </c>
    </row>
    <row r="5992" spans="1:7" x14ac:dyDescent="0.3">
      <c r="A5992" t="s">
        <v>7</v>
      </c>
      <c r="B5992" t="s">
        <v>32</v>
      </c>
      <c r="C5992">
        <v>2011</v>
      </c>
      <c r="D5992">
        <v>9</v>
      </c>
      <c r="E5992" s="18">
        <v>40787</v>
      </c>
      <c r="F5992">
        <v>0</v>
      </c>
      <c r="G5992">
        <v>5.2510000000000003</v>
      </c>
    </row>
    <row r="5993" spans="1:7" x14ac:dyDescent="0.3">
      <c r="A5993" t="s">
        <v>7</v>
      </c>
      <c r="B5993" t="s">
        <v>32</v>
      </c>
      <c r="C5993">
        <v>2011</v>
      </c>
      <c r="D5993">
        <v>10</v>
      </c>
      <c r="E5993" s="18">
        <v>40817</v>
      </c>
      <c r="F5993">
        <v>96</v>
      </c>
      <c r="G5993">
        <v>48.277000000000001</v>
      </c>
    </row>
    <row r="5994" spans="1:7" x14ac:dyDescent="0.3">
      <c r="A5994" t="s">
        <v>7</v>
      </c>
      <c r="B5994" t="s">
        <v>32</v>
      </c>
      <c r="C5994">
        <v>2011</v>
      </c>
      <c r="D5994">
        <v>11</v>
      </c>
      <c r="E5994" s="18">
        <v>40848</v>
      </c>
      <c r="F5994">
        <v>61</v>
      </c>
      <c r="G5994">
        <v>58.62</v>
      </c>
    </row>
    <row r="5995" spans="1:7" x14ac:dyDescent="0.3">
      <c r="A5995" t="s">
        <v>7</v>
      </c>
      <c r="B5995" t="s">
        <v>32</v>
      </c>
      <c r="C5995">
        <v>2011</v>
      </c>
      <c r="D5995">
        <v>12</v>
      </c>
      <c r="E5995" s="18">
        <v>40878</v>
      </c>
      <c r="F5995">
        <v>10.199999999999999</v>
      </c>
      <c r="G5995">
        <v>85.888000000000005</v>
      </c>
    </row>
    <row r="5996" spans="1:7" x14ac:dyDescent="0.3">
      <c r="A5996" t="s">
        <v>7</v>
      </c>
      <c r="B5996" t="s">
        <v>32</v>
      </c>
      <c r="C5996">
        <v>2012</v>
      </c>
      <c r="D5996">
        <v>1</v>
      </c>
      <c r="E5996" s="18">
        <v>40909</v>
      </c>
      <c r="F5996">
        <v>66</v>
      </c>
      <c r="G5996">
        <v>80.481999999999999</v>
      </c>
    </row>
    <row r="5997" spans="1:7" x14ac:dyDescent="0.3">
      <c r="A5997" t="s">
        <v>7</v>
      </c>
      <c r="B5997" t="s">
        <v>32</v>
      </c>
      <c r="C5997">
        <v>2012</v>
      </c>
      <c r="D5997">
        <v>2</v>
      </c>
      <c r="E5997" s="18">
        <v>40940</v>
      </c>
      <c r="F5997">
        <v>50</v>
      </c>
      <c r="G5997">
        <v>62.43</v>
      </c>
    </row>
    <row r="5998" spans="1:7" x14ac:dyDescent="0.3">
      <c r="A5998" t="s">
        <v>7</v>
      </c>
      <c r="B5998" t="s">
        <v>32</v>
      </c>
      <c r="C5998">
        <v>2012</v>
      </c>
      <c r="D5998">
        <v>3</v>
      </c>
      <c r="E5998" s="18">
        <v>40969</v>
      </c>
      <c r="F5998">
        <v>20</v>
      </c>
      <c r="G5998">
        <v>58.345999999999997</v>
      </c>
    </row>
    <row r="5999" spans="1:7" x14ac:dyDescent="0.3">
      <c r="A5999" t="s">
        <v>7</v>
      </c>
      <c r="B5999" t="s">
        <v>32</v>
      </c>
      <c r="C5999">
        <v>2012</v>
      </c>
      <c r="D5999">
        <v>4</v>
      </c>
      <c r="E5999" s="18">
        <v>41000</v>
      </c>
      <c r="F5999">
        <v>0</v>
      </c>
      <c r="G5999">
        <v>17.120999999999999</v>
      </c>
    </row>
    <row r="6000" spans="1:7" x14ac:dyDescent="0.3">
      <c r="A6000" t="s">
        <v>7</v>
      </c>
      <c r="B6000" t="s">
        <v>32</v>
      </c>
      <c r="C6000">
        <v>2012</v>
      </c>
      <c r="D6000">
        <v>5</v>
      </c>
      <c r="E6000" s="18">
        <v>41030</v>
      </c>
      <c r="F6000">
        <v>0</v>
      </c>
      <c r="G6000">
        <v>0</v>
      </c>
    </row>
    <row r="6001" spans="1:7" x14ac:dyDescent="0.3">
      <c r="A6001" t="s">
        <v>7</v>
      </c>
      <c r="B6001" t="s">
        <v>32</v>
      </c>
      <c r="C6001">
        <v>2012</v>
      </c>
      <c r="D6001">
        <v>6</v>
      </c>
      <c r="E6001" s="18">
        <v>41061</v>
      </c>
      <c r="F6001">
        <v>0</v>
      </c>
      <c r="G6001">
        <v>5.66</v>
      </c>
    </row>
    <row r="6002" spans="1:7" x14ac:dyDescent="0.3">
      <c r="A6002" t="s">
        <v>7</v>
      </c>
      <c r="B6002" t="s">
        <v>32</v>
      </c>
      <c r="C6002">
        <v>2012</v>
      </c>
      <c r="D6002">
        <v>7</v>
      </c>
      <c r="E6002" s="18">
        <v>41091</v>
      </c>
      <c r="F6002">
        <v>0</v>
      </c>
      <c r="G6002">
        <v>0</v>
      </c>
    </row>
    <row r="6003" spans="1:7" x14ac:dyDescent="0.3">
      <c r="A6003" t="s">
        <v>7</v>
      </c>
      <c r="B6003" t="s">
        <v>32</v>
      </c>
      <c r="C6003">
        <v>2012</v>
      </c>
      <c r="D6003">
        <v>8</v>
      </c>
      <c r="E6003" s="18">
        <v>41122</v>
      </c>
      <c r="F6003">
        <v>0</v>
      </c>
      <c r="G6003">
        <v>0</v>
      </c>
    </row>
    <row r="6004" spans="1:7" x14ac:dyDescent="0.3">
      <c r="A6004" t="s">
        <v>7</v>
      </c>
      <c r="B6004" t="s">
        <v>32</v>
      </c>
      <c r="C6004">
        <v>2012</v>
      </c>
      <c r="D6004">
        <v>9</v>
      </c>
      <c r="E6004" s="18">
        <v>41153</v>
      </c>
      <c r="F6004">
        <v>24</v>
      </c>
      <c r="G6004">
        <v>26.263000000000002</v>
      </c>
    </row>
    <row r="6005" spans="1:7" x14ac:dyDescent="0.3">
      <c r="A6005" t="s">
        <v>7</v>
      </c>
      <c r="B6005" t="s">
        <v>32</v>
      </c>
      <c r="C6005">
        <v>2012</v>
      </c>
      <c r="D6005">
        <v>10</v>
      </c>
      <c r="E6005" s="18">
        <v>41183</v>
      </c>
      <c r="F6005">
        <v>127</v>
      </c>
      <c r="G6005">
        <v>78.733000000000004</v>
      </c>
    </row>
    <row r="6006" spans="1:7" x14ac:dyDescent="0.3">
      <c r="A6006" t="s">
        <v>7</v>
      </c>
      <c r="B6006" t="s">
        <v>32</v>
      </c>
      <c r="C6006">
        <v>2012</v>
      </c>
      <c r="D6006">
        <v>11</v>
      </c>
      <c r="E6006" s="18">
        <v>41214</v>
      </c>
      <c r="F6006">
        <v>147</v>
      </c>
      <c r="G6006">
        <v>103.107</v>
      </c>
    </row>
    <row r="6007" spans="1:7" x14ac:dyDescent="0.3">
      <c r="A6007" t="s">
        <v>7</v>
      </c>
      <c r="B6007" t="s">
        <v>32</v>
      </c>
      <c r="C6007">
        <v>2012</v>
      </c>
      <c r="D6007">
        <v>12</v>
      </c>
      <c r="E6007" s="18">
        <v>41244</v>
      </c>
      <c r="F6007">
        <v>146</v>
      </c>
      <c r="G6007">
        <v>143.71100000000001</v>
      </c>
    </row>
    <row r="6008" spans="1:7" x14ac:dyDescent="0.3">
      <c r="A6008" t="s">
        <v>7</v>
      </c>
      <c r="B6008" t="s">
        <v>32</v>
      </c>
      <c r="C6008">
        <v>2013</v>
      </c>
      <c r="D6008">
        <v>1</v>
      </c>
      <c r="E6008" s="18">
        <v>41275</v>
      </c>
      <c r="F6008">
        <v>108</v>
      </c>
      <c r="G6008">
        <v>79.337000000000003</v>
      </c>
    </row>
    <row r="6009" spans="1:7" x14ac:dyDescent="0.3">
      <c r="A6009" t="s">
        <v>7</v>
      </c>
      <c r="B6009" t="s">
        <v>32</v>
      </c>
      <c r="C6009">
        <v>2013</v>
      </c>
      <c r="D6009">
        <v>2</v>
      </c>
      <c r="E6009" s="18">
        <v>41306</v>
      </c>
      <c r="F6009">
        <v>42</v>
      </c>
      <c r="G6009">
        <v>43.143999999999998</v>
      </c>
    </row>
    <row r="6010" spans="1:7" x14ac:dyDescent="0.3">
      <c r="A6010" t="s">
        <v>7</v>
      </c>
      <c r="B6010" t="s">
        <v>32</v>
      </c>
      <c r="C6010">
        <v>2013</v>
      </c>
      <c r="D6010">
        <v>3</v>
      </c>
      <c r="E6010" s="18">
        <v>41334</v>
      </c>
      <c r="F6010">
        <v>26</v>
      </c>
      <c r="G6010">
        <v>68.507999999999996</v>
      </c>
    </row>
    <row r="6011" spans="1:7" x14ac:dyDescent="0.3">
      <c r="A6011" t="s">
        <v>7</v>
      </c>
      <c r="B6011" t="s">
        <v>32</v>
      </c>
      <c r="C6011">
        <v>2013</v>
      </c>
      <c r="D6011">
        <v>4</v>
      </c>
      <c r="E6011" s="18">
        <v>41365</v>
      </c>
      <c r="F6011">
        <v>99</v>
      </c>
      <c r="G6011">
        <v>41.722999999999999</v>
      </c>
    </row>
    <row r="6012" spans="1:7" x14ac:dyDescent="0.3">
      <c r="A6012" t="s">
        <v>7</v>
      </c>
      <c r="B6012" t="s">
        <v>32</v>
      </c>
      <c r="C6012">
        <v>2013</v>
      </c>
      <c r="D6012">
        <v>5</v>
      </c>
      <c r="E6012" s="18">
        <v>41395</v>
      </c>
      <c r="F6012">
        <v>0</v>
      </c>
      <c r="G6012">
        <v>6.1079999999999997</v>
      </c>
    </row>
    <row r="6013" spans="1:7" x14ac:dyDescent="0.3">
      <c r="A6013" t="s">
        <v>7</v>
      </c>
      <c r="B6013" t="s">
        <v>32</v>
      </c>
      <c r="C6013">
        <v>2013</v>
      </c>
      <c r="D6013">
        <v>6</v>
      </c>
      <c r="E6013" s="18">
        <v>41426</v>
      </c>
      <c r="F6013">
        <v>0</v>
      </c>
      <c r="G6013">
        <v>0</v>
      </c>
    </row>
    <row r="6014" spans="1:7" x14ac:dyDescent="0.3">
      <c r="A6014" t="s">
        <v>7</v>
      </c>
      <c r="B6014" t="s">
        <v>32</v>
      </c>
      <c r="C6014">
        <v>2013</v>
      </c>
      <c r="D6014">
        <v>7</v>
      </c>
      <c r="E6014" s="18">
        <v>41456</v>
      </c>
      <c r="F6014">
        <v>0</v>
      </c>
      <c r="G6014">
        <v>0</v>
      </c>
    </row>
    <row r="6015" spans="1:7" x14ac:dyDescent="0.3">
      <c r="A6015" t="s">
        <v>7</v>
      </c>
      <c r="B6015" t="s">
        <v>32</v>
      </c>
      <c r="C6015">
        <v>2013</v>
      </c>
      <c r="D6015">
        <v>8</v>
      </c>
      <c r="E6015" s="18">
        <v>41487</v>
      </c>
      <c r="F6015">
        <v>0</v>
      </c>
      <c r="G6015">
        <v>0</v>
      </c>
    </row>
    <row r="6016" spans="1:7" x14ac:dyDescent="0.3">
      <c r="A6016" t="s">
        <v>7</v>
      </c>
      <c r="B6016" t="s">
        <v>32</v>
      </c>
      <c r="C6016">
        <v>2013</v>
      </c>
      <c r="D6016">
        <v>9</v>
      </c>
      <c r="E6016" s="18">
        <v>41518</v>
      </c>
      <c r="F6016">
        <v>0</v>
      </c>
      <c r="G6016">
        <v>7.5940000000000003</v>
      </c>
    </row>
    <row r="6017" spans="1:7" x14ac:dyDescent="0.3">
      <c r="A6017" t="s">
        <v>7</v>
      </c>
      <c r="B6017" t="s">
        <v>32</v>
      </c>
      <c r="C6017">
        <v>2013</v>
      </c>
      <c r="D6017">
        <v>10</v>
      </c>
      <c r="E6017" s="18">
        <v>41548</v>
      </c>
      <c r="F6017">
        <v>119.5</v>
      </c>
      <c r="G6017">
        <v>45.786999999999999</v>
      </c>
    </row>
    <row r="6018" spans="1:7" x14ac:dyDescent="0.3">
      <c r="A6018" t="s">
        <v>7</v>
      </c>
      <c r="B6018" t="s">
        <v>32</v>
      </c>
      <c r="C6018">
        <v>2013</v>
      </c>
      <c r="D6018">
        <v>11</v>
      </c>
      <c r="E6018" s="18">
        <v>41579</v>
      </c>
      <c r="F6018">
        <v>110</v>
      </c>
      <c r="G6018">
        <v>97.463999999999999</v>
      </c>
    </row>
    <row r="6019" spans="1:7" x14ac:dyDescent="0.3">
      <c r="A6019" t="s">
        <v>7</v>
      </c>
      <c r="B6019" t="s">
        <v>32</v>
      </c>
      <c r="C6019">
        <v>2013</v>
      </c>
      <c r="D6019">
        <v>12</v>
      </c>
      <c r="E6019" s="18">
        <v>41609</v>
      </c>
      <c r="F6019">
        <v>79.8</v>
      </c>
      <c r="G6019">
        <v>139.78299999999999</v>
      </c>
    </row>
    <row r="6020" spans="1:7" x14ac:dyDescent="0.3">
      <c r="A6020" t="s">
        <v>7</v>
      </c>
      <c r="B6020" t="s">
        <v>32</v>
      </c>
      <c r="C6020">
        <v>2014</v>
      </c>
      <c r="D6020">
        <v>1</v>
      </c>
      <c r="E6020" s="18">
        <v>41640</v>
      </c>
      <c r="F6020">
        <v>56</v>
      </c>
      <c r="G6020">
        <v>85.507999999999996</v>
      </c>
    </row>
    <row r="6021" spans="1:7" x14ac:dyDescent="0.3">
      <c r="A6021" t="s">
        <v>7</v>
      </c>
      <c r="B6021" t="s">
        <v>32</v>
      </c>
      <c r="C6021">
        <v>2014</v>
      </c>
      <c r="D6021">
        <v>2</v>
      </c>
      <c r="E6021" s="18">
        <v>41671</v>
      </c>
      <c r="F6021">
        <v>160</v>
      </c>
      <c r="G6021">
        <v>162.874</v>
      </c>
    </row>
    <row r="6022" spans="1:7" x14ac:dyDescent="0.3">
      <c r="A6022" t="s">
        <v>7</v>
      </c>
      <c r="B6022" t="s">
        <v>32</v>
      </c>
      <c r="C6022">
        <v>2014</v>
      </c>
      <c r="D6022">
        <v>3</v>
      </c>
      <c r="E6022" s="18">
        <v>41699</v>
      </c>
      <c r="F6022">
        <v>276</v>
      </c>
      <c r="G6022">
        <v>242.30799999999999</v>
      </c>
    </row>
    <row r="6023" spans="1:7" x14ac:dyDescent="0.3">
      <c r="A6023" t="s">
        <v>7</v>
      </c>
      <c r="B6023" t="s">
        <v>32</v>
      </c>
      <c r="C6023">
        <v>2014</v>
      </c>
      <c r="D6023">
        <v>4</v>
      </c>
      <c r="E6023" s="18">
        <v>41730</v>
      </c>
      <c r="F6023">
        <v>35</v>
      </c>
      <c r="G6023">
        <v>17.096</v>
      </c>
    </row>
    <row r="6024" spans="1:7" x14ac:dyDescent="0.3">
      <c r="A6024" t="s">
        <v>7</v>
      </c>
      <c r="B6024" t="s">
        <v>32</v>
      </c>
      <c r="C6024">
        <v>2014</v>
      </c>
      <c r="D6024">
        <v>5</v>
      </c>
      <c r="E6024" s="18">
        <v>41760</v>
      </c>
      <c r="F6024">
        <v>0</v>
      </c>
      <c r="G6024">
        <v>5.6639999999999997</v>
      </c>
    </row>
    <row r="6025" spans="1:7" x14ac:dyDescent="0.3">
      <c r="A6025" t="s">
        <v>7</v>
      </c>
      <c r="B6025" t="s">
        <v>32</v>
      </c>
      <c r="C6025">
        <v>2014</v>
      </c>
      <c r="D6025">
        <v>6</v>
      </c>
      <c r="E6025" s="18">
        <v>41791</v>
      </c>
      <c r="F6025">
        <v>0</v>
      </c>
      <c r="G6025">
        <v>0</v>
      </c>
    </row>
    <row r="6026" spans="1:7" x14ac:dyDescent="0.3">
      <c r="A6026" t="s">
        <v>7</v>
      </c>
      <c r="B6026" t="s">
        <v>32</v>
      </c>
      <c r="C6026">
        <v>2014</v>
      </c>
      <c r="D6026">
        <v>7</v>
      </c>
      <c r="E6026" s="18">
        <v>41821</v>
      </c>
      <c r="F6026">
        <v>0</v>
      </c>
      <c r="G6026">
        <v>0</v>
      </c>
    </row>
    <row r="6027" spans="1:7" x14ac:dyDescent="0.3">
      <c r="A6027" t="s">
        <v>7</v>
      </c>
      <c r="B6027" t="s">
        <v>32</v>
      </c>
      <c r="C6027">
        <v>2014</v>
      </c>
      <c r="D6027">
        <v>8</v>
      </c>
      <c r="E6027" s="18">
        <v>41852</v>
      </c>
      <c r="F6027">
        <v>0</v>
      </c>
      <c r="G6027">
        <v>0</v>
      </c>
    </row>
    <row r="6028" spans="1:7" x14ac:dyDescent="0.3">
      <c r="A6028" t="s">
        <v>7</v>
      </c>
      <c r="B6028" t="s">
        <v>32</v>
      </c>
      <c r="C6028">
        <v>2014</v>
      </c>
      <c r="D6028">
        <v>9</v>
      </c>
      <c r="E6028" s="18">
        <v>41883</v>
      </c>
      <c r="F6028">
        <v>9</v>
      </c>
      <c r="G6028">
        <v>4.4489999999999998</v>
      </c>
    </row>
    <row r="6029" spans="1:7" x14ac:dyDescent="0.3">
      <c r="A6029" t="s">
        <v>7</v>
      </c>
      <c r="B6029" t="s">
        <v>32</v>
      </c>
      <c r="C6029">
        <v>2014</v>
      </c>
      <c r="D6029">
        <v>10</v>
      </c>
      <c r="E6029" s="18">
        <v>41913</v>
      </c>
      <c r="F6029">
        <v>0</v>
      </c>
      <c r="G6029">
        <v>22.821999999999999</v>
      </c>
    </row>
    <row r="6030" spans="1:7" x14ac:dyDescent="0.3">
      <c r="A6030" t="s">
        <v>7</v>
      </c>
      <c r="B6030" t="s">
        <v>32</v>
      </c>
      <c r="C6030">
        <v>2014</v>
      </c>
      <c r="D6030">
        <v>11</v>
      </c>
      <c r="E6030" s="18">
        <v>41944</v>
      </c>
      <c r="F6030">
        <v>110</v>
      </c>
      <c r="G6030">
        <v>105.214</v>
      </c>
    </row>
    <row r="6031" spans="1:7" x14ac:dyDescent="0.3">
      <c r="A6031" t="s">
        <v>7</v>
      </c>
      <c r="B6031" t="s">
        <v>32</v>
      </c>
      <c r="C6031">
        <v>2014</v>
      </c>
      <c r="D6031">
        <v>12</v>
      </c>
      <c r="E6031" s="18">
        <v>41974</v>
      </c>
      <c r="F6031">
        <v>101</v>
      </c>
      <c r="G6031">
        <v>189.66200000000001</v>
      </c>
    </row>
    <row r="6032" spans="1:7" x14ac:dyDescent="0.3">
      <c r="A6032" t="s">
        <v>7</v>
      </c>
      <c r="B6032" t="s">
        <v>32</v>
      </c>
      <c r="C6032">
        <v>2015</v>
      </c>
      <c r="D6032">
        <v>1</v>
      </c>
      <c r="E6032" s="18">
        <v>42005</v>
      </c>
      <c r="F6032">
        <v>23.5</v>
      </c>
      <c r="G6032">
        <v>67.926000000000002</v>
      </c>
    </row>
    <row r="6033" spans="1:7" x14ac:dyDescent="0.3">
      <c r="A6033" t="s">
        <v>7</v>
      </c>
      <c r="B6033" t="s">
        <v>32</v>
      </c>
      <c r="C6033">
        <v>2015</v>
      </c>
      <c r="D6033">
        <v>2</v>
      </c>
      <c r="E6033" s="18">
        <v>42036</v>
      </c>
      <c r="F6033">
        <v>35</v>
      </c>
      <c r="G6033">
        <v>37.991</v>
      </c>
    </row>
    <row r="6034" spans="1:7" x14ac:dyDescent="0.3">
      <c r="A6034" t="s">
        <v>7</v>
      </c>
      <c r="B6034" t="s">
        <v>32</v>
      </c>
      <c r="C6034">
        <v>2015</v>
      </c>
      <c r="D6034">
        <v>3</v>
      </c>
      <c r="E6034" s="18">
        <v>42064</v>
      </c>
      <c r="F6034">
        <v>21</v>
      </c>
      <c r="G6034">
        <v>82.069000000000003</v>
      </c>
    </row>
    <row r="6035" spans="1:7" x14ac:dyDescent="0.3">
      <c r="A6035" t="s">
        <v>7</v>
      </c>
      <c r="B6035" t="s">
        <v>32</v>
      </c>
      <c r="C6035">
        <v>2015</v>
      </c>
      <c r="D6035">
        <v>4</v>
      </c>
      <c r="E6035" s="18">
        <v>42095</v>
      </c>
      <c r="F6035">
        <v>22</v>
      </c>
      <c r="G6035">
        <v>18.815999999999999</v>
      </c>
    </row>
    <row r="6036" spans="1:7" x14ac:dyDescent="0.3">
      <c r="A6036" t="s">
        <v>7</v>
      </c>
      <c r="B6036" t="s">
        <v>32</v>
      </c>
      <c r="C6036">
        <v>2015</v>
      </c>
      <c r="D6036">
        <v>5</v>
      </c>
      <c r="E6036" s="18">
        <v>42125</v>
      </c>
      <c r="F6036">
        <v>0</v>
      </c>
      <c r="G6036">
        <v>5.4790000000000001</v>
      </c>
    </row>
    <row r="6037" spans="1:7" x14ac:dyDescent="0.3">
      <c r="A6037" t="s">
        <v>7</v>
      </c>
      <c r="B6037" t="s">
        <v>32</v>
      </c>
      <c r="C6037">
        <v>2015</v>
      </c>
      <c r="D6037">
        <v>6</v>
      </c>
      <c r="E6037" s="18">
        <v>42156</v>
      </c>
      <c r="F6037">
        <v>0</v>
      </c>
      <c r="G6037">
        <v>0</v>
      </c>
    </row>
    <row r="6038" spans="1:7" x14ac:dyDescent="0.3">
      <c r="A6038" t="s">
        <v>7</v>
      </c>
      <c r="B6038" t="s">
        <v>32</v>
      </c>
      <c r="C6038">
        <v>2015</v>
      </c>
      <c r="D6038">
        <v>7</v>
      </c>
      <c r="E6038" s="18">
        <v>42186</v>
      </c>
      <c r="F6038">
        <v>0.5</v>
      </c>
      <c r="G6038">
        <v>0</v>
      </c>
    </row>
    <row r="6039" spans="1:7" x14ac:dyDescent="0.3">
      <c r="A6039" t="s">
        <v>7</v>
      </c>
      <c r="B6039" t="s">
        <v>32</v>
      </c>
      <c r="C6039">
        <v>2015</v>
      </c>
      <c r="D6039">
        <v>8</v>
      </c>
      <c r="E6039" s="18">
        <v>42217</v>
      </c>
      <c r="F6039">
        <v>0</v>
      </c>
      <c r="G6039">
        <v>0</v>
      </c>
    </row>
    <row r="6040" spans="1:7" x14ac:dyDescent="0.3">
      <c r="A6040" t="s">
        <v>7</v>
      </c>
      <c r="B6040" t="s">
        <v>32</v>
      </c>
      <c r="C6040">
        <v>2015</v>
      </c>
      <c r="D6040">
        <v>9</v>
      </c>
      <c r="E6040" s="18">
        <v>42248</v>
      </c>
      <c r="F6040">
        <v>62</v>
      </c>
      <c r="G6040">
        <v>18.706</v>
      </c>
    </row>
    <row r="6041" spans="1:7" x14ac:dyDescent="0.3">
      <c r="A6041" t="s">
        <v>7</v>
      </c>
      <c r="B6041" t="s">
        <v>32</v>
      </c>
      <c r="C6041">
        <v>2015</v>
      </c>
      <c r="D6041">
        <v>10</v>
      </c>
      <c r="E6041" s="18">
        <v>42278</v>
      </c>
      <c r="F6041">
        <v>0</v>
      </c>
      <c r="G6041">
        <v>17.995000000000001</v>
      </c>
    </row>
    <row r="6042" spans="1:7" x14ac:dyDescent="0.3">
      <c r="A6042" t="s">
        <v>7</v>
      </c>
      <c r="B6042" t="s">
        <v>32</v>
      </c>
      <c r="C6042">
        <v>2015</v>
      </c>
      <c r="D6042">
        <v>11</v>
      </c>
      <c r="E6042" s="18">
        <v>42309</v>
      </c>
      <c r="F6042">
        <v>3</v>
      </c>
      <c r="G6042">
        <v>58.018999999999998</v>
      </c>
    </row>
    <row r="6043" spans="1:7" x14ac:dyDescent="0.3">
      <c r="A6043" t="s">
        <v>7</v>
      </c>
      <c r="B6043" t="s">
        <v>32</v>
      </c>
      <c r="C6043">
        <v>2015</v>
      </c>
      <c r="D6043">
        <v>12</v>
      </c>
      <c r="E6043" s="18">
        <v>42339</v>
      </c>
      <c r="F6043">
        <v>48</v>
      </c>
      <c r="G6043">
        <v>65.126999999999995</v>
      </c>
    </row>
    <row r="6044" spans="1:7" x14ac:dyDescent="0.3">
      <c r="A6044" t="s">
        <v>7</v>
      </c>
      <c r="B6044" t="s">
        <v>32</v>
      </c>
      <c r="C6044">
        <v>2016</v>
      </c>
      <c r="D6044">
        <v>1</v>
      </c>
      <c r="E6044" s="18">
        <v>42370</v>
      </c>
      <c r="F6044">
        <v>204</v>
      </c>
      <c r="G6044">
        <v>97.153000000000006</v>
      </c>
    </row>
    <row r="6045" spans="1:7" x14ac:dyDescent="0.3">
      <c r="A6045" t="s">
        <v>7</v>
      </c>
      <c r="B6045" t="s">
        <v>32</v>
      </c>
      <c r="C6045">
        <v>2016</v>
      </c>
      <c r="D6045">
        <v>2</v>
      </c>
      <c r="E6045" s="18">
        <v>42401</v>
      </c>
      <c r="F6045">
        <v>18</v>
      </c>
      <c r="G6045">
        <v>101.02200000000001</v>
      </c>
    </row>
    <row r="6046" spans="1:7" x14ac:dyDescent="0.3">
      <c r="A6046" t="s">
        <v>7</v>
      </c>
      <c r="B6046" t="s">
        <v>32</v>
      </c>
      <c r="C6046">
        <v>2016</v>
      </c>
      <c r="D6046">
        <v>3</v>
      </c>
      <c r="E6046" s="18">
        <v>42430</v>
      </c>
      <c r="F6046">
        <v>171</v>
      </c>
      <c r="G6046">
        <v>125.15300000000001</v>
      </c>
    </row>
    <row r="6047" spans="1:7" x14ac:dyDescent="0.3">
      <c r="A6047" t="s">
        <v>7</v>
      </c>
      <c r="B6047" t="s">
        <v>32</v>
      </c>
      <c r="C6047">
        <v>2016</v>
      </c>
      <c r="D6047">
        <v>4</v>
      </c>
      <c r="E6047" s="18">
        <v>42461</v>
      </c>
      <c r="F6047">
        <v>0</v>
      </c>
      <c r="G6047">
        <v>14.534000000000001</v>
      </c>
    </row>
    <row r="6048" spans="1:7" x14ac:dyDescent="0.3">
      <c r="A6048" t="s">
        <v>7</v>
      </c>
      <c r="B6048" t="s">
        <v>32</v>
      </c>
      <c r="C6048">
        <v>2016</v>
      </c>
      <c r="D6048">
        <v>5</v>
      </c>
      <c r="E6048" s="18">
        <v>42491</v>
      </c>
      <c r="F6048">
        <v>0</v>
      </c>
      <c r="G6048">
        <v>17.791</v>
      </c>
    </row>
    <row r="6049" spans="1:7" x14ac:dyDescent="0.3">
      <c r="A6049" t="s">
        <v>7</v>
      </c>
      <c r="B6049" t="s">
        <v>32</v>
      </c>
      <c r="C6049">
        <v>2016</v>
      </c>
      <c r="D6049">
        <v>6</v>
      </c>
      <c r="E6049" s="18">
        <v>42522</v>
      </c>
      <c r="F6049">
        <v>12</v>
      </c>
      <c r="G6049">
        <v>6.64</v>
      </c>
    </row>
    <row r="6050" spans="1:7" x14ac:dyDescent="0.3">
      <c r="A6050" t="s">
        <v>7</v>
      </c>
      <c r="B6050" t="s">
        <v>32</v>
      </c>
      <c r="C6050">
        <v>2016</v>
      </c>
      <c r="D6050">
        <v>7</v>
      </c>
      <c r="E6050" s="18">
        <v>42552</v>
      </c>
      <c r="F6050">
        <v>0</v>
      </c>
      <c r="G6050">
        <v>2.8239999999999998</v>
      </c>
    </row>
    <row r="6051" spans="1:7" x14ac:dyDescent="0.3">
      <c r="A6051" t="s">
        <v>7</v>
      </c>
      <c r="B6051" t="s">
        <v>32</v>
      </c>
      <c r="C6051">
        <v>2016</v>
      </c>
      <c r="D6051">
        <v>8</v>
      </c>
      <c r="E6051" s="18">
        <v>42583</v>
      </c>
      <c r="F6051">
        <v>0</v>
      </c>
      <c r="G6051">
        <v>0</v>
      </c>
    </row>
    <row r="6052" spans="1:7" x14ac:dyDescent="0.3">
      <c r="A6052" t="s">
        <v>7</v>
      </c>
      <c r="B6052" t="s">
        <v>32</v>
      </c>
      <c r="C6052">
        <v>2016</v>
      </c>
      <c r="D6052">
        <v>9</v>
      </c>
      <c r="E6052" s="18">
        <v>42614</v>
      </c>
      <c r="F6052">
        <v>0</v>
      </c>
      <c r="G6052">
        <v>4.3970000000000002</v>
      </c>
    </row>
    <row r="6053" spans="1:7" x14ac:dyDescent="0.3">
      <c r="A6053" t="s">
        <v>7</v>
      </c>
      <c r="B6053" t="s">
        <v>32</v>
      </c>
      <c r="C6053">
        <v>2016</v>
      </c>
      <c r="D6053">
        <v>10</v>
      </c>
      <c r="E6053" s="18">
        <v>42644</v>
      </c>
      <c r="F6053">
        <v>37</v>
      </c>
      <c r="G6053">
        <v>52.548999999999999</v>
      </c>
    </row>
    <row r="6054" spans="1:7" x14ac:dyDescent="0.3">
      <c r="A6054" t="s">
        <v>7</v>
      </c>
      <c r="B6054" t="s">
        <v>32</v>
      </c>
      <c r="C6054">
        <v>2016</v>
      </c>
      <c r="D6054">
        <v>11</v>
      </c>
      <c r="E6054" s="18">
        <v>42675</v>
      </c>
      <c r="F6054">
        <v>26</v>
      </c>
      <c r="G6054">
        <v>79.878</v>
      </c>
    </row>
    <row r="6055" spans="1:7" x14ac:dyDescent="0.3">
      <c r="A6055" t="s">
        <v>7</v>
      </c>
      <c r="B6055" t="s">
        <v>32</v>
      </c>
      <c r="C6055">
        <v>2016</v>
      </c>
      <c r="D6055">
        <v>12</v>
      </c>
      <c r="E6055" s="18">
        <v>42705</v>
      </c>
      <c r="F6055">
        <v>74</v>
      </c>
      <c r="G6055">
        <v>99.796000000000006</v>
      </c>
    </row>
    <row r="6056" spans="1:7" x14ac:dyDescent="0.3">
      <c r="A6056" t="s">
        <v>7</v>
      </c>
      <c r="B6056" t="s">
        <v>32</v>
      </c>
      <c r="C6056">
        <v>2017</v>
      </c>
      <c r="D6056">
        <v>1</v>
      </c>
      <c r="E6056" s="18">
        <v>42736</v>
      </c>
      <c r="F6056">
        <v>211</v>
      </c>
      <c r="G6056">
        <v>208.55199999999999</v>
      </c>
    </row>
    <row r="6057" spans="1:7" x14ac:dyDescent="0.3">
      <c r="A6057" t="s">
        <v>7</v>
      </c>
      <c r="B6057" t="s">
        <v>32</v>
      </c>
      <c r="C6057">
        <v>2017</v>
      </c>
      <c r="D6057">
        <v>2</v>
      </c>
      <c r="E6057" s="18">
        <v>42767</v>
      </c>
      <c r="F6057">
        <v>148</v>
      </c>
      <c r="G6057">
        <v>144.84399999999999</v>
      </c>
    </row>
    <row r="6058" spans="1:7" x14ac:dyDescent="0.3">
      <c r="A6058" t="s">
        <v>7</v>
      </c>
      <c r="B6058" t="s">
        <v>32</v>
      </c>
      <c r="C6058">
        <v>2017</v>
      </c>
      <c r="D6058">
        <v>3</v>
      </c>
      <c r="E6058" s="18">
        <v>42795</v>
      </c>
      <c r="F6058">
        <v>0</v>
      </c>
      <c r="G6058">
        <v>39.204000000000001</v>
      </c>
    </row>
    <row r="6059" spans="1:7" x14ac:dyDescent="0.3">
      <c r="A6059" t="s">
        <v>7</v>
      </c>
      <c r="B6059" t="s">
        <v>32</v>
      </c>
      <c r="C6059">
        <v>2017</v>
      </c>
      <c r="D6059">
        <v>4</v>
      </c>
      <c r="E6059" s="18">
        <v>42826</v>
      </c>
      <c r="F6059">
        <v>87</v>
      </c>
      <c r="G6059">
        <v>55.268000000000001</v>
      </c>
    </row>
    <row r="6060" spans="1:7" x14ac:dyDescent="0.3">
      <c r="A6060" t="s">
        <v>7</v>
      </c>
      <c r="B6060" t="s">
        <v>32</v>
      </c>
      <c r="C6060">
        <v>2017</v>
      </c>
      <c r="D6060">
        <v>5</v>
      </c>
      <c r="E6060" s="18">
        <v>42856</v>
      </c>
      <c r="F6060">
        <v>16.5</v>
      </c>
      <c r="G6060">
        <v>11.956</v>
      </c>
    </row>
    <row r="6061" spans="1:7" x14ac:dyDescent="0.3">
      <c r="A6061" t="s">
        <v>7</v>
      </c>
      <c r="B6061" t="s">
        <v>32</v>
      </c>
      <c r="C6061">
        <v>2017</v>
      </c>
      <c r="D6061">
        <v>6</v>
      </c>
      <c r="E6061" s="18">
        <v>42887</v>
      </c>
      <c r="F6061">
        <v>0</v>
      </c>
      <c r="G6061">
        <v>0</v>
      </c>
    </row>
    <row r="6062" spans="1:7" x14ac:dyDescent="0.3">
      <c r="A6062" t="s">
        <v>7</v>
      </c>
      <c r="B6062" t="s">
        <v>32</v>
      </c>
      <c r="C6062">
        <v>2017</v>
      </c>
      <c r="D6062">
        <v>7</v>
      </c>
      <c r="E6062" s="18">
        <v>42917</v>
      </c>
      <c r="F6062">
        <v>0</v>
      </c>
      <c r="G6062">
        <v>0</v>
      </c>
    </row>
    <row r="6063" spans="1:7" x14ac:dyDescent="0.3">
      <c r="A6063" t="s">
        <v>7</v>
      </c>
      <c r="B6063" t="s">
        <v>32</v>
      </c>
      <c r="C6063">
        <v>2017</v>
      </c>
      <c r="D6063">
        <v>8</v>
      </c>
      <c r="E6063" s="18">
        <v>42948</v>
      </c>
      <c r="F6063">
        <v>0</v>
      </c>
      <c r="G6063">
        <v>0</v>
      </c>
    </row>
    <row r="6064" spans="1:7" x14ac:dyDescent="0.3">
      <c r="A6064" t="s">
        <v>7</v>
      </c>
      <c r="B6064" t="s">
        <v>32</v>
      </c>
      <c r="C6064">
        <v>2017</v>
      </c>
      <c r="D6064">
        <v>9</v>
      </c>
      <c r="E6064" s="18">
        <v>42979</v>
      </c>
      <c r="F6064">
        <v>4</v>
      </c>
      <c r="G6064">
        <v>8.2620000000000005</v>
      </c>
    </row>
    <row r="6065" spans="1:7" x14ac:dyDescent="0.3">
      <c r="A6065" t="s">
        <v>7</v>
      </c>
      <c r="B6065" t="s">
        <v>32</v>
      </c>
      <c r="C6065">
        <v>2017</v>
      </c>
      <c r="D6065">
        <v>10</v>
      </c>
      <c r="E6065" s="18">
        <v>43009</v>
      </c>
      <c r="F6065">
        <v>71</v>
      </c>
      <c r="G6065">
        <v>60.921999999999997</v>
      </c>
    </row>
    <row r="6066" spans="1:7" x14ac:dyDescent="0.3">
      <c r="A6066" t="s">
        <v>7</v>
      </c>
      <c r="B6066" t="s">
        <v>32</v>
      </c>
      <c r="C6066">
        <v>2017</v>
      </c>
      <c r="D6066">
        <v>11</v>
      </c>
      <c r="E6066" s="18">
        <v>43040</v>
      </c>
      <c r="F6066">
        <v>76</v>
      </c>
      <c r="G6066">
        <v>61.89</v>
      </c>
    </row>
    <row r="6067" spans="1:7" x14ac:dyDescent="0.3">
      <c r="A6067" t="s">
        <v>7</v>
      </c>
      <c r="B6067" t="s">
        <v>32</v>
      </c>
      <c r="C6067">
        <v>2017</v>
      </c>
      <c r="D6067">
        <v>12</v>
      </c>
      <c r="E6067" s="18">
        <v>43070</v>
      </c>
      <c r="F6067">
        <v>78.5</v>
      </c>
      <c r="G6067">
        <v>78.885000000000005</v>
      </c>
    </row>
    <row r="6068" spans="1:7" x14ac:dyDescent="0.3">
      <c r="A6068" t="s">
        <v>7</v>
      </c>
      <c r="B6068" t="s">
        <v>32</v>
      </c>
      <c r="C6068">
        <v>2018</v>
      </c>
      <c r="D6068">
        <v>1</v>
      </c>
      <c r="E6068" s="18">
        <v>43101</v>
      </c>
      <c r="F6068">
        <v>62</v>
      </c>
      <c r="G6068">
        <v>124.03400000000001</v>
      </c>
    </row>
    <row r="6069" spans="1:7" x14ac:dyDescent="0.3">
      <c r="A6069" t="s">
        <v>7</v>
      </c>
      <c r="B6069" t="s">
        <v>32</v>
      </c>
      <c r="C6069">
        <v>2018</v>
      </c>
      <c r="D6069">
        <v>2</v>
      </c>
      <c r="E6069" s="18">
        <v>43132</v>
      </c>
      <c r="F6069">
        <v>36</v>
      </c>
      <c r="G6069">
        <v>77.977000000000004</v>
      </c>
    </row>
    <row r="6070" spans="1:7" x14ac:dyDescent="0.3">
      <c r="A6070" t="s">
        <v>7</v>
      </c>
      <c r="B6070" t="s">
        <v>32</v>
      </c>
      <c r="C6070">
        <v>2018</v>
      </c>
      <c r="D6070">
        <v>3</v>
      </c>
      <c r="E6070" s="18">
        <v>43160</v>
      </c>
      <c r="F6070">
        <v>113</v>
      </c>
      <c r="G6070">
        <v>124.768</v>
      </c>
    </row>
    <row r="6071" spans="1:7" x14ac:dyDescent="0.3">
      <c r="A6071" t="s">
        <v>7</v>
      </c>
      <c r="B6071" t="s">
        <v>32</v>
      </c>
      <c r="C6071">
        <v>2018</v>
      </c>
      <c r="D6071">
        <v>4</v>
      </c>
      <c r="E6071" s="18">
        <v>43191</v>
      </c>
      <c r="F6071">
        <v>95</v>
      </c>
      <c r="G6071">
        <v>26.353999999999999</v>
      </c>
    </row>
    <row r="6072" spans="1:7" x14ac:dyDescent="0.3">
      <c r="A6072" t="s">
        <v>7</v>
      </c>
      <c r="B6072" t="s">
        <v>32</v>
      </c>
      <c r="C6072">
        <v>2018</v>
      </c>
      <c r="D6072">
        <v>5</v>
      </c>
      <c r="E6072" s="18">
        <v>43221</v>
      </c>
      <c r="F6072">
        <v>11</v>
      </c>
      <c r="G6072">
        <v>9.9920000000000009</v>
      </c>
    </row>
    <row r="6073" spans="1:7" x14ac:dyDescent="0.3">
      <c r="A6073" t="s">
        <v>7</v>
      </c>
      <c r="B6073" t="s">
        <v>32</v>
      </c>
      <c r="C6073">
        <v>2018</v>
      </c>
      <c r="D6073">
        <v>6</v>
      </c>
      <c r="E6073" s="18">
        <v>43252</v>
      </c>
      <c r="F6073">
        <v>0</v>
      </c>
      <c r="G6073">
        <v>0</v>
      </c>
    </row>
    <row r="6074" spans="1:7" x14ac:dyDescent="0.3">
      <c r="A6074" t="s">
        <v>7</v>
      </c>
      <c r="B6074" t="s">
        <v>32</v>
      </c>
      <c r="C6074">
        <v>2018</v>
      </c>
      <c r="D6074">
        <v>7</v>
      </c>
      <c r="E6074" s="18">
        <v>43282</v>
      </c>
      <c r="F6074">
        <v>0</v>
      </c>
      <c r="G6074">
        <v>11.476000000000001</v>
      </c>
    </row>
    <row r="6075" spans="1:7" x14ac:dyDescent="0.3">
      <c r="A6075" t="s">
        <v>7</v>
      </c>
      <c r="B6075" t="s">
        <v>32</v>
      </c>
      <c r="C6075">
        <v>2018</v>
      </c>
      <c r="D6075">
        <v>8</v>
      </c>
      <c r="E6075" s="18">
        <v>43313</v>
      </c>
      <c r="F6075">
        <v>0</v>
      </c>
      <c r="G6075">
        <v>1.7350000000000001</v>
      </c>
    </row>
    <row r="6076" spans="1:7" x14ac:dyDescent="0.3">
      <c r="A6076" t="s">
        <v>7</v>
      </c>
      <c r="B6076" t="s">
        <v>32</v>
      </c>
      <c r="C6076">
        <v>2018</v>
      </c>
      <c r="D6076">
        <v>9</v>
      </c>
      <c r="E6076" s="18">
        <v>43344</v>
      </c>
      <c r="F6076">
        <v>5.5</v>
      </c>
      <c r="G6076">
        <v>13.038</v>
      </c>
    </row>
    <row r="6077" spans="1:7" x14ac:dyDescent="0.3">
      <c r="A6077" t="s">
        <v>7</v>
      </c>
      <c r="B6077" t="s">
        <v>32</v>
      </c>
      <c r="C6077">
        <v>2018</v>
      </c>
      <c r="D6077">
        <v>10</v>
      </c>
      <c r="E6077" s="18">
        <v>43374</v>
      </c>
      <c r="F6077">
        <v>50</v>
      </c>
      <c r="G6077">
        <v>28.603999999999999</v>
      </c>
    </row>
    <row r="6078" spans="1:7" x14ac:dyDescent="0.3">
      <c r="A6078" t="s">
        <v>7</v>
      </c>
      <c r="B6078" t="s">
        <v>32</v>
      </c>
      <c r="C6078">
        <v>2018</v>
      </c>
      <c r="D6078">
        <v>11</v>
      </c>
      <c r="E6078" s="18">
        <v>43405</v>
      </c>
      <c r="F6078">
        <v>10</v>
      </c>
      <c r="G6078">
        <v>40.07</v>
      </c>
    </row>
    <row r="6079" spans="1:7" x14ac:dyDescent="0.3">
      <c r="A6079" t="s">
        <v>7</v>
      </c>
      <c r="B6079" t="s">
        <v>32</v>
      </c>
      <c r="C6079">
        <v>2018</v>
      </c>
      <c r="D6079">
        <v>12</v>
      </c>
      <c r="E6079" s="18">
        <v>43435</v>
      </c>
      <c r="F6079">
        <v>69</v>
      </c>
      <c r="G6079">
        <v>114.07599999999999</v>
      </c>
    </row>
    <row r="6080" spans="1:7" x14ac:dyDescent="0.3">
      <c r="A6080" t="s">
        <v>7</v>
      </c>
      <c r="B6080" t="s">
        <v>32</v>
      </c>
      <c r="C6080">
        <v>2019</v>
      </c>
      <c r="D6080">
        <v>1</v>
      </c>
      <c r="E6080" s="18">
        <v>43466</v>
      </c>
      <c r="F6080">
        <v>132</v>
      </c>
      <c r="G6080">
        <v>123.55200000000001</v>
      </c>
    </row>
    <row r="6081" spans="1:7" x14ac:dyDescent="0.3">
      <c r="A6081" t="s">
        <v>7</v>
      </c>
      <c r="B6081" t="s">
        <v>32</v>
      </c>
      <c r="C6081">
        <v>2019</v>
      </c>
      <c r="D6081">
        <v>2</v>
      </c>
      <c r="E6081" s="18">
        <v>43497</v>
      </c>
      <c r="F6081">
        <v>12.1</v>
      </c>
      <c r="G6081">
        <v>110.16</v>
      </c>
    </row>
    <row r="6082" spans="1:7" x14ac:dyDescent="0.3">
      <c r="A6082" t="s">
        <v>7</v>
      </c>
      <c r="B6082" t="s">
        <v>32</v>
      </c>
      <c r="C6082">
        <v>2019</v>
      </c>
      <c r="D6082">
        <v>3</v>
      </c>
      <c r="E6082" s="18">
        <v>43525</v>
      </c>
      <c r="F6082">
        <v>15</v>
      </c>
      <c r="G6082">
        <v>26.634</v>
      </c>
    </row>
    <row r="6083" spans="1:7" x14ac:dyDescent="0.3">
      <c r="A6083" t="s">
        <v>7</v>
      </c>
      <c r="B6083" t="s">
        <v>32</v>
      </c>
      <c r="C6083">
        <v>2019</v>
      </c>
      <c r="D6083">
        <v>4</v>
      </c>
      <c r="E6083" s="18">
        <v>43556</v>
      </c>
      <c r="F6083">
        <v>90</v>
      </c>
      <c r="G6083">
        <v>89.671000000000006</v>
      </c>
    </row>
    <row r="6084" spans="1:7" x14ac:dyDescent="0.3">
      <c r="A6084" t="s">
        <v>7</v>
      </c>
      <c r="B6084" t="s">
        <v>32</v>
      </c>
      <c r="C6084">
        <v>2019</v>
      </c>
      <c r="D6084">
        <v>5</v>
      </c>
      <c r="E6084" s="18">
        <v>43586</v>
      </c>
      <c r="F6084">
        <v>0</v>
      </c>
      <c r="G6084">
        <v>7.9950000000000001</v>
      </c>
    </row>
    <row r="6085" spans="1:7" x14ac:dyDescent="0.3">
      <c r="A6085" t="s">
        <v>7</v>
      </c>
      <c r="B6085" t="s">
        <v>32</v>
      </c>
      <c r="C6085">
        <v>2019</v>
      </c>
      <c r="D6085">
        <v>6</v>
      </c>
      <c r="E6085" s="18">
        <v>43617</v>
      </c>
      <c r="F6085">
        <v>0</v>
      </c>
      <c r="G6085">
        <v>2.3650000000000002</v>
      </c>
    </row>
    <row r="6086" spans="1:7" x14ac:dyDescent="0.3">
      <c r="A6086" t="s">
        <v>7</v>
      </c>
      <c r="B6086" t="s">
        <v>32</v>
      </c>
      <c r="C6086">
        <v>2019</v>
      </c>
      <c r="D6086">
        <v>7</v>
      </c>
      <c r="E6086" s="18">
        <v>43647</v>
      </c>
      <c r="F6086">
        <v>0</v>
      </c>
      <c r="G6086">
        <v>0</v>
      </c>
    </row>
    <row r="6087" spans="1:7" x14ac:dyDescent="0.3">
      <c r="A6087" t="s">
        <v>7</v>
      </c>
      <c r="B6087" t="s">
        <v>32</v>
      </c>
      <c r="C6087">
        <v>2019</v>
      </c>
      <c r="D6087">
        <v>8</v>
      </c>
      <c r="E6087" s="18">
        <v>43678</v>
      </c>
      <c r="F6087">
        <v>0</v>
      </c>
      <c r="G6087">
        <v>0</v>
      </c>
    </row>
    <row r="6088" spans="1:7" x14ac:dyDescent="0.3">
      <c r="A6088" t="s">
        <v>7</v>
      </c>
      <c r="B6088" t="s">
        <v>32</v>
      </c>
      <c r="C6088">
        <v>2019</v>
      </c>
      <c r="D6088">
        <v>9</v>
      </c>
      <c r="E6088" s="18">
        <v>43709</v>
      </c>
      <c r="F6088">
        <v>0</v>
      </c>
      <c r="G6088">
        <v>0</v>
      </c>
    </row>
    <row r="6089" spans="1:7" x14ac:dyDescent="0.3">
      <c r="A6089" t="s">
        <v>7</v>
      </c>
      <c r="B6089" t="s">
        <v>32</v>
      </c>
      <c r="C6089">
        <v>2019</v>
      </c>
      <c r="D6089">
        <v>10</v>
      </c>
      <c r="E6089" s="18">
        <v>43739</v>
      </c>
      <c r="F6089">
        <v>41</v>
      </c>
      <c r="G6089">
        <v>5.4930000000000003</v>
      </c>
    </row>
    <row r="6090" spans="1:7" x14ac:dyDescent="0.3">
      <c r="A6090" t="s">
        <v>7</v>
      </c>
      <c r="B6090" t="s">
        <v>32</v>
      </c>
      <c r="C6090">
        <v>2019</v>
      </c>
      <c r="D6090">
        <v>11</v>
      </c>
      <c r="E6090" s="18">
        <v>43770</v>
      </c>
      <c r="F6090">
        <v>169</v>
      </c>
      <c r="G6090">
        <v>102.349</v>
      </c>
    </row>
    <row r="6091" spans="1:7" x14ac:dyDescent="0.3">
      <c r="A6091" t="s">
        <v>7</v>
      </c>
      <c r="B6091" t="s">
        <v>32</v>
      </c>
      <c r="C6091">
        <v>2019</v>
      </c>
      <c r="D6091">
        <v>12</v>
      </c>
      <c r="E6091" s="18">
        <v>43800</v>
      </c>
      <c r="F6091">
        <v>240</v>
      </c>
      <c r="G6091">
        <v>109.98099999999999</v>
      </c>
    </row>
    <row r="6092" spans="1:7" x14ac:dyDescent="0.3">
      <c r="A6092" t="s">
        <v>7</v>
      </c>
      <c r="B6092" t="s">
        <v>32</v>
      </c>
      <c r="C6092">
        <v>2020</v>
      </c>
      <c r="D6092">
        <v>1</v>
      </c>
      <c r="E6092" s="18">
        <v>43831</v>
      </c>
      <c r="F6092">
        <v>145.5</v>
      </c>
      <c r="G6092">
        <v>83.823999999999998</v>
      </c>
    </row>
    <row r="6093" spans="1:7" x14ac:dyDescent="0.3">
      <c r="A6093" t="s">
        <v>7</v>
      </c>
      <c r="B6093" t="s">
        <v>32</v>
      </c>
      <c r="C6093">
        <v>2020</v>
      </c>
      <c r="D6093">
        <v>2</v>
      </c>
      <c r="E6093" s="18">
        <v>43862</v>
      </c>
      <c r="F6093">
        <v>61</v>
      </c>
      <c r="G6093">
        <v>69.465000000000003</v>
      </c>
    </row>
    <row r="6094" spans="1:7" x14ac:dyDescent="0.3">
      <c r="A6094" t="s">
        <v>7</v>
      </c>
      <c r="B6094" t="s">
        <v>32</v>
      </c>
      <c r="C6094">
        <v>2020</v>
      </c>
      <c r="D6094">
        <v>3</v>
      </c>
      <c r="E6094" s="18">
        <v>43891</v>
      </c>
      <c r="F6094">
        <v>63</v>
      </c>
      <c r="G6094">
        <v>55.378999999999998</v>
      </c>
    </row>
    <row r="6095" spans="1:7" x14ac:dyDescent="0.3">
      <c r="A6095" t="s">
        <v>7</v>
      </c>
      <c r="B6095" t="s">
        <v>32</v>
      </c>
      <c r="C6095">
        <v>2020</v>
      </c>
      <c r="D6095">
        <v>4</v>
      </c>
      <c r="E6095" s="18">
        <v>43922</v>
      </c>
      <c r="F6095">
        <v>108</v>
      </c>
      <c r="G6095">
        <v>66.864000000000004</v>
      </c>
    </row>
    <row r="6096" spans="1:7" x14ac:dyDescent="0.3">
      <c r="A6096" t="s">
        <v>7</v>
      </c>
      <c r="B6096" t="s">
        <v>32</v>
      </c>
      <c r="C6096">
        <v>2020</v>
      </c>
      <c r="D6096">
        <v>5</v>
      </c>
      <c r="E6096" s="18">
        <v>43952</v>
      </c>
      <c r="F6096">
        <v>0</v>
      </c>
      <c r="G6096">
        <v>3.6389999999999998</v>
      </c>
    </row>
    <row r="6097" spans="1:7" x14ac:dyDescent="0.3">
      <c r="A6097" t="s">
        <v>7</v>
      </c>
      <c r="B6097" t="s">
        <v>32</v>
      </c>
      <c r="C6097">
        <v>2020</v>
      </c>
      <c r="D6097">
        <v>6</v>
      </c>
      <c r="E6097" s="18">
        <v>43983</v>
      </c>
      <c r="F6097">
        <v>20</v>
      </c>
      <c r="G6097">
        <v>4.3730000000000002</v>
      </c>
    </row>
    <row r="6098" spans="1:7" x14ac:dyDescent="0.3">
      <c r="A6098" t="s">
        <v>7</v>
      </c>
      <c r="B6098" t="s">
        <v>32</v>
      </c>
      <c r="C6098">
        <v>2020</v>
      </c>
      <c r="D6098">
        <v>7</v>
      </c>
      <c r="E6098" s="18">
        <v>44013</v>
      </c>
      <c r="F6098">
        <v>0</v>
      </c>
      <c r="G6098">
        <v>2.089</v>
      </c>
    </row>
    <row r="6099" spans="1:7" x14ac:dyDescent="0.3">
      <c r="A6099" t="s">
        <v>7</v>
      </c>
      <c r="B6099" t="s">
        <v>32</v>
      </c>
      <c r="C6099">
        <v>2020</v>
      </c>
      <c r="D6099">
        <v>8</v>
      </c>
      <c r="E6099" s="18">
        <v>44044</v>
      </c>
      <c r="F6099">
        <v>0</v>
      </c>
      <c r="G6099">
        <v>0</v>
      </c>
    </row>
    <row r="6100" spans="1:7" x14ac:dyDescent="0.3">
      <c r="A6100" t="s">
        <v>7</v>
      </c>
      <c r="B6100" t="s">
        <v>32</v>
      </c>
      <c r="C6100">
        <v>2020</v>
      </c>
      <c r="D6100">
        <v>9</v>
      </c>
      <c r="E6100" s="18">
        <v>44075</v>
      </c>
      <c r="F6100">
        <v>0</v>
      </c>
      <c r="G6100">
        <v>5.6840000000000002</v>
      </c>
    </row>
    <row r="6101" spans="1:7" x14ac:dyDescent="0.3">
      <c r="A6101" t="s">
        <v>7</v>
      </c>
      <c r="B6101" t="s">
        <v>32</v>
      </c>
      <c r="C6101">
        <v>2020</v>
      </c>
      <c r="D6101">
        <v>10</v>
      </c>
      <c r="E6101" s="18">
        <v>44105</v>
      </c>
      <c r="F6101">
        <v>83</v>
      </c>
      <c r="G6101">
        <v>74.27</v>
      </c>
    </row>
    <row r="6102" spans="1:7" x14ac:dyDescent="0.3">
      <c r="A6102" t="s">
        <v>7</v>
      </c>
      <c r="B6102" t="s">
        <v>32</v>
      </c>
      <c r="C6102">
        <v>2020</v>
      </c>
      <c r="D6102">
        <v>11</v>
      </c>
      <c r="E6102" s="18">
        <v>44136</v>
      </c>
      <c r="F6102">
        <v>155</v>
      </c>
      <c r="G6102">
        <v>192.19800000000001</v>
      </c>
    </row>
    <row r="6103" spans="1:7" x14ac:dyDescent="0.3">
      <c r="A6103" t="s">
        <v>7</v>
      </c>
      <c r="B6103" t="s">
        <v>32</v>
      </c>
      <c r="C6103">
        <v>2020</v>
      </c>
      <c r="D6103">
        <v>12</v>
      </c>
      <c r="E6103" s="18">
        <v>44166</v>
      </c>
      <c r="F6103">
        <v>103</v>
      </c>
      <c r="G6103">
        <v>121.05500000000001</v>
      </c>
    </row>
    <row r="6104" spans="1:7" x14ac:dyDescent="0.3">
      <c r="A6104" t="s">
        <v>7</v>
      </c>
      <c r="B6104" t="s">
        <v>32</v>
      </c>
      <c r="C6104">
        <v>2021</v>
      </c>
      <c r="D6104">
        <v>1</v>
      </c>
      <c r="E6104" s="18">
        <v>44197</v>
      </c>
      <c r="F6104">
        <v>194</v>
      </c>
      <c r="G6104">
        <v>193.446</v>
      </c>
    </row>
    <row r="6105" spans="1:7" x14ac:dyDescent="0.3">
      <c r="A6105" t="s">
        <v>7</v>
      </c>
      <c r="B6105" t="s">
        <v>32</v>
      </c>
      <c r="C6105">
        <v>2021</v>
      </c>
      <c r="D6105">
        <v>2</v>
      </c>
      <c r="E6105" s="18">
        <v>44228</v>
      </c>
      <c r="F6105">
        <v>134</v>
      </c>
      <c r="G6105">
        <v>148.84299999999999</v>
      </c>
    </row>
    <row r="6106" spans="1:7" x14ac:dyDescent="0.3">
      <c r="A6106" t="s">
        <v>7</v>
      </c>
      <c r="B6106" t="s">
        <v>32</v>
      </c>
      <c r="C6106">
        <v>2021</v>
      </c>
      <c r="D6106">
        <v>3</v>
      </c>
      <c r="E6106" s="18">
        <v>44256</v>
      </c>
      <c r="F6106">
        <v>28</v>
      </c>
      <c r="G6106">
        <v>65.932000000000002</v>
      </c>
    </row>
    <row r="6107" spans="1:7" x14ac:dyDescent="0.3">
      <c r="A6107" t="s">
        <v>7</v>
      </c>
      <c r="B6107" t="s">
        <v>32</v>
      </c>
      <c r="C6107">
        <v>2021</v>
      </c>
      <c r="D6107">
        <v>4</v>
      </c>
      <c r="E6107" s="18">
        <v>44287</v>
      </c>
      <c r="F6107">
        <v>52.5</v>
      </c>
      <c r="G6107">
        <v>33.213000000000001</v>
      </c>
    </row>
    <row r="6108" spans="1:7" x14ac:dyDescent="0.3">
      <c r="A6108" t="s">
        <v>7</v>
      </c>
      <c r="B6108" t="s">
        <v>32</v>
      </c>
      <c r="C6108">
        <v>2021</v>
      </c>
      <c r="D6108">
        <v>5</v>
      </c>
      <c r="E6108" s="18">
        <v>44317</v>
      </c>
      <c r="F6108">
        <v>0</v>
      </c>
      <c r="G6108">
        <v>6.4779999999999998</v>
      </c>
    </row>
    <row r="6109" spans="1:7" x14ac:dyDescent="0.3">
      <c r="A6109" t="s">
        <v>7</v>
      </c>
      <c r="B6109" t="s">
        <v>32</v>
      </c>
      <c r="C6109">
        <v>2021</v>
      </c>
      <c r="D6109">
        <v>6</v>
      </c>
      <c r="E6109" s="18">
        <v>44348</v>
      </c>
      <c r="F6109">
        <v>0</v>
      </c>
      <c r="G6109">
        <v>0</v>
      </c>
    </row>
    <row r="6110" spans="1:7" x14ac:dyDescent="0.3">
      <c r="A6110" t="s">
        <v>7</v>
      </c>
      <c r="B6110" t="s">
        <v>32</v>
      </c>
      <c r="C6110">
        <v>2021</v>
      </c>
      <c r="D6110">
        <v>7</v>
      </c>
      <c r="E6110" s="18">
        <v>44378</v>
      </c>
      <c r="F6110">
        <v>0</v>
      </c>
      <c r="G6110">
        <v>0</v>
      </c>
    </row>
    <row r="6111" spans="1:7" x14ac:dyDescent="0.3">
      <c r="A6111" t="s">
        <v>7</v>
      </c>
      <c r="B6111" t="s">
        <v>32</v>
      </c>
      <c r="C6111">
        <v>2021</v>
      </c>
      <c r="D6111">
        <v>8</v>
      </c>
      <c r="E6111" s="18">
        <v>44409</v>
      </c>
      <c r="F6111">
        <v>0</v>
      </c>
      <c r="G6111">
        <v>0</v>
      </c>
    </row>
    <row r="6112" spans="1:7" x14ac:dyDescent="0.3">
      <c r="A6112" t="s">
        <v>7</v>
      </c>
      <c r="B6112" t="s">
        <v>32</v>
      </c>
      <c r="C6112">
        <v>2021</v>
      </c>
      <c r="D6112">
        <v>9</v>
      </c>
      <c r="E6112" s="18">
        <v>44440</v>
      </c>
      <c r="F6112">
        <v>28.5</v>
      </c>
      <c r="G6112">
        <v>40.335999999999999</v>
      </c>
    </row>
    <row r="6113" spans="1:7" x14ac:dyDescent="0.3">
      <c r="A6113" t="s">
        <v>7</v>
      </c>
      <c r="B6113" t="s">
        <v>32</v>
      </c>
      <c r="C6113">
        <v>2021</v>
      </c>
      <c r="D6113">
        <v>10</v>
      </c>
      <c r="E6113" s="18">
        <v>44470</v>
      </c>
      <c r="F6113">
        <v>32.5</v>
      </c>
      <c r="G6113">
        <v>59.874000000000002</v>
      </c>
    </row>
    <row r="6114" spans="1:7" x14ac:dyDescent="0.3">
      <c r="A6114" t="s">
        <v>7</v>
      </c>
      <c r="B6114" t="s">
        <v>32</v>
      </c>
      <c r="C6114">
        <v>2021</v>
      </c>
      <c r="D6114">
        <v>11</v>
      </c>
      <c r="E6114" s="18">
        <v>44501</v>
      </c>
      <c r="F6114">
        <v>123</v>
      </c>
      <c r="G6114">
        <v>119.32</v>
      </c>
    </row>
    <row r="6115" spans="1:7" x14ac:dyDescent="0.3">
      <c r="A6115" t="s">
        <v>7</v>
      </c>
      <c r="B6115" t="s">
        <v>32</v>
      </c>
      <c r="C6115">
        <v>2021</v>
      </c>
      <c r="D6115">
        <v>12</v>
      </c>
      <c r="E6115" s="18">
        <v>44531</v>
      </c>
      <c r="F6115">
        <v>175</v>
      </c>
      <c r="G6115">
        <v>167.68600000000001</v>
      </c>
    </row>
    <row r="6116" spans="1:7" x14ac:dyDescent="0.3">
      <c r="A6116" t="s">
        <v>7</v>
      </c>
      <c r="B6116" t="s">
        <v>33</v>
      </c>
      <c r="C6116">
        <v>2000</v>
      </c>
      <c r="D6116">
        <v>1</v>
      </c>
      <c r="E6116" s="18">
        <v>36526</v>
      </c>
      <c r="F6116">
        <v>178.5</v>
      </c>
      <c r="G6116">
        <v>105.02200000000001</v>
      </c>
    </row>
    <row r="6117" spans="1:7" x14ac:dyDescent="0.3">
      <c r="A6117" t="s">
        <v>7</v>
      </c>
      <c r="B6117" t="s">
        <v>33</v>
      </c>
      <c r="C6117">
        <v>2000</v>
      </c>
      <c r="D6117">
        <v>2</v>
      </c>
      <c r="E6117" s="18">
        <v>36557</v>
      </c>
      <c r="F6117">
        <v>380.3</v>
      </c>
      <c r="G6117">
        <v>163.255</v>
      </c>
    </row>
    <row r="6118" spans="1:7" x14ac:dyDescent="0.3">
      <c r="A6118" t="s">
        <v>7</v>
      </c>
      <c r="B6118" t="s">
        <v>33</v>
      </c>
      <c r="C6118">
        <v>2000</v>
      </c>
      <c r="D6118">
        <v>3</v>
      </c>
      <c r="E6118" s="18">
        <v>36586</v>
      </c>
      <c r="F6118">
        <v>121.2</v>
      </c>
      <c r="G6118">
        <v>107.634</v>
      </c>
    </row>
    <row r="6119" spans="1:7" x14ac:dyDescent="0.3">
      <c r="A6119" t="s">
        <v>7</v>
      </c>
      <c r="B6119" t="s">
        <v>33</v>
      </c>
      <c r="C6119">
        <v>2000</v>
      </c>
      <c r="D6119">
        <v>4</v>
      </c>
      <c r="E6119" s="18">
        <v>36617</v>
      </c>
      <c r="F6119">
        <v>30.6</v>
      </c>
      <c r="G6119">
        <v>37.454999999999998</v>
      </c>
    </row>
    <row r="6120" spans="1:7" x14ac:dyDescent="0.3">
      <c r="A6120" t="s">
        <v>7</v>
      </c>
      <c r="B6120" t="s">
        <v>33</v>
      </c>
      <c r="C6120">
        <v>2000</v>
      </c>
      <c r="D6120">
        <v>5</v>
      </c>
      <c r="E6120" s="18">
        <v>36647</v>
      </c>
      <c r="F6120">
        <v>20.100000000000001</v>
      </c>
      <c r="G6120">
        <v>15.233000000000001</v>
      </c>
    </row>
    <row r="6121" spans="1:7" x14ac:dyDescent="0.3">
      <c r="A6121" t="s">
        <v>7</v>
      </c>
      <c r="B6121" t="s">
        <v>33</v>
      </c>
      <c r="C6121">
        <v>2000</v>
      </c>
      <c r="D6121">
        <v>6</v>
      </c>
      <c r="E6121" s="18">
        <v>36678</v>
      </c>
      <c r="F6121">
        <v>16.899999999999999</v>
      </c>
      <c r="G6121">
        <v>7.3310000000000004</v>
      </c>
    </row>
    <row r="6122" spans="1:7" x14ac:dyDescent="0.3">
      <c r="A6122" t="s">
        <v>7</v>
      </c>
      <c r="B6122" t="s">
        <v>33</v>
      </c>
      <c r="C6122">
        <v>2000</v>
      </c>
      <c r="D6122">
        <v>7</v>
      </c>
      <c r="E6122" s="18">
        <v>36708</v>
      </c>
      <c r="F6122">
        <v>2.2999999999999998</v>
      </c>
      <c r="G6122">
        <v>0</v>
      </c>
    </row>
    <row r="6123" spans="1:7" x14ac:dyDescent="0.3">
      <c r="A6123" t="s">
        <v>7</v>
      </c>
      <c r="B6123" t="s">
        <v>33</v>
      </c>
      <c r="C6123">
        <v>2000</v>
      </c>
      <c r="D6123">
        <v>8</v>
      </c>
      <c r="E6123" s="18">
        <v>36739</v>
      </c>
      <c r="F6123">
        <v>2.2999999999999998</v>
      </c>
      <c r="G6123">
        <v>0</v>
      </c>
    </row>
    <row r="6124" spans="1:7" x14ac:dyDescent="0.3">
      <c r="A6124" t="s">
        <v>7</v>
      </c>
      <c r="B6124" t="s">
        <v>33</v>
      </c>
      <c r="C6124">
        <v>2000</v>
      </c>
      <c r="D6124">
        <v>9</v>
      </c>
      <c r="E6124" s="18">
        <v>36770</v>
      </c>
      <c r="F6124">
        <v>23.4</v>
      </c>
      <c r="G6124">
        <v>7.8769999999999998</v>
      </c>
    </row>
    <row r="6125" spans="1:7" x14ac:dyDescent="0.3">
      <c r="A6125" t="s">
        <v>7</v>
      </c>
      <c r="B6125" t="s">
        <v>33</v>
      </c>
      <c r="C6125">
        <v>2000</v>
      </c>
      <c r="D6125">
        <v>10</v>
      </c>
      <c r="E6125" s="18">
        <v>36800</v>
      </c>
      <c r="F6125">
        <v>96.7</v>
      </c>
      <c r="G6125">
        <v>134.52000000000001</v>
      </c>
    </row>
    <row r="6126" spans="1:7" x14ac:dyDescent="0.3">
      <c r="A6126" t="s">
        <v>7</v>
      </c>
      <c r="B6126" t="s">
        <v>33</v>
      </c>
      <c r="C6126">
        <v>2000</v>
      </c>
      <c r="D6126">
        <v>11</v>
      </c>
      <c r="E6126" s="18">
        <v>36831</v>
      </c>
      <c r="F6126">
        <v>0</v>
      </c>
      <c r="G6126">
        <v>89.820999999999998</v>
      </c>
    </row>
    <row r="6127" spans="1:7" x14ac:dyDescent="0.3">
      <c r="A6127" t="s">
        <v>7</v>
      </c>
      <c r="B6127" t="s">
        <v>33</v>
      </c>
      <c r="C6127">
        <v>2000</v>
      </c>
      <c r="D6127">
        <v>12</v>
      </c>
      <c r="E6127" s="18">
        <v>36861</v>
      </c>
      <c r="F6127">
        <v>126.5</v>
      </c>
      <c r="G6127">
        <v>89.013000000000005</v>
      </c>
    </row>
    <row r="6128" spans="1:7" x14ac:dyDescent="0.3">
      <c r="A6128" t="s">
        <v>7</v>
      </c>
      <c r="B6128" t="s">
        <v>33</v>
      </c>
      <c r="C6128">
        <v>2001</v>
      </c>
      <c r="D6128">
        <v>1</v>
      </c>
      <c r="E6128" s="18">
        <v>36892</v>
      </c>
      <c r="F6128">
        <v>24.1</v>
      </c>
      <c r="G6128">
        <v>52.604999999999997</v>
      </c>
    </row>
    <row r="6129" spans="1:7" x14ac:dyDescent="0.3">
      <c r="A6129" t="s">
        <v>7</v>
      </c>
      <c r="B6129" t="s">
        <v>33</v>
      </c>
      <c r="C6129">
        <v>2001</v>
      </c>
      <c r="D6129">
        <v>2</v>
      </c>
      <c r="E6129" s="18">
        <v>36923</v>
      </c>
      <c r="F6129">
        <v>132.69999999999999</v>
      </c>
      <c r="G6129">
        <v>133.45599999999999</v>
      </c>
    </row>
    <row r="6130" spans="1:7" x14ac:dyDescent="0.3">
      <c r="A6130" t="s">
        <v>7</v>
      </c>
      <c r="B6130" t="s">
        <v>33</v>
      </c>
      <c r="C6130">
        <v>2001</v>
      </c>
      <c r="D6130">
        <v>3</v>
      </c>
      <c r="E6130" s="18">
        <v>36951</v>
      </c>
      <c r="F6130">
        <v>83</v>
      </c>
      <c r="G6130">
        <v>47.183</v>
      </c>
    </row>
    <row r="6131" spans="1:7" x14ac:dyDescent="0.3">
      <c r="A6131" t="s">
        <v>7</v>
      </c>
      <c r="B6131" t="s">
        <v>33</v>
      </c>
      <c r="C6131">
        <v>2001</v>
      </c>
      <c r="D6131">
        <v>4</v>
      </c>
      <c r="E6131" s="18">
        <v>36982</v>
      </c>
      <c r="F6131">
        <v>33.6</v>
      </c>
      <c r="G6131">
        <v>36.28</v>
      </c>
    </row>
    <row r="6132" spans="1:7" x14ac:dyDescent="0.3">
      <c r="A6132" t="s">
        <v>7</v>
      </c>
      <c r="B6132" t="s">
        <v>33</v>
      </c>
      <c r="C6132">
        <v>2001</v>
      </c>
      <c r="D6132">
        <v>5</v>
      </c>
      <c r="E6132" s="18">
        <v>37012</v>
      </c>
      <c r="F6132">
        <v>64.5</v>
      </c>
      <c r="G6132">
        <v>10.833</v>
      </c>
    </row>
    <row r="6133" spans="1:7" x14ac:dyDescent="0.3">
      <c r="A6133" t="s">
        <v>7</v>
      </c>
      <c r="B6133" t="s">
        <v>33</v>
      </c>
      <c r="C6133">
        <v>2001</v>
      </c>
      <c r="D6133">
        <v>6</v>
      </c>
      <c r="E6133" s="18">
        <v>37043</v>
      </c>
      <c r="F6133">
        <v>0.9</v>
      </c>
      <c r="G6133">
        <v>8.9930000000000003</v>
      </c>
    </row>
    <row r="6134" spans="1:7" x14ac:dyDescent="0.3">
      <c r="A6134" t="s">
        <v>7</v>
      </c>
      <c r="B6134" t="s">
        <v>33</v>
      </c>
      <c r="C6134">
        <v>2001</v>
      </c>
      <c r="D6134">
        <v>7</v>
      </c>
      <c r="E6134" s="18">
        <v>37073</v>
      </c>
      <c r="F6134">
        <v>0</v>
      </c>
      <c r="G6134">
        <v>0</v>
      </c>
    </row>
    <row r="6135" spans="1:7" x14ac:dyDescent="0.3">
      <c r="A6135" t="s">
        <v>7</v>
      </c>
      <c r="B6135" t="s">
        <v>33</v>
      </c>
      <c r="C6135">
        <v>2001</v>
      </c>
      <c r="D6135">
        <v>8</v>
      </c>
      <c r="E6135" s="18">
        <v>37104</v>
      </c>
      <c r="F6135">
        <v>0</v>
      </c>
      <c r="G6135">
        <v>0</v>
      </c>
    </row>
    <row r="6136" spans="1:7" x14ac:dyDescent="0.3">
      <c r="A6136" t="s">
        <v>7</v>
      </c>
      <c r="B6136" t="s">
        <v>33</v>
      </c>
      <c r="C6136">
        <v>2001</v>
      </c>
      <c r="D6136">
        <v>9</v>
      </c>
      <c r="E6136" s="18">
        <v>37135</v>
      </c>
      <c r="F6136">
        <v>2.1</v>
      </c>
      <c r="G6136">
        <v>8.3810000000000002</v>
      </c>
    </row>
    <row r="6137" spans="1:7" x14ac:dyDescent="0.3">
      <c r="A6137" t="s">
        <v>7</v>
      </c>
      <c r="B6137" t="s">
        <v>33</v>
      </c>
      <c r="C6137">
        <v>2001</v>
      </c>
      <c r="D6137">
        <v>10</v>
      </c>
      <c r="E6137" s="18">
        <v>37165</v>
      </c>
      <c r="F6137">
        <v>89.6</v>
      </c>
      <c r="G6137">
        <v>97.706000000000003</v>
      </c>
    </row>
    <row r="6138" spans="1:7" x14ac:dyDescent="0.3">
      <c r="A6138" t="s">
        <v>7</v>
      </c>
      <c r="B6138" t="s">
        <v>33</v>
      </c>
      <c r="C6138">
        <v>2001</v>
      </c>
      <c r="D6138">
        <v>11</v>
      </c>
      <c r="E6138" s="18">
        <v>37196</v>
      </c>
      <c r="F6138">
        <v>120.3</v>
      </c>
      <c r="G6138">
        <v>112.992</v>
      </c>
    </row>
    <row r="6139" spans="1:7" x14ac:dyDescent="0.3">
      <c r="A6139" t="s">
        <v>7</v>
      </c>
      <c r="B6139" t="s">
        <v>33</v>
      </c>
      <c r="C6139">
        <v>2001</v>
      </c>
      <c r="D6139">
        <v>12</v>
      </c>
      <c r="E6139" s="18">
        <v>37226</v>
      </c>
      <c r="F6139">
        <v>155.69999999999999</v>
      </c>
      <c r="G6139">
        <v>142.02000000000001</v>
      </c>
    </row>
    <row r="6140" spans="1:7" x14ac:dyDescent="0.3">
      <c r="A6140" t="s">
        <v>7</v>
      </c>
      <c r="B6140" t="s">
        <v>33</v>
      </c>
      <c r="C6140">
        <v>2002</v>
      </c>
      <c r="D6140">
        <v>1</v>
      </c>
      <c r="E6140" s="18">
        <v>37257</v>
      </c>
      <c r="F6140">
        <v>19.600000000000001</v>
      </c>
      <c r="G6140">
        <v>47.243000000000002</v>
      </c>
    </row>
    <row r="6141" spans="1:7" x14ac:dyDescent="0.3">
      <c r="A6141" t="s">
        <v>7</v>
      </c>
      <c r="B6141" t="s">
        <v>33</v>
      </c>
      <c r="C6141">
        <v>2002</v>
      </c>
      <c r="D6141">
        <v>2</v>
      </c>
      <c r="E6141" s="18">
        <v>37288</v>
      </c>
      <c r="F6141">
        <v>157.9</v>
      </c>
      <c r="G6141">
        <v>79.655000000000001</v>
      </c>
    </row>
    <row r="6142" spans="1:7" x14ac:dyDescent="0.3">
      <c r="A6142" t="s">
        <v>7</v>
      </c>
      <c r="B6142" t="s">
        <v>33</v>
      </c>
      <c r="C6142">
        <v>2002</v>
      </c>
      <c r="D6142">
        <v>3</v>
      </c>
      <c r="E6142" s="18">
        <v>37316</v>
      </c>
      <c r="F6142">
        <v>50.9</v>
      </c>
      <c r="G6142">
        <v>38.393999999999998</v>
      </c>
    </row>
    <row r="6143" spans="1:7" x14ac:dyDescent="0.3">
      <c r="A6143" t="s">
        <v>7</v>
      </c>
      <c r="B6143" t="s">
        <v>33</v>
      </c>
      <c r="C6143">
        <v>2002</v>
      </c>
      <c r="D6143">
        <v>4</v>
      </c>
      <c r="E6143" s="18">
        <v>37347</v>
      </c>
      <c r="F6143">
        <v>16.7</v>
      </c>
      <c r="G6143">
        <v>26.908999999999999</v>
      </c>
    </row>
    <row r="6144" spans="1:7" x14ac:dyDescent="0.3">
      <c r="A6144" t="s">
        <v>7</v>
      </c>
      <c r="B6144" t="s">
        <v>33</v>
      </c>
      <c r="C6144">
        <v>2002</v>
      </c>
      <c r="D6144">
        <v>5</v>
      </c>
      <c r="E6144" s="18">
        <v>37377</v>
      </c>
      <c r="F6144">
        <v>39.9</v>
      </c>
      <c r="G6144">
        <v>14.760999999999999</v>
      </c>
    </row>
    <row r="6145" spans="1:7" x14ac:dyDescent="0.3">
      <c r="A6145" t="s">
        <v>7</v>
      </c>
      <c r="B6145" t="s">
        <v>33</v>
      </c>
      <c r="C6145">
        <v>2002</v>
      </c>
      <c r="D6145">
        <v>6</v>
      </c>
      <c r="E6145" s="18">
        <v>37408</v>
      </c>
      <c r="F6145">
        <v>7.7</v>
      </c>
      <c r="G6145">
        <v>10.753</v>
      </c>
    </row>
    <row r="6146" spans="1:7" x14ac:dyDescent="0.3">
      <c r="A6146" t="s">
        <v>7</v>
      </c>
      <c r="B6146" t="s">
        <v>33</v>
      </c>
      <c r="C6146">
        <v>2002</v>
      </c>
      <c r="D6146">
        <v>7</v>
      </c>
      <c r="E6146" s="18">
        <v>37438</v>
      </c>
      <c r="F6146">
        <v>0</v>
      </c>
      <c r="G6146">
        <v>2.8650000000000002</v>
      </c>
    </row>
    <row r="6147" spans="1:7" x14ac:dyDescent="0.3">
      <c r="A6147" t="s">
        <v>7</v>
      </c>
      <c r="B6147" t="s">
        <v>33</v>
      </c>
      <c r="C6147">
        <v>2002</v>
      </c>
      <c r="D6147">
        <v>8</v>
      </c>
      <c r="E6147" s="18">
        <v>37469</v>
      </c>
      <c r="F6147">
        <v>30.9</v>
      </c>
      <c r="G6147">
        <v>8.7910000000000004</v>
      </c>
    </row>
    <row r="6148" spans="1:7" x14ac:dyDescent="0.3">
      <c r="A6148" t="s">
        <v>7</v>
      </c>
      <c r="B6148" t="s">
        <v>33</v>
      </c>
      <c r="C6148">
        <v>2002</v>
      </c>
      <c r="D6148">
        <v>9</v>
      </c>
      <c r="E6148" s="18">
        <v>37500</v>
      </c>
      <c r="F6148">
        <v>0</v>
      </c>
      <c r="G6148">
        <v>10.519</v>
      </c>
    </row>
    <row r="6149" spans="1:7" x14ac:dyDescent="0.3">
      <c r="A6149" t="s">
        <v>7</v>
      </c>
      <c r="B6149" t="s">
        <v>33</v>
      </c>
      <c r="C6149">
        <v>2002</v>
      </c>
      <c r="D6149">
        <v>10</v>
      </c>
      <c r="E6149" s="18">
        <v>37530</v>
      </c>
      <c r="F6149">
        <v>35.700000000000003</v>
      </c>
      <c r="G6149">
        <v>57.35</v>
      </c>
    </row>
    <row r="6150" spans="1:7" x14ac:dyDescent="0.3">
      <c r="A6150" t="s">
        <v>7</v>
      </c>
      <c r="B6150" t="s">
        <v>33</v>
      </c>
      <c r="C6150">
        <v>2002</v>
      </c>
      <c r="D6150">
        <v>11</v>
      </c>
      <c r="E6150" s="18">
        <v>37561</v>
      </c>
      <c r="F6150">
        <v>5.2</v>
      </c>
      <c r="G6150">
        <v>28.745999999999999</v>
      </c>
    </row>
    <row r="6151" spans="1:7" x14ac:dyDescent="0.3">
      <c r="A6151" t="s">
        <v>7</v>
      </c>
      <c r="B6151" t="s">
        <v>33</v>
      </c>
      <c r="C6151">
        <v>2002</v>
      </c>
      <c r="D6151">
        <v>12</v>
      </c>
      <c r="E6151" s="18">
        <v>37591</v>
      </c>
      <c r="F6151">
        <v>113</v>
      </c>
      <c r="G6151">
        <v>142.56700000000001</v>
      </c>
    </row>
    <row r="6152" spans="1:7" x14ac:dyDescent="0.3">
      <c r="A6152" t="s">
        <v>7</v>
      </c>
      <c r="B6152" t="s">
        <v>33</v>
      </c>
      <c r="C6152">
        <v>2003</v>
      </c>
      <c r="D6152">
        <v>1</v>
      </c>
      <c r="E6152" s="18">
        <v>37622</v>
      </c>
      <c r="F6152">
        <v>49.1</v>
      </c>
      <c r="G6152">
        <v>87.766000000000005</v>
      </c>
    </row>
    <row r="6153" spans="1:7" x14ac:dyDescent="0.3">
      <c r="A6153" t="s">
        <v>7</v>
      </c>
      <c r="B6153" t="s">
        <v>33</v>
      </c>
      <c r="C6153">
        <v>2003</v>
      </c>
      <c r="D6153">
        <v>2</v>
      </c>
      <c r="E6153" s="18">
        <v>37653</v>
      </c>
      <c r="F6153">
        <v>111.5</v>
      </c>
      <c r="G6153">
        <v>109.40600000000001</v>
      </c>
    </row>
    <row r="6154" spans="1:7" x14ac:dyDescent="0.3">
      <c r="A6154" t="s">
        <v>7</v>
      </c>
      <c r="B6154" t="s">
        <v>33</v>
      </c>
      <c r="C6154">
        <v>2003</v>
      </c>
      <c r="D6154">
        <v>3</v>
      </c>
      <c r="E6154" s="18">
        <v>37681</v>
      </c>
      <c r="F6154">
        <v>41.9</v>
      </c>
      <c r="G6154">
        <v>37.377000000000002</v>
      </c>
    </row>
    <row r="6155" spans="1:7" x14ac:dyDescent="0.3">
      <c r="A6155" t="s">
        <v>7</v>
      </c>
      <c r="B6155" t="s">
        <v>33</v>
      </c>
      <c r="C6155">
        <v>2003</v>
      </c>
      <c r="D6155">
        <v>4</v>
      </c>
      <c r="E6155" s="18">
        <v>37712</v>
      </c>
      <c r="F6155">
        <v>11</v>
      </c>
      <c r="G6155">
        <v>11.74</v>
      </c>
    </row>
    <row r="6156" spans="1:7" x14ac:dyDescent="0.3">
      <c r="A6156" t="s">
        <v>7</v>
      </c>
      <c r="B6156" t="s">
        <v>33</v>
      </c>
      <c r="C6156">
        <v>2003</v>
      </c>
      <c r="D6156">
        <v>7</v>
      </c>
      <c r="E6156" s="18">
        <v>37803</v>
      </c>
      <c r="F6156">
        <v>0</v>
      </c>
      <c r="G6156">
        <v>0</v>
      </c>
    </row>
    <row r="6157" spans="1:7" x14ac:dyDescent="0.3">
      <c r="A6157" t="s">
        <v>7</v>
      </c>
      <c r="B6157" t="s">
        <v>33</v>
      </c>
      <c r="C6157">
        <v>2003</v>
      </c>
      <c r="D6157">
        <v>8</v>
      </c>
      <c r="E6157" s="18">
        <v>37834</v>
      </c>
      <c r="F6157">
        <v>0</v>
      </c>
      <c r="G6157">
        <v>0</v>
      </c>
    </row>
    <row r="6158" spans="1:7" x14ac:dyDescent="0.3">
      <c r="A6158" t="s">
        <v>7</v>
      </c>
      <c r="B6158" t="s">
        <v>33</v>
      </c>
      <c r="C6158">
        <v>2003</v>
      </c>
      <c r="D6158">
        <v>9</v>
      </c>
      <c r="E6158" s="18">
        <v>37865</v>
      </c>
      <c r="F6158">
        <v>0</v>
      </c>
      <c r="G6158">
        <v>0</v>
      </c>
    </row>
    <row r="6159" spans="1:7" x14ac:dyDescent="0.3">
      <c r="A6159" t="s">
        <v>7</v>
      </c>
      <c r="B6159" t="s">
        <v>33</v>
      </c>
      <c r="C6159">
        <v>2003</v>
      </c>
      <c r="D6159">
        <v>10</v>
      </c>
      <c r="E6159" s="18">
        <v>37895</v>
      </c>
      <c r="F6159">
        <v>82.8</v>
      </c>
      <c r="G6159">
        <v>67.872</v>
      </c>
    </row>
    <row r="6160" spans="1:7" x14ac:dyDescent="0.3">
      <c r="A6160" t="s">
        <v>7</v>
      </c>
      <c r="B6160" t="s">
        <v>33</v>
      </c>
      <c r="C6160">
        <v>2003</v>
      </c>
      <c r="D6160">
        <v>11</v>
      </c>
      <c r="E6160" s="18">
        <v>37926</v>
      </c>
      <c r="F6160">
        <v>185.1</v>
      </c>
      <c r="G6160">
        <v>68.617999999999995</v>
      </c>
    </row>
    <row r="6161" spans="1:7" x14ac:dyDescent="0.3">
      <c r="A6161" t="s">
        <v>7</v>
      </c>
      <c r="B6161" t="s">
        <v>33</v>
      </c>
      <c r="C6161">
        <v>2003</v>
      </c>
      <c r="D6161">
        <v>12</v>
      </c>
      <c r="E6161" s="18">
        <v>37956</v>
      </c>
      <c r="F6161">
        <v>118</v>
      </c>
      <c r="G6161">
        <v>60.643000000000001</v>
      </c>
    </row>
    <row r="6162" spans="1:7" x14ac:dyDescent="0.3">
      <c r="A6162" t="s">
        <v>7</v>
      </c>
      <c r="B6162" t="s">
        <v>33</v>
      </c>
      <c r="C6162">
        <v>2004</v>
      </c>
      <c r="D6162">
        <v>1</v>
      </c>
      <c r="E6162" s="18">
        <v>37987</v>
      </c>
      <c r="F6162">
        <v>202.4</v>
      </c>
      <c r="G6162">
        <v>83.537999999999997</v>
      </c>
    </row>
    <row r="6163" spans="1:7" x14ac:dyDescent="0.3">
      <c r="A6163" t="s">
        <v>7</v>
      </c>
      <c r="B6163" t="s">
        <v>33</v>
      </c>
      <c r="C6163">
        <v>2004</v>
      </c>
      <c r="D6163">
        <v>2</v>
      </c>
      <c r="E6163" s="18">
        <v>38018</v>
      </c>
      <c r="F6163">
        <v>162</v>
      </c>
      <c r="G6163">
        <v>170.33099999999999</v>
      </c>
    </row>
    <row r="6164" spans="1:7" x14ac:dyDescent="0.3">
      <c r="A6164" t="s">
        <v>7</v>
      </c>
      <c r="B6164" t="s">
        <v>33</v>
      </c>
      <c r="C6164">
        <v>2004</v>
      </c>
      <c r="D6164">
        <v>3</v>
      </c>
      <c r="E6164" s="18">
        <v>38047</v>
      </c>
      <c r="F6164">
        <v>147.80000000000001</v>
      </c>
      <c r="G6164">
        <v>62.472999999999999</v>
      </c>
    </row>
    <row r="6165" spans="1:7" x14ac:dyDescent="0.3">
      <c r="A6165" t="s">
        <v>7</v>
      </c>
      <c r="B6165" t="s">
        <v>33</v>
      </c>
      <c r="C6165">
        <v>2004</v>
      </c>
      <c r="D6165">
        <v>4</v>
      </c>
      <c r="E6165" s="18">
        <v>38078</v>
      </c>
      <c r="F6165">
        <v>56.1</v>
      </c>
      <c r="G6165">
        <v>39.308</v>
      </c>
    </row>
    <row r="6166" spans="1:7" x14ac:dyDescent="0.3">
      <c r="A6166" t="s">
        <v>7</v>
      </c>
      <c r="B6166" t="s">
        <v>33</v>
      </c>
      <c r="C6166">
        <v>2004</v>
      </c>
      <c r="D6166">
        <v>6</v>
      </c>
      <c r="E6166" s="18">
        <v>38139</v>
      </c>
      <c r="F6166">
        <v>12.2</v>
      </c>
      <c r="G6166">
        <v>7.54</v>
      </c>
    </row>
    <row r="6167" spans="1:7" x14ac:dyDescent="0.3">
      <c r="A6167" t="s">
        <v>7</v>
      </c>
      <c r="B6167" t="s">
        <v>33</v>
      </c>
      <c r="C6167">
        <v>2004</v>
      </c>
      <c r="D6167">
        <v>7</v>
      </c>
      <c r="E6167" s="18">
        <v>38169</v>
      </c>
      <c r="F6167">
        <v>1.8</v>
      </c>
      <c r="G6167">
        <v>0</v>
      </c>
    </row>
    <row r="6168" spans="1:7" x14ac:dyDescent="0.3">
      <c r="A6168" t="s">
        <v>7</v>
      </c>
      <c r="B6168" t="s">
        <v>33</v>
      </c>
      <c r="C6168">
        <v>2004</v>
      </c>
      <c r="D6168">
        <v>8</v>
      </c>
      <c r="E6168" s="18">
        <v>38200</v>
      </c>
      <c r="F6168">
        <v>0</v>
      </c>
      <c r="G6168">
        <v>0</v>
      </c>
    </row>
    <row r="6169" spans="1:7" x14ac:dyDescent="0.3">
      <c r="A6169" t="s">
        <v>7</v>
      </c>
      <c r="B6169" t="s">
        <v>33</v>
      </c>
      <c r="C6169">
        <v>2004</v>
      </c>
      <c r="D6169">
        <v>9</v>
      </c>
      <c r="E6169" s="18">
        <v>38231</v>
      </c>
      <c r="F6169">
        <v>0</v>
      </c>
      <c r="G6169">
        <v>0</v>
      </c>
    </row>
    <row r="6170" spans="1:7" x14ac:dyDescent="0.3">
      <c r="A6170" t="s">
        <v>7</v>
      </c>
      <c r="B6170" t="s">
        <v>33</v>
      </c>
      <c r="C6170">
        <v>2004</v>
      </c>
      <c r="D6170">
        <v>10</v>
      </c>
      <c r="E6170" s="18">
        <v>38261</v>
      </c>
      <c r="F6170">
        <v>63.4</v>
      </c>
      <c r="G6170">
        <v>19.273</v>
      </c>
    </row>
    <row r="6171" spans="1:7" x14ac:dyDescent="0.3">
      <c r="A6171" t="s">
        <v>7</v>
      </c>
      <c r="B6171" t="s">
        <v>33</v>
      </c>
      <c r="C6171">
        <v>2004</v>
      </c>
      <c r="D6171">
        <v>11</v>
      </c>
      <c r="E6171" s="18">
        <v>38292</v>
      </c>
      <c r="F6171">
        <v>105.4</v>
      </c>
      <c r="G6171">
        <v>46.076000000000001</v>
      </c>
    </row>
    <row r="6172" spans="1:7" x14ac:dyDescent="0.3">
      <c r="A6172" t="s">
        <v>7</v>
      </c>
      <c r="B6172" t="s">
        <v>33</v>
      </c>
      <c r="C6172">
        <v>2004</v>
      </c>
      <c r="D6172">
        <v>12</v>
      </c>
      <c r="E6172" s="18">
        <v>38322</v>
      </c>
      <c r="F6172">
        <v>123.7</v>
      </c>
      <c r="G6172">
        <v>162.499</v>
      </c>
    </row>
    <row r="6173" spans="1:7" x14ac:dyDescent="0.3">
      <c r="A6173" t="s">
        <v>7</v>
      </c>
      <c r="B6173" t="s">
        <v>33</v>
      </c>
      <c r="C6173">
        <v>2005</v>
      </c>
      <c r="D6173">
        <v>1</v>
      </c>
      <c r="E6173" s="18">
        <v>38353</v>
      </c>
      <c r="F6173">
        <v>128.69999999999999</v>
      </c>
      <c r="G6173">
        <v>149.94999999999999</v>
      </c>
    </row>
    <row r="6174" spans="1:7" x14ac:dyDescent="0.3">
      <c r="A6174" t="s">
        <v>7</v>
      </c>
      <c r="B6174" t="s">
        <v>33</v>
      </c>
      <c r="C6174">
        <v>2005</v>
      </c>
      <c r="D6174">
        <v>2</v>
      </c>
      <c r="E6174" s="18">
        <v>38384</v>
      </c>
      <c r="F6174">
        <v>47.5</v>
      </c>
      <c r="G6174">
        <v>65.441999999999993</v>
      </c>
    </row>
    <row r="6175" spans="1:7" x14ac:dyDescent="0.3">
      <c r="A6175" t="s">
        <v>7</v>
      </c>
      <c r="B6175" t="s">
        <v>33</v>
      </c>
      <c r="C6175">
        <v>2005</v>
      </c>
      <c r="D6175">
        <v>3</v>
      </c>
      <c r="E6175" s="18">
        <v>38412</v>
      </c>
      <c r="F6175">
        <v>40.6</v>
      </c>
      <c r="G6175">
        <v>38.279000000000003</v>
      </c>
    </row>
    <row r="6176" spans="1:7" x14ac:dyDescent="0.3">
      <c r="A6176" t="s">
        <v>7</v>
      </c>
      <c r="B6176" t="s">
        <v>33</v>
      </c>
      <c r="C6176">
        <v>2005</v>
      </c>
      <c r="D6176">
        <v>4</v>
      </c>
      <c r="E6176" s="18">
        <v>38443</v>
      </c>
      <c r="F6176">
        <v>86.8</v>
      </c>
      <c r="G6176">
        <v>73.866</v>
      </c>
    </row>
    <row r="6177" spans="1:7" x14ac:dyDescent="0.3">
      <c r="A6177" t="s">
        <v>7</v>
      </c>
      <c r="B6177" t="s">
        <v>33</v>
      </c>
      <c r="C6177">
        <v>2005</v>
      </c>
      <c r="D6177">
        <v>5</v>
      </c>
      <c r="E6177" s="18">
        <v>38473</v>
      </c>
      <c r="F6177">
        <v>1.5</v>
      </c>
      <c r="G6177">
        <v>0</v>
      </c>
    </row>
    <row r="6178" spans="1:7" x14ac:dyDescent="0.3">
      <c r="A6178" t="s">
        <v>7</v>
      </c>
      <c r="B6178" t="s">
        <v>33</v>
      </c>
      <c r="C6178">
        <v>2005</v>
      </c>
      <c r="D6178">
        <v>6</v>
      </c>
      <c r="E6178" s="18">
        <v>38504</v>
      </c>
      <c r="F6178">
        <v>0</v>
      </c>
      <c r="G6178">
        <v>5.4740000000000002</v>
      </c>
    </row>
    <row r="6179" spans="1:7" x14ac:dyDescent="0.3">
      <c r="A6179" t="s">
        <v>7</v>
      </c>
      <c r="B6179" t="s">
        <v>33</v>
      </c>
      <c r="C6179">
        <v>2005</v>
      </c>
      <c r="D6179">
        <v>7</v>
      </c>
      <c r="E6179" s="18">
        <v>38534</v>
      </c>
      <c r="F6179">
        <v>0</v>
      </c>
      <c r="G6179">
        <v>0</v>
      </c>
    </row>
    <row r="6180" spans="1:7" x14ac:dyDescent="0.3">
      <c r="A6180" t="s">
        <v>7</v>
      </c>
      <c r="B6180" t="s">
        <v>33</v>
      </c>
      <c r="C6180">
        <v>2005</v>
      </c>
      <c r="D6180">
        <v>8</v>
      </c>
      <c r="E6180" s="18">
        <v>38565</v>
      </c>
      <c r="F6180">
        <v>0</v>
      </c>
      <c r="G6180">
        <v>0</v>
      </c>
    </row>
    <row r="6181" spans="1:7" x14ac:dyDescent="0.3">
      <c r="A6181" t="s">
        <v>7</v>
      </c>
      <c r="B6181" t="s">
        <v>33</v>
      </c>
      <c r="C6181">
        <v>2005</v>
      </c>
      <c r="D6181">
        <v>9</v>
      </c>
      <c r="E6181" s="18">
        <v>38596</v>
      </c>
      <c r="F6181">
        <v>0</v>
      </c>
      <c r="G6181">
        <v>0</v>
      </c>
    </row>
    <row r="6182" spans="1:7" x14ac:dyDescent="0.3">
      <c r="A6182" t="s">
        <v>7</v>
      </c>
      <c r="B6182" t="s">
        <v>33</v>
      </c>
      <c r="C6182">
        <v>2005</v>
      </c>
      <c r="D6182">
        <v>10</v>
      </c>
      <c r="E6182" s="18">
        <v>38626</v>
      </c>
      <c r="F6182">
        <v>1.4</v>
      </c>
      <c r="G6182">
        <v>15.012</v>
      </c>
    </row>
    <row r="6183" spans="1:7" x14ac:dyDescent="0.3">
      <c r="A6183" t="s">
        <v>7</v>
      </c>
      <c r="B6183" t="s">
        <v>33</v>
      </c>
      <c r="C6183">
        <v>2005</v>
      </c>
      <c r="D6183">
        <v>11</v>
      </c>
      <c r="E6183" s="18">
        <v>38657</v>
      </c>
      <c r="F6183">
        <v>82</v>
      </c>
      <c r="G6183">
        <v>56.15</v>
      </c>
    </row>
    <row r="6184" spans="1:7" x14ac:dyDescent="0.3">
      <c r="A6184" t="s">
        <v>7</v>
      </c>
      <c r="B6184" t="s">
        <v>33</v>
      </c>
      <c r="C6184">
        <v>2005</v>
      </c>
      <c r="D6184">
        <v>12</v>
      </c>
      <c r="E6184" s="18">
        <v>38687</v>
      </c>
      <c r="F6184">
        <v>99.2</v>
      </c>
      <c r="G6184">
        <v>123.639</v>
      </c>
    </row>
    <row r="6185" spans="1:7" x14ac:dyDescent="0.3">
      <c r="A6185" t="s">
        <v>7</v>
      </c>
      <c r="B6185" t="s">
        <v>33</v>
      </c>
      <c r="C6185">
        <v>2006</v>
      </c>
      <c r="D6185">
        <v>1</v>
      </c>
      <c r="E6185" s="18">
        <v>38718</v>
      </c>
      <c r="F6185">
        <v>201.3</v>
      </c>
      <c r="G6185">
        <v>164.58799999999999</v>
      </c>
    </row>
    <row r="6186" spans="1:7" x14ac:dyDescent="0.3">
      <c r="A6186" t="s">
        <v>7</v>
      </c>
      <c r="B6186" t="s">
        <v>33</v>
      </c>
      <c r="C6186">
        <v>2006</v>
      </c>
      <c r="D6186">
        <v>2</v>
      </c>
      <c r="E6186" s="18">
        <v>38749</v>
      </c>
      <c r="F6186">
        <v>240.6</v>
      </c>
      <c r="G6186">
        <v>234.678</v>
      </c>
    </row>
    <row r="6187" spans="1:7" x14ac:dyDescent="0.3">
      <c r="A6187" t="s">
        <v>7</v>
      </c>
      <c r="B6187" t="s">
        <v>33</v>
      </c>
      <c r="C6187">
        <v>2006</v>
      </c>
      <c r="D6187">
        <v>3</v>
      </c>
      <c r="E6187" s="18">
        <v>38777</v>
      </c>
      <c r="F6187">
        <v>79.3</v>
      </c>
      <c r="G6187">
        <v>65.185000000000002</v>
      </c>
    </row>
    <row r="6188" spans="1:7" x14ac:dyDescent="0.3">
      <c r="A6188" t="s">
        <v>7</v>
      </c>
      <c r="B6188" t="s">
        <v>33</v>
      </c>
      <c r="C6188">
        <v>2006</v>
      </c>
      <c r="D6188">
        <v>4</v>
      </c>
      <c r="E6188" s="18">
        <v>38808</v>
      </c>
      <c r="F6188">
        <v>9.6</v>
      </c>
      <c r="G6188">
        <v>15.352</v>
      </c>
    </row>
    <row r="6189" spans="1:7" x14ac:dyDescent="0.3">
      <c r="A6189" t="s">
        <v>7</v>
      </c>
      <c r="B6189" t="s">
        <v>33</v>
      </c>
      <c r="C6189">
        <v>2006</v>
      </c>
      <c r="D6189">
        <v>5</v>
      </c>
      <c r="E6189" s="18">
        <v>38838</v>
      </c>
      <c r="F6189">
        <v>1.4</v>
      </c>
      <c r="G6189">
        <v>0</v>
      </c>
    </row>
    <row r="6190" spans="1:7" x14ac:dyDescent="0.3">
      <c r="A6190" t="s">
        <v>7</v>
      </c>
      <c r="B6190" t="s">
        <v>33</v>
      </c>
      <c r="C6190">
        <v>2006</v>
      </c>
      <c r="D6190">
        <v>6</v>
      </c>
      <c r="E6190" s="18">
        <v>38869</v>
      </c>
      <c r="F6190">
        <v>1.6</v>
      </c>
      <c r="G6190">
        <v>6.1360000000000001</v>
      </c>
    </row>
    <row r="6191" spans="1:7" x14ac:dyDescent="0.3">
      <c r="A6191" t="s">
        <v>7</v>
      </c>
      <c r="B6191" t="s">
        <v>33</v>
      </c>
      <c r="C6191">
        <v>2006</v>
      </c>
      <c r="D6191">
        <v>7</v>
      </c>
      <c r="E6191" s="18">
        <v>38899</v>
      </c>
      <c r="F6191">
        <v>0</v>
      </c>
      <c r="G6191">
        <v>0</v>
      </c>
    </row>
    <row r="6192" spans="1:7" x14ac:dyDescent="0.3">
      <c r="A6192" t="s">
        <v>7</v>
      </c>
      <c r="B6192" t="s">
        <v>33</v>
      </c>
      <c r="C6192">
        <v>2006</v>
      </c>
      <c r="D6192">
        <v>8</v>
      </c>
      <c r="E6192" s="18">
        <v>38930</v>
      </c>
      <c r="F6192">
        <v>17.7</v>
      </c>
      <c r="G6192">
        <v>5.6829999999999998</v>
      </c>
    </row>
    <row r="6193" spans="1:7" x14ac:dyDescent="0.3">
      <c r="A6193" t="s">
        <v>7</v>
      </c>
      <c r="B6193" t="s">
        <v>33</v>
      </c>
      <c r="C6193">
        <v>2006</v>
      </c>
      <c r="D6193">
        <v>9</v>
      </c>
      <c r="E6193" s="18">
        <v>38961</v>
      </c>
      <c r="F6193">
        <v>0</v>
      </c>
      <c r="G6193">
        <v>6.4370000000000003</v>
      </c>
    </row>
    <row r="6194" spans="1:7" x14ac:dyDescent="0.3">
      <c r="A6194" t="s">
        <v>7</v>
      </c>
      <c r="B6194" t="s">
        <v>33</v>
      </c>
      <c r="C6194">
        <v>2006</v>
      </c>
      <c r="D6194">
        <v>10</v>
      </c>
      <c r="E6194" s="18">
        <v>38991</v>
      </c>
      <c r="F6194">
        <v>40.1</v>
      </c>
      <c r="G6194">
        <v>47.753999999999998</v>
      </c>
    </row>
    <row r="6195" spans="1:7" x14ac:dyDescent="0.3">
      <c r="A6195" t="s">
        <v>7</v>
      </c>
      <c r="B6195" t="s">
        <v>33</v>
      </c>
      <c r="C6195">
        <v>2006</v>
      </c>
      <c r="D6195">
        <v>11</v>
      </c>
      <c r="E6195" s="18">
        <v>39022</v>
      </c>
      <c r="F6195">
        <v>78.8</v>
      </c>
      <c r="G6195">
        <v>73.332999999999998</v>
      </c>
    </row>
    <row r="6196" spans="1:7" x14ac:dyDescent="0.3">
      <c r="A6196" t="s">
        <v>7</v>
      </c>
      <c r="B6196" t="s">
        <v>33</v>
      </c>
      <c r="C6196">
        <v>2006</v>
      </c>
      <c r="D6196">
        <v>12</v>
      </c>
      <c r="E6196" s="18">
        <v>39052</v>
      </c>
      <c r="F6196">
        <v>86.7</v>
      </c>
      <c r="G6196">
        <v>138.102</v>
      </c>
    </row>
    <row r="6197" spans="1:7" x14ac:dyDescent="0.3">
      <c r="A6197" t="s">
        <v>7</v>
      </c>
      <c r="B6197" t="s">
        <v>33</v>
      </c>
      <c r="C6197">
        <v>2007</v>
      </c>
      <c r="D6197">
        <v>1</v>
      </c>
      <c r="E6197" s="18">
        <v>39083</v>
      </c>
      <c r="F6197">
        <v>50.6</v>
      </c>
      <c r="G6197">
        <v>46.319000000000003</v>
      </c>
    </row>
    <row r="6198" spans="1:7" x14ac:dyDescent="0.3">
      <c r="A6198" t="s">
        <v>7</v>
      </c>
      <c r="B6198" t="s">
        <v>33</v>
      </c>
      <c r="C6198">
        <v>2007</v>
      </c>
      <c r="D6198">
        <v>2</v>
      </c>
      <c r="E6198" s="18">
        <v>39114</v>
      </c>
      <c r="F6198">
        <v>127.5</v>
      </c>
      <c r="G6198">
        <v>35.441000000000003</v>
      </c>
    </row>
    <row r="6199" spans="1:7" x14ac:dyDescent="0.3">
      <c r="A6199" t="s">
        <v>7</v>
      </c>
      <c r="B6199" t="s">
        <v>33</v>
      </c>
      <c r="C6199">
        <v>2007</v>
      </c>
      <c r="D6199">
        <v>3</v>
      </c>
      <c r="E6199" s="18">
        <v>39142</v>
      </c>
      <c r="F6199">
        <v>10.6</v>
      </c>
      <c r="G6199">
        <v>35.323999999999998</v>
      </c>
    </row>
    <row r="6200" spans="1:7" x14ac:dyDescent="0.3">
      <c r="A6200" t="s">
        <v>7</v>
      </c>
      <c r="B6200" t="s">
        <v>33</v>
      </c>
      <c r="C6200">
        <v>2007</v>
      </c>
      <c r="D6200">
        <v>4</v>
      </c>
      <c r="E6200" s="18">
        <v>39173</v>
      </c>
      <c r="F6200">
        <v>65.8</v>
      </c>
      <c r="G6200">
        <v>40.594999999999999</v>
      </c>
    </row>
    <row r="6201" spans="1:7" x14ac:dyDescent="0.3">
      <c r="A6201" t="s">
        <v>7</v>
      </c>
      <c r="B6201" t="s">
        <v>33</v>
      </c>
      <c r="C6201">
        <v>2007</v>
      </c>
      <c r="D6201">
        <v>5</v>
      </c>
      <c r="E6201" s="18">
        <v>39203</v>
      </c>
      <c r="F6201">
        <v>0</v>
      </c>
      <c r="G6201">
        <v>3.7109999999999999</v>
      </c>
    </row>
    <row r="6202" spans="1:7" x14ac:dyDescent="0.3">
      <c r="A6202" t="s">
        <v>7</v>
      </c>
      <c r="B6202" t="s">
        <v>33</v>
      </c>
      <c r="C6202">
        <v>2007</v>
      </c>
      <c r="D6202">
        <v>6</v>
      </c>
      <c r="E6202" s="18">
        <v>39234</v>
      </c>
      <c r="F6202">
        <v>24.3</v>
      </c>
      <c r="G6202">
        <v>13.311</v>
      </c>
    </row>
    <row r="6203" spans="1:7" x14ac:dyDescent="0.3">
      <c r="A6203" t="s">
        <v>7</v>
      </c>
      <c r="B6203" t="s">
        <v>33</v>
      </c>
      <c r="C6203">
        <v>2007</v>
      </c>
      <c r="D6203">
        <v>7</v>
      </c>
      <c r="E6203" s="18">
        <v>39264</v>
      </c>
      <c r="F6203">
        <v>0</v>
      </c>
      <c r="G6203">
        <v>5.2930000000000001</v>
      </c>
    </row>
    <row r="6204" spans="1:7" x14ac:dyDescent="0.3">
      <c r="A6204" t="s">
        <v>7</v>
      </c>
      <c r="B6204" t="s">
        <v>33</v>
      </c>
      <c r="C6204">
        <v>2007</v>
      </c>
      <c r="D6204">
        <v>8</v>
      </c>
      <c r="E6204" s="18">
        <v>39295</v>
      </c>
      <c r="F6204">
        <v>0</v>
      </c>
      <c r="G6204">
        <v>0</v>
      </c>
    </row>
    <row r="6205" spans="1:7" x14ac:dyDescent="0.3">
      <c r="A6205" t="s">
        <v>7</v>
      </c>
      <c r="B6205" t="s">
        <v>33</v>
      </c>
      <c r="C6205">
        <v>2007</v>
      </c>
      <c r="D6205">
        <v>9</v>
      </c>
      <c r="E6205" s="18">
        <v>39326</v>
      </c>
      <c r="F6205">
        <v>30.4</v>
      </c>
      <c r="G6205">
        <v>25.800999999999998</v>
      </c>
    </row>
    <row r="6206" spans="1:7" x14ac:dyDescent="0.3">
      <c r="A6206" t="s">
        <v>7</v>
      </c>
      <c r="B6206" t="s">
        <v>33</v>
      </c>
      <c r="C6206">
        <v>2007</v>
      </c>
      <c r="D6206">
        <v>10</v>
      </c>
      <c r="E6206" s="18">
        <v>39356</v>
      </c>
      <c r="F6206">
        <v>102.8</v>
      </c>
      <c r="G6206">
        <v>127.625</v>
      </c>
    </row>
    <row r="6207" spans="1:7" x14ac:dyDescent="0.3">
      <c r="A6207" t="s">
        <v>7</v>
      </c>
      <c r="B6207" t="s">
        <v>33</v>
      </c>
      <c r="C6207">
        <v>2007</v>
      </c>
      <c r="D6207">
        <v>11</v>
      </c>
      <c r="E6207" s="18">
        <v>39387</v>
      </c>
      <c r="F6207">
        <v>89.1</v>
      </c>
      <c r="G6207">
        <v>66.308000000000007</v>
      </c>
    </row>
    <row r="6208" spans="1:7" x14ac:dyDescent="0.3">
      <c r="A6208" t="s">
        <v>7</v>
      </c>
      <c r="B6208" t="s">
        <v>33</v>
      </c>
      <c r="C6208">
        <v>2007</v>
      </c>
      <c r="D6208">
        <v>12</v>
      </c>
      <c r="E6208" s="18">
        <v>39417</v>
      </c>
      <c r="F6208">
        <v>138.5</v>
      </c>
      <c r="G6208">
        <v>142.096</v>
      </c>
    </row>
    <row r="6209" spans="1:7" x14ac:dyDescent="0.3">
      <c r="A6209" t="s">
        <v>7</v>
      </c>
      <c r="B6209" t="s">
        <v>33</v>
      </c>
      <c r="C6209">
        <v>2008</v>
      </c>
      <c r="D6209">
        <v>1</v>
      </c>
      <c r="E6209" s="18">
        <v>39448</v>
      </c>
      <c r="F6209">
        <v>320.39999999999998</v>
      </c>
      <c r="G6209">
        <v>126.42100000000001</v>
      </c>
    </row>
    <row r="6210" spans="1:7" x14ac:dyDescent="0.3">
      <c r="A6210" t="s">
        <v>7</v>
      </c>
      <c r="B6210" t="s">
        <v>33</v>
      </c>
      <c r="C6210">
        <v>2008</v>
      </c>
      <c r="D6210">
        <v>2</v>
      </c>
      <c r="E6210" s="18">
        <v>39479</v>
      </c>
      <c r="F6210">
        <v>22.1</v>
      </c>
      <c r="G6210">
        <v>71.403999999999996</v>
      </c>
    </row>
    <row r="6211" spans="1:7" x14ac:dyDescent="0.3">
      <c r="A6211" t="s">
        <v>7</v>
      </c>
      <c r="B6211" t="s">
        <v>33</v>
      </c>
      <c r="C6211">
        <v>2008</v>
      </c>
      <c r="D6211">
        <v>3</v>
      </c>
      <c r="E6211" s="18">
        <v>39508</v>
      </c>
      <c r="F6211">
        <v>188.4</v>
      </c>
      <c r="G6211">
        <v>116.351</v>
      </c>
    </row>
    <row r="6212" spans="1:7" x14ac:dyDescent="0.3">
      <c r="A6212" t="s">
        <v>7</v>
      </c>
      <c r="B6212" t="s">
        <v>33</v>
      </c>
      <c r="C6212">
        <v>2008</v>
      </c>
      <c r="D6212">
        <v>4</v>
      </c>
      <c r="E6212" s="18">
        <v>39539</v>
      </c>
      <c r="F6212">
        <v>19.7</v>
      </c>
      <c r="G6212">
        <v>20.734999999999999</v>
      </c>
    </row>
    <row r="6213" spans="1:7" x14ac:dyDescent="0.3">
      <c r="A6213" t="s">
        <v>7</v>
      </c>
      <c r="B6213" t="s">
        <v>33</v>
      </c>
      <c r="C6213">
        <v>2008</v>
      </c>
      <c r="D6213">
        <v>5</v>
      </c>
      <c r="E6213" s="18">
        <v>39569</v>
      </c>
      <c r="F6213">
        <v>36</v>
      </c>
      <c r="G6213">
        <v>17.73</v>
      </c>
    </row>
    <row r="6214" spans="1:7" x14ac:dyDescent="0.3">
      <c r="A6214" t="s">
        <v>7</v>
      </c>
      <c r="B6214" t="s">
        <v>33</v>
      </c>
      <c r="C6214">
        <v>2008</v>
      </c>
      <c r="D6214">
        <v>6</v>
      </c>
      <c r="E6214" s="18">
        <v>39600</v>
      </c>
      <c r="F6214">
        <v>0</v>
      </c>
      <c r="G6214">
        <v>8.3010000000000002</v>
      </c>
    </row>
    <row r="6215" spans="1:7" x14ac:dyDescent="0.3">
      <c r="A6215" t="s">
        <v>7</v>
      </c>
      <c r="B6215" t="s">
        <v>33</v>
      </c>
      <c r="C6215">
        <v>2008</v>
      </c>
      <c r="D6215">
        <v>7</v>
      </c>
      <c r="E6215" s="18">
        <v>39630</v>
      </c>
      <c r="F6215">
        <v>0</v>
      </c>
      <c r="G6215">
        <v>0</v>
      </c>
    </row>
    <row r="6216" spans="1:7" x14ac:dyDescent="0.3">
      <c r="A6216" t="s">
        <v>7</v>
      </c>
      <c r="B6216" t="s">
        <v>33</v>
      </c>
      <c r="C6216">
        <v>2008</v>
      </c>
      <c r="D6216">
        <v>8</v>
      </c>
      <c r="E6216" s="18">
        <v>39661</v>
      </c>
      <c r="F6216">
        <v>0</v>
      </c>
      <c r="G6216">
        <v>0</v>
      </c>
    </row>
    <row r="6217" spans="1:7" x14ac:dyDescent="0.3">
      <c r="A6217" t="s">
        <v>7</v>
      </c>
      <c r="B6217" t="s">
        <v>33</v>
      </c>
      <c r="C6217">
        <v>2008</v>
      </c>
      <c r="D6217">
        <v>9</v>
      </c>
      <c r="E6217" s="18">
        <v>39692</v>
      </c>
      <c r="F6217">
        <v>0</v>
      </c>
      <c r="G6217">
        <v>4.7859999999999996</v>
      </c>
    </row>
    <row r="6218" spans="1:7" x14ac:dyDescent="0.3">
      <c r="A6218" t="s">
        <v>7</v>
      </c>
      <c r="B6218" t="s">
        <v>33</v>
      </c>
      <c r="C6218">
        <v>2008</v>
      </c>
      <c r="D6218">
        <v>10</v>
      </c>
      <c r="E6218" s="18">
        <v>39722</v>
      </c>
      <c r="F6218">
        <v>50.2</v>
      </c>
      <c r="G6218">
        <v>33.631999999999998</v>
      </c>
    </row>
    <row r="6219" spans="1:7" x14ac:dyDescent="0.3">
      <c r="A6219" t="s">
        <v>7</v>
      </c>
      <c r="B6219" t="s">
        <v>33</v>
      </c>
      <c r="C6219">
        <v>2008</v>
      </c>
      <c r="D6219">
        <v>11</v>
      </c>
      <c r="E6219" s="18">
        <v>39753</v>
      </c>
      <c r="F6219">
        <v>90</v>
      </c>
      <c r="G6219">
        <v>79.331999999999994</v>
      </c>
    </row>
    <row r="6220" spans="1:7" x14ac:dyDescent="0.3">
      <c r="A6220" t="s">
        <v>7</v>
      </c>
      <c r="B6220" t="s">
        <v>33</v>
      </c>
      <c r="C6220">
        <v>2008</v>
      </c>
      <c r="D6220">
        <v>12</v>
      </c>
      <c r="E6220" s="18">
        <v>39783</v>
      </c>
      <c r="F6220">
        <v>53.1</v>
      </c>
      <c r="G6220">
        <v>91.552000000000007</v>
      </c>
    </row>
    <row r="6221" spans="1:7" x14ac:dyDescent="0.3">
      <c r="A6221" t="s">
        <v>7</v>
      </c>
      <c r="B6221" t="s">
        <v>33</v>
      </c>
      <c r="C6221">
        <v>2009</v>
      </c>
      <c r="D6221">
        <v>1</v>
      </c>
      <c r="E6221" s="18">
        <v>39814</v>
      </c>
      <c r="F6221">
        <v>164.6</v>
      </c>
      <c r="G6221">
        <v>165.14599999999999</v>
      </c>
    </row>
    <row r="6222" spans="1:7" x14ac:dyDescent="0.3">
      <c r="A6222" t="s">
        <v>7</v>
      </c>
      <c r="B6222" t="s">
        <v>33</v>
      </c>
      <c r="C6222">
        <v>2009</v>
      </c>
      <c r="D6222">
        <v>2</v>
      </c>
      <c r="E6222" s="18">
        <v>39845</v>
      </c>
      <c r="F6222">
        <v>87.2</v>
      </c>
      <c r="G6222">
        <v>120.556</v>
      </c>
    </row>
    <row r="6223" spans="1:7" x14ac:dyDescent="0.3">
      <c r="A6223" t="s">
        <v>7</v>
      </c>
      <c r="B6223" t="s">
        <v>33</v>
      </c>
      <c r="C6223">
        <v>2009</v>
      </c>
      <c r="D6223">
        <v>3</v>
      </c>
      <c r="E6223" s="18">
        <v>39873</v>
      </c>
      <c r="F6223">
        <v>46.5</v>
      </c>
      <c r="G6223">
        <v>60.725000000000001</v>
      </c>
    </row>
    <row r="6224" spans="1:7" x14ac:dyDescent="0.3">
      <c r="A6224" t="s">
        <v>7</v>
      </c>
      <c r="B6224" t="s">
        <v>33</v>
      </c>
      <c r="C6224">
        <v>2009</v>
      </c>
      <c r="D6224">
        <v>4</v>
      </c>
      <c r="E6224" s="18">
        <v>39904</v>
      </c>
      <c r="F6224">
        <v>5</v>
      </c>
      <c r="G6224">
        <v>16.189</v>
      </c>
    </row>
    <row r="6225" spans="1:7" x14ac:dyDescent="0.3">
      <c r="A6225" t="s">
        <v>7</v>
      </c>
      <c r="B6225" t="s">
        <v>33</v>
      </c>
      <c r="C6225">
        <v>2009</v>
      </c>
      <c r="D6225">
        <v>5</v>
      </c>
      <c r="E6225" s="18">
        <v>39934</v>
      </c>
      <c r="F6225">
        <v>6.9</v>
      </c>
      <c r="G6225">
        <v>12.989000000000001</v>
      </c>
    </row>
    <row r="6226" spans="1:7" x14ac:dyDescent="0.3">
      <c r="A6226" t="s">
        <v>7</v>
      </c>
      <c r="B6226" t="s">
        <v>33</v>
      </c>
      <c r="C6226">
        <v>2009</v>
      </c>
      <c r="D6226">
        <v>6</v>
      </c>
      <c r="E6226" s="18">
        <v>39965</v>
      </c>
      <c r="F6226">
        <v>0</v>
      </c>
      <c r="G6226">
        <v>19.963000000000001</v>
      </c>
    </row>
    <row r="6227" spans="1:7" x14ac:dyDescent="0.3">
      <c r="A6227" t="s">
        <v>7</v>
      </c>
      <c r="B6227" t="s">
        <v>33</v>
      </c>
      <c r="C6227">
        <v>2009</v>
      </c>
      <c r="D6227">
        <v>7</v>
      </c>
      <c r="E6227" s="18">
        <v>39995</v>
      </c>
      <c r="F6227">
        <v>0</v>
      </c>
      <c r="G6227">
        <v>0</v>
      </c>
    </row>
    <row r="6228" spans="1:7" x14ac:dyDescent="0.3">
      <c r="A6228" t="s">
        <v>7</v>
      </c>
      <c r="B6228" t="s">
        <v>33</v>
      </c>
      <c r="C6228">
        <v>2009</v>
      </c>
      <c r="D6228">
        <v>8</v>
      </c>
      <c r="E6228" s="18">
        <v>40026</v>
      </c>
      <c r="F6228">
        <v>13</v>
      </c>
      <c r="G6228">
        <v>0</v>
      </c>
    </row>
    <row r="6229" spans="1:7" x14ac:dyDescent="0.3">
      <c r="A6229" t="s">
        <v>7</v>
      </c>
      <c r="B6229" t="s">
        <v>33</v>
      </c>
      <c r="C6229">
        <v>2009</v>
      </c>
      <c r="D6229">
        <v>9</v>
      </c>
      <c r="E6229" s="18">
        <v>40057</v>
      </c>
      <c r="F6229">
        <v>22.7</v>
      </c>
      <c r="G6229">
        <v>32.304000000000002</v>
      </c>
    </row>
    <row r="6230" spans="1:7" x14ac:dyDescent="0.3">
      <c r="A6230" t="s">
        <v>7</v>
      </c>
      <c r="B6230" t="s">
        <v>33</v>
      </c>
      <c r="C6230">
        <v>2009</v>
      </c>
      <c r="D6230">
        <v>10</v>
      </c>
      <c r="E6230" s="18">
        <v>40087</v>
      </c>
      <c r="F6230">
        <v>74.8</v>
      </c>
      <c r="G6230">
        <v>80.147000000000006</v>
      </c>
    </row>
    <row r="6231" spans="1:7" x14ac:dyDescent="0.3">
      <c r="A6231" t="s">
        <v>7</v>
      </c>
      <c r="B6231" t="s">
        <v>33</v>
      </c>
      <c r="C6231">
        <v>2009</v>
      </c>
      <c r="D6231">
        <v>11</v>
      </c>
      <c r="E6231" s="18">
        <v>40118</v>
      </c>
      <c r="F6231">
        <v>114.5</v>
      </c>
      <c r="G6231">
        <v>65.037000000000006</v>
      </c>
    </row>
    <row r="6232" spans="1:7" x14ac:dyDescent="0.3">
      <c r="A6232" t="s">
        <v>7</v>
      </c>
      <c r="B6232" t="s">
        <v>33</v>
      </c>
      <c r="C6232">
        <v>2009</v>
      </c>
      <c r="D6232">
        <v>12</v>
      </c>
      <c r="E6232" s="18">
        <v>40148</v>
      </c>
      <c r="F6232">
        <v>91.2</v>
      </c>
      <c r="G6232">
        <v>125.54300000000001</v>
      </c>
    </row>
    <row r="6233" spans="1:7" x14ac:dyDescent="0.3">
      <c r="A6233" t="s">
        <v>7</v>
      </c>
      <c r="B6233" t="s">
        <v>33</v>
      </c>
      <c r="C6233">
        <v>2010</v>
      </c>
      <c r="D6233">
        <v>1</v>
      </c>
      <c r="E6233" s="18">
        <v>40179</v>
      </c>
      <c r="F6233">
        <v>236.9</v>
      </c>
      <c r="G6233">
        <v>144.048</v>
      </c>
    </row>
    <row r="6234" spans="1:7" x14ac:dyDescent="0.3">
      <c r="A6234" t="s">
        <v>7</v>
      </c>
      <c r="B6234" t="s">
        <v>33</v>
      </c>
      <c r="C6234">
        <v>2010</v>
      </c>
      <c r="D6234">
        <v>2</v>
      </c>
      <c r="E6234" s="18">
        <v>40210</v>
      </c>
      <c r="F6234">
        <v>96.2</v>
      </c>
      <c r="G6234">
        <v>97.975999999999999</v>
      </c>
    </row>
    <row r="6235" spans="1:7" x14ac:dyDescent="0.3">
      <c r="A6235" t="s">
        <v>7</v>
      </c>
      <c r="B6235" t="s">
        <v>33</v>
      </c>
      <c r="C6235">
        <v>2010</v>
      </c>
      <c r="D6235">
        <v>3</v>
      </c>
      <c r="E6235" s="18">
        <v>40238</v>
      </c>
      <c r="F6235">
        <v>96.4</v>
      </c>
      <c r="G6235">
        <v>38.680999999999997</v>
      </c>
    </row>
    <row r="6236" spans="1:7" x14ac:dyDescent="0.3">
      <c r="A6236" t="s">
        <v>7</v>
      </c>
      <c r="B6236" t="s">
        <v>33</v>
      </c>
      <c r="C6236">
        <v>2010</v>
      </c>
      <c r="D6236">
        <v>4</v>
      </c>
      <c r="E6236" s="18">
        <v>40269</v>
      </c>
      <c r="F6236">
        <v>87.1</v>
      </c>
      <c r="G6236">
        <v>100.26600000000001</v>
      </c>
    </row>
    <row r="6237" spans="1:7" x14ac:dyDescent="0.3">
      <c r="A6237" t="s">
        <v>7</v>
      </c>
      <c r="B6237" t="s">
        <v>33</v>
      </c>
      <c r="C6237">
        <v>2010</v>
      </c>
      <c r="D6237">
        <v>5</v>
      </c>
      <c r="E6237" s="18">
        <v>40299</v>
      </c>
      <c r="F6237">
        <v>47.9</v>
      </c>
      <c r="G6237">
        <v>30.039000000000001</v>
      </c>
    </row>
    <row r="6238" spans="1:7" x14ac:dyDescent="0.3">
      <c r="A6238" t="s">
        <v>7</v>
      </c>
      <c r="B6238" t="s">
        <v>33</v>
      </c>
      <c r="C6238">
        <v>2010</v>
      </c>
      <c r="D6238">
        <v>6</v>
      </c>
      <c r="E6238" s="18">
        <v>40330</v>
      </c>
      <c r="F6238">
        <v>0</v>
      </c>
      <c r="G6238">
        <v>5.5510000000000002</v>
      </c>
    </row>
    <row r="6239" spans="1:7" x14ac:dyDescent="0.3">
      <c r="A6239" t="s">
        <v>7</v>
      </c>
      <c r="B6239" t="s">
        <v>33</v>
      </c>
      <c r="C6239">
        <v>2010</v>
      </c>
      <c r="D6239">
        <v>7</v>
      </c>
      <c r="E6239" s="18">
        <v>40360</v>
      </c>
      <c r="F6239">
        <v>0</v>
      </c>
      <c r="G6239">
        <v>0</v>
      </c>
    </row>
    <row r="6240" spans="1:7" x14ac:dyDescent="0.3">
      <c r="A6240" t="s">
        <v>7</v>
      </c>
      <c r="B6240" t="s">
        <v>33</v>
      </c>
      <c r="C6240">
        <v>2010</v>
      </c>
      <c r="D6240">
        <v>8</v>
      </c>
      <c r="E6240" s="18">
        <v>40391</v>
      </c>
      <c r="F6240">
        <v>0</v>
      </c>
      <c r="G6240">
        <v>0</v>
      </c>
    </row>
    <row r="6241" spans="1:7" x14ac:dyDescent="0.3">
      <c r="A6241" t="s">
        <v>7</v>
      </c>
      <c r="B6241" t="s">
        <v>33</v>
      </c>
      <c r="C6241">
        <v>2010</v>
      </c>
      <c r="D6241">
        <v>9</v>
      </c>
      <c r="E6241" s="18">
        <v>40422</v>
      </c>
      <c r="F6241">
        <v>0</v>
      </c>
      <c r="G6241">
        <v>0</v>
      </c>
    </row>
    <row r="6242" spans="1:7" x14ac:dyDescent="0.3">
      <c r="A6242" t="s">
        <v>7</v>
      </c>
      <c r="B6242" t="s">
        <v>33</v>
      </c>
      <c r="C6242">
        <v>2010</v>
      </c>
      <c r="D6242">
        <v>10</v>
      </c>
      <c r="E6242" s="18">
        <v>40452</v>
      </c>
      <c r="F6242">
        <v>0.5</v>
      </c>
      <c r="G6242">
        <v>26.962</v>
      </c>
    </row>
    <row r="6243" spans="1:7" x14ac:dyDescent="0.3">
      <c r="A6243" t="s">
        <v>7</v>
      </c>
      <c r="B6243" t="s">
        <v>33</v>
      </c>
      <c r="C6243">
        <v>2010</v>
      </c>
      <c r="D6243">
        <v>11</v>
      </c>
      <c r="E6243" s="18">
        <v>40483</v>
      </c>
      <c r="F6243">
        <v>66.400000000000006</v>
      </c>
      <c r="G6243">
        <v>60.502000000000002</v>
      </c>
    </row>
    <row r="6244" spans="1:7" x14ac:dyDescent="0.3">
      <c r="A6244" t="s">
        <v>7</v>
      </c>
      <c r="B6244" t="s">
        <v>33</v>
      </c>
      <c r="C6244">
        <v>2010</v>
      </c>
      <c r="D6244">
        <v>12</v>
      </c>
      <c r="E6244" s="18">
        <v>40513</v>
      </c>
      <c r="F6244">
        <v>173.9</v>
      </c>
      <c r="G6244">
        <v>128.28</v>
      </c>
    </row>
    <row r="6245" spans="1:7" x14ac:dyDescent="0.3">
      <c r="A6245" t="s">
        <v>7</v>
      </c>
      <c r="B6245" t="s">
        <v>33</v>
      </c>
      <c r="C6245">
        <v>2011</v>
      </c>
      <c r="D6245">
        <v>1</v>
      </c>
      <c r="E6245" s="18">
        <v>40544</v>
      </c>
      <c r="F6245">
        <v>217.9</v>
      </c>
      <c r="G6245">
        <v>93.722999999999999</v>
      </c>
    </row>
    <row r="6246" spans="1:7" x14ac:dyDescent="0.3">
      <c r="A6246" t="s">
        <v>7</v>
      </c>
      <c r="B6246" t="s">
        <v>33</v>
      </c>
      <c r="C6246">
        <v>2011</v>
      </c>
      <c r="D6246">
        <v>2</v>
      </c>
      <c r="E6246" s="18">
        <v>40575</v>
      </c>
      <c r="F6246">
        <v>17.8</v>
      </c>
      <c r="G6246">
        <v>56.411999999999999</v>
      </c>
    </row>
    <row r="6247" spans="1:7" x14ac:dyDescent="0.3">
      <c r="A6247" t="s">
        <v>7</v>
      </c>
      <c r="B6247" t="s">
        <v>33</v>
      </c>
      <c r="C6247">
        <v>2011</v>
      </c>
      <c r="D6247">
        <v>3</v>
      </c>
      <c r="E6247" s="18">
        <v>40603</v>
      </c>
      <c r="F6247">
        <v>149.5</v>
      </c>
      <c r="G6247">
        <v>88.866</v>
      </c>
    </row>
    <row r="6248" spans="1:7" x14ac:dyDescent="0.3">
      <c r="A6248" t="s">
        <v>7</v>
      </c>
      <c r="B6248" t="s">
        <v>33</v>
      </c>
      <c r="C6248">
        <v>2011</v>
      </c>
      <c r="D6248">
        <v>4</v>
      </c>
      <c r="E6248" s="18">
        <v>40634</v>
      </c>
      <c r="F6248">
        <v>0</v>
      </c>
      <c r="G6248">
        <v>51.723999999999997</v>
      </c>
    </row>
    <row r="6249" spans="1:7" x14ac:dyDescent="0.3">
      <c r="A6249" t="s">
        <v>7</v>
      </c>
      <c r="B6249" t="s">
        <v>33</v>
      </c>
      <c r="C6249">
        <v>2011</v>
      </c>
      <c r="D6249">
        <v>5</v>
      </c>
      <c r="E6249" s="18">
        <v>40664</v>
      </c>
      <c r="F6249">
        <v>3.6</v>
      </c>
      <c r="G6249">
        <v>5.6269999999999998</v>
      </c>
    </row>
    <row r="6250" spans="1:7" x14ac:dyDescent="0.3">
      <c r="A6250" t="s">
        <v>7</v>
      </c>
      <c r="B6250" t="s">
        <v>33</v>
      </c>
      <c r="C6250">
        <v>2011</v>
      </c>
      <c r="D6250">
        <v>6</v>
      </c>
      <c r="E6250" s="18">
        <v>40695</v>
      </c>
      <c r="F6250">
        <v>13.1</v>
      </c>
      <c r="G6250">
        <v>9.2680000000000007</v>
      </c>
    </row>
    <row r="6251" spans="1:7" x14ac:dyDescent="0.3">
      <c r="A6251" t="s">
        <v>7</v>
      </c>
      <c r="B6251" t="s">
        <v>33</v>
      </c>
      <c r="C6251">
        <v>2011</v>
      </c>
      <c r="D6251">
        <v>7</v>
      </c>
      <c r="E6251" s="18">
        <v>40725</v>
      </c>
      <c r="F6251">
        <v>0</v>
      </c>
      <c r="G6251">
        <v>0</v>
      </c>
    </row>
    <row r="6252" spans="1:7" x14ac:dyDescent="0.3">
      <c r="A6252" t="s">
        <v>7</v>
      </c>
      <c r="B6252" t="s">
        <v>33</v>
      </c>
      <c r="C6252">
        <v>2011</v>
      </c>
      <c r="D6252">
        <v>8</v>
      </c>
      <c r="E6252" s="18">
        <v>40756</v>
      </c>
      <c r="F6252">
        <v>0</v>
      </c>
      <c r="G6252">
        <v>0</v>
      </c>
    </row>
    <row r="6253" spans="1:7" x14ac:dyDescent="0.3">
      <c r="A6253" t="s">
        <v>7</v>
      </c>
      <c r="B6253" t="s">
        <v>33</v>
      </c>
      <c r="C6253">
        <v>2011</v>
      </c>
      <c r="D6253">
        <v>9</v>
      </c>
      <c r="E6253" s="18">
        <v>40787</v>
      </c>
      <c r="F6253">
        <v>1.5</v>
      </c>
      <c r="G6253">
        <v>0</v>
      </c>
    </row>
    <row r="6254" spans="1:7" x14ac:dyDescent="0.3">
      <c r="A6254" t="s">
        <v>7</v>
      </c>
      <c r="B6254" t="s">
        <v>33</v>
      </c>
      <c r="C6254">
        <v>2011</v>
      </c>
      <c r="D6254">
        <v>10</v>
      </c>
      <c r="E6254" s="18">
        <v>40817</v>
      </c>
      <c r="F6254">
        <v>44.2</v>
      </c>
      <c r="G6254">
        <v>35.219000000000001</v>
      </c>
    </row>
    <row r="6255" spans="1:7" x14ac:dyDescent="0.3">
      <c r="A6255" t="s">
        <v>7</v>
      </c>
      <c r="B6255" t="s">
        <v>33</v>
      </c>
      <c r="C6255">
        <v>2011</v>
      </c>
      <c r="D6255">
        <v>11</v>
      </c>
      <c r="E6255" s="18">
        <v>40848</v>
      </c>
      <c r="F6255">
        <v>49.7</v>
      </c>
      <c r="G6255">
        <v>46.037999999999997</v>
      </c>
    </row>
    <row r="6256" spans="1:7" x14ac:dyDescent="0.3">
      <c r="A6256" t="s">
        <v>7</v>
      </c>
      <c r="B6256" t="s">
        <v>33</v>
      </c>
      <c r="C6256">
        <v>2011</v>
      </c>
      <c r="D6256">
        <v>12</v>
      </c>
      <c r="E6256" s="18">
        <v>40878</v>
      </c>
      <c r="F6256">
        <v>109.2</v>
      </c>
      <c r="G6256">
        <v>109.23399999999999</v>
      </c>
    </row>
    <row r="6257" spans="1:7" x14ac:dyDescent="0.3">
      <c r="A6257" t="s">
        <v>7</v>
      </c>
      <c r="B6257" t="s">
        <v>33</v>
      </c>
      <c r="C6257">
        <v>2012</v>
      </c>
      <c r="D6257">
        <v>1</v>
      </c>
      <c r="E6257" s="18">
        <v>40909</v>
      </c>
      <c r="F6257">
        <v>159.5</v>
      </c>
      <c r="G6257">
        <v>66.87</v>
      </c>
    </row>
    <row r="6258" spans="1:7" x14ac:dyDescent="0.3">
      <c r="A6258" t="s">
        <v>7</v>
      </c>
      <c r="B6258" t="s">
        <v>33</v>
      </c>
      <c r="C6258">
        <v>2012</v>
      </c>
      <c r="D6258">
        <v>2</v>
      </c>
      <c r="E6258" s="18">
        <v>40940</v>
      </c>
      <c r="F6258">
        <v>24.7</v>
      </c>
      <c r="G6258">
        <v>52.856999999999999</v>
      </c>
    </row>
    <row r="6259" spans="1:7" x14ac:dyDescent="0.3">
      <c r="A6259" t="s">
        <v>7</v>
      </c>
      <c r="B6259" t="s">
        <v>33</v>
      </c>
      <c r="C6259">
        <v>2012</v>
      </c>
      <c r="D6259">
        <v>3</v>
      </c>
      <c r="E6259" s="18">
        <v>40969</v>
      </c>
      <c r="F6259">
        <v>88</v>
      </c>
      <c r="G6259">
        <v>43.311</v>
      </c>
    </row>
    <row r="6260" spans="1:7" x14ac:dyDescent="0.3">
      <c r="A6260" t="s">
        <v>7</v>
      </c>
      <c r="B6260" t="s">
        <v>33</v>
      </c>
      <c r="C6260">
        <v>2012</v>
      </c>
      <c r="D6260">
        <v>4</v>
      </c>
      <c r="E6260" s="18">
        <v>41000</v>
      </c>
      <c r="F6260">
        <v>7.6</v>
      </c>
      <c r="G6260">
        <v>10.622</v>
      </c>
    </row>
    <row r="6261" spans="1:7" x14ac:dyDescent="0.3">
      <c r="A6261" t="s">
        <v>7</v>
      </c>
      <c r="B6261" t="s">
        <v>33</v>
      </c>
      <c r="C6261">
        <v>2012</v>
      </c>
      <c r="D6261">
        <v>5</v>
      </c>
      <c r="E6261" s="18">
        <v>41030</v>
      </c>
      <c r="F6261">
        <v>0</v>
      </c>
      <c r="G6261">
        <v>0</v>
      </c>
    </row>
    <row r="6262" spans="1:7" x14ac:dyDescent="0.3">
      <c r="A6262" t="s">
        <v>7</v>
      </c>
      <c r="B6262" t="s">
        <v>33</v>
      </c>
      <c r="C6262">
        <v>2012</v>
      </c>
      <c r="D6262">
        <v>6</v>
      </c>
      <c r="E6262" s="18">
        <v>41061</v>
      </c>
      <c r="F6262">
        <v>0</v>
      </c>
      <c r="G6262">
        <v>5.7110000000000003</v>
      </c>
    </row>
    <row r="6263" spans="1:7" x14ac:dyDescent="0.3">
      <c r="A6263" t="s">
        <v>7</v>
      </c>
      <c r="B6263" t="s">
        <v>33</v>
      </c>
      <c r="C6263">
        <v>2012</v>
      </c>
      <c r="D6263">
        <v>7</v>
      </c>
      <c r="E6263" s="18">
        <v>41091</v>
      </c>
      <c r="F6263">
        <v>0</v>
      </c>
      <c r="G6263">
        <v>0</v>
      </c>
    </row>
    <row r="6264" spans="1:7" x14ac:dyDescent="0.3">
      <c r="A6264" t="s">
        <v>7</v>
      </c>
      <c r="B6264" t="s">
        <v>33</v>
      </c>
      <c r="C6264">
        <v>2012</v>
      </c>
      <c r="D6264">
        <v>8</v>
      </c>
      <c r="E6264" s="18">
        <v>41122</v>
      </c>
      <c r="F6264">
        <v>0</v>
      </c>
      <c r="G6264">
        <v>0</v>
      </c>
    </row>
    <row r="6265" spans="1:7" x14ac:dyDescent="0.3">
      <c r="A6265" t="s">
        <v>7</v>
      </c>
      <c r="B6265" t="s">
        <v>33</v>
      </c>
      <c r="C6265">
        <v>2012</v>
      </c>
      <c r="D6265">
        <v>9</v>
      </c>
      <c r="E6265" s="18">
        <v>41153</v>
      </c>
      <c r="F6265">
        <v>29.5</v>
      </c>
      <c r="G6265">
        <v>15.048</v>
      </c>
    </row>
    <row r="6266" spans="1:7" x14ac:dyDescent="0.3">
      <c r="A6266" t="s">
        <v>7</v>
      </c>
      <c r="B6266" t="s">
        <v>33</v>
      </c>
      <c r="C6266">
        <v>2012</v>
      </c>
      <c r="D6266">
        <v>10</v>
      </c>
      <c r="E6266" s="18">
        <v>41183</v>
      </c>
      <c r="F6266">
        <v>61.1</v>
      </c>
      <c r="G6266">
        <v>80.941000000000003</v>
      </c>
    </row>
    <row r="6267" spans="1:7" x14ac:dyDescent="0.3">
      <c r="A6267" t="s">
        <v>7</v>
      </c>
      <c r="B6267" t="s">
        <v>33</v>
      </c>
      <c r="C6267">
        <v>2012</v>
      </c>
      <c r="D6267">
        <v>11</v>
      </c>
      <c r="E6267" s="18">
        <v>41214</v>
      </c>
      <c r="F6267">
        <v>82.2</v>
      </c>
      <c r="G6267">
        <v>69.472999999999999</v>
      </c>
    </row>
    <row r="6268" spans="1:7" x14ac:dyDescent="0.3">
      <c r="A6268" t="s">
        <v>7</v>
      </c>
      <c r="B6268" t="s">
        <v>33</v>
      </c>
      <c r="C6268">
        <v>2012</v>
      </c>
      <c r="D6268">
        <v>12</v>
      </c>
      <c r="E6268" s="18">
        <v>41244</v>
      </c>
      <c r="F6268">
        <v>92.5</v>
      </c>
      <c r="G6268">
        <v>116.52800000000001</v>
      </c>
    </row>
    <row r="6269" spans="1:7" x14ac:dyDescent="0.3">
      <c r="A6269" t="s">
        <v>7</v>
      </c>
      <c r="B6269" t="s">
        <v>33</v>
      </c>
      <c r="C6269">
        <v>2013</v>
      </c>
      <c r="D6269">
        <v>1</v>
      </c>
      <c r="E6269" s="18">
        <v>41275</v>
      </c>
      <c r="F6269">
        <v>77.900000000000006</v>
      </c>
      <c r="G6269">
        <v>61.722999999999999</v>
      </c>
    </row>
    <row r="6270" spans="1:7" x14ac:dyDescent="0.3">
      <c r="A6270" t="s">
        <v>7</v>
      </c>
      <c r="B6270" t="s">
        <v>33</v>
      </c>
      <c r="C6270">
        <v>2013</v>
      </c>
      <c r="D6270">
        <v>2</v>
      </c>
      <c r="E6270" s="18">
        <v>41306</v>
      </c>
      <c r="F6270">
        <v>13.4</v>
      </c>
      <c r="G6270">
        <v>45.957999999999998</v>
      </c>
    </row>
    <row r="6271" spans="1:7" x14ac:dyDescent="0.3">
      <c r="A6271" t="s">
        <v>7</v>
      </c>
      <c r="B6271" t="s">
        <v>33</v>
      </c>
      <c r="C6271">
        <v>2013</v>
      </c>
      <c r="D6271">
        <v>3</v>
      </c>
      <c r="E6271" s="18">
        <v>41334</v>
      </c>
      <c r="F6271">
        <v>24</v>
      </c>
      <c r="G6271">
        <v>68.668000000000006</v>
      </c>
    </row>
    <row r="6272" spans="1:7" x14ac:dyDescent="0.3">
      <c r="A6272" t="s">
        <v>7</v>
      </c>
      <c r="B6272" t="s">
        <v>33</v>
      </c>
      <c r="C6272">
        <v>2013</v>
      </c>
      <c r="D6272">
        <v>4</v>
      </c>
      <c r="E6272" s="18">
        <v>41365</v>
      </c>
      <c r="F6272">
        <v>94.1</v>
      </c>
      <c r="G6272">
        <v>41.539000000000001</v>
      </c>
    </row>
    <row r="6273" spans="1:7" x14ac:dyDescent="0.3">
      <c r="A6273" t="s">
        <v>7</v>
      </c>
      <c r="B6273" t="s">
        <v>33</v>
      </c>
      <c r="C6273">
        <v>2013</v>
      </c>
      <c r="D6273">
        <v>5</v>
      </c>
      <c r="E6273" s="18">
        <v>41395</v>
      </c>
      <c r="F6273">
        <v>0</v>
      </c>
      <c r="G6273">
        <v>0</v>
      </c>
    </row>
    <row r="6274" spans="1:7" x14ac:dyDescent="0.3">
      <c r="A6274" t="s">
        <v>7</v>
      </c>
      <c r="B6274" t="s">
        <v>33</v>
      </c>
      <c r="C6274">
        <v>2013</v>
      </c>
      <c r="D6274">
        <v>6</v>
      </c>
      <c r="E6274" s="18">
        <v>41426</v>
      </c>
      <c r="F6274">
        <v>0</v>
      </c>
      <c r="G6274">
        <v>0</v>
      </c>
    </row>
    <row r="6275" spans="1:7" x14ac:dyDescent="0.3">
      <c r="A6275" t="s">
        <v>7</v>
      </c>
      <c r="B6275" t="s">
        <v>33</v>
      </c>
      <c r="C6275">
        <v>2013</v>
      </c>
      <c r="D6275">
        <v>7</v>
      </c>
      <c r="E6275" s="18">
        <v>41456</v>
      </c>
      <c r="F6275">
        <v>0</v>
      </c>
      <c r="G6275">
        <v>0</v>
      </c>
    </row>
    <row r="6276" spans="1:7" x14ac:dyDescent="0.3">
      <c r="A6276" t="s">
        <v>7</v>
      </c>
      <c r="B6276" t="s">
        <v>33</v>
      </c>
      <c r="C6276">
        <v>2013</v>
      </c>
      <c r="D6276">
        <v>8</v>
      </c>
      <c r="E6276" s="18">
        <v>41487</v>
      </c>
      <c r="F6276">
        <v>0</v>
      </c>
      <c r="G6276">
        <v>0</v>
      </c>
    </row>
    <row r="6277" spans="1:7" x14ac:dyDescent="0.3">
      <c r="A6277" t="s">
        <v>7</v>
      </c>
      <c r="B6277" t="s">
        <v>33</v>
      </c>
      <c r="C6277">
        <v>2013</v>
      </c>
      <c r="D6277">
        <v>9</v>
      </c>
      <c r="E6277" s="18">
        <v>41518</v>
      </c>
      <c r="F6277">
        <v>0.1</v>
      </c>
      <c r="G6277">
        <v>8.125</v>
      </c>
    </row>
    <row r="6278" spans="1:7" x14ac:dyDescent="0.3">
      <c r="A6278" t="s">
        <v>7</v>
      </c>
      <c r="B6278" t="s">
        <v>33</v>
      </c>
      <c r="C6278">
        <v>2013</v>
      </c>
      <c r="D6278">
        <v>10</v>
      </c>
      <c r="E6278" s="18">
        <v>41548</v>
      </c>
      <c r="F6278">
        <v>38.1</v>
      </c>
      <c r="G6278">
        <v>58.094999999999999</v>
      </c>
    </row>
    <row r="6279" spans="1:7" x14ac:dyDescent="0.3">
      <c r="A6279" t="s">
        <v>7</v>
      </c>
      <c r="B6279" t="s">
        <v>33</v>
      </c>
      <c r="C6279">
        <v>2013</v>
      </c>
      <c r="D6279">
        <v>11</v>
      </c>
      <c r="E6279" s="18">
        <v>41579</v>
      </c>
      <c r="F6279">
        <v>52.4</v>
      </c>
      <c r="G6279">
        <v>51.658000000000001</v>
      </c>
    </row>
    <row r="6280" spans="1:7" x14ac:dyDescent="0.3">
      <c r="A6280" t="s">
        <v>7</v>
      </c>
      <c r="B6280" t="s">
        <v>33</v>
      </c>
      <c r="C6280">
        <v>2013</v>
      </c>
      <c r="D6280">
        <v>12</v>
      </c>
      <c r="E6280" s="18">
        <v>41609</v>
      </c>
      <c r="F6280">
        <v>158.6</v>
      </c>
      <c r="G6280">
        <v>99.436000000000007</v>
      </c>
    </row>
    <row r="6281" spans="1:7" x14ac:dyDescent="0.3">
      <c r="A6281" t="s">
        <v>7</v>
      </c>
      <c r="B6281" t="s">
        <v>33</v>
      </c>
      <c r="C6281">
        <v>2014</v>
      </c>
      <c r="D6281">
        <v>1</v>
      </c>
      <c r="E6281" s="18">
        <v>41640</v>
      </c>
      <c r="F6281">
        <v>97.7</v>
      </c>
      <c r="G6281">
        <v>71.284000000000006</v>
      </c>
    </row>
    <row r="6282" spans="1:7" x14ac:dyDescent="0.3">
      <c r="A6282" t="s">
        <v>7</v>
      </c>
      <c r="B6282" t="s">
        <v>33</v>
      </c>
      <c r="C6282">
        <v>2014</v>
      </c>
      <c r="D6282">
        <v>2</v>
      </c>
      <c r="E6282" s="18">
        <v>41671</v>
      </c>
      <c r="F6282">
        <v>205.1</v>
      </c>
      <c r="G6282">
        <v>156.71299999999999</v>
      </c>
    </row>
    <row r="6283" spans="1:7" x14ac:dyDescent="0.3">
      <c r="A6283" t="s">
        <v>7</v>
      </c>
      <c r="B6283" t="s">
        <v>33</v>
      </c>
      <c r="C6283">
        <v>2014</v>
      </c>
      <c r="D6283">
        <v>3</v>
      </c>
      <c r="E6283" s="18">
        <v>41699</v>
      </c>
      <c r="F6283">
        <v>244.1</v>
      </c>
      <c r="G6283">
        <v>194.994</v>
      </c>
    </row>
    <row r="6284" spans="1:7" x14ac:dyDescent="0.3">
      <c r="A6284" t="s">
        <v>7</v>
      </c>
      <c r="B6284" t="s">
        <v>33</v>
      </c>
      <c r="C6284">
        <v>2014</v>
      </c>
      <c r="D6284">
        <v>4</v>
      </c>
      <c r="E6284" s="18">
        <v>41730</v>
      </c>
      <c r="F6284">
        <v>26.6</v>
      </c>
      <c r="G6284">
        <v>24.134</v>
      </c>
    </row>
    <row r="6285" spans="1:7" x14ac:dyDescent="0.3">
      <c r="A6285" t="s">
        <v>7</v>
      </c>
      <c r="B6285" t="s">
        <v>33</v>
      </c>
      <c r="C6285">
        <v>2014</v>
      </c>
      <c r="D6285">
        <v>5</v>
      </c>
      <c r="E6285" s="18">
        <v>41760</v>
      </c>
      <c r="F6285">
        <v>0.2</v>
      </c>
      <c r="G6285">
        <v>0</v>
      </c>
    </row>
    <row r="6286" spans="1:7" x14ac:dyDescent="0.3">
      <c r="A6286" t="s">
        <v>7</v>
      </c>
      <c r="B6286" t="s">
        <v>33</v>
      </c>
      <c r="C6286">
        <v>2014</v>
      </c>
      <c r="D6286">
        <v>6</v>
      </c>
      <c r="E6286" s="18">
        <v>41791</v>
      </c>
      <c r="F6286">
        <v>0</v>
      </c>
      <c r="G6286">
        <v>5.2279999999999998</v>
      </c>
    </row>
    <row r="6287" spans="1:7" x14ac:dyDescent="0.3">
      <c r="A6287" t="s">
        <v>7</v>
      </c>
      <c r="B6287" t="s">
        <v>33</v>
      </c>
      <c r="C6287">
        <v>2014</v>
      </c>
      <c r="D6287">
        <v>7</v>
      </c>
      <c r="E6287" s="18">
        <v>41821</v>
      </c>
      <c r="F6287">
        <v>0</v>
      </c>
      <c r="G6287">
        <v>0</v>
      </c>
    </row>
    <row r="6288" spans="1:7" x14ac:dyDescent="0.3">
      <c r="A6288" t="s">
        <v>7</v>
      </c>
      <c r="B6288" t="s">
        <v>33</v>
      </c>
      <c r="C6288">
        <v>2014</v>
      </c>
      <c r="D6288">
        <v>8</v>
      </c>
      <c r="E6288" s="18">
        <v>41852</v>
      </c>
      <c r="F6288">
        <v>0</v>
      </c>
      <c r="G6288">
        <v>0</v>
      </c>
    </row>
    <row r="6289" spans="1:7" x14ac:dyDescent="0.3">
      <c r="A6289" t="s">
        <v>7</v>
      </c>
      <c r="B6289" t="s">
        <v>33</v>
      </c>
      <c r="C6289">
        <v>2014</v>
      </c>
      <c r="D6289">
        <v>9</v>
      </c>
      <c r="E6289" s="18">
        <v>41883</v>
      </c>
      <c r="F6289">
        <v>0</v>
      </c>
      <c r="G6289">
        <v>5.0350000000000001</v>
      </c>
    </row>
    <row r="6290" spans="1:7" x14ac:dyDescent="0.3">
      <c r="A6290" t="s">
        <v>7</v>
      </c>
      <c r="B6290" t="s">
        <v>33</v>
      </c>
      <c r="C6290">
        <v>2014</v>
      </c>
      <c r="D6290">
        <v>10</v>
      </c>
      <c r="E6290" s="18">
        <v>41913</v>
      </c>
      <c r="F6290">
        <v>12.1</v>
      </c>
      <c r="G6290">
        <v>13.746</v>
      </c>
    </row>
    <row r="6291" spans="1:7" x14ac:dyDescent="0.3">
      <c r="A6291" t="s">
        <v>7</v>
      </c>
      <c r="B6291" t="s">
        <v>33</v>
      </c>
      <c r="C6291">
        <v>2014</v>
      </c>
      <c r="D6291">
        <v>11</v>
      </c>
      <c r="E6291" s="18">
        <v>41944</v>
      </c>
      <c r="F6291">
        <v>114</v>
      </c>
      <c r="G6291">
        <v>70.406999999999996</v>
      </c>
    </row>
    <row r="6292" spans="1:7" x14ac:dyDescent="0.3">
      <c r="A6292" t="s">
        <v>7</v>
      </c>
      <c r="B6292" t="s">
        <v>33</v>
      </c>
      <c r="C6292">
        <v>2014</v>
      </c>
      <c r="D6292">
        <v>12</v>
      </c>
      <c r="E6292" s="18">
        <v>41974</v>
      </c>
      <c r="F6292">
        <v>201.1</v>
      </c>
      <c r="G6292">
        <v>121.58799999999999</v>
      </c>
    </row>
    <row r="6293" spans="1:7" x14ac:dyDescent="0.3">
      <c r="A6293" t="s">
        <v>7</v>
      </c>
      <c r="B6293" t="s">
        <v>33</v>
      </c>
      <c r="C6293">
        <v>2015</v>
      </c>
      <c r="D6293">
        <v>1</v>
      </c>
      <c r="E6293" s="18">
        <v>42005</v>
      </c>
      <c r="F6293">
        <v>121.6</v>
      </c>
      <c r="G6293">
        <v>57.287999999999997</v>
      </c>
    </row>
    <row r="6294" spans="1:7" x14ac:dyDescent="0.3">
      <c r="A6294" t="s">
        <v>7</v>
      </c>
      <c r="B6294" t="s">
        <v>33</v>
      </c>
      <c r="C6294">
        <v>2015</v>
      </c>
      <c r="D6294">
        <v>2</v>
      </c>
      <c r="E6294" s="18">
        <v>42036</v>
      </c>
      <c r="F6294">
        <v>17</v>
      </c>
      <c r="G6294">
        <v>28.78</v>
      </c>
    </row>
    <row r="6295" spans="1:7" x14ac:dyDescent="0.3">
      <c r="A6295" t="s">
        <v>7</v>
      </c>
      <c r="B6295" t="s">
        <v>33</v>
      </c>
      <c r="C6295">
        <v>2015</v>
      </c>
      <c r="D6295">
        <v>3</v>
      </c>
      <c r="E6295" s="18">
        <v>42064</v>
      </c>
      <c r="F6295">
        <v>18.3</v>
      </c>
      <c r="G6295">
        <v>60.073</v>
      </c>
    </row>
    <row r="6296" spans="1:7" x14ac:dyDescent="0.3">
      <c r="A6296" t="s">
        <v>7</v>
      </c>
      <c r="B6296" t="s">
        <v>33</v>
      </c>
      <c r="C6296">
        <v>2015</v>
      </c>
      <c r="D6296">
        <v>4</v>
      </c>
      <c r="E6296" s="18">
        <v>42095</v>
      </c>
      <c r="F6296">
        <v>16.2</v>
      </c>
      <c r="G6296">
        <v>26.920999999999999</v>
      </c>
    </row>
    <row r="6297" spans="1:7" x14ac:dyDescent="0.3">
      <c r="A6297" t="s">
        <v>7</v>
      </c>
      <c r="B6297" t="s">
        <v>33</v>
      </c>
      <c r="C6297">
        <v>2015</v>
      </c>
      <c r="D6297">
        <v>5</v>
      </c>
      <c r="E6297" s="18">
        <v>42125</v>
      </c>
      <c r="F6297">
        <v>0</v>
      </c>
      <c r="G6297">
        <v>0</v>
      </c>
    </row>
    <row r="6298" spans="1:7" x14ac:dyDescent="0.3">
      <c r="A6298" t="s">
        <v>7</v>
      </c>
      <c r="B6298" t="s">
        <v>33</v>
      </c>
      <c r="C6298">
        <v>2015</v>
      </c>
      <c r="D6298">
        <v>6</v>
      </c>
      <c r="E6298" s="18">
        <v>42156</v>
      </c>
      <c r="F6298">
        <v>0</v>
      </c>
      <c r="G6298">
        <v>0</v>
      </c>
    </row>
    <row r="6299" spans="1:7" x14ac:dyDescent="0.3">
      <c r="A6299" t="s">
        <v>7</v>
      </c>
      <c r="B6299" t="s">
        <v>33</v>
      </c>
      <c r="C6299">
        <v>2015</v>
      </c>
      <c r="D6299">
        <v>7</v>
      </c>
      <c r="E6299" s="18">
        <v>42186</v>
      </c>
      <c r="F6299">
        <v>2</v>
      </c>
      <c r="G6299">
        <v>6.0449999999999999</v>
      </c>
    </row>
    <row r="6300" spans="1:7" x14ac:dyDescent="0.3">
      <c r="A6300" t="s">
        <v>7</v>
      </c>
      <c r="B6300" t="s">
        <v>33</v>
      </c>
      <c r="C6300">
        <v>2015</v>
      </c>
      <c r="D6300">
        <v>8</v>
      </c>
      <c r="E6300" s="18">
        <v>42217</v>
      </c>
      <c r="F6300">
        <v>0</v>
      </c>
      <c r="G6300">
        <v>0</v>
      </c>
    </row>
    <row r="6301" spans="1:7" x14ac:dyDescent="0.3">
      <c r="A6301" t="s">
        <v>7</v>
      </c>
      <c r="B6301" t="s">
        <v>33</v>
      </c>
      <c r="C6301">
        <v>2015</v>
      </c>
      <c r="D6301">
        <v>9</v>
      </c>
      <c r="E6301" s="18">
        <v>42248</v>
      </c>
      <c r="F6301">
        <v>57.4</v>
      </c>
      <c r="G6301">
        <v>21</v>
      </c>
    </row>
    <row r="6302" spans="1:7" x14ac:dyDescent="0.3">
      <c r="A6302" t="s">
        <v>7</v>
      </c>
      <c r="B6302" t="s">
        <v>33</v>
      </c>
      <c r="C6302">
        <v>2015</v>
      </c>
      <c r="D6302">
        <v>10</v>
      </c>
      <c r="E6302" s="18">
        <v>42278</v>
      </c>
      <c r="F6302">
        <v>1</v>
      </c>
      <c r="G6302">
        <v>19.111999999999998</v>
      </c>
    </row>
    <row r="6303" spans="1:7" x14ac:dyDescent="0.3">
      <c r="A6303" t="s">
        <v>7</v>
      </c>
      <c r="B6303" t="s">
        <v>33</v>
      </c>
      <c r="C6303">
        <v>2015</v>
      </c>
      <c r="D6303">
        <v>11</v>
      </c>
      <c r="E6303" s="18">
        <v>42309</v>
      </c>
      <c r="F6303">
        <v>14.5</v>
      </c>
      <c r="G6303">
        <v>39.039000000000001</v>
      </c>
    </row>
    <row r="6304" spans="1:7" x14ac:dyDescent="0.3">
      <c r="A6304" t="s">
        <v>7</v>
      </c>
      <c r="B6304" t="s">
        <v>33</v>
      </c>
      <c r="C6304">
        <v>2015</v>
      </c>
      <c r="D6304">
        <v>12</v>
      </c>
      <c r="E6304" s="18">
        <v>42339</v>
      </c>
      <c r="F6304">
        <v>32</v>
      </c>
      <c r="G6304">
        <v>69.707999999999998</v>
      </c>
    </row>
    <row r="6305" spans="1:7" x14ac:dyDescent="0.3">
      <c r="A6305" t="s">
        <v>7</v>
      </c>
      <c r="B6305" t="s">
        <v>33</v>
      </c>
      <c r="C6305">
        <v>2016</v>
      </c>
      <c r="D6305">
        <v>1</v>
      </c>
      <c r="E6305" s="18">
        <v>42370</v>
      </c>
      <c r="F6305">
        <v>106.1</v>
      </c>
      <c r="G6305">
        <v>102.015</v>
      </c>
    </row>
    <row r="6306" spans="1:7" x14ac:dyDescent="0.3">
      <c r="A6306" t="s">
        <v>7</v>
      </c>
      <c r="B6306" t="s">
        <v>33</v>
      </c>
      <c r="C6306">
        <v>2016</v>
      </c>
      <c r="D6306">
        <v>2</v>
      </c>
      <c r="E6306" s="18">
        <v>42401</v>
      </c>
      <c r="F6306">
        <v>39.5</v>
      </c>
      <c r="G6306">
        <v>80.132999999999996</v>
      </c>
    </row>
    <row r="6307" spans="1:7" x14ac:dyDescent="0.3">
      <c r="A6307" t="s">
        <v>7</v>
      </c>
      <c r="B6307" t="s">
        <v>33</v>
      </c>
      <c r="C6307">
        <v>2016</v>
      </c>
      <c r="D6307">
        <v>3</v>
      </c>
      <c r="E6307" s="18">
        <v>42430</v>
      </c>
      <c r="F6307">
        <v>114.4</v>
      </c>
      <c r="G6307">
        <v>112.468</v>
      </c>
    </row>
    <row r="6308" spans="1:7" x14ac:dyDescent="0.3">
      <c r="A6308" t="s">
        <v>7</v>
      </c>
      <c r="B6308" t="s">
        <v>33</v>
      </c>
      <c r="C6308">
        <v>2016</v>
      </c>
      <c r="D6308">
        <v>4</v>
      </c>
      <c r="E6308" s="18">
        <v>42461</v>
      </c>
      <c r="F6308">
        <v>24.6</v>
      </c>
      <c r="G6308">
        <v>16.795999999999999</v>
      </c>
    </row>
    <row r="6309" spans="1:7" x14ac:dyDescent="0.3">
      <c r="A6309" t="s">
        <v>7</v>
      </c>
      <c r="B6309" t="s">
        <v>33</v>
      </c>
      <c r="C6309">
        <v>2016</v>
      </c>
      <c r="D6309">
        <v>5</v>
      </c>
      <c r="E6309" s="18">
        <v>42491</v>
      </c>
      <c r="F6309">
        <v>35.700000000000003</v>
      </c>
      <c r="G6309">
        <v>9.734</v>
      </c>
    </row>
    <row r="6310" spans="1:7" x14ac:dyDescent="0.3">
      <c r="A6310" t="s">
        <v>7</v>
      </c>
      <c r="B6310" t="s">
        <v>33</v>
      </c>
      <c r="C6310">
        <v>2016</v>
      </c>
      <c r="D6310">
        <v>6</v>
      </c>
      <c r="E6310" s="18">
        <v>42522</v>
      </c>
      <c r="F6310">
        <v>25</v>
      </c>
      <c r="G6310">
        <v>10.724</v>
      </c>
    </row>
    <row r="6311" spans="1:7" x14ac:dyDescent="0.3">
      <c r="A6311" t="s">
        <v>7</v>
      </c>
      <c r="B6311" t="s">
        <v>33</v>
      </c>
      <c r="C6311">
        <v>2016</v>
      </c>
      <c r="D6311">
        <v>7</v>
      </c>
      <c r="E6311" s="18">
        <v>42552</v>
      </c>
      <c r="F6311">
        <v>7.5</v>
      </c>
      <c r="G6311">
        <v>6.2480000000000002</v>
      </c>
    </row>
    <row r="6312" spans="1:7" x14ac:dyDescent="0.3">
      <c r="A6312" t="s">
        <v>7</v>
      </c>
      <c r="B6312" t="s">
        <v>33</v>
      </c>
      <c r="C6312">
        <v>2016</v>
      </c>
      <c r="D6312">
        <v>8</v>
      </c>
      <c r="E6312" s="18">
        <v>42583</v>
      </c>
      <c r="F6312">
        <v>0</v>
      </c>
      <c r="G6312">
        <v>0</v>
      </c>
    </row>
    <row r="6313" spans="1:7" x14ac:dyDescent="0.3">
      <c r="A6313" t="s">
        <v>7</v>
      </c>
      <c r="B6313" t="s">
        <v>33</v>
      </c>
      <c r="C6313">
        <v>2016</v>
      </c>
      <c r="D6313">
        <v>9</v>
      </c>
      <c r="E6313" s="18">
        <v>42614</v>
      </c>
      <c r="F6313">
        <v>0</v>
      </c>
      <c r="G6313">
        <v>0</v>
      </c>
    </row>
    <row r="6314" spans="1:7" x14ac:dyDescent="0.3">
      <c r="A6314" t="s">
        <v>7</v>
      </c>
      <c r="B6314" t="s">
        <v>33</v>
      </c>
      <c r="C6314">
        <v>2016</v>
      </c>
      <c r="D6314">
        <v>10</v>
      </c>
      <c r="E6314" s="18">
        <v>42644</v>
      </c>
      <c r="F6314">
        <v>42.3</v>
      </c>
      <c r="G6314">
        <v>31.49</v>
      </c>
    </row>
    <row r="6315" spans="1:7" x14ac:dyDescent="0.3">
      <c r="A6315" t="s">
        <v>7</v>
      </c>
      <c r="B6315" t="s">
        <v>33</v>
      </c>
      <c r="C6315">
        <v>2016</v>
      </c>
      <c r="D6315">
        <v>11</v>
      </c>
      <c r="E6315" s="18">
        <v>42675</v>
      </c>
      <c r="F6315">
        <v>83</v>
      </c>
      <c r="G6315">
        <v>60.765999999999998</v>
      </c>
    </row>
    <row r="6316" spans="1:7" x14ac:dyDescent="0.3">
      <c r="A6316" t="s">
        <v>7</v>
      </c>
      <c r="B6316" t="s">
        <v>33</v>
      </c>
      <c r="C6316">
        <v>2016</v>
      </c>
      <c r="D6316">
        <v>12</v>
      </c>
      <c r="E6316" s="18">
        <v>42705</v>
      </c>
      <c r="F6316">
        <v>128</v>
      </c>
      <c r="G6316">
        <v>94.676000000000002</v>
      </c>
    </row>
    <row r="6317" spans="1:7" x14ac:dyDescent="0.3">
      <c r="A6317" t="s">
        <v>7</v>
      </c>
      <c r="B6317" t="s">
        <v>33</v>
      </c>
      <c r="C6317">
        <v>2017</v>
      </c>
      <c r="D6317">
        <v>1</v>
      </c>
      <c r="E6317" s="18">
        <v>42736</v>
      </c>
      <c r="F6317">
        <v>295.60000000000002</v>
      </c>
      <c r="G6317">
        <v>191.268</v>
      </c>
    </row>
    <row r="6318" spans="1:7" x14ac:dyDescent="0.3">
      <c r="A6318" t="s">
        <v>7</v>
      </c>
      <c r="B6318" t="s">
        <v>33</v>
      </c>
      <c r="C6318">
        <v>2017</v>
      </c>
      <c r="D6318">
        <v>2</v>
      </c>
      <c r="E6318" s="18">
        <v>42767</v>
      </c>
      <c r="F6318">
        <v>225.8</v>
      </c>
      <c r="G6318">
        <v>203.66300000000001</v>
      </c>
    </row>
    <row r="6319" spans="1:7" x14ac:dyDescent="0.3">
      <c r="A6319" t="s">
        <v>7</v>
      </c>
      <c r="B6319" t="s">
        <v>33</v>
      </c>
      <c r="C6319">
        <v>2017</v>
      </c>
      <c r="D6319">
        <v>3</v>
      </c>
      <c r="E6319" s="18">
        <v>42795</v>
      </c>
      <c r="F6319">
        <v>15.8</v>
      </c>
      <c r="G6319">
        <v>34.558</v>
      </c>
    </row>
    <row r="6320" spans="1:7" x14ac:dyDescent="0.3">
      <c r="A6320" t="s">
        <v>7</v>
      </c>
      <c r="B6320" t="s">
        <v>33</v>
      </c>
      <c r="C6320">
        <v>2017</v>
      </c>
      <c r="D6320">
        <v>4</v>
      </c>
      <c r="E6320" s="18">
        <v>42826</v>
      </c>
      <c r="F6320">
        <v>23.1</v>
      </c>
      <c r="G6320">
        <v>47.649000000000001</v>
      </c>
    </row>
    <row r="6321" spans="1:7" x14ac:dyDescent="0.3">
      <c r="A6321" t="s">
        <v>7</v>
      </c>
      <c r="B6321" t="s">
        <v>33</v>
      </c>
      <c r="C6321">
        <v>2017</v>
      </c>
      <c r="D6321">
        <v>5</v>
      </c>
      <c r="E6321" s="18">
        <v>42856</v>
      </c>
      <c r="F6321">
        <v>20.7</v>
      </c>
      <c r="G6321">
        <v>6.7460000000000004</v>
      </c>
    </row>
    <row r="6322" spans="1:7" x14ac:dyDescent="0.3">
      <c r="A6322" t="s">
        <v>7</v>
      </c>
      <c r="B6322" t="s">
        <v>33</v>
      </c>
      <c r="C6322">
        <v>2017</v>
      </c>
      <c r="D6322">
        <v>6</v>
      </c>
      <c r="E6322" s="18">
        <v>42887</v>
      </c>
      <c r="F6322">
        <v>0</v>
      </c>
      <c r="G6322">
        <v>0</v>
      </c>
    </row>
    <row r="6323" spans="1:7" x14ac:dyDescent="0.3">
      <c r="A6323" t="s">
        <v>7</v>
      </c>
      <c r="B6323" t="s">
        <v>33</v>
      </c>
      <c r="C6323">
        <v>2017</v>
      </c>
      <c r="D6323">
        <v>7</v>
      </c>
      <c r="E6323" s="18">
        <v>42917</v>
      </c>
      <c r="F6323">
        <v>0.1</v>
      </c>
      <c r="G6323">
        <v>0</v>
      </c>
    </row>
    <row r="6324" spans="1:7" x14ac:dyDescent="0.3">
      <c r="A6324" t="s">
        <v>7</v>
      </c>
      <c r="B6324" t="s">
        <v>33</v>
      </c>
      <c r="C6324">
        <v>2017</v>
      </c>
      <c r="D6324">
        <v>8</v>
      </c>
      <c r="E6324" s="18">
        <v>42948</v>
      </c>
      <c r="F6324">
        <v>0</v>
      </c>
      <c r="G6324">
        <v>0</v>
      </c>
    </row>
    <row r="6325" spans="1:7" x14ac:dyDescent="0.3">
      <c r="A6325" t="s">
        <v>7</v>
      </c>
      <c r="B6325" t="s">
        <v>33</v>
      </c>
      <c r="C6325">
        <v>2017</v>
      </c>
      <c r="D6325">
        <v>9</v>
      </c>
      <c r="E6325" s="18">
        <v>42979</v>
      </c>
      <c r="F6325">
        <v>0</v>
      </c>
      <c r="G6325">
        <v>8.8659999999999997</v>
      </c>
    </row>
    <row r="6326" spans="1:7" x14ac:dyDescent="0.3">
      <c r="A6326" t="s">
        <v>7</v>
      </c>
      <c r="B6326" t="s">
        <v>33</v>
      </c>
      <c r="C6326">
        <v>2017</v>
      </c>
      <c r="D6326">
        <v>10</v>
      </c>
      <c r="E6326" s="18">
        <v>43009</v>
      </c>
      <c r="F6326">
        <v>51.7</v>
      </c>
      <c r="G6326">
        <v>40.706000000000003</v>
      </c>
    </row>
    <row r="6327" spans="1:7" x14ac:dyDescent="0.3">
      <c r="A6327" t="s">
        <v>7</v>
      </c>
      <c r="B6327" t="s">
        <v>33</v>
      </c>
      <c r="C6327">
        <v>2017</v>
      </c>
      <c r="D6327">
        <v>11</v>
      </c>
      <c r="E6327" s="18">
        <v>43040</v>
      </c>
      <c r="F6327">
        <v>70.5</v>
      </c>
      <c r="G6327">
        <v>36.814999999999998</v>
      </c>
    </row>
    <row r="6328" spans="1:7" x14ac:dyDescent="0.3">
      <c r="A6328" t="s">
        <v>7</v>
      </c>
      <c r="B6328" t="s">
        <v>33</v>
      </c>
      <c r="C6328">
        <v>2017</v>
      </c>
      <c r="D6328">
        <v>12</v>
      </c>
      <c r="E6328" s="18">
        <v>43070</v>
      </c>
      <c r="F6328">
        <v>88.2</v>
      </c>
      <c r="G6328">
        <v>67.335999999999999</v>
      </c>
    </row>
    <row r="6329" spans="1:7" x14ac:dyDescent="0.3">
      <c r="A6329" t="s">
        <v>7</v>
      </c>
      <c r="B6329" t="s">
        <v>33</v>
      </c>
      <c r="C6329">
        <v>2018</v>
      </c>
      <c r="D6329">
        <v>1</v>
      </c>
      <c r="E6329" s="18">
        <v>43101</v>
      </c>
      <c r="F6329">
        <v>53.8</v>
      </c>
      <c r="G6329">
        <v>87.468999999999994</v>
      </c>
    </row>
    <row r="6330" spans="1:7" x14ac:dyDescent="0.3">
      <c r="A6330" t="s">
        <v>7</v>
      </c>
      <c r="B6330" t="s">
        <v>33</v>
      </c>
      <c r="C6330">
        <v>2018</v>
      </c>
      <c r="D6330">
        <v>2</v>
      </c>
      <c r="E6330" s="18">
        <v>43132</v>
      </c>
      <c r="F6330">
        <v>47.7</v>
      </c>
      <c r="G6330">
        <v>91.054000000000002</v>
      </c>
    </row>
    <row r="6331" spans="1:7" x14ac:dyDescent="0.3">
      <c r="A6331" t="s">
        <v>7</v>
      </c>
      <c r="B6331" t="s">
        <v>33</v>
      </c>
      <c r="C6331">
        <v>2018</v>
      </c>
      <c r="D6331">
        <v>3</v>
      </c>
      <c r="E6331" s="18">
        <v>43160</v>
      </c>
      <c r="F6331">
        <v>145.1</v>
      </c>
      <c r="G6331">
        <v>116.907</v>
      </c>
    </row>
    <row r="6332" spans="1:7" x14ac:dyDescent="0.3">
      <c r="A6332" t="s">
        <v>7</v>
      </c>
      <c r="B6332" t="s">
        <v>33</v>
      </c>
      <c r="C6332">
        <v>2018</v>
      </c>
      <c r="D6332">
        <v>4</v>
      </c>
      <c r="E6332" s="18">
        <v>43191</v>
      </c>
      <c r="F6332">
        <v>47.7</v>
      </c>
      <c r="G6332">
        <v>53.856000000000002</v>
      </c>
    </row>
    <row r="6333" spans="1:7" x14ac:dyDescent="0.3">
      <c r="A6333" t="s">
        <v>7</v>
      </c>
      <c r="B6333" t="s">
        <v>33</v>
      </c>
      <c r="C6333">
        <v>2018</v>
      </c>
      <c r="D6333">
        <v>5</v>
      </c>
      <c r="E6333" s="18">
        <v>43221</v>
      </c>
      <c r="F6333">
        <v>10.8</v>
      </c>
      <c r="G6333">
        <v>5.1660000000000004</v>
      </c>
    </row>
    <row r="6334" spans="1:7" x14ac:dyDescent="0.3">
      <c r="A6334" t="s">
        <v>7</v>
      </c>
      <c r="B6334" t="s">
        <v>33</v>
      </c>
      <c r="C6334">
        <v>2018</v>
      </c>
      <c r="D6334">
        <v>6</v>
      </c>
      <c r="E6334" s="18">
        <v>43252</v>
      </c>
      <c r="F6334">
        <v>0</v>
      </c>
      <c r="G6334">
        <v>0</v>
      </c>
    </row>
    <row r="6335" spans="1:7" x14ac:dyDescent="0.3">
      <c r="A6335" t="s">
        <v>7</v>
      </c>
      <c r="B6335" t="s">
        <v>33</v>
      </c>
      <c r="C6335">
        <v>2018</v>
      </c>
      <c r="D6335">
        <v>7</v>
      </c>
      <c r="E6335" s="18">
        <v>43282</v>
      </c>
      <c r="F6335">
        <v>0</v>
      </c>
      <c r="G6335">
        <v>11.891</v>
      </c>
    </row>
    <row r="6336" spans="1:7" x14ac:dyDescent="0.3">
      <c r="A6336" t="s">
        <v>7</v>
      </c>
      <c r="B6336" t="s">
        <v>33</v>
      </c>
      <c r="C6336">
        <v>2018</v>
      </c>
      <c r="D6336">
        <v>8</v>
      </c>
      <c r="E6336" s="18">
        <v>43313</v>
      </c>
      <c r="F6336">
        <v>0</v>
      </c>
      <c r="G6336">
        <v>1.407</v>
      </c>
    </row>
    <row r="6337" spans="1:7" x14ac:dyDescent="0.3">
      <c r="A6337" t="s">
        <v>7</v>
      </c>
      <c r="B6337" t="s">
        <v>33</v>
      </c>
      <c r="C6337">
        <v>2018</v>
      </c>
      <c r="D6337">
        <v>9</v>
      </c>
      <c r="E6337" s="18">
        <v>43344</v>
      </c>
      <c r="F6337">
        <v>2.7</v>
      </c>
      <c r="G6337">
        <v>12.032</v>
      </c>
    </row>
    <row r="6338" spans="1:7" x14ac:dyDescent="0.3">
      <c r="A6338" t="s">
        <v>7</v>
      </c>
      <c r="B6338" t="s">
        <v>33</v>
      </c>
      <c r="C6338">
        <v>2018</v>
      </c>
      <c r="D6338">
        <v>10</v>
      </c>
      <c r="E6338" s="18">
        <v>43374</v>
      </c>
      <c r="F6338">
        <v>14.9</v>
      </c>
      <c r="G6338">
        <v>21.254999999999999</v>
      </c>
    </row>
    <row r="6339" spans="1:7" x14ac:dyDescent="0.3">
      <c r="A6339" t="s">
        <v>7</v>
      </c>
      <c r="B6339" t="s">
        <v>33</v>
      </c>
      <c r="C6339">
        <v>2018</v>
      </c>
      <c r="D6339">
        <v>11</v>
      </c>
      <c r="E6339" s="18">
        <v>43405</v>
      </c>
      <c r="F6339">
        <v>24.1</v>
      </c>
      <c r="G6339">
        <v>26.643999999999998</v>
      </c>
    </row>
    <row r="6340" spans="1:7" x14ac:dyDescent="0.3">
      <c r="A6340" t="s">
        <v>7</v>
      </c>
      <c r="B6340" t="s">
        <v>33</v>
      </c>
      <c r="C6340">
        <v>2018</v>
      </c>
      <c r="D6340">
        <v>12</v>
      </c>
      <c r="E6340" s="18">
        <v>43435</v>
      </c>
      <c r="F6340">
        <v>190.6</v>
      </c>
      <c r="G6340">
        <v>106.245</v>
      </c>
    </row>
    <row r="6341" spans="1:7" x14ac:dyDescent="0.3">
      <c r="A6341" t="s">
        <v>7</v>
      </c>
      <c r="B6341" t="s">
        <v>33</v>
      </c>
      <c r="C6341">
        <v>2019</v>
      </c>
      <c r="D6341">
        <v>1</v>
      </c>
      <c r="E6341" s="18">
        <v>43466</v>
      </c>
      <c r="F6341">
        <v>142.6</v>
      </c>
      <c r="G6341">
        <v>97.906999999999996</v>
      </c>
    </row>
    <row r="6342" spans="1:7" x14ac:dyDescent="0.3">
      <c r="A6342" t="s">
        <v>7</v>
      </c>
      <c r="B6342" t="s">
        <v>33</v>
      </c>
      <c r="C6342">
        <v>2019</v>
      </c>
      <c r="D6342">
        <v>2</v>
      </c>
      <c r="E6342" s="18">
        <v>43497</v>
      </c>
      <c r="F6342">
        <v>94.8</v>
      </c>
      <c r="G6342">
        <v>118.86</v>
      </c>
    </row>
    <row r="6343" spans="1:7" x14ac:dyDescent="0.3">
      <c r="A6343" t="s">
        <v>7</v>
      </c>
      <c r="B6343" t="s">
        <v>33</v>
      </c>
      <c r="C6343">
        <v>2019</v>
      </c>
      <c r="D6343">
        <v>3</v>
      </c>
      <c r="E6343" s="18">
        <v>43525</v>
      </c>
      <c r="F6343">
        <v>45.6</v>
      </c>
      <c r="G6343">
        <v>19.207000000000001</v>
      </c>
    </row>
    <row r="6344" spans="1:7" x14ac:dyDescent="0.3">
      <c r="A6344" t="s">
        <v>7</v>
      </c>
      <c r="B6344" t="s">
        <v>33</v>
      </c>
      <c r="C6344">
        <v>2019</v>
      </c>
      <c r="D6344">
        <v>5</v>
      </c>
      <c r="E6344" s="18">
        <v>43586</v>
      </c>
      <c r="F6344">
        <v>0</v>
      </c>
      <c r="G6344">
        <v>0</v>
      </c>
    </row>
    <row r="6345" spans="1:7" x14ac:dyDescent="0.3">
      <c r="A6345" t="s">
        <v>7</v>
      </c>
      <c r="B6345" t="s">
        <v>33</v>
      </c>
      <c r="C6345">
        <v>2019</v>
      </c>
      <c r="D6345">
        <v>6</v>
      </c>
      <c r="E6345" s="18">
        <v>43617</v>
      </c>
      <c r="F6345">
        <v>0</v>
      </c>
      <c r="G6345">
        <v>3.1880000000000002</v>
      </c>
    </row>
    <row r="6346" spans="1:7" x14ac:dyDescent="0.3">
      <c r="A6346" t="s">
        <v>7</v>
      </c>
      <c r="B6346" t="s">
        <v>33</v>
      </c>
      <c r="C6346">
        <v>2019</v>
      </c>
      <c r="D6346">
        <v>7</v>
      </c>
      <c r="E6346" s="18">
        <v>43647</v>
      </c>
      <c r="F6346">
        <v>0</v>
      </c>
      <c r="G6346">
        <v>0</v>
      </c>
    </row>
    <row r="6347" spans="1:7" x14ac:dyDescent="0.3">
      <c r="A6347" t="s">
        <v>7</v>
      </c>
      <c r="B6347" t="s">
        <v>33</v>
      </c>
      <c r="C6347">
        <v>2019</v>
      </c>
      <c r="D6347">
        <v>8</v>
      </c>
      <c r="E6347" s="18">
        <v>43678</v>
      </c>
      <c r="F6347">
        <v>0</v>
      </c>
      <c r="G6347">
        <v>0</v>
      </c>
    </row>
    <row r="6348" spans="1:7" x14ac:dyDescent="0.3">
      <c r="A6348" t="s">
        <v>7</v>
      </c>
      <c r="B6348" t="s">
        <v>33</v>
      </c>
      <c r="C6348">
        <v>2019</v>
      </c>
      <c r="D6348">
        <v>9</v>
      </c>
      <c r="E6348" s="18">
        <v>43709</v>
      </c>
      <c r="F6348">
        <v>0</v>
      </c>
      <c r="G6348">
        <v>0</v>
      </c>
    </row>
    <row r="6349" spans="1:7" x14ac:dyDescent="0.3">
      <c r="A6349" t="s">
        <v>7</v>
      </c>
      <c r="B6349" t="s">
        <v>33</v>
      </c>
      <c r="C6349">
        <v>2019</v>
      </c>
      <c r="D6349">
        <v>10</v>
      </c>
      <c r="E6349" s="18">
        <v>43739</v>
      </c>
      <c r="F6349">
        <v>2.9</v>
      </c>
      <c r="G6349">
        <v>5.76</v>
      </c>
    </row>
    <row r="6350" spans="1:7" x14ac:dyDescent="0.3">
      <c r="A6350" t="s">
        <v>7</v>
      </c>
      <c r="B6350" t="s">
        <v>33</v>
      </c>
      <c r="C6350">
        <v>2019</v>
      </c>
      <c r="D6350">
        <v>11</v>
      </c>
      <c r="E6350" s="18">
        <v>43770</v>
      </c>
      <c r="F6350">
        <v>104.8</v>
      </c>
      <c r="G6350">
        <v>98.716999999999999</v>
      </c>
    </row>
    <row r="6351" spans="1:7" x14ac:dyDescent="0.3">
      <c r="A6351" t="s">
        <v>7</v>
      </c>
      <c r="B6351" t="s">
        <v>33</v>
      </c>
      <c r="C6351">
        <v>2019</v>
      </c>
      <c r="D6351">
        <v>12</v>
      </c>
      <c r="E6351" s="18">
        <v>43800</v>
      </c>
      <c r="F6351">
        <v>203.7</v>
      </c>
      <c r="G6351">
        <v>131.89599999999999</v>
      </c>
    </row>
    <row r="6352" spans="1:7" x14ac:dyDescent="0.3">
      <c r="A6352" t="s">
        <v>7</v>
      </c>
      <c r="B6352" t="s">
        <v>33</v>
      </c>
      <c r="C6352">
        <v>2020</v>
      </c>
      <c r="D6352">
        <v>1</v>
      </c>
      <c r="E6352" s="18">
        <v>43831</v>
      </c>
      <c r="F6352">
        <v>184.8</v>
      </c>
      <c r="G6352">
        <v>112.873</v>
      </c>
    </row>
    <row r="6353" spans="1:7" x14ac:dyDescent="0.3">
      <c r="A6353" t="s">
        <v>7</v>
      </c>
      <c r="B6353" t="s">
        <v>33</v>
      </c>
      <c r="C6353">
        <v>2020</v>
      </c>
      <c r="D6353">
        <v>2</v>
      </c>
      <c r="E6353" s="18">
        <v>43862</v>
      </c>
      <c r="F6353">
        <v>56.7</v>
      </c>
      <c r="G6353">
        <v>94.234999999999999</v>
      </c>
    </row>
    <row r="6354" spans="1:7" x14ac:dyDescent="0.3">
      <c r="A6354" t="s">
        <v>7</v>
      </c>
      <c r="B6354" t="s">
        <v>33</v>
      </c>
      <c r="C6354">
        <v>2020</v>
      </c>
      <c r="D6354">
        <v>3</v>
      </c>
      <c r="E6354" s="18">
        <v>43891</v>
      </c>
      <c r="F6354">
        <v>45.3</v>
      </c>
      <c r="G6354">
        <v>43.984000000000002</v>
      </c>
    </row>
    <row r="6355" spans="1:7" x14ac:dyDescent="0.3">
      <c r="A6355" t="s">
        <v>7</v>
      </c>
      <c r="B6355" t="s">
        <v>33</v>
      </c>
      <c r="C6355">
        <v>2020</v>
      </c>
      <c r="D6355">
        <v>4</v>
      </c>
      <c r="E6355" s="18">
        <v>43922</v>
      </c>
      <c r="F6355">
        <v>88.7</v>
      </c>
      <c r="G6355">
        <v>63.526000000000003</v>
      </c>
    </row>
    <row r="6356" spans="1:7" x14ac:dyDescent="0.3">
      <c r="A6356" t="s">
        <v>7</v>
      </c>
      <c r="B6356" t="s">
        <v>33</v>
      </c>
      <c r="C6356">
        <v>2020</v>
      </c>
      <c r="D6356">
        <v>5</v>
      </c>
      <c r="E6356" s="18">
        <v>43952</v>
      </c>
      <c r="F6356">
        <v>0</v>
      </c>
      <c r="G6356">
        <v>2.2480000000000002</v>
      </c>
    </row>
    <row r="6357" spans="1:7" x14ac:dyDescent="0.3">
      <c r="A6357" t="s">
        <v>7</v>
      </c>
      <c r="B6357" t="s">
        <v>33</v>
      </c>
      <c r="C6357">
        <v>2020</v>
      </c>
      <c r="D6357">
        <v>6</v>
      </c>
      <c r="E6357" s="18">
        <v>43983</v>
      </c>
      <c r="F6357">
        <v>1.5</v>
      </c>
      <c r="G6357">
        <v>4.9009999999999998</v>
      </c>
    </row>
    <row r="6358" spans="1:7" x14ac:dyDescent="0.3">
      <c r="A6358" t="s">
        <v>7</v>
      </c>
      <c r="B6358" t="s">
        <v>33</v>
      </c>
      <c r="C6358">
        <v>2020</v>
      </c>
      <c r="D6358">
        <v>7</v>
      </c>
      <c r="E6358" s="18">
        <v>44013</v>
      </c>
      <c r="F6358">
        <v>0</v>
      </c>
      <c r="G6358">
        <v>2.6819999999999999</v>
      </c>
    </row>
    <row r="6359" spans="1:7" x14ac:dyDescent="0.3">
      <c r="A6359" t="s">
        <v>7</v>
      </c>
      <c r="B6359" t="s">
        <v>33</v>
      </c>
      <c r="C6359">
        <v>2020</v>
      </c>
      <c r="D6359">
        <v>8</v>
      </c>
      <c r="E6359" s="18">
        <v>44044</v>
      </c>
      <c r="F6359">
        <v>0</v>
      </c>
      <c r="G6359">
        <v>0</v>
      </c>
    </row>
    <row r="6360" spans="1:7" x14ac:dyDescent="0.3">
      <c r="A6360" t="s">
        <v>7</v>
      </c>
      <c r="B6360" t="s">
        <v>33</v>
      </c>
      <c r="C6360">
        <v>2020</v>
      </c>
      <c r="D6360">
        <v>9</v>
      </c>
      <c r="E6360" s="18">
        <v>44075</v>
      </c>
      <c r="F6360">
        <v>1.5</v>
      </c>
      <c r="G6360">
        <v>6.2869999999999999</v>
      </c>
    </row>
    <row r="6361" spans="1:7" x14ac:dyDescent="0.3">
      <c r="A6361" t="s">
        <v>7</v>
      </c>
      <c r="B6361" t="s">
        <v>33</v>
      </c>
      <c r="C6361">
        <v>2020</v>
      </c>
      <c r="D6361">
        <v>10</v>
      </c>
      <c r="E6361" s="18">
        <v>44105</v>
      </c>
      <c r="F6361">
        <v>36.5</v>
      </c>
      <c r="G6361">
        <v>44.524999999999999</v>
      </c>
    </row>
    <row r="6362" spans="1:7" x14ac:dyDescent="0.3">
      <c r="A6362" t="s">
        <v>7</v>
      </c>
      <c r="B6362" t="s">
        <v>33</v>
      </c>
      <c r="C6362">
        <v>2020</v>
      </c>
      <c r="D6362">
        <v>11</v>
      </c>
      <c r="E6362" s="18">
        <v>44136</v>
      </c>
      <c r="F6362">
        <v>119.1</v>
      </c>
      <c r="G6362">
        <v>139.31399999999999</v>
      </c>
    </row>
    <row r="6363" spans="1:7" x14ac:dyDescent="0.3">
      <c r="A6363" t="s">
        <v>7</v>
      </c>
      <c r="B6363" t="s">
        <v>33</v>
      </c>
      <c r="C6363">
        <v>2020</v>
      </c>
      <c r="D6363">
        <v>12</v>
      </c>
      <c r="E6363" s="18">
        <v>44166</v>
      </c>
      <c r="F6363">
        <v>54.7</v>
      </c>
      <c r="G6363">
        <v>98.430999999999997</v>
      </c>
    </row>
    <row r="6364" spans="1:7" x14ac:dyDescent="0.3">
      <c r="A6364" t="s">
        <v>7</v>
      </c>
      <c r="B6364" t="s">
        <v>33</v>
      </c>
      <c r="C6364">
        <v>2021</v>
      </c>
      <c r="D6364">
        <v>1</v>
      </c>
      <c r="E6364" s="18">
        <v>44197</v>
      </c>
      <c r="F6364">
        <v>230.7</v>
      </c>
      <c r="G6364">
        <v>242.65600000000001</v>
      </c>
    </row>
    <row r="6365" spans="1:7" x14ac:dyDescent="0.3">
      <c r="A6365" t="s">
        <v>7</v>
      </c>
      <c r="B6365" t="s">
        <v>33</v>
      </c>
      <c r="C6365">
        <v>2021</v>
      </c>
      <c r="D6365">
        <v>2</v>
      </c>
      <c r="E6365" s="18">
        <v>44228</v>
      </c>
      <c r="F6365">
        <v>151.19999999999999</v>
      </c>
      <c r="G6365">
        <v>144.51</v>
      </c>
    </row>
    <row r="6366" spans="1:7" x14ac:dyDescent="0.3">
      <c r="A6366" t="s">
        <v>7</v>
      </c>
      <c r="B6366" t="s">
        <v>33</v>
      </c>
      <c r="C6366">
        <v>2021</v>
      </c>
      <c r="D6366">
        <v>3</v>
      </c>
      <c r="E6366" s="18">
        <v>44256</v>
      </c>
      <c r="F6366">
        <v>43.5</v>
      </c>
      <c r="G6366">
        <v>29.385000000000002</v>
      </c>
    </row>
    <row r="6367" spans="1:7" x14ac:dyDescent="0.3">
      <c r="A6367" t="s">
        <v>7</v>
      </c>
      <c r="B6367" t="s">
        <v>33</v>
      </c>
      <c r="C6367">
        <v>2021</v>
      </c>
      <c r="D6367">
        <v>4</v>
      </c>
      <c r="E6367" s="18">
        <v>44287</v>
      </c>
      <c r="F6367">
        <v>87.2</v>
      </c>
      <c r="G6367">
        <v>31.757999999999999</v>
      </c>
    </row>
    <row r="6368" spans="1:7" x14ac:dyDescent="0.3">
      <c r="A6368" t="s">
        <v>7</v>
      </c>
      <c r="B6368" t="s">
        <v>33</v>
      </c>
      <c r="C6368">
        <v>2021</v>
      </c>
      <c r="D6368">
        <v>5</v>
      </c>
      <c r="E6368" s="18">
        <v>44317</v>
      </c>
      <c r="F6368">
        <v>0</v>
      </c>
      <c r="G6368">
        <v>0</v>
      </c>
    </row>
    <row r="6369" spans="1:7" x14ac:dyDescent="0.3">
      <c r="A6369" t="s">
        <v>7</v>
      </c>
      <c r="B6369" t="s">
        <v>33</v>
      </c>
      <c r="C6369">
        <v>2021</v>
      </c>
      <c r="D6369">
        <v>6</v>
      </c>
      <c r="E6369" s="18">
        <v>44348</v>
      </c>
      <c r="F6369">
        <v>2</v>
      </c>
      <c r="G6369">
        <v>5.1909999999999998</v>
      </c>
    </row>
    <row r="6370" spans="1:7" x14ac:dyDescent="0.3">
      <c r="A6370" t="s">
        <v>7</v>
      </c>
      <c r="B6370" t="s">
        <v>33</v>
      </c>
      <c r="C6370">
        <v>2021</v>
      </c>
      <c r="D6370">
        <v>7</v>
      </c>
      <c r="E6370" s="18">
        <v>44378</v>
      </c>
      <c r="F6370">
        <v>0</v>
      </c>
      <c r="G6370">
        <v>0</v>
      </c>
    </row>
    <row r="6371" spans="1:7" x14ac:dyDescent="0.3">
      <c r="A6371" t="s">
        <v>7</v>
      </c>
      <c r="B6371" t="s">
        <v>33</v>
      </c>
      <c r="C6371">
        <v>2021</v>
      </c>
      <c r="D6371">
        <v>8</v>
      </c>
      <c r="E6371" s="18">
        <v>44409</v>
      </c>
      <c r="F6371">
        <v>1</v>
      </c>
      <c r="G6371">
        <v>0</v>
      </c>
    </row>
    <row r="6372" spans="1:7" x14ac:dyDescent="0.3">
      <c r="A6372" t="s">
        <v>7</v>
      </c>
      <c r="B6372" t="s">
        <v>33</v>
      </c>
      <c r="C6372">
        <v>2021</v>
      </c>
      <c r="D6372">
        <v>9</v>
      </c>
      <c r="E6372" s="18">
        <v>44440</v>
      </c>
      <c r="F6372">
        <v>20.100000000000001</v>
      </c>
      <c r="G6372">
        <v>65.015000000000001</v>
      </c>
    </row>
    <row r="6373" spans="1:7" x14ac:dyDescent="0.3">
      <c r="A6373" t="s">
        <v>7</v>
      </c>
      <c r="B6373" t="s">
        <v>33</v>
      </c>
      <c r="C6373">
        <v>2021</v>
      </c>
      <c r="D6373">
        <v>10</v>
      </c>
      <c r="E6373" s="18">
        <v>44470</v>
      </c>
      <c r="F6373">
        <v>62.6</v>
      </c>
      <c r="G6373">
        <v>46.280999999999999</v>
      </c>
    </row>
    <row r="6374" spans="1:7" x14ac:dyDescent="0.3">
      <c r="A6374" t="s">
        <v>7</v>
      </c>
      <c r="B6374" t="s">
        <v>33</v>
      </c>
      <c r="C6374">
        <v>2021</v>
      </c>
      <c r="D6374">
        <v>11</v>
      </c>
      <c r="E6374" s="18">
        <v>44501</v>
      </c>
      <c r="F6374">
        <v>57.3</v>
      </c>
      <c r="G6374">
        <v>96.581000000000003</v>
      </c>
    </row>
    <row r="6375" spans="1:7" x14ac:dyDescent="0.3">
      <c r="A6375" t="s">
        <v>7</v>
      </c>
      <c r="B6375" t="s">
        <v>33</v>
      </c>
      <c r="C6375">
        <v>2021</v>
      </c>
      <c r="D6375">
        <v>12</v>
      </c>
      <c r="E6375" s="18">
        <v>44531</v>
      </c>
      <c r="F6375">
        <v>297.10000000000002</v>
      </c>
      <c r="G6375">
        <v>165.702</v>
      </c>
    </row>
    <row r="6376" spans="1:7" x14ac:dyDescent="0.3">
      <c r="A6376" t="s">
        <v>7</v>
      </c>
      <c r="B6376" t="s">
        <v>34</v>
      </c>
      <c r="C6376">
        <v>2000</v>
      </c>
      <c r="D6376">
        <v>1</v>
      </c>
      <c r="E6376" s="18">
        <v>36526</v>
      </c>
      <c r="F6376">
        <v>126.6</v>
      </c>
      <c r="G6376">
        <v>97.635000000000005</v>
      </c>
    </row>
    <row r="6377" spans="1:7" x14ac:dyDescent="0.3">
      <c r="A6377" t="s">
        <v>7</v>
      </c>
      <c r="B6377" t="s">
        <v>34</v>
      </c>
      <c r="C6377">
        <v>2000</v>
      </c>
      <c r="D6377">
        <v>2</v>
      </c>
      <c r="E6377" s="18">
        <v>36557</v>
      </c>
      <c r="F6377">
        <v>302.8</v>
      </c>
      <c r="G6377">
        <v>160.38900000000001</v>
      </c>
    </row>
    <row r="6378" spans="1:7" x14ac:dyDescent="0.3">
      <c r="A6378" t="s">
        <v>7</v>
      </c>
      <c r="B6378" t="s">
        <v>34</v>
      </c>
      <c r="C6378">
        <v>2000</v>
      </c>
      <c r="D6378">
        <v>3</v>
      </c>
      <c r="E6378" s="18">
        <v>36586</v>
      </c>
      <c r="F6378">
        <v>183.4</v>
      </c>
      <c r="G6378">
        <v>101.96299999999999</v>
      </c>
    </row>
    <row r="6379" spans="1:7" x14ac:dyDescent="0.3">
      <c r="A6379" t="s">
        <v>7</v>
      </c>
      <c r="B6379" t="s">
        <v>34</v>
      </c>
      <c r="C6379">
        <v>2000</v>
      </c>
      <c r="D6379">
        <v>4</v>
      </c>
      <c r="E6379" s="18">
        <v>36617</v>
      </c>
      <c r="F6379">
        <v>23.4</v>
      </c>
      <c r="G6379">
        <v>37.61</v>
      </c>
    </row>
    <row r="6380" spans="1:7" x14ac:dyDescent="0.3">
      <c r="A6380" t="s">
        <v>7</v>
      </c>
      <c r="B6380" t="s">
        <v>34</v>
      </c>
      <c r="C6380">
        <v>2000</v>
      </c>
      <c r="D6380">
        <v>5</v>
      </c>
      <c r="E6380" s="18">
        <v>36647</v>
      </c>
      <c r="F6380">
        <v>17</v>
      </c>
      <c r="G6380">
        <v>16.166</v>
      </c>
    </row>
    <row r="6381" spans="1:7" x14ac:dyDescent="0.3">
      <c r="A6381" t="s">
        <v>7</v>
      </c>
      <c r="B6381" t="s">
        <v>34</v>
      </c>
      <c r="C6381">
        <v>2000</v>
      </c>
      <c r="D6381">
        <v>6</v>
      </c>
      <c r="E6381" s="18">
        <v>36678</v>
      </c>
      <c r="F6381">
        <v>0</v>
      </c>
      <c r="G6381">
        <v>5.6289999999999996</v>
      </c>
    </row>
    <row r="6382" spans="1:7" x14ac:dyDescent="0.3">
      <c r="A6382" t="s">
        <v>7</v>
      </c>
      <c r="B6382" t="s">
        <v>34</v>
      </c>
      <c r="C6382">
        <v>2000</v>
      </c>
      <c r="D6382">
        <v>7</v>
      </c>
      <c r="E6382" s="18">
        <v>36708</v>
      </c>
      <c r="F6382">
        <v>0</v>
      </c>
      <c r="G6382">
        <v>0</v>
      </c>
    </row>
    <row r="6383" spans="1:7" x14ac:dyDescent="0.3">
      <c r="A6383" t="s">
        <v>7</v>
      </c>
      <c r="B6383" t="s">
        <v>34</v>
      </c>
      <c r="C6383">
        <v>2000</v>
      </c>
      <c r="D6383">
        <v>8</v>
      </c>
      <c r="E6383" s="18">
        <v>36739</v>
      </c>
      <c r="F6383">
        <v>1</v>
      </c>
      <c r="G6383">
        <v>0</v>
      </c>
    </row>
    <row r="6384" spans="1:7" x14ac:dyDescent="0.3">
      <c r="A6384" t="s">
        <v>7</v>
      </c>
      <c r="B6384" t="s">
        <v>34</v>
      </c>
      <c r="C6384">
        <v>2000</v>
      </c>
      <c r="D6384">
        <v>10</v>
      </c>
      <c r="E6384" s="18">
        <v>36800</v>
      </c>
      <c r="F6384">
        <v>89.3</v>
      </c>
      <c r="G6384">
        <v>116.56</v>
      </c>
    </row>
    <row r="6385" spans="1:7" x14ac:dyDescent="0.3">
      <c r="A6385" t="s">
        <v>7</v>
      </c>
      <c r="B6385" t="s">
        <v>34</v>
      </c>
      <c r="C6385">
        <v>2000</v>
      </c>
      <c r="D6385">
        <v>11</v>
      </c>
      <c r="E6385" s="18">
        <v>36831</v>
      </c>
      <c r="F6385">
        <v>57.2</v>
      </c>
      <c r="G6385">
        <v>78.171000000000006</v>
      </c>
    </row>
    <row r="6386" spans="1:7" x14ac:dyDescent="0.3">
      <c r="A6386" t="s">
        <v>7</v>
      </c>
      <c r="B6386" t="s">
        <v>34</v>
      </c>
      <c r="C6386">
        <v>2000</v>
      </c>
      <c r="D6386">
        <v>12</v>
      </c>
      <c r="E6386" s="18">
        <v>36861</v>
      </c>
      <c r="F6386">
        <v>9.8000000000000007</v>
      </c>
      <c r="G6386">
        <v>74.447000000000003</v>
      </c>
    </row>
    <row r="6387" spans="1:7" x14ac:dyDescent="0.3">
      <c r="A6387" t="s">
        <v>7</v>
      </c>
      <c r="B6387" t="s">
        <v>34</v>
      </c>
      <c r="C6387">
        <v>2001</v>
      </c>
      <c r="D6387">
        <v>1</v>
      </c>
      <c r="E6387" s="18">
        <v>36892</v>
      </c>
      <c r="F6387">
        <v>22.8</v>
      </c>
      <c r="G6387">
        <v>52.71</v>
      </c>
    </row>
    <row r="6388" spans="1:7" x14ac:dyDescent="0.3">
      <c r="A6388" t="s">
        <v>7</v>
      </c>
      <c r="B6388" t="s">
        <v>34</v>
      </c>
      <c r="C6388">
        <v>2001</v>
      </c>
      <c r="D6388">
        <v>2</v>
      </c>
      <c r="E6388" s="18">
        <v>36923</v>
      </c>
      <c r="F6388">
        <v>71.599999999999994</v>
      </c>
      <c r="G6388">
        <v>107.244</v>
      </c>
    </row>
    <row r="6389" spans="1:7" x14ac:dyDescent="0.3">
      <c r="A6389" t="s">
        <v>7</v>
      </c>
      <c r="B6389" t="s">
        <v>34</v>
      </c>
      <c r="C6389">
        <v>2001</v>
      </c>
      <c r="D6389">
        <v>3</v>
      </c>
      <c r="E6389" s="18">
        <v>36951</v>
      </c>
      <c r="F6389">
        <v>59.4</v>
      </c>
      <c r="G6389">
        <v>43.926000000000002</v>
      </c>
    </row>
    <row r="6390" spans="1:7" x14ac:dyDescent="0.3">
      <c r="A6390" t="s">
        <v>7</v>
      </c>
      <c r="B6390" t="s">
        <v>34</v>
      </c>
      <c r="C6390">
        <v>2001</v>
      </c>
      <c r="D6390">
        <v>4</v>
      </c>
      <c r="E6390" s="18">
        <v>36982</v>
      </c>
      <c r="F6390">
        <v>33.799999999999997</v>
      </c>
      <c r="G6390">
        <v>31.652000000000001</v>
      </c>
    </row>
    <row r="6391" spans="1:7" x14ac:dyDescent="0.3">
      <c r="A6391" t="s">
        <v>7</v>
      </c>
      <c r="B6391" t="s">
        <v>34</v>
      </c>
      <c r="C6391">
        <v>2001</v>
      </c>
      <c r="D6391">
        <v>5</v>
      </c>
      <c r="E6391" s="18">
        <v>37012</v>
      </c>
      <c r="F6391">
        <v>49.6</v>
      </c>
      <c r="G6391">
        <v>9.3339999999999996</v>
      </c>
    </row>
    <row r="6392" spans="1:7" x14ac:dyDescent="0.3">
      <c r="A6392" t="s">
        <v>7</v>
      </c>
      <c r="B6392" t="s">
        <v>34</v>
      </c>
      <c r="C6392">
        <v>2001</v>
      </c>
      <c r="D6392">
        <v>6</v>
      </c>
      <c r="E6392" s="18">
        <v>37043</v>
      </c>
      <c r="F6392">
        <v>0.2</v>
      </c>
      <c r="G6392">
        <v>6.8259999999999996</v>
      </c>
    </row>
    <row r="6393" spans="1:7" x14ac:dyDescent="0.3">
      <c r="A6393" t="s">
        <v>7</v>
      </c>
      <c r="B6393" t="s">
        <v>34</v>
      </c>
      <c r="C6393">
        <v>2001</v>
      </c>
      <c r="D6393">
        <v>7</v>
      </c>
      <c r="E6393" s="18">
        <v>37073</v>
      </c>
      <c r="F6393">
        <v>0</v>
      </c>
      <c r="G6393">
        <v>0</v>
      </c>
    </row>
    <row r="6394" spans="1:7" x14ac:dyDescent="0.3">
      <c r="A6394" t="s">
        <v>7</v>
      </c>
      <c r="B6394" t="s">
        <v>34</v>
      </c>
      <c r="C6394">
        <v>2001</v>
      </c>
      <c r="D6394">
        <v>8</v>
      </c>
      <c r="E6394" s="18">
        <v>37104</v>
      </c>
      <c r="F6394">
        <v>0</v>
      </c>
      <c r="G6394">
        <v>0</v>
      </c>
    </row>
    <row r="6395" spans="1:7" x14ac:dyDescent="0.3">
      <c r="A6395" t="s">
        <v>7</v>
      </c>
      <c r="B6395" t="s">
        <v>34</v>
      </c>
      <c r="C6395">
        <v>2001</v>
      </c>
      <c r="D6395">
        <v>9</v>
      </c>
      <c r="E6395" s="18">
        <v>37135</v>
      </c>
      <c r="F6395">
        <v>2.4</v>
      </c>
      <c r="G6395">
        <v>8.3079999999999998</v>
      </c>
    </row>
    <row r="6396" spans="1:7" x14ac:dyDescent="0.3">
      <c r="A6396" t="s">
        <v>7</v>
      </c>
      <c r="B6396" t="s">
        <v>34</v>
      </c>
      <c r="C6396">
        <v>2001</v>
      </c>
      <c r="D6396">
        <v>10</v>
      </c>
      <c r="E6396" s="18">
        <v>37165</v>
      </c>
      <c r="F6396">
        <v>108.6</v>
      </c>
      <c r="G6396">
        <v>84.036000000000001</v>
      </c>
    </row>
    <row r="6397" spans="1:7" x14ac:dyDescent="0.3">
      <c r="A6397" t="s">
        <v>7</v>
      </c>
      <c r="B6397" t="s">
        <v>34</v>
      </c>
      <c r="C6397">
        <v>2001</v>
      </c>
      <c r="D6397">
        <v>11</v>
      </c>
      <c r="E6397" s="18">
        <v>37196</v>
      </c>
      <c r="F6397">
        <v>113.8</v>
      </c>
      <c r="G6397">
        <v>98.001000000000005</v>
      </c>
    </row>
    <row r="6398" spans="1:7" x14ac:dyDescent="0.3">
      <c r="A6398" t="s">
        <v>7</v>
      </c>
      <c r="B6398" t="s">
        <v>34</v>
      </c>
      <c r="C6398">
        <v>2001</v>
      </c>
      <c r="D6398">
        <v>12</v>
      </c>
      <c r="E6398" s="18">
        <v>37226</v>
      </c>
      <c r="F6398">
        <v>132</v>
      </c>
      <c r="G6398">
        <v>114.80500000000001</v>
      </c>
    </row>
    <row r="6399" spans="1:7" x14ac:dyDescent="0.3">
      <c r="A6399" t="s">
        <v>7</v>
      </c>
      <c r="B6399" t="s">
        <v>34</v>
      </c>
      <c r="C6399">
        <v>2002</v>
      </c>
      <c r="D6399">
        <v>1</v>
      </c>
      <c r="E6399" s="18">
        <v>37257</v>
      </c>
      <c r="F6399">
        <v>33.9</v>
      </c>
      <c r="G6399">
        <v>46.174999999999997</v>
      </c>
    </row>
    <row r="6400" spans="1:7" x14ac:dyDescent="0.3">
      <c r="A6400" t="s">
        <v>7</v>
      </c>
      <c r="B6400" t="s">
        <v>34</v>
      </c>
      <c r="C6400">
        <v>2002</v>
      </c>
      <c r="D6400">
        <v>3</v>
      </c>
      <c r="E6400" s="18">
        <v>37316</v>
      </c>
      <c r="F6400">
        <v>18.399999999999999</v>
      </c>
      <c r="G6400">
        <v>38.847000000000001</v>
      </c>
    </row>
    <row r="6401" spans="1:7" x14ac:dyDescent="0.3">
      <c r="A6401" t="s">
        <v>7</v>
      </c>
      <c r="B6401" t="s">
        <v>34</v>
      </c>
      <c r="C6401">
        <v>2002</v>
      </c>
      <c r="D6401">
        <v>4</v>
      </c>
      <c r="E6401" s="18">
        <v>37347</v>
      </c>
      <c r="F6401">
        <v>24.2</v>
      </c>
      <c r="G6401">
        <v>27.983000000000001</v>
      </c>
    </row>
    <row r="6402" spans="1:7" x14ac:dyDescent="0.3">
      <c r="A6402" t="s">
        <v>7</v>
      </c>
      <c r="B6402" t="s">
        <v>34</v>
      </c>
      <c r="C6402">
        <v>2002</v>
      </c>
      <c r="D6402">
        <v>5</v>
      </c>
      <c r="E6402" s="18">
        <v>37377</v>
      </c>
      <c r="F6402">
        <v>34.4</v>
      </c>
      <c r="G6402">
        <v>13.904999999999999</v>
      </c>
    </row>
    <row r="6403" spans="1:7" x14ac:dyDescent="0.3">
      <c r="A6403" t="s">
        <v>7</v>
      </c>
      <c r="B6403" t="s">
        <v>34</v>
      </c>
      <c r="C6403">
        <v>2002</v>
      </c>
      <c r="D6403">
        <v>6</v>
      </c>
      <c r="E6403" s="18">
        <v>37408</v>
      </c>
      <c r="F6403">
        <v>2.8</v>
      </c>
      <c r="G6403">
        <v>9.0670000000000002</v>
      </c>
    </row>
    <row r="6404" spans="1:7" x14ac:dyDescent="0.3">
      <c r="A6404" t="s">
        <v>7</v>
      </c>
      <c r="B6404" t="s">
        <v>34</v>
      </c>
      <c r="C6404">
        <v>2002</v>
      </c>
      <c r="D6404">
        <v>7</v>
      </c>
      <c r="E6404" s="18">
        <v>37438</v>
      </c>
      <c r="F6404">
        <v>3.4</v>
      </c>
      <c r="G6404">
        <v>0</v>
      </c>
    </row>
    <row r="6405" spans="1:7" x14ac:dyDescent="0.3">
      <c r="A6405" t="s">
        <v>7</v>
      </c>
      <c r="B6405" t="s">
        <v>34</v>
      </c>
      <c r="C6405">
        <v>2002</v>
      </c>
      <c r="D6405">
        <v>8</v>
      </c>
      <c r="E6405" s="18">
        <v>37469</v>
      </c>
      <c r="F6405">
        <v>14.2</v>
      </c>
      <c r="G6405">
        <v>7.8259999999999996</v>
      </c>
    </row>
    <row r="6406" spans="1:7" x14ac:dyDescent="0.3">
      <c r="A6406" t="s">
        <v>7</v>
      </c>
      <c r="B6406" t="s">
        <v>34</v>
      </c>
      <c r="C6406">
        <v>2002</v>
      </c>
      <c r="D6406">
        <v>9</v>
      </c>
      <c r="E6406" s="18">
        <v>37500</v>
      </c>
      <c r="F6406">
        <v>0</v>
      </c>
      <c r="G6406">
        <v>9.0120000000000005</v>
      </c>
    </row>
    <row r="6407" spans="1:7" x14ac:dyDescent="0.3">
      <c r="A6407" t="s">
        <v>7</v>
      </c>
      <c r="B6407" t="s">
        <v>34</v>
      </c>
      <c r="C6407">
        <v>2002</v>
      </c>
      <c r="D6407">
        <v>10</v>
      </c>
      <c r="E6407" s="18">
        <v>37530</v>
      </c>
      <c r="F6407">
        <v>43.6</v>
      </c>
      <c r="G6407">
        <v>53.908999999999999</v>
      </c>
    </row>
    <row r="6408" spans="1:7" x14ac:dyDescent="0.3">
      <c r="A6408" t="s">
        <v>7</v>
      </c>
      <c r="B6408" t="s">
        <v>34</v>
      </c>
      <c r="C6408">
        <v>2002</v>
      </c>
      <c r="D6408">
        <v>11</v>
      </c>
      <c r="E6408" s="18">
        <v>37561</v>
      </c>
      <c r="F6408">
        <v>20</v>
      </c>
      <c r="G6408">
        <v>27.303999999999998</v>
      </c>
    </row>
    <row r="6409" spans="1:7" x14ac:dyDescent="0.3">
      <c r="A6409" t="s">
        <v>7</v>
      </c>
      <c r="B6409" t="s">
        <v>34</v>
      </c>
      <c r="C6409">
        <v>2002</v>
      </c>
      <c r="D6409">
        <v>12</v>
      </c>
      <c r="E6409" s="18">
        <v>37591</v>
      </c>
      <c r="F6409">
        <v>89</v>
      </c>
      <c r="G6409">
        <v>121.191</v>
      </c>
    </row>
    <row r="6410" spans="1:7" x14ac:dyDescent="0.3">
      <c r="A6410" t="s">
        <v>7</v>
      </c>
      <c r="B6410" t="s">
        <v>34</v>
      </c>
      <c r="C6410">
        <v>2003</v>
      </c>
      <c r="D6410">
        <v>1</v>
      </c>
      <c r="E6410" s="18">
        <v>37622</v>
      </c>
      <c r="F6410">
        <v>52</v>
      </c>
      <c r="G6410">
        <v>91.534000000000006</v>
      </c>
    </row>
    <row r="6411" spans="1:7" x14ac:dyDescent="0.3">
      <c r="A6411" t="s">
        <v>7</v>
      </c>
      <c r="B6411" t="s">
        <v>34</v>
      </c>
      <c r="C6411">
        <v>2003</v>
      </c>
      <c r="D6411">
        <v>2</v>
      </c>
      <c r="E6411" s="18">
        <v>37653</v>
      </c>
      <c r="F6411">
        <v>101</v>
      </c>
      <c r="G6411">
        <v>92.356999999999999</v>
      </c>
    </row>
    <row r="6412" spans="1:7" x14ac:dyDescent="0.3">
      <c r="A6412" t="s">
        <v>7</v>
      </c>
      <c r="B6412" t="s">
        <v>34</v>
      </c>
      <c r="C6412">
        <v>2003</v>
      </c>
      <c r="D6412">
        <v>3</v>
      </c>
      <c r="E6412" s="18">
        <v>37681</v>
      </c>
      <c r="F6412">
        <v>20.8</v>
      </c>
      <c r="G6412">
        <v>33.817</v>
      </c>
    </row>
    <row r="6413" spans="1:7" x14ac:dyDescent="0.3">
      <c r="A6413" t="s">
        <v>7</v>
      </c>
      <c r="B6413" t="s">
        <v>34</v>
      </c>
      <c r="C6413">
        <v>2003</v>
      </c>
      <c r="D6413">
        <v>4</v>
      </c>
      <c r="E6413" s="18">
        <v>37712</v>
      </c>
      <c r="F6413">
        <v>0.4</v>
      </c>
      <c r="G6413">
        <v>11.307</v>
      </c>
    </row>
    <row r="6414" spans="1:7" x14ac:dyDescent="0.3">
      <c r="A6414" t="s">
        <v>7</v>
      </c>
      <c r="B6414" t="s">
        <v>34</v>
      </c>
      <c r="C6414">
        <v>2003</v>
      </c>
      <c r="D6414">
        <v>5</v>
      </c>
      <c r="E6414" s="18">
        <v>37742</v>
      </c>
      <c r="F6414">
        <v>0</v>
      </c>
      <c r="G6414">
        <v>4.0949999999999998</v>
      </c>
    </row>
    <row r="6415" spans="1:7" x14ac:dyDescent="0.3">
      <c r="A6415" t="s">
        <v>7</v>
      </c>
      <c r="B6415" t="s">
        <v>34</v>
      </c>
      <c r="C6415">
        <v>2003</v>
      </c>
      <c r="D6415">
        <v>6</v>
      </c>
      <c r="E6415" s="18">
        <v>37773</v>
      </c>
      <c r="F6415">
        <v>0</v>
      </c>
      <c r="G6415">
        <v>6.7569999999999997</v>
      </c>
    </row>
    <row r="6416" spans="1:7" x14ac:dyDescent="0.3">
      <c r="A6416" t="s">
        <v>7</v>
      </c>
      <c r="B6416" t="s">
        <v>34</v>
      </c>
      <c r="C6416">
        <v>2003</v>
      </c>
      <c r="D6416">
        <v>7</v>
      </c>
      <c r="E6416" s="18">
        <v>37803</v>
      </c>
      <c r="F6416">
        <v>2</v>
      </c>
      <c r="G6416">
        <v>0</v>
      </c>
    </row>
    <row r="6417" spans="1:7" x14ac:dyDescent="0.3">
      <c r="A6417" t="s">
        <v>7</v>
      </c>
      <c r="B6417" t="s">
        <v>34</v>
      </c>
      <c r="C6417">
        <v>2003</v>
      </c>
      <c r="D6417">
        <v>8</v>
      </c>
      <c r="E6417" s="18">
        <v>37834</v>
      </c>
      <c r="F6417">
        <v>0</v>
      </c>
      <c r="G6417">
        <v>0</v>
      </c>
    </row>
    <row r="6418" spans="1:7" x14ac:dyDescent="0.3">
      <c r="A6418" t="s">
        <v>7</v>
      </c>
      <c r="B6418" t="s">
        <v>34</v>
      </c>
      <c r="C6418">
        <v>2003</v>
      </c>
      <c r="D6418">
        <v>9</v>
      </c>
      <c r="E6418" s="18">
        <v>37865</v>
      </c>
      <c r="F6418">
        <v>0.2</v>
      </c>
      <c r="G6418">
        <v>0</v>
      </c>
    </row>
    <row r="6419" spans="1:7" x14ac:dyDescent="0.3">
      <c r="A6419" t="s">
        <v>7</v>
      </c>
      <c r="B6419" t="s">
        <v>34</v>
      </c>
      <c r="C6419">
        <v>2003</v>
      </c>
      <c r="D6419">
        <v>10</v>
      </c>
      <c r="E6419" s="18">
        <v>37895</v>
      </c>
      <c r="F6419">
        <v>131</v>
      </c>
      <c r="G6419">
        <v>56.540999999999997</v>
      </c>
    </row>
    <row r="6420" spans="1:7" x14ac:dyDescent="0.3">
      <c r="A6420" t="s">
        <v>7</v>
      </c>
      <c r="B6420" t="s">
        <v>34</v>
      </c>
      <c r="C6420">
        <v>2003</v>
      </c>
      <c r="D6420">
        <v>11</v>
      </c>
      <c r="E6420" s="18">
        <v>37926</v>
      </c>
      <c r="F6420">
        <v>108.6</v>
      </c>
      <c r="G6420">
        <v>67.816999999999993</v>
      </c>
    </row>
    <row r="6421" spans="1:7" x14ac:dyDescent="0.3">
      <c r="A6421" t="s">
        <v>7</v>
      </c>
      <c r="B6421" t="s">
        <v>34</v>
      </c>
      <c r="C6421">
        <v>2003</v>
      </c>
      <c r="D6421">
        <v>12</v>
      </c>
      <c r="E6421" s="18">
        <v>37956</v>
      </c>
      <c r="F6421">
        <v>109</v>
      </c>
      <c r="G6421">
        <v>52.731999999999999</v>
      </c>
    </row>
    <row r="6422" spans="1:7" x14ac:dyDescent="0.3">
      <c r="A6422" t="s">
        <v>7</v>
      </c>
      <c r="B6422" t="s">
        <v>34</v>
      </c>
      <c r="C6422">
        <v>2004</v>
      </c>
      <c r="D6422">
        <v>1</v>
      </c>
      <c r="E6422" s="18">
        <v>37987</v>
      </c>
      <c r="F6422">
        <v>270.2</v>
      </c>
      <c r="G6422">
        <v>77.108000000000004</v>
      </c>
    </row>
    <row r="6423" spans="1:7" x14ac:dyDescent="0.3">
      <c r="A6423" t="s">
        <v>7</v>
      </c>
      <c r="B6423" t="s">
        <v>34</v>
      </c>
      <c r="C6423">
        <v>2004</v>
      </c>
      <c r="D6423">
        <v>2</v>
      </c>
      <c r="E6423" s="18">
        <v>38018</v>
      </c>
      <c r="F6423">
        <v>227.6</v>
      </c>
      <c r="G6423">
        <v>154.75700000000001</v>
      </c>
    </row>
    <row r="6424" spans="1:7" x14ac:dyDescent="0.3">
      <c r="A6424" t="s">
        <v>7</v>
      </c>
      <c r="B6424" t="s">
        <v>34</v>
      </c>
      <c r="C6424">
        <v>2004</v>
      </c>
      <c r="D6424">
        <v>3</v>
      </c>
      <c r="E6424" s="18">
        <v>38047</v>
      </c>
      <c r="F6424">
        <v>236.4</v>
      </c>
      <c r="G6424">
        <v>68.037000000000006</v>
      </c>
    </row>
    <row r="6425" spans="1:7" x14ac:dyDescent="0.3">
      <c r="A6425" t="s">
        <v>7</v>
      </c>
      <c r="B6425" t="s">
        <v>34</v>
      </c>
      <c r="C6425">
        <v>2004</v>
      </c>
      <c r="D6425">
        <v>4</v>
      </c>
      <c r="E6425" s="18">
        <v>38078</v>
      </c>
      <c r="F6425">
        <v>48.4</v>
      </c>
      <c r="G6425">
        <v>38.29</v>
      </c>
    </row>
    <row r="6426" spans="1:7" x14ac:dyDescent="0.3">
      <c r="A6426" t="s">
        <v>7</v>
      </c>
      <c r="B6426" t="s">
        <v>34</v>
      </c>
      <c r="C6426">
        <v>2004</v>
      </c>
      <c r="D6426">
        <v>5</v>
      </c>
      <c r="E6426" s="18">
        <v>38108</v>
      </c>
      <c r="F6426">
        <v>0.2</v>
      </c>
      <c r="G6426">
        <v>5.3019999999999996</v>
      </c>
    </row>
    <row r="6427" spans="1:7" x14ac:dyDescent="0.3">
      <c r="A6427" t="s">
        <v>7</v>
      </c>
      <c r="B6427" t="s">
        <v>34</v>
      </c>
      <c r="C6427">
        <v>2004</v>
      </c>
      <c r="D6427">
        <v>6</v>
      </c>
      <c r="E6427" s="18">
        <v>38139</v>
      </c>
      <c r="F6427">
        <v>4.2</v>
      </c>
      <c r="G6427">
        <v>5.9889999999999999</v>
      </c>
    </row>
    <row r="6428" spans="1:7" x14ac:dyDescent="0.3">
      <c r="A6428" t="s">
        <v>7</v>
      </c>
      <c r="B6428" t="s">
        <v>34</v>
      </c>
      <c r="C6428">
        <v>2004</v>
      </c>
      <c r="D6428">
        <v>7</v>
      </c>
      <c r="E6428" s="18">
        <v>38169</v>
      </c>
      <c r="F6428">
        <v>2</v>
      </c>
      <c r="G6428">
        <v>0</v>
      </c>
    </row>
    <row r="6429" spans="1:7" x14ac:dyDescent="0.3">
      <c r="A6429" t="s">
        <v>7</v>
      </c>
      <c r="B6429" t="s">
        <v>34</v>
      </c>
      <c r="C6429">
        <v>2004</v>
      </c>
      <c r="D6429">
        <v>8</v>
      </c>
      <c r="E6429" s="18">
        <v>38200</v>
      </c>
      <c r="F6429">
        <v>0</v>
      </c>
      <c r="G6429">
        <v>3.282</v>
      </c>
    </row>
    <row r="6430" spans="1:7" x14ac:dyDescent="0.3">
      <c r="A6430" t="s">
        <v>7</v>
      </c>
      <c r="B6430" t="s">
        <v>34</v>
      </c>
      <c r="C6430">
        <v>2004</v>
      </c>
      <c r="D6430">
        <v>9</v>
      </c>
      <c r="E6430" s="18">
        <v>38231</v>
      </c>
      <c r="F6430">
        <v>0</v>
      </c>
      <c r="G6430">
        <v>0</v>
      </c>
    </row>
    <row r="6431" spans="1:7" x14ac:dyDescent="0.3">
      <c r="A6431" t="s">
        <v>7</v>
      </c>
      <c r="B6431" t="s">
        <v>34</v>
      </c>
      <c r="C6431">
        <v>2004</v>
      </c>
      <c r="D6431">
        <v>10</v>
      </c>
      <c r="E6431" s="18">
        <v>38261</v>
      </c>
      <c r="F6431">
        <v>60.4</v>
      </c>
      <c r="G6431">
        <v>17.38</v>
      </c>
    </row>
    <row r="6432" spans="1:7" x14ac:dyDescent="0.3">
      <c r="A6432" t="s">
        <v>7</v>
      </c>
      <c r="B6432" t="s">
        <v>34</v>
      </c>
      <c r="C6432">
        <v>2004</v>
      </c>
      <c r="D6432">
        <v>11</v>
      </c>
      <c r="E6432" s="18">
        <v>38292</v>
      </c>
      <c r="F6432">
        <v>26.4</v>
      </c>
      <c r="G6432">
        <v>49.981000000000002</v>
      </c>
    </row>
    <row r="6433" spans="1:7" x14ac:dyDescent="0.3">
      <c r="A6433" t="s">
        <v>7</v>
      </c>
      <c r="B6433" t="s">
        <v>34</v>
      </c>
      <c r="C6433">
        <v>2004</v>
      </c>
      <c r="D6433">
        <v>12</v>
      </c>
      <c r="E6433" s="18">
        <v>38322</v>
      </c>
      <c r="F6433">
        <v>76.400000000000006</v>
      </c>
      <c r="G6433">
        <v>131.053</v>
      </c>
    </row>
    <row r="6434" spans="1:7" x14ac:dyDescent="0.3">
      <c r="A6434" t="s">
        <v>7</v>
      </c>
      <c r="B6434" t="s">
        <v>34</v>
      </c>
      <c r="C6434">
        <v>2005</v>
      </c>
      <c r="D6434">
        <v>1</v>
      </c>
      <c r="E6434" s="18">
        <v>38353</v>
      </c>
      <c r="F6434">
        <v>121.8</v>
      </c>
      <c r="G6434">
        <v>141.38200000000001</v>
      </c>
    </row>
    <row r="6435" spans="1:7" x14ac:dyDescent="0.3">
      <c r="A6435" t="s">
        <v>7</v>
      </c>
      <c r="B6435" t="s">
        <v>34</v>
      </c>
      <c r="C6435">
        <v>2005</v>
      </c>
      <c r="D6435">
        <v>2</v>
      </c>
      <c r="E6435" s="18">
        <v>38384</v>
      </c>
      <c r="F6435">
        <v>65.2</v>
      </c>
      <c r="G6435">
        <v>59.39</v>
      </c>
    </row>
    <row r="6436" spans="1:7" x14ac:dyDescent="0.3">
      <c r="A6436" t="s">
        <v>7</v>
      </c>
      <c r="B6436" t="s">
        <v>34</v>
      </c>
      <c r="C6436">
        <v>2005</v>
      </c>
      <c r="D6436">
        <v>3</v>
      </c>
      <c r="E6436" s="18">
        <v>38412</v>
      </c>
      <c r="F6436">
        <v>29.4</v>
      </c>
      <c r="G6436">
        <v>38.835999999999999</v>
      </c>
    </row>
    <row r="6437" spans="1:7" x14ac:dyDescent="0.3">
      <c r="A6437" t="s">
        <v>7</v>
      </c>
      <c r="B6437" t="s">
        <v>34</v>
      </c>
      <c r="C6437">
        <v>2005</v>
      </c>
      <c r="D6437">
        <v>4</v>
      </c>
      <c r="E6437" s="18">
        <v>38443</v>
      </c>
      <c r="F6437">
        <v>70.599999999999994</v>
      </c>
      <c r="G6437">
        <v>65.504999999999995</v>
      </c>
    </row>
    <row r="6438" spans="1:7" x14ac:dyDescent="0.3">
      <c r="A6438" t="s">
        <v>7</v>
      </c>
      <c r="B6438" t="s">
        <v>34</v>
      </c>
      <c r="C6438">
        <v>2005</v>
      </c>
      <c r="D6438">
        <v>5</v>
      </c>
      <c r="E6438" s="18">
        <v>38473</v>
      </c>
      <c r="F6438">
        <v>0.8</v>
      </c>
      <c r="G6438">
        <v>0</v>
      </c>
    </row>
    <row r="6439" spans="1:7" x14ac:dyDescent="0.3">
      <c r="A6439" t="s">
        <v>7</v>
      </c>
      <c r="B6439" t="s">
        <v>34</v>
      </c>
      <c r="C6439">
        <v>2005</v>
      </c>
      <c r="D6439">
        <v>6</v>
      </c>
      <c r="E6439" s="18">
        <v>38504</v>
      </c>
      <c r="F6439">
        <v>0</v>
      </c>
      <c r="G6439">
        <v>0</v>
      </c>
    </row>
    <row r="6440" spans="1:7" x14ac:dyDescent="0.3">
      <c r="A6440" t="s">
        <v>7</v>
      </c>
      <c r="B6440" t="s">
        <v>34</v>
      </c>
      <c r="C6440">
        <v>2005</v>
      </c>
      <c r="D6440">
        <v>7</v>
      </c>
      <c r="E6440" s="18">
        <v>38534</v>
      </c>
      <c r="F6440">
        <v>0</v>
      </c>
      <c r="G6440">
        <v>0</v>
      </c>
    </row>
    <row r="6441" spans="1:7" x14ac:dyDescent="0.3">
      <c r="A6441" t="s">
        <v>7</v>
      </c>
      <c r="B6441" t="s">
        <v>34</v>
      </c>
      <c r="C6441">
        <v>2005</v>
      </c>
      <c r="D6441">
        <v>8</v>
      </c>
      <c r="E6441" s="18">
        <v>38565</v>
      </c>
      <c r="F6441">
        <v>0</v>
      </c>
      <c r="G6441">
        <v>0</v>
      </c>
    </row>
    <row r="6442" spans="1:7" x14ac:dyDescent="0.3">
      <c r="A6442" t="s">
        <v>7</v>
      </c>
      <c r="B6442" t="s">
        <v>34</v>
      </c>
      <c r="C6442">
        <v>2005</v>
      </c>
      <c r="D6442">
        <v>9</v>
      </c>
      <c r="E6442" s="18">
        <v>38596</v>
      </c>
      <c r="F6442">
        <v>0</v>
      </c>
      <c r="G6442">
        <v>4.5170000000000003</v>
      </c>
    </row>
    <row r="6443" spans="1:7" x14ac:dyDescent="0.3">
      <c r="A6443" t="s">
        <v>7</v>
      </c>
      <c r="B6443" t="s">
        <v>34</v>
      </c>
      <c r="C6443">
        <v>2005</v>
      </c>
      <c r="D6443">
        <v>10</v>
      </c>
      <c r="E6443" s="18">
        <v>38626</v>
      </c>
      <c r="F6443">
        <v>1.6</v>
      </c>
      <c r="G6443">
        <v>14.403</v>
      </c>
    </row>
    <row r="6444" spans="1:7" x14ac:dyDescent="0.3">
      <c r="A6444" t="s">
        <v>7</v>
      </c>
      <c r="B6444" t="s">
        <v>34</v>
      </c>
      <c r="C6444">
        <v>2005</v>
      </c>
      <c r="D6444">
        <v>11</v>
      </c>
      <c r="E6444" s="18">
        <v>38657</v>
      </c>
      <c r="F6444">
        <v>54.8</v>
      </c>
      <c r="G6444">
        <v>56.860999999999997</v>
      </c>
    </row>
    <row r="6445" spans="1:7" x14ac:dyDescent="0.3">
      <c r="A6445" t="s">
        <v>7</v>
      </c>
      <c r="B6445" t="s">
        <v>34</v>
      </c>
      <c r="C6445">
        <v>2005</v>
      </c>
      <c r="D6445">
        <v>12</v>
      </c>
      <c r="E6445" s="18">
        <v>38687</v>
      </c>
      <c r="F6445">
        <v>83.8</v>
      </c>
      <c r="G6445">
        <v>101.411</v>
      </c>
    </row>
    <row r="6446" spans="1:7" x14ac:dyDescent="0.3">
      <c r="A6446" t="s">
        <v>7</v>
      </c>
      <c r="B6446" t="s">
        <v>34</v>
      </c>
      <c r="C6446">
        <v>2006</v>
      </c>
      <c r="D6446">
        <v>1</v>
      </c>
      <c r="E6446" s="18">
        <v>38718</v>
      </c>
      <c r="F6446">
        <v>181.4</v>
      </c>
      <c r="G6446">
        <v>159.19999999999999</v>
      </c>
    </row>
    <row r="6447" spans="1:7" x14ac:dyDescent="0.3">
      <c r="A6447" t="s">
        <v>7</v>
      </c>
      <c r="B6447" t="s">
        <v>34</v>
      </c>
      <c r="C6447">
        <v>2006</v>
      </c>
      <c r="D6447">
        <v>2</v>
      </c>
      <c r="E6447" s="18">
        <v>38749</v>
      </c>
      <c r="F6447">
        <v>180.4</v>
      </c>
      <c r="G6447">
        <v>216.41300000000001</v>
      </c>
    </row>
    <row r="6448" spans="1:7" x14ac:dyDescent="0.3">
      <c r="A6448" t="s">
        <v>7</v>
      </c>
      <c r="B6448" t="s">
        <v>34</v>
      </c>
      <c r="C6448">
        <v>2006</v>
      </c>
      <c r="D6448">
        <v>3</v>
      </c>
      <c r="E6448" s="18">
        <v>38777</v>
      </c>
      <c r="F6448">
        <v>35.200000000000003</v>
      </c>
      <c r="G6448">
        <v>66.478999999999999</v>
      </c>
    </row>
    <row r="6449" spans="1:7" x14ac:dyDescent="0.3">
      <c r="A6449" t="s">
        <v>7</v>
      </c>
      <c r="B6449" t="s">
        <v>34</v>
      </c>
      <c r="C6449">
        <v>2006</v>
      </c>
      <c r="D6449">
        <v>4</v>
      </c>
      <c r="E6449" s="18">
        <v>38808</v>
      </c>
      <c r="F6449">
        <v>3.8</v>
      </c>
      <c r="G6449">
        <v>14.709</v>
      </c>
    </row>
    <row r="6450" spans="1:7" x14ac:dyDescent="0.3">
      <c r="A6450" t="s">
        <v>7</v>
      </c>
      <c r="B6450" t="s">
        <v>34</v>
      </c>
      <c r="C6450">
        <v>2006</v>
      </c>
      <c r="D6450">
        <v>5</v>
      </c>
      <c r="E6450" s="18">
        <v>38838</v>
      </c>
      <c r="F6450">
        <v>0.8</v>
      </c>
      <c r="G6450">
        <v>0</v>
      </c>
    </row>
    <row r="6451" spans="1:7" x14ac:dyDescent="0.3">
      <c r="A6451" t="s">
        <v>7</v>
      </c>
      <c r="B6451" t="s">
        <v>34</v>
      </c>
      <c r="C6451">
        <v>2006</v>
      </c>
      <c r="D6451">
        <v>6</v>
      </c>
      <c r="E6451" s="18">
        <v>38869</v>
      </c>
      <c r="F6451">
        <v>1</v>
      </c>
      <c r="G6451">
        <v>0</v>
      </c>
    </row>
    <row r="6452" spans="1:7" x14ac:dyDescent="0.3">
      <c r="A6452" t="s">
        <v>7</v>
      </c>
      <c r="B6452" t="s">
        <v>34</v>
      </c>
      <c r="C6452">
        <v>2006</v>
      </c>
      <c r="D6452">
        <v>7</v>
      </c>
      <c r="E6452" s="18">
        <v>38899</v>
      </c>
      <c r="F6452">
        <v>0</v>
      </c>
      <c r="G6452">
        <v>0</v>
      </c>
    </row>
    <row r="6453" spans="1:7" x14ac:dyDescent="0.3">
      <c r="A6453" t="s">
        <v>7</v>
      </c>
      <c r="B6453" t="s">
        <v>34</v>
      </c>
      <c r="C6453">
        <v>2006</v>
      </c>
      <c r="D6453">
        <v>8</v>
      </c>
      <c r="E6453" s="18">
        <v>38930</v>
      </c>
      <c r="F6453">
        <v>11.2</v>
      </c>
      <c r="G6453">
        <v>5.2619999999999996</v>
      </c>
    </row>
    <row r="6454" spans="1:7" x14ac:dyDescent="0.3">
      <c r="A6454" t="s">
        <v>7</v>
      </c>
      <c r="B6454" t="s">
        <v>34</v>
      </c>
      <c r="C6454">
        <v>2006</v>
      </c>
      <c r="D6454">
        <v>9</v>
      </c>
      <c r="E6454" s="18">
        <v>38961</v>
      </c>
      <c r="F6454">
        <v>2</v>
      </c>
      <c r="G6454">
        <v>6.1189999999999998</v>
      </c>
    </row>
    <row r="6455" spans="1:7" x14ac:dyDescent="0.3">
      <c r="A6455" t="s">
        <v>7</v>
      </c>
      <c r="B6455" t="s">
        <v>34</v>
      </c>
      <c r="C6455">
        <v>2006</v>
      </c>
      <c r="D6455">
        <v>10</v>
      </c>
      <c r="E6455" s="18">
        <v>38991</v>
      </c>
      <c r="F6455">
        <v>49.4</v>
      </c>
      <c r="G6455">
        <v>38.802999999999997</v>
      </c>
    </row>
    <row r="6456" spans="1:7" x14ac:dyDescent="0.3">
      <c r="A6456" t="s">
        <v>7</v>
      </c>
      <c r="B6456" t="s">
        <v>34</v>
      </c>
      <c r="C6456">
        <v>2006</v>
      </c>
      <c r="D6456">
        <v>11</v>
      </c>
      <c r="E6456" s="18">
        <v>39022</v>
      </c>
      <c r="F6456">
        <v>99</v>
      </c>
      <c r="G6456">
        <v>72.268000000000001</v>
      </c>
    </row>
    <row r="6457" spans="1:7" x14ac:dyDescent="0.3">
      <c r="A6457" t="s">
        <v>7</v>
      </c>
      <c r="B6457" t="s">
        <v>34</v>
      </c>
      <c r="C6457">
        <v>2006</v>
      </c>
      <c r="D6457">
        <v>12</v>
      </c>
      <c r="E6457" s="18">
        <v>39052</v>
      </c>
      <c r="F6457">
        <v>148.6</v>
      </c>
      <c r="G6457">
        <v>111.06</v>
      </c>
    </row>
    <row r="6458" spans="1:7" x14ac:dyDescent="0.3">
      <c r="A6458" t="s">
        <v>7</v>
      </c>
      <c r="B6458" t="s">
        <v>34</v>
      </c>
      <c r="C6458">
        <v>2007</v>
      </c>
      <c r="D6458">
        <v>1</v>
      </c>
      <c r="E6458" s="18">
        <v>39083</v>
      </c>
      <c r="F6458">
        <v>53.8</v>
      </c>
      <c r="G6458">
        <v>45.006</v>
      </c>
    </row>
    <row r="6459" spans="1:7" x14ac:dyDescent="0.3">
      <c r="A6459" t="s">
        <v>7</v>
      </c>
      <c r="B6459" t="s">
        <v>34</v>
      </c>
      <c r="C6459">
        <v>2007</v>
      </c>
      <c r="D6459">
        <v>2</v>
      </c>
      <c r="E6459" s="18">
        <v>39114</v>
      </c>
      <c r="F6459">
        <v>39</v>
      </c>
      <c r="G6459">
        <v>32.151000000000003</v>
      </c>
    </row>
    <row r="6460" spans="1:7" x14ac:dyDescent="0.3">
      <c r="A6460" t="s">
        <v>7</v>
      </c>
      <c r="B6460" t="s">
        <v>34</v>
      </c>
      <c r="C6460">
        <v>2007</v>
      </c>
      <c r="D6460">
        <v>3</v>
      </c>
      <c r="E6460" s="18">
        <v>39142</v>
      </c>
      <c r="F6460">
        <v>8</v>
      </c>
      <c r="G6460">
        <v>33.145000000000003</v>
      </c>
    </row>
    <row r="6461" spans="1:7" x14ac:dyDescent="0.3">
      <c r="A6461" t="s">
        <v>7</v>
      </c>
      <c r="B6461" t="s">
        <v>34</v>
      </c>
      <c r="C6461">
        <v>2007</v>
      </c>
      <c r="D6461">
        <v>4</v>
      </c>
      <c r="E6461" s="18">
        <v>39173</v>
      </c>
      <c r="F6461">
        <v>38.4</v>
      </c>
      <c r="G6461">
        <v>42.904000000000003</v>
      </c>
    </row>
    <row r="6462" spans="1:7" x14ac:dyDescent="0.3">
      <c r="A6462" t="s">
        <v>7</v>
      </c>
      <c r="B6462" t="s">
        <v>34</v>
      </c>
      <c r="C6462">
        <v>2007</v>
      </c>
      <c r="D6462">
        <v>5</v>
      </c>
      <c r="E6462" s="18">
        <v>39203</v>
      </c>
      <c r="F6462">
        <v>0</v>
      </c>
      <c r="G6462">
        <v>3.2970000000000002</v>
      </c>
    </row>
    <row r="6463" spans="1:7" x14ac:dyDescent="0.3">
      <c r="A6463" t="s">
        <v>7</v>
      </c>
      <c r="B6463" t="s">
        <v>34</v>
      </c>
      <c r="C6463">
        <v>2007</v>
      </c>
      <c r="D6463">
        <v>6</v>
      </c>
      <c r="E6463" s="18">
        <v>39234</v>
      </c>
      <c r="F6463">
        <v>23.6</v>
      </c>
      <c r="G6463">
        <v>9.48</v>
      </c>
    </row>
    <row r="6464" spans="1:7" x14ac:dyDescent="0.3">
      <c r="A6464" t="s">
        <v>7</v>
      </c>
      <c r="B6464" t="s">
        <v>34</v>
      </c>
      <c r="C6464">
        <v>2007</v>
      </c>
      <c r="D6464">
        <v>7</v>
      </c>
      <c r="E6464" s="18">
        <v>39264</v>
      </c>
      <c r="F6464">
        <v>2.4</v>
      </c>
      <c r="G6464">
        <v>0</v>
      </c>
    </row>
    <row r="6465" spans="1:7" x14ac:dyDescent="0.3">
      <c r="A6465" t="s">
        <v>7</v>
      </c>
      <c r="B6465" t="s">
        <v>34</v>
      </c>
      <c r="C6465">
        <v>2007</v>
      </c>
      <c r="D6465">
        <v>8</v>
      </c>
      <c r="E6465" s="18">
        <v>39295</v>
      </c>
      <c r="F6465">
        <v>0</v>
      </c>
      <c r="G6465">
        <v>0</v>
      </c>
    </row>
    <row r="6466" spans="1:7" x14ac:dyDescent="0.3">
      <c r="A6466" t="s">
        <v>7</v>
      </c>
      <c r="B6466" t="s">
        <v>34</v>
      </c>
      <c r="C6466">
        <v>2007</v>
      </c>
      <c r="D6466">
        <v>9</v>
      </c>
      <c r="E6466" s="18">
        <v>39326</v>
      </c>
      <c r="F6466">
        <v>25.4</v>
      </c>
      <c r="G6466">
        <v>23.355</v>
      </c>
    </row>
    <row r="6467" spans="1:7" x14ac:dyDescent="0.3">
      <c r="A6467" t="s">
        <v>7</v>
      </c>
      <c r="B6467" t="s">
        <v>34</v>
      </c>
      <c r="C6467">
        <v>2007</v>
      </c>
      <c r="D6467">
        <v>10</v>
      </c>
      <c r="E6467" s="18">
        <v>39356</v>
      </c>
      <c r="F6467">
        <v>1</v>
      </c>
      <c r="G6467">
        <v>113.087</v>
      </c>
    </row>
    <row r="6468" spans="1:7" x14ac:dyDescent="0.3">
      <c r="A6468" t="s">
        <v>7</v>
      </c>
      <c r="B6468" t="s">
        <v>34</v>
      </c>
      <c r="C6468">
        <v>2007</v>
      </c>
      <c r="D6468">
        <v>11</v>
      </c>
      <c r="E6468" s="18">
        <v>39387</v>
      </c>
      <c r="F6468">
        <v>0</v>
      </c>
      <c r="G6468">
        <v>60.497</v>
      </c>
    </row>
    <row r="6469" spans="1:7" x14ac:dyDescent="0.3">
      <c r="A6469" t="s">
        <v>7</v>
      </c>
      <c r="B6469" t="s">
        <v>34</v>
      </c>
      <c r="C6469">
        <v>2007</v>
      </c>
      <c r="D6469">
        <v>12</v>
      </c>
      <c r="E6469" s="18">
        <v>39417</v>
      </c>
      <c r="F6469">
        <v>4.5999999999999996</v>
      </c>
      <c r="G6469">
        <v>115.563</v>
      </c>
    </row>
    <row r="6470" spans="1:7" x14ac:dyDescent="0.3">
      <c r="A6470" t="s">
        <v>7</v>
      </c>
      <c r="B6470" t="s">
        <v>34</v>
      </c>
      <c r="C6470">
        <v>2008</v>
      </c>
      <c r="D6470">
        <v>1</v>
      </c>
      <c r="E6470" s="18">
        <v>39448</v>
      </c>
      <c r="F6470">
        <v>16.600000000000001</v>
      </c>
      <c r="G6470">
        <v>124.693</v>
      </c>
    </row>
    <row r="6471" spans="1:7" x14ac:dyDescent="0.3">
      <c r="A6471" t="s">
        <v>7</v>
      </c>
      <c r="B6471" t="s">
        <v>34</v>
      </c>
      <c r="C6471">
        <v>2008</v>
      </c>
      <c r="D6471">
        <v>2</v>
      </c>
      <c r="E6471" s="18">
        <v>39479</v>
      </c>
      <c r="F6471">
        <v>2.4</v>
      </c>
      <c r="G6471">
        <v>61.514000000000003</v>
      </c>
    </row>
    <row r="6472" spans="1:7" x14ac:dyDescent="0.3">
      <c r="A6472" t="s">
        <v>7</v>
      </c>
      <c r="B6472" t="s">
        <v>34</v>
      </c>
      <c r="C6472">
        <v>2008</v>
      </c>
      <c r="D6472">
        <v>3</v>
      </c>
      <c r="E6472" s="18">
        <v>39508</v>
      </c>
      <c r="F6472">
        <v>2.8</v>
      </c>
      <c r="G6472">
        <v>127.514</v>
      </c>
    </row>
    <row r="6473" spans="1:7" x14ac:dyDescent="0.3">
      <c r="A6473" t="s">
        <v>7</v>
      </c>
      <c r="B6473" t="s">
        <v>34</v>
      </c>
      <c r="C6473">
        <v>2008</v>
      </c>
      <c r="D6473">
        <v>4</v>
      </c>
      <c r="E6473" s="18">
        <v>39539</v>
      </c>
      <c r="F6473">
        <v>1.2</v>
      </c>
      <c r="G6473">
        <v>19.997</v>
      </c>
    </row>
    <row r="6474" spans="1:7" x14ac:dyDescent="0.3">
      <c r="A6474" t="s">
        <v>7</v>
      </c>
      <c r="B6474" t="s">
        <v>34</v>
      </c>
      <c r="C6474">
        <v>2008</v>
      </c>
      <c r="D6474">
        <v>5</v>
      </c>
      <c r="E6474" s="18">
        <v>39569</v>
      </c>
      <c r="F6474">
        <v>1.2</v>
      </c>
      <c r="G6474">
        <v>16.850000000000001</v>
      </c>
    </row>
    <row r="6475" spans="1:7" x14ac:dyDescent="0.3">
      <c r="A6475" t="s">
        <v>7</v>
      </c>
      <c r="B6475" t="s">
        <v>34</v>
      </c>
      <c r="C6475">
        <v>2008</v>
      </c>
      <c r="D6475">
        <v>6</v>
      </c>
      <c r="E6475" s="18">
        <v>39600</v>
      </c>
      <c r="F6475">
        <v>0</v>
      </c>
      <c r="G6475">
        <v>6.0380000000000003</v>
      </c>
    </row>
    <row r="6476" spans="1:7" x14ac:dyDescent="0.3">
      <c r="A6476" t="s">
        <v>7</v>
      </c>
      <c r="B6476" t="s">
        <v>34</v>
      </c>
      <c r="C6476">
        <v>2008</v>
      </c>
      <c r="D6476">
        <v>7</v>
      </c>
      <c r="E6476" s="18">
        <v>39630</v>
      </c>
      <c r="F6476">
        <v>0.2</v>
      </c>
      <c r="G6476">
        <v>0</v>
      </c>
    </row>
    <row r="6477" spans="1:7" x14ac:dyDescent="0.3">
      <c r="A6477" t="s">
        <v>7</v>
      </c>
      <c r="B6477" t="s">
        <v>34</v>
      </c>
      <c r="C6477">
        <v>2008</v>
      </c>
      <c r="D6477">
        <v>8</v>
      </c>
      <c r="E6477" s="18">
        <v>39661</v>
      </c>
      <c r="F6477">
        <v>0</v>
      </c>
      <c r="G6477">
        <v>0</v>
      </c>
    </row>
    <row r="6478" spans="1:7" x14ac:dyDescent="0.3">
      <c r="A6478" t="s">
        <v>7</v>
      </c>
      <c r="B6478" t="s">
        <v>34</v>
      </c>
      <c r="C6478">
        <v>2008</v>
      </c>
      <c r="D6478">
        <v>9</v>
      </c>
      <c r="E6478" s="18">
        <v>39692</v>
      </c>
      <c r="F6478">
        <v>0</v>
      </c>
      <c r="G6478">
        <v>3.9689999999999999</v>
      </c>
    </row>
    <row r="6479" spans="1:7" x14ac:dyDescent="0.3">
      <c r="A6479" t="s">
        <v>7</v>
      </c>
      <c r="B6479" t="s">
        <v>34</v>
      </c>
      <c r="C6479">
        <v>2008</v>
      </c>
      <c r="D6479">
        <v>10</v>
      </c>
      <c r="E6479" s="18">
        <v>39722</v>
      </c>
      <c r="F6479">
        <v>4.2</v>
      </c>
      <c r="G6479">
        <v>31.567</v>
      </c>
    </row>
    <row r="6480" spans="1:7" x14ac:dyDescent="0.3">
      <c r="A6480" t="s">
        <v>7</v>
      </c>
      <c r="B6480" t="s">
        <v>34</v>
      </c>
      <c r="C6480">
        <v>2008</v>
      </c>
      <c r="D6480">
        <v>11</v>
      </c>
      <c r="E6480" s="18">
        <v>39753</v>
      </c>
      <c r="F6480">
        <v>16.8</v>
      </c>
      <c r="G6480">
        <v>75.537999999999997</v>
      </c>
    </row>
    <row r="6481" spans="1:7" x14ac:dyDescent="0.3">
      <c r="A6481" t="s">
        <v>7</v>
      </c>
      <c r="B6481" t="s">
        <v>34</v>
      </c>
      <c r="C6481">
        <v>2008</v>
      </c>
      <c r="D6481">
        <v>12</v>
      </c>
      <c r="E6481" s="18">
        <v>39783</v>
      </c>
      <c r="F6481">
        <v>2.6</v>
      </c>
      <c r="G6481">
        <v>73.826999999999998</v>
      </c>
    </row>
    <row r="6482" spans="1:7" x14ac:dyDescent="0.3">
      <c r="A6482" t="s">
        <v>7</v>
      </c>
      <c r="B6482" t="s">
        <v>34</v>
      </c>
      <c r="C6482">
        <v>2009</v>
      </c>
      <c r="D6482">
        <v>1</v>
      </c>
      <c r="E6482" s="18">
        <v>39814</v>
      </c>
      <c r="F6482">
        <v>24.8</v>
      </c>
      <c r="G6482">
        <v>150.322</v>
      </c>
    </row>
    <row r="6483" spans="1:7" x14ac:dyDescent="0.3">
      <c r="A6483" t="s">
        <v>7</v>
      </c>
      <c r="B6483" t="s">
        <v>34</v>
      </c>
      <c r="C6483">
        <v>2009</v>
      </c>
      <c r="D6483">
        <v>2</v>
      </c>
      <c r="E6483" s="18">
        <v>39845</v>
      </c>
      <c r="F6483">
        <v>6.6</v>
      </c>
      <c r="G6483">
        <v>113.69799999999999</v>
      </c>
    </row>
    <row r="6484" spans="1:7" x14ac:dyDescent="0.3">
      <c r="A6484" t="s">
        <v>7</v>
      </c>
      <c r="B6484" t="s">
        <v>34</v>
      </c>
      <c r="C6484">
        <v>2009</v>
      </c>
      <c r="D6484">
        <v>3</v>
      </c>
      <c r="E6484" s="18">
        <v>39873</v>
      </c>
      <c r="F6484">
        <v>17.600000000000001</v>
      </c>
      <c r="G6484">
        <v>51.802999999999997</v>
      </c>
    </row>
    <row r="6485" spans="1:7" x14ac:dyDescent="0.3">
      <c r="A6485" t="s">
        <v>7</v>
      </c>
      <c r="B6485" t="s">
        <v>34</v>
      </c>
      <c r="C6485">
        <v>2009</v>
      </c>
      <c r="D6485">
        <v>4</v>
      </c>
      <c r="E6485" s="18">
        <v>39904</v>
      </c>
      <c r="F6485">
        <v>3.8</v>
      </c>
      <c r="G6485">
        <v>14.42</v>
      </c>
    </row>
    <row r="6486" spans="1:7" x14ac:dyDescent="0.3">
      <c r="A6486" t="s">
        <v>7</v>
      </c>
      <c r="B6486" t="s">
        <v>34</v>
      </c>
      <c r="C6486">
        <v>2009</v>
      </c>
      <c r="D6486">
        <v>5</v>
      </c>
      <c r="E6486" s="18">
        <v>39934</v>
      </c>
      <c r="F6486">
        <v>3.4</v>
      </c>
      <c r="G6486">
        <v>12.476000000000001</v>
      </c>
    </row>
    <row r="6487" spans="1:7" x14ac:dyDescent="0.3">
      <c r="A6487" t="s">
        <v>7</v>
      </c>
      <c r="B6487" t="s">
        <v>34</v>
      </c>
      <c r="C6487">
        <v>2009</v>
      </c>
      <c r="D6487">
        <v>6</v>
      </c>
      <c r="E6487" s="18">
        <v>39965</v>
      </c>
      <c r="F6487">
        <v>15.4</v>
      </c>
      <c r="G6487">
        <v>16.018000000000001</v>
      </c>
    </row>
    <row r="6488" spans="1:7" x14ac:dyDescent="0.3">
      <c r="A6488" t="s">
        <v>7</v>
      </c>
      <c r="B6488" t="s">
        <v>34</v>
      </c>
      <c r="C6488">
        <v>2009</v>
      </c>
      <c r="D6488">
        <v>7</v>
      </c>
      <c r="E6488" s="18">
        <v>39995</v>
      </c>
      <c r="F6488">
        <v>2.4</v>
      </c>
      <c r="G6488">
        <v>0</v>
      </c>
    </row>
    <row r="6489" spans="1:7" x14ac:dyDescent="0.3">
      <c r="A6489" t="s">
        <v>7</v>
      </c>
      <c r="B6489" t="s">
        <v>34</v>
      </c>
      <c r="C6489">
        <v>2009</v>
      </c>
      <c r="D6489">
        <v>8</v>
      </c>
      <c r="E6489" s="18">
        <v>40026</v>
      </c>
      <c r="F6489">
        <v>7.6</v>
      </c>
      <c r="G6489">
        <v>0</v>
      </c>
    </row>
    <row r="6490" spans="1:7" x14ac:dyDescent="0.3">
      <c r="A6490" t="s">
        <v>7</v>
      </c>
      <c r="B6490" t="s">
        <v>34</v>
      </c>
      <c r="C6490">
        <v>2009</v>
      </c>
      <c r="D6490">
        <v>9</v>
      </c>
      <c r="E6490" s="18">
        <v>40057</v>
      </c>
      <c r="F6490">
        <v>2.6</v>
      </c>
      <c r="G6490">
        <v>29.798999999999999</v>
      </c>
    </row>
    <row r="6491" spans="1:7" x14ac:dyDescent="0.3">
      <c r="A6491" t="s">
        <v>7</v>
      </c>
      <c r="B6491" t="s">
        <v>34</v>
      </c>
      <c r="C6491">
        <v>2009</v>
      </c>
      <c r="D6491">
        <v>10</v>
      </c>
      <c r="E6491" s="18">
        <v>40087</v>
      </c>
      <c r="F6491">
        <v>9.1999999999999993</v>
      </c>
      <c r="G6491">
        <v>70.191000000000003</v>
      </c>
    </row>
    <row r="6492" spans="1:7" x14ac:dyDescent="0.3">
      <c r="A6492" t="s">
        <v>7</v>
      </c>
      <c r="B6492" t="s">
        <v>34</v>
      </c>
      <c r="C6492">
        <v>2009</v>
      </c>
      <c r="D6492">
        <v>11</v>
      </c>
      <c r="E6492" s="18">
        <v>40118</v>
      </c>
      <c r="F6492">
        <v>5.2</v>
      </c>
      <c r="G6492">
        <v>62.658000000000001</v>
      </c>
    </row>
    <row r="6493" spans="1:7" x14ac:dyDescent="0.3">
      <c r="A6493" t="s">
        <v>7</v>
      </c>
      <c r="B6493" t="s">
        <v>34</v>
      </c>
      <c r="C6493">
        <v>2009</v>
      </c>
      <c r="D6493">
        <v>12</v>
      </c>
      <c r="E6493" s="18">
        <v>40148</v>
      </c>
      <c r="F6493">
        <v>3.2</v>
      </c>
      <c r="G6493">
        <v>103.825</v>
      </c>
    </row>
    <row r="6494" spans="1:7" x14ac:dyDescent="0.3">
      <c r="A6494" t="s">
        <v>7</v>
      </c>
      <c r="B6494" t="s">
        <v>34</v>
      </c>
      <c r="C6494">
        <v>2010</v>
      </c>
      <c r="D6494">
        <v>1</v>
      </c>
      <c r="E6494" s="18">
        <v>40179</v>
      </c>
      <c r="F6494">
        <v>2.4</v>
      </c>
      <c r="G6494">
        <v>138.93</v>
      </c>
    </row>
    <row r="6495" spans="1:7" x14ac:dyDescent="0.3">
      <c r="A6495" t="s">
        <v>7</v>
      </c>
      <c r="B6495" t="s">
        <v>34</v>
      </c>
      <c r="C6495">
        <v>2010</v>
      </c>
      <c r="D6495">
        <v>2</v>
      </c>
      <c r="E6495" s="18">
        <v>40210</v>
      </c>
      <c r="F6495">
        <v>2.2000000000000002</v>
      </c>
      <c r="G6495">
        <v>88.355999999999995</v>
      </c>
    </row>
    <row r="6496" spans="1:7" x14ac:dyDescent="0.3">
      <c r="A6496" t="s">
        <v>7</v>
      </c>
      <c r="B6496" t="s">
        <v>34</v>
      </c>
      <c r="C6496">
        <v>2010</v>
      </c>
      <c r="D6496">
        <v>3</v>
      </c>
      <c r="E6496" s="18">
        <v>40238</v>
      </c>
      <c r="F6496">
        <v>80.2</v>
      </c>
      <c r="G6496">
        <v>38.377000000000002</v>
      </c>
    </row>
    <row r="6497" spans="1:7" x14ac:dyDescent="0.3">
      <c r="A6497" t="s">
        <v>7</v>
      </c>
      <c r="B6497" t="s">
        <v>34</v>
      </c>
      <c r="C6497">
        <v>2010</v>
      </c>
      <c r="D6497">
        <v>4</v>
      </c>
      <c r="E6497" s="18">
        <v>40269</v>
      </c>
      <c r="F6497">
        <v>156.80000000000001</v>
      </c>
      <c r="G6497">
        <v>93.463999999999999</v>
      </c>
    </row>
    <row r="6498" spans="1:7" x14ac:dyDescent="0.3">
      <c r="A6498" t="s">
        <v>7</v>
      </c>
      <c r="B6498" t="s">
        <v>34</v>
      </c>
      <c r="C6498">
        <v>2010</v>
      </c>
      <c r="D6498">
        <v>5</v>
      </c>
      <c r="E6498" s="18">
        <v>40299</v>
      </c>
      <c r="F6498">
        <v>32</v>
      </c>
      <c r="G6498">
        <v>29.341999999999999</v>
      </c>
    </row>
    <row r="6499" spans="1:7" x14ac:dyDescent="0.3">
      <c r="A6499" t="s">
        <v>7</v>
      </c>
      <c r="B6499" t="s">
        <v>34</v>
      </c>
      <c r="C6499">
        <v>2010</v>
      </c>
      <c r="D6499">
        <v>6</v>
      </c>
      <c r="E6499" s="18">
        <v>40330</v>
      </c>
      <c r="F6499">
        <v>0</v>
      </c>
      <c r="G6499">
        <v>0</v>
      </c>
    </row>
    <row r="6500" spans="1:7" x14ac:dyDescent="0.3">
      <c r="A6500" t="s">
        <v>7</v>
      </c>
      <c r="B6500" t="s">
        <v>34</v>
      </c>
      <c r="C6500">
        <v>2010</v>
      </c>
      <c r="D6500">
        <v>7</v>
      </c>
      <c r="E6500" s="18">
        <v>40360</v>
      </c>
      <c r="F6500">
        <v>0</v>
      </c>
      <c r="G6500">
        <v>0</v>
      </c>
    </row>
    <row r="6501" spans="1:7" x14ac:dyDescent="0.3">
      <c r="A6501" t="s">
        <v>7</v>
      </c>
      <c r="B6501" t="s">
        <v>34</v>
      </c>
      <c r="C6501">
        <v>2010</v>
      </c>
      <c r="D6501">
        <v>8</v>
      </c>
      <c r="E6501" s="18">
        <v>40391</v>
      </c>
      <c r="F6501">
        <v>0</v>
      </c>
      <c r="G6501">
        <v>0</v>
      </c>
    </row>
    <row r="6502" spans="1:7" x14ac:dyDescent="0.3">
      <c r="A6502" t="s">
        <v>7</v>
      </c>
      <c r="B6502" t="s">
        <v>34</v>
      </c>
      <c r="C6502">
        <v>2010</v>
      </c>
      <c r="D6502">
        <v>9</v>
      </c>
      <c r="E6502" s="18">
        <v>40422</v>
      </c>
      <c r="F6502">
        <v>0</v>
      </c>
      <c r="G6502">
        <v>0</v>
      </c>
    </row>
    <row r="6503" spans="1:7" x14ac:dyDescent="0.3">
      <c r="A6503" t="s">
        <v>7</v>
      </c>
      <c r="B6503" t="s">
        <v>34</v>
      </c>
      <c r="C6503">
        <v>2010</v>
      </c>
      <c r="D6503">
        <v>10</v>
      </c>
      <c r="E6503" s="18">
        <v>40452</v>
      </c>
      <c r="F6503">
        <v>6.6</v>
      </c>
      <c r="G6503">
        <v>22.417999999999999</v>
      </c>
    </row>
    <row r="6504" spans="1:7" x14ac:dyDescent="0.3">
      <c r="A6504" t="s">
        <v>7</v>
      </c>
      <c r="B6504" t="s">
        <v>34</v>
      </c>
      <c r="C6504">
        <v>2010</v>
      </c>
      <c r="D6504">
        <v>11</v>
      </c>
      <c r="E6504" s="18">
        <v>40483</v>
      </c>
      <c r="F6504">
        <v>60.6</v>
      </c>
      <c r="G6504">
        <v>59.981000000000002</v>
      </c>
    </row>
    <row r="6505" spans="1:7" x14ac:dyDescent="0.3">
      <c r="A6505" t="s">
        <v>7</v>
      </c>
      <c r="B6505" t="s">
        <v>34</v>
      </c>
      <c r="C6505">
        <v>2010</v>
      </c>
      <c r="D6505">
        <v>12</v>
      </c>
      <c r="E6505" s="18">
        <v>40513</v>
      </c>
      <c r="F6505">
        <v>249</v>
      </c>
      <c r="G6505">
        <v>110.039</v>
      </c>
    </row>
    <row r="6506" spans="1:7" x14ac:dyDescent="0.3">
      <c r="A6506" t="s">
        <v>7</v>
      </c>
      <c r="B6506" t="s">
        <v>34</v>
      </c>
      <c r="C6506">
        <v>2011</v>
      </c>
      <c r="D6506">
        <v>1</v>
      </c>
      <c r="E6506" s="18">
        <v>40544</v>
      </c>
      <c r="F6506">
        <v>130.4</v>
      </c>
      <c r="G6506">
        <v>84.608999999999995</v>
      </c>
    </row>
    <row r="6507" spans="1:7" x14ac:dyDescent="0.3">
      <c r="A6507" t="s">
        <v>7</v>
      </c>
      <c r="B6507" t="s">
        <v>34</v>
      </c>
      <c r="C6507">
        <v>2011</v>
      </c>
      <c r="D6507">
        <v>2</v>
      </c>
      <c r="E6507" s="18">
        <v>40575</v>
      </c>
      <c r="F6507">
        <v>32.6</v>
      </c>
      <c r="G6507">
        <v>44.445</v>
      </c>
    </row>
    <row r="6508" spans="1:7" x14ac:dyDescent="0.3">
      <c r="A6508" t="s">
        <v>7</v>
      </c>
      <c r="B6508" t="s">
        <v>34</v>
      </c>
      <c r="C6508">
        <v>2011</v>
      </c>
      <c r="D6508">
        <v>3</v>
      </c>
      <c r="E6508" s="18">
        <v>40603</v>
      </c>
      <c r="F6508">
        <v>147.80000000000001</v>
      </c>
      <c r="G6508">
        <v>76.820999999999998</v>
      </c>
    </row>
    <row r="6509" spans="1:7" x14ac:dyDescent="0.3">
      <c r="A6509" t="s">
        <v>7</v>
      </c>
      <c r="B6509" t="s">
        <v>34</v>
      </c>
      <c r="C6509">
        <v>2011</v>
      </c>
      <c r="D6509">
        <v>4</v>
      </c>
      <c r="E6509" s="18">
        <v>40634</v>
      </c>
      <c r="F6509">
        <v>113.2</v>
      </c>
      <c r="G6509">
        <v>41.289000000000001</v>
      </c>
    </row>
    <row r="6510" spans="1:7" x14ac:dyDescent="0.3">
      <c r="A6510" t="s">
        <v>7</v>
      </c>
      <c r="B6510" t="s">
        <v>34</v>
      </c>
      <c r="C6510">
        <v>2011</v>
      </c>
      <c r="D6510">
        <v>5</v>
      </c>
      <c r="E6510" s="18">
        <v>40664</v>
      </c>
      <c r="F6510">
        <v>2.2000000000000002</v>
      </c>
      <c r="G6510">
        <v>5.7839999999999998</v>
      </c>
    </row>
    <row r="6511" spans="1:7" x14ac:dyDescent="0.3">
      <c r="A6511" t="s">
        <v>7</v>
      </c>
      <c r="B6511" t="s">
        <v>34</v>
      </c>
      <c r="C6511">
        <v>2011</v>
      </c>
      <c r="D6511">
        <v>6</v>
      </c>
      <c r="E6511" s="18">
        <v>40695</v>
      </c>
      <c r="F6511">
        <v>20.6</v>
      </c>
      <c r="G6511">
        <v>6.8360000000000003</v>
      </c>
    </row>
    <row r="6512" spans="1:7" x14ac:dyDescent="0.3">
      <c r="A6512" t="s">
        <v>7</v>
      </c>
      <c r="B6512" t="s">
        <v>34</v>
      </c>
      <c r="C6512">
        <v>2011</v>
      </c>
      <c r="D6512">
        <v>7</v>
      </c>
      <c r="E6512" s="18">
        <v>40725</v>
      </c>
      <c r="F6512">
        <v>0</v>
      </c>
      <c r="G6512">
        <v>0</v>
      </c>
    </row>
    <row r="6513" spans="1:7" x14ac:dyDescent="0.3">
      <c r="A6513" t="s">
        <v>7</v>
      </c>
      <c r="B6513" t="s">
        <v>34</v>
      </c>
      <c r="C6513">
        <v>2011</v>
      </c>
      <c r="D6513">
        <v>8</v>
      </c>
      <c r="E6513" s="18">
        <v>40756</v>
      </c>
      <c r="F6513">
        <v>0</v>
      </c>
      <c r="G6513">
        <v>0</v>
      </c>
    </row>
    <row r="6514" spans="1:7" x14ac:dyDescent="0.3">
      <c r="A6514" t="s">
        <v>7</v>
      </c>
      <c r="B6514" t="s">
        <v>34</v>
      </c>
      <c r="C6514">
        <v>2011</v>
      </c>
      <c r="D6514">
        <v>9</v>
      </c>
      <c r="E6514" s="18">
        <v>40787</v>
      </c>
      <c r="F6514">
        <v>0.2</v>
      </c>
      <c r="G6514">
        <v>0</v>
      </c>
    </row>
    <row r="6515" spans="1:7" x14ac:dyDescent="0.3">
      <c r="A6515" t="s">
        <v>7</v>
      </c>
      <c r="B6515" t="s">
        <v>34</v>
      </c>
      <c r="C6515">
        <v>2011</v>
      </c>
      <c r="D6515">
        <v>10</v>
      </c>
      <c r="E6515" s="18">
        <v>40817</v>
      </c>
      <c r="F6515">
        <v>44</v>
      </c>
      <c r="G6515">
        <v>32.814</v>
      </c>
    </row>
    <row r="6516" spans="1:7" x14ac:dyDescent="0.3">
      <c r="A6516" t="s">
        <v>7</v>
      </c>
      <c r="B6516" t="s">
        <v>34</v>
      </c>
      <c r="C6516">
        <v>2011</v>
      </c>
      <c r="D6516">
        <v>11</v>
      </c>
      <c r="E6516" s="18">
        <v>40848</v>
      </c>
      <c r="F6516">
        <v>50.6</v>
      </c>
      <c r="G6516">
        <v>42.447000000000003</v>
      </c>
    </row>
    <row r="6517" spans="1:7" x14ac:dyDescent="0.3">
      <c r="A6517" t="s">
        <v>7</v>
      </c>
      <c r="B6517" t="s">
        <v>34</v>
      </c>
      <c r="C6517">
        <v>2011</v>
      </c>
      <c r="D6517">
        <v>12</v>
      </c>
      <c r="E6517" s="18">
        <v>40878</v>
      </c>
      <c r="F6517">
        <v>104.6</v>
      </c>
      <c r="G6517">
        <v>88.384</v>
      </c>
    </row>
    <row r="6518" spans="1:7" x14ac:dyDescent="0.3">
      <c r="A6518" t="s">
        <v>7</v>
      </c>
      <c r="B6518" t="s">
        <v>34</v>
      </c>
      <c r="C6518">
        <v>2012</v>
      </c>
      <c r="D6518">
        <v>1</v>
      </c>
      <c r="E6518" s="18">
        <v>40909</v>
      </c>
      <c r="F6518">
        <v>79.400000000000006</v>
      </c>
      <c r="G6518">
        <v>63.935000000000002</v>
      </c>
    </row>
    <row r="6519" spans="1:7" x14ac:dyDescent="0.3">
      <c r="A6519" t="s">
        <v>7</v>
      </c>
      <c r="B6519" t="s">
        <v>34</v>
      </c>
      <c r="C6519">
        <v>2012</v>
      </c>
      <c r="D6519">
        <v>2</v>
      </c>
      <c r="E6519" s="18">
        <v>40940</v>
      </c>
      <c r="F6519">
        <v>44</v>
      </c>
      <c r="G6519">
        <v>44.326000000000001</v>
      </c>
    </row>
    <row r="6520" spans="1:7" x14ac:dyDescent="0.3">
      <c r="A6520" t="s">
        <v>7</v>
      </c>
      <c r="B6520" t="s">
        <v>34</v>
      </c>
      <c r="C6520">
        <v>2012</v>
      </c>
      <c r="D6520">
        <v>3</v>
      </c>
      <c r="E6520" s="18">
        <v>40969</v>
      </c>
      <c r="F6520">
        <v>143.4</v>
      </c>
      <c r="G6520">
        <v>43.901000000000003</v>
      </c>
    </row>
    <row r="6521" spans="1:7" x14ac:dyDescent="0.3">
      <c r="A6521" t="s">
        <v>7</v>
      </c>
      <c r="B6521" t="s">
        <v>34</v>
      </c>
      <c r="C6521">
        <v>2012</v>
      </c>
      <c r="D6521">
        <v>4</v>
      </c>
      <c r="E6521" s="18">
        <v>41000</v>
      </c>
      <c r="F6521">
        <v>11.2</v>
      </c>
      <c r="G6521">
        <v>10.617000000000001</v>
      </c>
    </row>
    <row r="6522" spans="1:7" x14ac:dyDescent="0.3">
      <c r="A6522" t="s">
        <v>7</v>
      </c>
      <c r="B6522" t="s">
        <v>34</v>
      </c>
      <c r="C6522">
        <v>2012</v>
      </c>
      <c r="D6522">
        <v>5</v>
      </c>
      <c r="E6522" s="18">
        <v>41030</v>
      </c>
      <c r="F6522">
        <v>0</v>
      </c>
      <c r="G6522">
        <v>0</v>
      </c>
    </row>
    <row r="6523" spans="1:7" x14ac:dyDescent="0.3">
      <c r="A6523" t="s">
        <v>7</v>
      </c>
      <c r="B6523" t="s">
        <v>34</v>
      </c>
      <c r="C6523">
        <v>2012</v>
      </c>
      <c r="D6523">
        <v>6</v>
      </c>
      <c r="E6523" s="18">
        <v>41061</v>
      </c>
      <c r="F6523">
        <v>0</v>
      </c>
      <c r="G6523">
        <v>0</v>
      </c>
    </row>
    <row r="6524" spans="1:7" x14ac:dyDescent="0.3">
      <c r="A6524" t="s">
        <v>7</v>
      </c>
      <c r="B6524" t="s">
        <v>34</v>
      </c>
      <c r="C6524">
        <v>2012</v>
      </c>
      <c r="D6524">
        <v>7</v>
      </c>
      <c r="E6524" s="18">
        <v>41091</v>
      </c>
      <c r="F6524">
        <v>0</v>
      </c>
      <c r="G6524">
        <v>0</v>
      </c>
    </row>
    <row r="6525" spans="1:7" x14ac:dyDescent="0.3">
      <c r="A6525" t="s">
        <v>7</v>
      </c>
      <c r="B6525" t="s">
        <v>34</v>
      </c>
      <c r="C6525">
        <v>2012</v>
      </c>
      <c r="D6525">
        <v>8</v>
      </c>
      <c r="E6525" s="18">
        <v>41122</v>
      </c>
      <c r="F6525">
        <v>0</v>
      </c>
      <c r="G6525">
        <v>0</v>
      </c>
    </row>
    <row r="6526" spans="1:7" x14ac:dyDescent="0.3">
      <c r="A6526" t="s">
        <v>7</v>
      </c>
      <c r="B6526" t="s">
        <v>34</v>
      </c>
      <c r="C6526">
        <v>2012</v>
      </c>
      <c r="D6526">
        <v>9</v>
      </c>
      <c r="E6526" s="18">
        <v>41153</v>
      </c>
      <c r="F6526">
        <v>0.4</v>
      </c>
      <c r="G6526">
        <v>13.266999999999999</v>
      </c>
    </row>
    <row r="6527" spans="1:7" x14ac:dyDescent="0.3">
      <c r="A6527" t="s">
        <v>7</v>
      </c>
      <c r="B6527" t="s">
        <v>34</v>
      </c>
      <c r="C6527">
        <v>2012</v>
      </c>
      <c r="D6527">
        <v>10</v>
      </c>
      <c r="E6527" s="18">
        <v>41183</v>
      </c>
      <c r="F6527">
        <v>65.8</v>
      </c>
      <c r="G6527">
        <v>69.828999999999994</v>
      </c>
    </row>
    <row r="6528" spans="1:7" x14ac:dyDescent="0.3">
      <c r="A6528" t="s">
        <v>7</v>
      </c>
      <c r="B6528" t="s">
        <v>34</v>
      </c>
      <c r="C6528">
        <v>2012</v>
      </c>
      <c r="D6528">
        <v>11</v>
      </c>
      <c r="E6528" s="18">
        <v>41214</v>
      </c>
      <c r="F6528">
        <v>123</v>
      </c>
      <c r="G6528">
        <v>71.403000000000006</v>
      </c>
    </row>
    <row r="6529" spans="1:7" x14ac:dyDescent="0.3">
      <c r="A6529" t="s">
        <v>7</v>
      </c>
      <c r="B6529" t="s">
        <v>34</v>
      </c>
      <c r="C6529">
        <v>2012</v>
      </c>
      <c r="D6529">
        <v>12</v>
      </c>
      <c r="E6529" s="18">
        <v>41244</v>
      </c>
      <c r="F6529">
        <v>115.6</v>
      </c>
      <c r="G6529">
        <v>96.626999999999995</v>
      </c>
    </row>
    <row r="6530" spans="1:7" x14ac:dyDescent="0.3">
      <c r="A6530" t="s">
        <v>7</v>
      </c>
      <c r="B6530" t="s">
        <v>34</v>
      </c>
      <c r="C6530">
        <v>2013</v>
      </c>
      <c r="D6530">
        <v>1</v>
      </c>
      <c r="E6530" s="18">
        <v>41275</v>
      </c>
      <c r="F6530">
        <v>111.6</v>
      </c>
      <c r="G6530">
        <v>56.332999999999998</v>
      </c>
    </row>
    <row r="6531" spans="1:7" x14ac:dyDescent="0.3">
      <c r="A6531" t="s">
        <v>7</v>
      </c>
      <c r="B6531" t="s">
        <v>34</v>
      </c>
      <c r="C6531">
        <v>2013</v>
      </c>
      <c r="D6531">
        <v>2</v>
      </c>
      <c r="E6531" s="18">
        <v>41306</v>
      </c>
      <c r="F6531">
        <v>12.2</v>
      </c>
      <c r="G6531">
        <v>41.406999999999996</v>
      </c>
    </row>
    <row r="6532" spans="1:7" x14ac:dyDescent="0.3">
      <c r="A6532" t="s">
        <v>7</v>
      </c>
      <c r="B6532" t="s">
        <v>34</v>
      </c>
      <c r="C6532">
        <v>2013</v>
      </c>
      <c r="D6532">
        <v>3</v>
      </c>
      <c r="E6532" s="18">
        <v>41334</v>
      </c>
      <c r="F6532">
        <v>24</v>
      </c>
      <c r="G6532">
        <v>69.203999999999994</v>
      </c>
    </row>
    <row r="6533" spans="1:7" x14ac:dyDescent="0.3">
      <c r="A6533" t="s">
        <v>7</v>
      </c>
      <c r="B6533" t="s">
        <v>34</v>
      </c>
      <c r="C6533">
        <v>2013</v>
      </c>
      <c r="D6533">
        <v>4</v>
      </c>
      <c r="E6533" s="18">
        <v>41365</v>
      </c>
      <c r="F6533">
        <v>114.4</v>
      </c>
      <c r="G6533">
        <v>40.237000000000002</v>
      </c>
    </row>
    <row r="6534" spans="1:7" x14ac:dyDescent="0.3">
      <c r="A6534" t="s">
        <v>7</v>
      </c>
      <c r="B6534" t="s">
        <v>34</v>
      </c>
      <c r="C6534">
        <v>2013</v>
      </c>
      <c r="D6534">
        <v>5</v>
      </c>
      <c r="E6534" s="18">
        <v>41395</v>
      </c>
      <c r="F6534">
        <v>0</v>
      </c>
      <c r="G6534">
        <v>0</v>
      </c>
    </row>
    <row r="6535" spans="1:7" x14ac:dyDescent="0.3">
      <c r="A6535" t="s">
        <v>7</v>
      </c>
      <c r="B6535" t="s">
        <v>34</v>
      </c>
      <c r="C6535">
        <v>2013</v>
      </c>
      <c r="D6535">
        <v>6</v>
      </c>
      <c r="E6535" s="18">
        <v>41426</v>
      </c>
      <c r="F6535">
        <v>0</v>
      </c>
      <c r="G6535">
        <v>0</v>
      </c>
    </row>
    <row r="6536" spans="1:7" x14ac:dyDescent="0.3">
      <c r="A6536" t="s">
        <v>7</v>
      </c>
      <c r="B6536" t="s">
        <v>34</v>
      </c>
      <c r="C6536">
        <v>2013</v>
      </c>
      <c r="D6536">
        <v>7</v>
      </c>
      <c r="E6536" s="18">
        <v>41456</v>
      </c>
      <c r="F6536">
        <v>0</v>
      </c>
      <c r="G6536">
        <v>0</v>
      </c>
    </row>
    <row r="6537" spans="1:7" x14ac:dyDescent="0.3">
      <c r="A6537" t="s">
        <v>7</v>
      </c>
      <c r="B6537" t="s">
        <v>34</v>
      </c>
      <c r="C6537">
        <v>2013</v>
      </c>
      <c r="D6537">
        <v>8</v>
      </c>
      <c r="E6537" s="18">
        <v>41487</v>
      </c>
      <c r="F6537">
        <v>0</v>
      </c>
      <c r="G6537">
        <v>0</v>
      </c>
    </row>
    <row r="6538" spans="1:7" x14ac:dyDescent="0.3">
      <c r="A6538" t="s">
        <v>7</v>
      </c>
      <c r="B6538" t="s">
        <v>34</v>
      </c>
      <c r="C6538">
        <v>2013</v>
      </c>
      <c r="D6538">
        <v>9</v>
      </c>
      <c r="E6538" s="18">
        <v>41518</v>
      </c>
      <c r="F6538">
        <v>4.5999999999999996</v>
      </c>
      <c r="G6538">
        <v>7.516</v>
      </c>
    </row>
    <row r="6539" spans="1:7" x14ac:dyDescent="0.3">
      <c r="A6539" t="s">
        <v>7</v>
      </c>
      <c r="B6539" t="s">
        <v>34</v>
      </c>
      <c r="C6539">
        <v>2013</v>
      </c>
      <c r="D6539">
        <v>10</v>
      </c>
      <c r="E6539" s="18">
        <v>41548</v>
      </c>
      <c r="F6539">
        <v>55.8</v>
      </c>
      <c r="G6539">
        <v>56.459000000000003</v>
      </c>
    </row>
    <row r="6540" spans="1:7" x14ac:dyDescent="0.3">
      <c r="A6540" t="s">
        <v>7</v>
      </c>
      <c r="B6540" t="s">
        <v>34</v>
      </c>
      <c r="C6540">
        <v>2013</v>
      </c>
      <c r="D6540">
        <v>11</v>
      </c>
      <c r="E6540" s="18">
        <v>41579</v>
      </c>
      <c r="F6540">
        <v>55.8</v>
      </c>
      <c r="G6540">
        <v>51.491</v>
      </c>
    </row>
    <row r="6541" spans="1:7" x14ac:dyDescent="0.3">
      <c r="A6541" t="s">
        <v>7</v>
      </c>
      <c r="B6541" t="s">
        <v>34</v>
      </c>
      <c r="C6541">
        <v>2013</v>
      </c>
      <c r="D6541">
        <v>12</v>
      </c>
      <c r="E6541" s="18">
        <v>41609</v>
      </c>
      <c r="F6541">
        <v>107.4</v>
      </c>
      <c r="G6541">
        <v>94.022000000000006</v>
      </c>
    </row>
    <row r="6542" spans="1:7" x14ac:dyDescent="0.3">
      <c r="A6542" t="s">
        <v>7</v>
      </c>
      <c r="B6542" t="s">
        <v>34</v>
      </c>
      <c r="C6542">
        <v>2014</v>
      </c>
      <c r="D6542">
        <v>1</v>
      </c>
      <c r="E6542" s="18">
        <v>41640</v>
      </c>
      <c r="F6542">
        <v>52.6</v>
      </c>
      <c r="G6542">
        <v>72.837000000000003</v>
      </c>
    </row>
    <row r="6543" spans="1:7" x14ac:dyDescent="0.3">
      <c r="A6543" t="s">
        <v>7</v>
      </c>
      <c r="B6543" t="s">
        <v>34</v>
      </c>
      <c r="C6543">
        <v>2014</v>
      </c>
      <c r="D6543">
        <v>2</v>
      </c>
      <c r="E6543" s="18">
        <v>41671</v>
      </c>
      <c r="F6543">
        <v>204.4</v>
      </c>
      <c r="G6543">
        <v>155.71100000000001</v>
      </c>
    </row>
    <row r="6544" spans="1:7" x14ac:dyDescent="0.3">
      <c r="A6544" t="s">
        <v>7</v>
      </c>
      <c r="B6544" t="s">
        <v>34</v>
      </c>
      <c r="C6544">
        <v>2014</v>
      </c>
      <c r="D6544">
        <v>3</v>
      </c>
      <c r="E6544" s="18">
        <v>41699</v>
      </c>
      <c r="F6544">
        <v>179</v>
      </c>
      <c r="G6544">
        <v>191.447</v>
      </c>
    </row>
    <row r="6545" spans="1:7" x14ac:dyDescent="0.3">
      <c r="A6545" t="s">
        <v>7</v>
      </c>
      <c r="B6545" t="s">
        <v>34</v>
      </c>
      <c r="C6545">
        <v>2014</v>
      </c>
      <c r="D6545">
        <v>4</v>
      </c>
      <c r="E6545" s="18">
        <v>41730</v>
      </c>
      <c r="F6545">
        <v>24</v>
      </c>
      <c r="G6545">
        <v>20.327000000000002</v>
      </c>
    </row>
    <row r="6546" spans="1:7" x14ac:dyDescent="0.3">
      <c r="A6546" t="s">
        <v>7</v>
      </c>
      <c r="B6546" t="s">
        <v>34</v>
      </c>
      <c r="C6546">
        <v>2014</v>
      </c>
      <c r="D6546">
        <v>5</v>
      </c>
      <c r="E6546" s="18">
        <v>41760</v>
      </c>
      <c r="F6546">
        <v>0.4</v>
      </c>
      <c r="G6546">
        <v>0</v>
      </c>
    </row>
    <row r="6547" spans="1:7" x14ac:dyDescent="0.3">
      <c r="A6547" t="s">
        <v>7</v>
      </c>
      <c r="B6547" t="s">
        <v>34</v>
      </c>
      <c r="C6547">
        <v>2014</v>
      </c>
      <c r="D6547">
        <v>6</v>
      </c>
      <c r="E6547" s="18">
        <v>41791</v>
      </c>
      <c r="F6547">
        <v>0</v>
      </c>
      <c r="G6547">
        <v>0</v>
      </c>
    </row>
    <row r="6548" spans="1:7" x14ac:dyDescent="0.3">
      <c r="A6548" t="s">
        <v>7</v>
      </c>
      <c r="B6548" t="s">
        <v>34</v>
      </c>
      <c r="C6548">
        <v>2014</v>
      </c>
      <c r="D6548">
        <v>10</v>
      </c>
      <c r="E6548" s="18">
        <v>41913</v>
      </c>
      <c r="F6548">
        <v>0</v>
      </c>
      <c r="G6548">
        <v>15.462999999999999</v>
      </c>
    </row>
    <row r="6549" spans="1:7" x14ac:dyDescent="0.3">
      <c r="A6549" t="s">
        <v>7</v>
      </c>
      <c r="B6549" t="s">
        <v>34</v>
      </c>
      <c r="C6549">
        <v>2014</v>
      </c>
      <c r="D6549">
        <v>11</v>
      </c>
      <c r="E6549" s="18">
        <v>41944</v>
      </c>
      <c r="F6549">
        <v>103.2</v>
      </c>
      <c r="G6549">
        <v>67.198999999999998</v>
      </c>
    </row>
    <row r="6550" spans="1:7" x14ac:dyDescent="0.3">
      <c r="A6550" t="s">
        <v>7</v>
      </c>
      <c r="B6550" t="s">
        <v>34</v>
      </c>
      <c r="C6550">
        <v>2014</v>
      </c>
      <c r="D6550">
        <v>12</v>
      </c>
      <c r="E6550" s="18">
        <v>41974</v>
      </c>
      <c r="F6550">
        <v>136</v>
      </c>
      <c r="G6550">
        <v>114.512</v>
      </c>
    </row>
    <row r="6551" spans="1:7" x14ac:dyDescent="0.3">
      <c r="A6551" t="s">
        <v>7</v>
      </c>
      <c r="B6551" t="s">
        <v>34</v>
      </c>
      <c r="C6551">
        <v>2015</v>
      </c>
      <c r="D6551">
        <v>1</v>
      </c>
      <c r="E6551" s="18">
        <v>42005</v>
      </c>
      <c r="F6551">
        <v>98.2</v>
      </c>
      <c r="G6551">
        <v>53.600999999999999</v>
      </c>
    </row>
    <row r="6552" spans="1:7" x14ac:dyDescent="0.3">
      <c r="A6552" t="s">
        <v>7</v>
      </c>
      <c r="B6552" t="s">
        <v>34</v>
      </c>
      <c r="C6552">
        <v>2015</v>
      </c>
      <c r="D6552">
        <v>2</v>
      </c>
      <c r="E6552" s="18">
        <v>42036</v>
      </c>
      <c r="F6552">
        <v>44.4</v>
      </c>
      <c r="G6552">
        <v>26.334</v>
      </c>
    </row>
    <row r="6553" spans="1:7" x14ac:dyDescent="0.3">
      <c r="A6553" t="s">
        <v>7</v>
      </c>
      <c r="B6553" t="s">
        <v>34</v>
      </c>
      <c r="C6553">
        <v>2015</v>
      </c>
      <c r="D6553">
        <v>3</v>
      </c>
      <c r="E6553" s="18">
        <v>42064</v>
      </c>
      <c r="F6553">
        <v>28.8</v>
      </c>
      <c r="G6553">
        <v>61.554000000000002</v>
      </c>
    </row>
    <row r="6554" spans="1:7" x14ac:dyDescent="0.3">
      <c r="A6554" t="s">
        <v>7</v>
      </c>
      <c r="B6554" t="s">
        <v>34</v>
      </c>
      <c r="C6554">
        <v>2015</v>
      </c>
      <c r="D6554">
        <v>4</v>
      </c>
      <c r="E6554" s="18">
        <v>42095</v>
      </c>
      <c r="F6554">
        <v>19.8</v>
      </c>
      <c r="G6554">
        <v>23.66</v>
      </c>
    </row>
    <row r="6555" spans="1:7" x14ac:dyDescent="0.3">
      <c r="A6555" t="s">
        <v>7</v>
      </c>
      <c r="B6555" t="s">
        <v>34</v>
      </c>
      <c r="C6555">
        <v>2015</v>
      </c>
      <c r="D6555">
        <v>5</v>
      </c>
      <c r="E6555" s="18">
        <v>42125</v>
      </c>
      <c r="F6555">
        <v>0</v>
      </c>
      <c r="G6555">
        <v>0</v>
      </c>
    </row>
    <row r="6556" spans="1:7" x14ac:dyDescent="0.3">
      <c r="A6556" t="s">
        <v>7</v>
      </c>
      <c r="B6556" t="s">
        <v>34</v>
      </c>
      <c r="C6556">
        <v>2015</v>
      </c>
      <c r="D6556">
        <v>6</v>
      </c>
      <c r="E6556" s="18">
        <v>42156</v>
      </c>
      <c r="F6556">
        <v>0.4</v>
      </c>
      <c r="G6556">
        <v>0</v>
      </c>
    </row>
    <row r="6557" spans="1:7" x14ac:dyDescent="0.3">
      <c r="A6557" t="s">
        <v>7</v>
      </c>
      <c r="B6557" t="s">
        <v>34</v>
      </c>
      <c r="C6557">
        <v>2015</v>
      </c>
      <c r="D6557">
        <v>7</v>
      </c>
      <c r="E6557" s="18">
        <v>42186</v>
      </c>
      <c r="F6557">
        <v>3.6</v>
      </c>
      <c r="G6557">
        <v>5.2590000000000003</v>
      </c>
    </row>
    <row r="6558" spans="1:7" x14ac:dyDescent="0.3">
      <c r="A6558" t="s">
        <v>7</v>
      </c>
      <c r="B6558" t="s">
        <v>34</v>
      </c>
      <c r="C6558">
        <v>2015</v>
      </c>
      <c r="D6558">
        <v>8</v>
      </c>
      <c r="E6558" s="18">
        <v>42217</v>
      </c>
      <c r="F6558">
        <v>0</v>
      </c>
      <c r="G6558">
        <v>0</v>
      </c>
    </row>
    <row r="6559" spans="1:7" x14ac:dyDescent="0.3">
      <c r="A6559" t="s">
        <v>7</v>
      </c>
      <c r="B6559" t="s">
        <v>34</v>
      </c>
      <c r="C6559">
        <v>2015</v>
      </c>
      <c r="D6559">
        <v>9</v>
      </c>
      <c r="E6559" s="18">
        <v>42248</v>
      </c>
      <c r="F6559">
        <v>15.6</v>
      </c>
      <c r="G6559">
        <v>16.634</v>
      </c>
    </row>
    <row r="6560" spans="1:7" x14ac:dyDescent="0.3">
      <c r="A6560" t="s">
        <v>7</v>
      </c>
      <c r="B6560" t="s">
        <v>34</v>
      </c>
      <c r="C6560">
        <v>2015</v>
      </c>
      <c r="D6560">
        <v>10</v>
      </c>
      <c r="E6560" s="18">
        <v>42278</v>
      </c>
      <c r="F6560">
        <v>19.600000000000001</v>
      </c>
      <c r="G6560">
        <v>15.246</v>
      </c>
    </row>
    <row r="6561" spans="1:7" x14ac:dyDescent="0.3">
      <c r="A6561" t="s">
        <v>7</v>
      </c>
      <c r="B6561" t="s">
        <v>34</v>
      </c>
      <c r="C6561">
        <v>2015</v>
      </c>
      <c r="D6561">
        <v>11</v>
      </c>
      <c r="E6561" s="18">
        <v>42309</v>
      </c>
      <c r="F6561">
        <v>32</v>
      </c>
      <c r="G6561">
        <v>38.295999999999999</v>
      </c>
    </row>
    <row r="6562" spans="1:7" x14ac:dyDescent="0.3">
      <c r="A6562" t="s">
        <v>7</v>
      </c>
      <c r="B6562" t="s">
        <v>34</v>
      </c>
      <c r="C6562">
        <v>2015</v>
      </c>
      <c r="D6562">
        <v>12</v>
      </c>
      <c r="E6562" s="18">
        <v>42339</v>
      </c>
      <c r="F6562">
        <v>13.6</v>
      </c>
      <c r="G6562">
        <v>57.003999999999998</v>
      </c>
    </row>
    <row r="6563" spans="1:7" x14ac:dyDescent="0.3">
      <c r="A6563" t="s">
        <v>7</v>
      </c>
      <c r="B6563" t="s">
        <v>34</v>
      </c>
      <c r="C6563">
        <v>2016</v>
      </c>
      <c r="D6563">
        <v>1</v>
      </c>
      <c r="E6563" s="18">
        <v>42370</v>
      </c>
      <c r="F6563">
        <v>80</v>
      </c>
      <c r="G6563">
        <v>93.76</v>
      </c>
    </row>
    <row r="6564" spans="1:7" x14ac:dyDescent="0.3">
      <c r="A6564" t="s">
        <v>7</v>
      </c>
      <c r="B6564" t="s">
        <v>34</v>
      </c>
      <c r="C6564">
        <v>2016</v>
      </c>
      <c r="D6564">
        <v>2</v>
      </c>
      <c r="E6564" s="18">
        <v>42401</v>
      </c>
      <c r="F6564">
        <v>45.2</v>
      </c>
      <c r="G6564">
        <v>81.370999999999995</v>
      </c>
    </row>
    <row r="6565" spans="1:7" x14ac:dyDescent="0.3">
      <c r="A6565" t="s">
        <v>7</v>
      </c>
      <c r="B6565" t="s">
        <v>34</v>
      </c>
      <c r="C6565">
        <v>2016</v>
      </c>
      <c r="D6565">
        <v>3</v>
      </c>
      <c r="E6565" s="18">
        <v>42430</v>
      </c>
      <c r="F6565">
        <v>95.8</v>
      </c>
      <c r="G6565">
        <v>101.327</v>
      </c>
    </row>
    <row r="6566" spans="1:7" x14ac:dyDescent="0.3">
      <c r="A6566" t="s">
        <v>7</v>
      </c>
      <c r="B6566" t="s">
        <v>34</v>
      </c>
      <c r="C6566">
        <v>2016</v>
      </c>
      <c r="D6566">
        <v>4</v>
      </c>
      <c r="E6566" s="18">
        <v>42461</v>
      </c>
      <c r="F6566">
        <v>25.6</v>
      </c>
      <c r="G6566">
        <v>12.436</v>
      </c>
    </row>
    <row r="6567" spans="1:7" x14ac:dyDescent="0.3">
      <c r="A6567" t="s">
        <v>7</v>
      </c>
      <c r="B6567" t="s">
        <v>34</v>
      </c>
      <c r="C6567">
        <v>2016</v>
      </c>
      <c r="D6567">
        <v>5</v>
      </c>
      <c r="E6567" s="18">
        <v>42491</v>
      </c>
      <c r="F6567">
        <v>35.6</v>
      </c>
      <c r="G6567">
        <v>8.5969999999999995</v>
      </c>
    </row>
    <row r="6568" spans="1:7" x14ac:dyDescent="0.3">
      <c r="A6568" t="s">
        <v>7</v>
      </c>
      <c r="B6568" t="s">
        <v>34</v>
      </c>
      <c r="C6568">
        <v>2016</v>
      </c>
      <c r="D6568">
        <v>6</v>
      </c>
      <c r="E6568" s="18">
        <v>42522</v>
      </c>
      <c r="F6568">
        <v>27</v>
      </c>
      <c r="G6568">
        <v>6.3280000000000003</v>
      </c>
    </row>
    <row r="6569" spans="1:7" x14ac:dyDescent="0.3">
      <c r="A6569" t="s">
        <v>7</v>
      </c>
      <c r="B6569" t="s">
        <v>34</v>
      </c>
      <c r="C6569">
        <v>2016</v>
      </c>
      <c r="D6569">
        <v>7</v>
      </c>
      <c r="E6569" s="18">
        <v>42552</v>
      </c>
      <c r="F6569">
        <v>5.2</v>
      </c>
      <c r="G6569">
        <v>5.5039999999999996</v>
      </c>
    </row>
    <row r="6570" spans="1:7" x14ac:dyDescent="0.3">
      <c r="A6570" t="s">
        <v>7</v>
      </c>
      <c r="B6570" t="s">
        <v>34</v>
      </c>
      <c r="C6570">
        <v>2016</v>
      </c>
      <c r="D6570">
        <v>8</v>
      </c>
      <c r="E6570" s="18">
        <v>42583</v>
      </c>
      <c r="F6570">
        <v>0.4</v>
      </c>
      <c r="G6570">
        <v>0</v>
      </c>
    </row>
    <row r="6571" spans="1:7" x14ac:dyDescent="0.3">
      <c r="A6571" t="s">
        <v>7</v>
      </c>
      <c r="B6571" t="s">
        <v>34</v>
      </c>
      <c r="C6571">
        <v>2016</v>
      </c>
      <c r="D6571">
        <v>9</v>
      </c>
      <c r="E6571" s="18">
        <v>42614</v>
      </c>
      <c r="F6571">
        <v>0</v>
      </c>
      <c r="G6571">
        <v>0</v>
      </c>
    </row>
    <row r="6572" spans="1:7" x14ac:dyDescent="0.3">
      <c r="A6572" t="s">
        <v>7</v>
      </c>
      <c r="B6572" t="s">
        <v>34</v>
      </c>
      <c r="C6572">
        <v>2016</v>
      </c>
      <c r="D6572">
        <v>10</v>
      </c>
      <c r="E6572" s="18">
        <v>42644</v>
      </c>
      <c r="F6572">
        <v>45.2</v>
      </c>
      <c r="G6572">
        <v>30.859000000000002</v>
      </c>
    </row>
    <row r="6573" spans="1:7" x14ac:dyDescent="0.3">
      <c r="A6573" t="s">
        <v>7</v>
      </c>
      <c r="B6573" t="s">
        <v>34</v>
      </c>
      <c r="C6573">
        <v>2016</v>
      </c>
      <c r="D6573">
        <v>11</v>
      </c>
      <c r="E6573" s="18">
        <v>42675</v>
      </c>
      <c r="F6573">
        <v>104.1</v>
      </c>
      <c r="G6573">
        <v>60.411999999999999</v>
      </c>
    </row>
    <row r="6574" spans="1:7" x14ac:dyDescent="0.3">
      <c r="A6574" t="s">
        <v>7</v>
      </c>
      <c r="B6574" t="s">
        <v>34</v>
      </c>
      <c r="C6574">
        <v>2016</v>
      </c>
      <c r="D6574">
        <v>12</v>
      </c>
      <c r="E6574" s="18">
        <v>42705</v>
      </c>
      <c r="F6574">
        <v>94.4</v>
      </c>
      <c r="G6574">
        <v>80.366</v>
      </c>
    </row>
    <row r="6575" spans="1:7" x14ac:dyDescent="0.3">
      <c r="A6575" t="s">
        <v>7</v>
      </c>
      <c r="B6575" t="s">
        <v>34</v>
      </c>
      <c r="C6575">
        <v>2017</v>
      </c>
      <c r="D6575">
        <v>1</v>
      </c>
      <c r="E6575" s="18">
        <v>42736</v>
      </c>
      <c r="F6575">
        <v>316.8</v>
      </c>
      <c r="G6575">
        <v>183.67500000000001</v>
      </c>
    </row>
    <row r="6576" spans="1:7" x14ac:dyDescent="0.3">
      <c r="A6576" t="s">
        <v>7</v>
      </c>
      <c r="B6576" t="s">
        <v>34</v>
      </c>
      <c r="C6576">
        <v>2017</v>
      </c>
      <c r="D6576">
        <v>2</v>
      </c>
      <c r="E6576" s="18">
        <v>42767</v>
      </c>
      <c r="F6576">
        <v>155.6</v>
      </c>
      <c r="G6576">
        <v>188.834</v>
      </c>
    </row>
    <row r="6577" spans="1:7" x14ac:dyDescent="0.3">
      <c r="A6577" t="s">
        <v>7</v>
      </c>
      <c r="B6577" t="s">
        <v>34</v>
      </c>
      <c r="C6577">
        <v>2017</v>
      </c>
      <c r="D6577">
        <v>3</v>
      </c>
      <c r="E6577" s="18">
        <v>42795</v>
      </c>
      <c r="F6577">
        <v>51</v>
      </c>
      <c r="G6577">
        <v>30.841999999999999</v>
      </c>
    </row>
    <row r="6578" spans="1:7" x14ac:dyDescent="0.3">
      <c r="A6578" t="s">
        <v>7</v>
      </c>
      <c r="B6578" t="s">
        <v>34</v>
      </c>
      <c r="C6578">
        <v>2017</v>
      </c>
      <c r="D6578">
        <v>4</v>
      </c>
      <c r="E6578" s="18">
        <v>42826</v>
      </c>
      <c r="F6578">
        <v>44.6</v>
      </c>
      <c r="G6578">
        <v>48.32</v>
      </c>
    </row>
    <row r="6579" spans="1:7" x14ac:dyDescent="0.3">
      <c r="A6579" t="s">
        <v>7</v>
      </c>
      <c r="B6579" t="s">
        <v>34</v>
      </c>
      <c r="C6579">
        <v>2017</v>
      </c>
      <c r="D6579">
        <v>5</v>
      </c>
      <c r="E6579" s="18">
        <v>42856</v>
      </c>
      <c r="F6579">
        <v>18.8</v>
      </c>
      <c r="G6579">
        <v>6.1689999999999996</v>
      </c>
    </row>
    <row r="6580" spans="1:7" x14ac:dyDescent="0.3">
      <c r="A6580" t="s">
        <v>7</v>
      </c>
      <c r="B6580" t="s">
        <v>34</v>
      </c>
      <c r="C6580">
        <v>2017</v>
      </c>
      <c r="D6580">
        <v>6</v>
      </c>
      <c r="E6580" s="18">
        <v>42887</v>
      </c>
      <c r="F6580">
        <v>0</v>
      </c>
      <c r="G6580">
        <v>0</v>
      </c>
    </row>
    <row r="6581" spans="1:7" x14ac:dyDescent="0.3">
      <c r="A6581" t="s">
        <v>7</v>
      </c>
      <c r="B6581" t="s">
        <v>34</v>
      </c>
      <c r="C6581">
        <v>2017</v>
      </c>
      <c r="D6581">
        <v>7</v>
      </c>
      <c r="E6581" s="18">
        <v>42917</v>
      </c>
      <c r="F6581">
        <v>3.8</v>
      </c>
      <c r="G6581">
        <v>0</v>
      </c>
    </row>
    <row r="6582" spans="1:7" x14ac:dyDescent="0.3">
      <c r="A6582" t="s">
        <v>7</v>
      </c>
      <c r="B6582" t="s">
        <v>34</v>
      </c>
      <c r="C6582">
        <v>2017</v>
      </c>
      <c r="D6582">
        <v>8</v>
      </c>
      <c r="E6582" s="18">
        <v>42948</v>
      </c>
      <c r="F6582">
        <v>0</v>
      </c>
      <c r="G6582">
        <v>0</v>
      </c>
    </row>
    <row r="6583" spans="1:7" x14ac:dyDescent="0.3">
      <c r="A6583" t="s">
        <v>7</v>
      </c>
      <c r="B6583" t="s">
        <v>34</v>
      </c>
      <c r="C6583">
        <v>2017</v>
      </c>
      <c r="D6583">
        <v>9</v>
      </c>
      <c r="E6583" s="18">
        <v>42979</v>
      </c>
      <c r="F6583">
        <v>1.4</v>
      </c>
      <c r="G6583">
        <v>7.2030000000000003</v>
      </c>
    </row>
    <row r="6584" spans="1:7" x14ac:dyDescent="0.3">
      <c r="A6584" t="s">
        <v>7</v>
      </c>
      <c r="B6584" t="s">
        <v>34</v>
      </c>
      <c r="C6584">
        <v>2017</v>
      </c>
      <c r="D6584">
        <v>10</v>
      </c>
      <c r="E6584" s="18">
        <v>43009</v>
      </c>
      <c r="F6584">
        <v>73.8</v>
      </c>
      <c r="G6584">
        <v>39.424999999999997</v>
      </c>
    </row>
    <row r="6585" spans="1:7" x14ac:dyDescent="0.3">
      <c r="A6585" t="s">
        <v>7</v>
      </c>
      <c r="B6585" t="s">
        <v>34</v>
      </c>
      <c r="C6585">
        <v>2017</v>
      </c>
      <c r="D6585">
        <v>11</v>
      </c>
      <c r="E6585" s="18">
        <v>43040</v>
      </c>
      <c r="F6585">
        <v>100</v>
      </c>
      <c r="G6585">
        <v>38.442</v>
      </c>
    </row>
    <row r="6586" spans="1:7" x14ac:dyDescent="0.3">
      <c r="A6586" t="s">
        <v>7</v>
      </c>
      <c r="B6586" t="s">
        <v>34</v>
      </c>
      <c r="C6586">
        <v>2017</v>
      </c>
      <c r="D6586">
        <v>12</v>
      </c>
      <c r="E6586" s="18">
        <v>43070</v>
      </c>
      <c r="F6586">
        <v>101</v>
      </c>
      <c r="G6586">
        <v>55.107999999999997</v>
      </c>
    </row>
    <row r="6587" spans="1:7" x14ac:dyDescent="0.3">
      <c r="A6587" t="s">
        <v>7</v>
      </c>
      <c r="B6587" t="s">
        <v>34</v>
      </c>
      <c r="C6587">
        <v>2018</v>
      </c>
      <c r="D6587">
        <v>1</v>
      </c>
      <c r="E6587" s="18">
        <v>43101</v>
      </c>
      <c r="F6587">
        <v>62.4</v>
      </c>
      <c r="G6587">
        <v>80.015000000000001</v>
      </c>
    </row>
    <row r="6588" spans="1:7" x14ac:dyDescent="0.3">
      <c r="A6588" t="s">
        <v>7</v>
      </c>
      <c r="B6588" t="s">
        <v>34</v>
      </c>
      <c r="C6588">
        <v>2018</v>
      </c>
      <c r="D6588">
        <v>2</v>
      </c>
      <c r="E6588" s="18">
        <v>43132</v>
      </c>
      <c r="F6588">
        <v>23.2</v>
      </c>
      <c r="G6588">
        <v>84.975999999999999</v>
      </c>
    </row>
    <row r="6589" spans="1:7" x14ac:dyDescent="0.3">
      <c r="A6589" t="s">
        <v>7</v>
      </c>
      <c r="B6589" t="s">
        <v>34</v>
      </c>
      <c r="C6589">
        <v>2018</v>
      </c>
      <c r="D6589">
        <v>3</v>
      </c>
      <c r="E6589" s="18">
        <v>43160</v>
      </c>
      <c r="F6589">
        <v>52</v>
      </c>
      <c r="G6589">
        <v>122.08</v>
      </c>
    </row>
    <row r="6590" spans="1:7" x14ac:dyDescent="0.3">
      <c r="A6590" t="s">
        <v>7</v>
      </c>
      <c r="B6590" t="s">
        <v>34</v>
      </c>
      <c r="C6590">
        <v>2018</v>
      </c>
      <c r="D6590">
        <v>4</v>
      </c>
      <c r="E6590" s="18">
        <v>43191</v>
      </c>
      <c r="F6590">
        <v>76.599999999999994</v>
      </c>
      <c r="G6590">
        <v>45.862000000000002</v>
      </c>
    </row>
    <row r="6591" spans="1:7" x14ac:dyDescent="0.3">
      <c r="A6591" t="s">
        <v>7</v>
      </c>
      <c r="B6591" t="s">
        <v>34</v>
      </c>
      <c r="C6591">
        <v>2018</v>
      </c>
      <c r="D6591">
        <v>5</v>
      </c>
      <c r="E6591" s="18">
        <v>43221</v>
      </c>
      <c r="F6591">
        <v>15</v>
      </c>
      <c r="G6591">
        <v>0</v>
      </c>
    </row>
    <row r="6592" spans="1:7" x14ac:dyDescent="0.3">
      <c r="A6592" t="s">
        <v>7</v>
      </c>
      <c r="B6592" t="s">
        <v>34</v>
      </c>
      <c r="C6592">
        <v>2018</v>
      </c>
      <c r="D6592">
        <v>6</v>
      </c>
      <c r="E6592" s="18">
        <v>43252</v>
      </c>
      <c r="F6592">
        <v>0.8</v>
      </c>
      <c r="G6592">
        <v>0</v>
      </c>
    </row>
    <row r="6593" spans="1:7" x14ac:dyDescent="0.3">
      <c r="A6593" t="s">
        <v>7</v>
      </c>
      <c r="B6593" t="s">
        <v>34</v>
      </c>
      <c r="C6593">
        <v>2018</v>
      </c>
      <c r="D6593">
        <v>7</v>
      </c>
      <c r="E6593" s="18">
        <v>43282</v>
      </c>
      <c r="F6593">
        <v>2.2000000000000002</v>
      </c>
      <c r="G6593">
        <v>10.795999999999999</v>
      </c>
    </row>
    <row r="6594" spans="1:7" x14ac:dyDescent="0.3">
      <c r="A6594" t="s">
        <v>7</v>
      </c>
      <c r="B6594" t="s">
        <v>34</v>
      </c>
      <c r="C6594">
        <v>2018</v>
      </c>
      <c r="D6594">
        <v>8</v>
      </c>
      <c r="E6594" s="18">
        <v>43313</v>
      </c>
      <c r="F6594">
        <v>0</v>
      </c>
      <c r="G6594">
        <v>1.3089999999999999</v>
      </c>
    </row>
    <row r="6595" spans="1:7" x14ac:dyDescent="0.3">
      <c r="A6595" t="s">
        <v>7</v>
      </c>
      <c r="B6595" t="s">
        <v>34</v>
      </c>
      <c r="C6595">
        <v>2018</v>
      </c>
      <c r="D6595">
        <v>9</v>
      </c>
      <c r="E6595" s="18">
        <v>43344</v>
      </c>
      <c r="F6595">
        <v>21</v>
      </c>
      <c r="G6595">
        <v>10.356999999999999</v>
      </c>
    </row>
    <row r="6596" spans="1:7" x14ac:dyDescent="0.3">
      <c r="A6596" t="s">
        <v>7</v>
      </c>
      <c r="B6596" t="s">
        <v>34</v>
      </c>
      <c r="C6596">
        <v>2018</v>
      </c>
      <c r="D6596">
        <v>10</v>
      </c>
      <c r="E6596" s="18">
        <v>43374</v>
      </c>
      <c r="F6596">
        <v>19.2</v>
      </c>
      <c r="G6596">
        <v>19.879000000000001</v>
      </c>
    </row>
    <row r="6597" spans="1:7" x14ac:dyDescent="0.3">
      <c r="A6597" t="s">
        <v>7</v>
      </c>
      <c r="B6597" t="s">
        <v>34</v>
      </c>
      <c r="C6597">
        <v>2018</v>
      </c>
      <c r="D6597">
        <v>11</v>
      </c>
      <c r="E6597" s="18">
        <v>43405</v>
      </c>
      <c r="F6597">
        <v>5.6</v>
      </c>
      <c r="G6597">
        <v>26.576000000000001</v>
      </c>
    </row>
    <row r="6598" spans="1:7" x14ac:dyDescent="0.3">
      <c r="A6598" t="s">
        <v>7</v>
      </c>
      <c r="B6598" t="s">
        <v>34</v>
      </c>
      <c r="C6598">
        <v>2018</v>
      </c>
      <c r="D6598">
        <v>12</v>
      </c>
      <c r="E6598" s="18">
        <v>43435</v>
      </c>
      <c r="F6598">
        <v>182.2</v>
      </c>
      <c r="G6598">
        <v>92.491</v>
      </c>
    </row>
    <row r="6599" spans="1:7" x14ac:dyDescent="0.3">
      <c r="A6599" t="s">
        <v>7</v>
      </c>
      <c r="B6599" t="s">
        <v>34</v>
      </c>
      <c r="C6599">
        <v>2019</v>
      </c>
      <c r="D6599">
        <v>1</v>
      </c>
      <c r="E6599" s="18">
        <v>43466</v>
      </c>
      <c r="F6599">
        <v>116.6</v>
      </c>
      <c r="G6599">
        <v>94.879000000000005</v>
      </c>
    </row>
    <row r="6600" spans="1:7" x14ac:dyDescent="0.3">
      <c r="A6600" t="s">
        <v>7</v>
      </c>
      <c r="B6600" t="s">
        <v>34</v>
      </c>
      <c r="C6600">
        <v>2019</v>
      </c>
      <c r="D6600">
        <v>2</v>
      </c>
      <c r="E6600" s="18">
        <v>43497</v>
      </c>
      <c r="F6600">
        <v>87.4</v>
      </c>
      <c r="G6600">
        <v>109.486</v>
      </c>
    </row>
    <row r="6601" spans="1:7" x14ac:dyDescent="0.3">
      <c r="A6601" t="s">
        <v>7</v>
      </c>
      <c r="B6601" t="s">
        <v>34</v>
      </c>
      <c r="C6601">
        <v>2019</v>
      </c>
      <c r="D6601">
        <v>3</v>
      </c>
      <c r="E6601" s="18">
        <v>43525</v>
      </c>
      <c r="F6601">
        <v>1.4</v>
      </c>
      <c r="G6601">
        <v>17.518000000000001</v>
      </c>
    </row>
    <row r="6602" spans="1:7" x14ac:dyDescent="0.3">
      <c r="A6602" t="s">
        <v>7</v>
      </c>
      <c r="B6602" t="s">
        <v>34</v>
      </c>
      <c r="C6602">
        <v>2019</v>
      </c>
      <c r="D6602">
        <v>4</v>
      </c>
      <c r="E6602" s="18">
        <v>43556</v>
      </c>
      <c r="F6602">
        <v>15.6</v>
      </c>
      <c r="G6602">
        <v>87.900999999999996</v>
      </c>
    </row>
    <row r="6603" spans="1:7" x14ac:dyDescent="0.3">
      <c r="A6603" t="s">
        <v>7</v>
      </c>
      <c r="B6603" t="s">
        <v>34</v>
      </c>
      <c r="C6603">
        <v>2019</v>
      </c>
      <c r="D6603">
        <v>5</v>
      </c>
      <c r="E6603" s="18">
        <v>43586</v>
      </c>
      <c r="F6603">
        <v>0</v>
      </c>
      <c r="G6603">
        <v>1.746</v>
      </c>
    </row>
    <row r="6604" spans="1:7" x14ac:dyDescent="0.3">
      <c r="A6604" t="s">
        <v>7</v>
      </c>
      <c r="B6604" t="s">
        <v>34</v>
      </c>
      <c r="C6604">
        <v>2019</v>
      </c>
      <c r="D6604">
        <v>6</v>
      </c>
      <c r="E6604" s="18">
        <v>43617</v>
      </c>
      <c r="F6604">
        <v>0</v>
      </c>
      <c r="G6604">
        <v>1.5489999999999999</v>
      </c>
    </row>
    <row r="6605" spans="1:7" x14ac:dyDescent="0.3">
      <c r="A6605" t="s">
        <v>7</v>
      </c>
      <c r="B6605" t="s">
        <v>34</v>
      </c>
      <c r="C6605">
        <v>2019</v>
      </c>
      <c r="D6605">
        <v>7</v>
      </c>
      <c r="E6605" s="18">
        <v>43647</v>
      </c>
      <c r="F6605">
        <v>0</v>
      </c>
      <c r="G6605">
        <v>0</v>
      </c>
    </row>
    <row r="6606" spans="1:7" x14ac:dyDescent="0.3">
      <c r="A6606" t="s">
        <v>7</v>
      </c>
      <c r="B6606" t="s">
        <v>34</v>
      </c>
      <c r="C6606">
        <v>2019</v>
      </c>
      <c r="D6606">
        <v>8</v>
      </c>
      <c r="E6606" s="18">
        <v>43678</v>
      </c>
      <c r="F6606">
        <v>0</v>
      </c>
      <c r="G6606">
        <v>0</v>
      </c>
    </row>
    <row r="6607" spans="1:7" x14ac:dyDescent="0.3">
      <c r="A6607" t="s">
        <v>7</v>
      </c>
      <c r="B6607" t="s">
        <v>34</v>
      </c>
      <c r="C6607">
        <v>2019</v>
      </c>
      <c r="D6607">
        <v>9</v>
      </c>
      <c r="E6607" s="18">
        <v>43709</v>
      </c>
      <c r="F6607">
        <v>1.2</v>
      </c>
      <c r="G6607">
        <v>0</v>
      </c>
    </row>
    <row r="6608" spans="1:7" x14ac:dyDescent="0.3">
      <c r="A6608" t="s">
        <v>7</v>
      </c>
      <c r="B6608" t="s">
        <v>34</v>
      </c>
      <c r="C6608">
        <v>2019</v>
      </c>
      <c r="D6608">
        <v>10</v>
      </c>
      <c r="E6608" s="18">
        <v>43739</v>
      </c>
      <c r="F6608">
        <v>2.6</v>
      </c>
      <c r="G6608">
        <v>5.4880000000000004</v>
      </c>
    </row>
    <row r="6609" spans="1:7" x14ac:dyDescent="0.3">
      <c r="A6609" t="s">
        <v>7</v>
      </c>
      <c r="B6609" t="s">
        <v>34</v>
      </c>
      <c r="C6609">
        <v>2019</v>
      </c>
      <c r="D6609">
        <v>11</v>
      </c>
      <c r="E6609" s="18">
        <v>43770</v>
      </c>
      <c r="F6609">
        <v>134</v>
      </c>
      <c r="G6609">
        <v>97.917000000000002</v>
      </c>
    </row>
    <row r="6610" spans="1:7" x14ac:dyDescent="0.3">
      <c r="A6610" t="s">
        <v>7</v>
      </c>
      <c r="B6610" t="s">
        <v>34</v>
      </c>
      <c r="C6610">
        <v>2019</v>
      </c>
      <c r="D6610">
        <v>12</v>
      </c>
      <c r="E6610" s="18">
        <v>43800</v>
      </c>
      <c r="F6610">
        <v>92.8</v>
      </c>
      <c r="G6610">
        <v>106.861</v>
      </c>
    </row>
    <row r="6611" spans="1:7" x14ac:dyDescent="0.3">
      <c r="A6611" t="s">
        <v>7</v>
      </c>
      <c r="B6611" t="s">
        <v>34</v>
      </c>
      <c r="C6611">
        <v>2020</v>
      </c>
      <c r="D6611">
        <v>1</v>
      </c>
      <c r="E6611" s="18">
        <v>43831</v>
      </c>
      <c r="F6611">
        <v>176.2</v>
      </c>
      <c r="G6611">
        <v>105.541</v>
      </c>
    </row>
    <row r="6612" spans="1:7" x14ac:dyDescent="0.3">
      <c r="A6612" t="s">
        <v>7</v>
      </c>
      <c r="B6612" t="s">
        <v>34</v>
      </c>
      <c r="C6612">
        <v>2020</v>
      </c>
      <c r="D6612">
        <v>2</v>
      </c>
      <c r="E6612" s="18">
        <v>43862</v>
      </c>
      <c r="F6612">
        <v>79.400000000000006</v>
      </c>
      <c r="G6612">
        <v>73.224999999999994</v>
      </c>
    </row>
    <row r="6613" spans="1:7" x14ac:dyDescent="0.3">
      <c r="A6613" t="s">
        <v>7</v>
      </c>
      <c r="B6613" t="s">
        <v>34</v>
      </c>
      <c r="C6613">
        <v>2020</v>
      </c>
      <c r="D6613">
        <v>3</v>
      </c>
      <c r="E6613" s="18">
        <v>43891</v>
      </c>
      <c r="F6613">
        <v>21.6</v>
      </c>
      <c r="G6613">
        <v>45.009</v>
      </c>
    </row>
    <row r="6614" spans="1:7" x14ac:dyDescent="0.3">
      <c r="A6614" t="s">
        <v>7</v>
      </c>
      <c r="B6614" t="s">
        <v>34</v>
      </c>
      <c r="C6614">
        <v>2020</v>
      </c>
      <c r="D6614">
        <v>4</v>
      </c>
      <c r="E6614" s="18">
        <v>43922</v>
      </c>
      <c r="F6614">
        <v>77.2</v>
      </c>
      <c r="G6614">
        <v>63.582000000000001</v>
      </c>
    </row>
    <row r="6615" spans="1:7" x14ac:dyDescent="0.3">
      <c r="A6615" t="s">
        <v>7</v>
      </c>
      <c r="B6615" t="s">
        <v>34</v>
      </c>
      <c r="C6615">
        <v>2020</v>
      </c>
      <c r="D6615">
        <v>5</v>
      </c>
      <c r="E6615" s="18">
        <v>43952</v>
      </c>
      <c r="F6615">
        <v>0</v>
      </c>
      <c r="G6615">
        <v>2.0499999999999998</v>
      </c>
    </row>
    <row r="6616" spans="1:7" x14ac:dyDescent="0.3">
      <c r="A6616" t="s">
        <v>7</v>
      </c>
      <c r="B6616" t="s">
        <v>34</v>
      </c>
      <c r="C6616">
        <v>2020</v>
      </c>
      <c r="D6616">
        <v>6</v>
      </c>
      <c r="E6616" s="18">
        <v>43983</v>
      </c>
      <c r="F6616">
        <v>1.6</v>
      </c>
      <c r="G6616">
        <v>2.2570000000000001</v>
      </c>
    </row>
    <row r="6617" spans="1:7" x14ac:dyDescent="0.3">
      <c r="A6617" t="s">
        <v>7</v>
      </c>
      <c r="B6617" t="s">
        <v>34</v>
      </c>
      <c r="C6617">
        <v>2020</v>
      </c>
      <c r="D6617">
        <v>7</v>
      </c>
      <c r="E6617" s="18">
        <v>44013</v>
      </c>
      <c r="F6617">
        <v>0</v>
      </c>
      <c r="G6617">
        <v>2.3769999999999998</v>
      </c>
    </row>
    <row r="6618" spans="1:7" x14ac:dyDescent="0.3">
      <c r="A6618" t="s">
        <v>7</v>
      </c>
      <c r="B6618" t="s">
        <v>34</v>
      </c>
      <c r="C6618">
        <v>2020</v>
      </c>
      <c r="D6618">
        <v>8</v>
      </c>
      <c r="E6618" s="18">
        <v>44044</v>
      </c>
      <c r="F6618">
        <v>0</v>
      </c>
      <c r="G6618">
        <v>0</v>
      </c>
    </row>
    <row r="6619" spans="1:7" x14ac:dyDescent="0.3">
      <c r="A6619" t="s">
        <v>7</v>
      </c>
      <c r="B6619" t="s">
        <v>34</v>
      </c>
      <c r="C6619">
        <v>2020</v>
      </c>
      <c r="D6619">
        <v>9</v>
      </c>
      <c r="E6619" s="18">
        <v>44075</v>
      </c>
      <c r="F6619">
        <v>5</v>
      </c>
      <c r="G6619">
        <v>5.4939999999999998</v>
      </c>
    </row>
    <row r="6620" spans="1:7" x14ac:dyDescent="0.3">
      <c r="A6620" t="s">
        <v>7</v>
      </c>
      <c r="B6620" t="s">
        <v>34</v>
      </c>
      <c r="C6620">
        <v>2020</v>
      </c>
      <c r="D6620">
        <v>10</v>
      </c>
      <c r="E6620" s="18">
        <v>44105</v>
      </c>
      <c r="F6620">
        <v>58.6</v>
      </c>
      <c r="G6620">
        <v>36.929000000000002</v>
      </c>
    </row>
    <row r="6621" spans="1:7" x14ac:dyDescent="0.3">
      <c r="A6621" t="s">
        <v>7</v>
      </c>
      <c r="B6621" t="s">
        <v>34</v>
      </c>
      <c r="C6621">
        <v>2020</v>
      </c>
      <c r="D6621">
        <v>11</v>
      </c>
      <c r="E6621" s="18">
        <v>44136</v>
      </c>
      <c r="F6621">
        <v>124.8</v>
      </c>
      <c r="G6621">
        <v>134.43799999999999</v>
      </c>
    </row>
    <row r="6622" spans="1:7" x14ac:dyDescent="0.3">
      <c r="A6622" t="s">
        <v>7</v>
      </c>
      <c r="B6622" t="s">
        <v>34</v>
      </c>
      <c r="C6622">
        <v>2020</v>
      </c>
      <c r="D6622">
        <v>12</v>
      </c>
      <c r="E6622" s="18">
        <v>44166</v>
      </c>
      <c r="F6622">
        <v>79.8</v>
      </c>
      <c r="G6622">
        <v>87.593999999999994</v>
      </c>
    </row>
    <row r="6623" spans="1:7" x14ac:dyDescent="0.3">
      <c r="A6623" t="s">
        <v>7</v>
      </c>
      <c r="B6623" t="s">
        <v>34</v>
      </c>
      <c r="C6623">
        <v>2021</v>
      </c>
      <c r="D6623">
        <v>1</v>
      </c>
      <c r="E6623" s="18">
        <v>44197</v>
      </c>
      <c r="F6623">
        <v>189.6</v>
      </c>
      <c r="G6623">
        <v>220.327</v>
      </c>
    </row>
    <row r="6624" spans="1:7" x14ac:dyDescent="0.3">
      <c r="A6624" t="s">
        <v>7</v>
      </c>
      <c r="B6624" t="s">
        <v>34</v>
      </c>
      <c r="C6624">
        <v>2021</v>
      </c>
      <c r="D6624">
        <v>2</v>
      </c>
      <c r="E6624" s="18">
        <v>44228</v>
      </c>
      <c r="F6624">
        <v>124.2</v>
      </c>
      <c r="G6624">
        <v>131.59399999999999</v>
      </c>
    </row>
    <row r="6625" spans="1:7" x14ac:dyDescent="0.3">
      <c r="A6625" t="s">
        <v>7</v>
      </c>
      <c r="B6625" t="s">
        <v>34</v>
      </c>
      <c r="C6625">
        <v>2021</v>
      </c>
      <c r="D6625">
        <v>3</v>
      </c>
      <c r="E6625" s="18">
        <v>44256</v>
      </c>
      <c r="F6625">
        <v>22.6</v>
      </c>
      <c r="G6625">
        <v>32.835999999999999</v>
      </c>
    </row>
    <row r="6626" spans="1:7" x14ac:dyDescent="0.3">
      <c r="A6626" t="s">
        <v>7</v>
      </c>
      <c r="B6626" t="s">
        <v>34</v>
      </c>
      <c r="C6626">
        <v>2021</v>
      </c>
      <c r="D6626">
        <v>4</v>
      </c>
      <c r="E6626" s="18">
        <v>44287</v>
      </c>
      <c r="F6626">
        <v>52.6</v>
      </c>
      <c r="G6626">
        <v>26.318999999999999</v>
      </c>
    </row>
    <row r="6627" spans="1:7" x14ac:dyDescent="0.3">
      <c r="A6627" t="s">
        <v>7</v>
      </c>
      <c r="B6627" t="s">
        <v>34</v>
      </c>
      <c r="C6627">
        <v>2021</v>
      </c>
      <c r="D6627">
        <v>5</v>
      </c>
      <c r="E6627" s="18">
        <v>44317</v>
      </c>
      <c r="F6627">
        <v>0.8</v>
      </c>
      <c r="G6627">
        <v>0</v>
      </c>
    </row>
    <row r="6628" spans="1:7" x14ac:dyDescent="0.3">
      <c r="A6628" t="s">
        <v>7</v>
      </c>
      <c r="B6628" t="s">
        <v>34</v>
      </c>
      <c r="C6628">
        <v>2021</v>
      </c>
      <c r="D6628">
        <v>6</v>
      </c>
      <c r="E6628" s="18">
        <v>44348</v>
      </c>
      <c r="F6628">
        <v>2.6</v>
      </c>
      <c r="G6628">
        <v>0</v>
      </c>
    </row>
    <row r="6629" spans="1:7" x14ac:dyDescent="0.3">
      <c r="A6629" t="s">
        <v>7</v>
      </c>
      <c r="B6629" t="s">
        <v>34</v>
      </c>
      <c r="C6629">
        <v>2021</v>
      </c>
      <c r="D6629">
        <v>7</v>
      </c>
      <c r="E6629" s="18">
        <v>44378</v>
      </c>
      <c r="F6629">
        <v>0</v>
      </c>
      <c r="G6629">
        <v>0</v>
      </c>
    </row>
    <row r="6630" spans="1:7" x14ac:dyDescent="0.3">
      <c r="A6630" t="s">
        <v>7</v>
      </c>
      <c r="B6630" t="s">
        <v>34</v>
      </c>
      <c r="C6630">
        <v>2021</v>
      </c>
      <c r="D6630">
        <v>8</v>
      </c>
      <c r="E6630" s="18">
        <v>44409</v>
      </c>
      <c r="F6630">
        <v>0.4</v>
      </c>
      <c r="G6630">
        <v>0</v>
      </c>
    </row>
    <row r="6631" spans="1:7" x14ac:dyDescent="0.3">
      <c r="A6631" t="s">
        <v>7</v>
      </c>
      <c r="B6631" t="s">
        <v>34</v>
      </c>
      <c r="C6631">
        <v>2021</v>
      </c>
      <c r="D6631">
        <v>9</v>
      </c>
      <c r="E6631" s="18">
        <v>44440</v>
      </c>
      <c r="F6631">
        <v>20.6</v>
      </c>
      <c r="G6631">
        <v>50.201000000000001</v>
      </c>
    </row>
    <row r="6632" spans="1:7" x14ac:dyDescent="0.3">
      <c r="A6632" t="s">
        <v>7</v>
      </c>
      <c r="B6632" t="s">
        <v>34</v>
      </c>
      <c r="C6632">
        <v>2021</v>
      </c>
      <c r="D6632">
        <v>10</v>
      </c>
      <c r="E6632" s="18">
        <v>44470</v>
      </c>
      <c r="F6632">
        <v>48.6</v>
      </c>
      <c r="G6632">
        <v>44.764000000000003</v>
      </c>
    </row>
    <row r="6633" spans="1:7" x14ac:dyDescent="0.3">
      <c r="A6633" t="s">
        <v>7</v>
      </c>
      <c r="B6633" t="s">
        <v>34</v>
      </c>
      <c r="C6633">
        <v>2021</v>
      </c>
      <c r="D6633">
        <v>11</v>
      </c>
      <c r="E6633" s="18">
        <v>44501</v>
      </c>
      <c r="F6633">
        <v>63.4</v>
      </c>
      <c r="G6633">
        <v>95.308999999999997</v>
      </c>
    </row>
    <row r="6634" spans="1:7" x14ac:dyDescent="0.3">
      <c r="A6634" t="s">
        <v>7</v>
      </c>
      <c r="B6634" t="s">
        <v>34</v>
      </c>
      <c r="C6634">
        <v>2021</v>
      </c>
      <c r="D6634">
        <v>12</v>
      </c>
      <c r="E6634" s="18">
        <v>44531</v>
      </c>
      <c r="F6634">
        <v>259.39999999999998</v>
      </c>
      <c r="G6634">
        <v>143.83799999999999</v>
      </c>
    </row>
    <row r="6635" spans="1:7" x14ac:dyDescent="0.3">
      <c r="A6635" t="s">
        <v>7</v>
      </c>
      <c r="B6635" t="s">
        <v>35</v>
      </c>
      <c r="C6635">
        <v>2000</v>
      </c>
      <c r="D6635">
        <v>1</v>
      </c>
      <c r="E6635" s="18">
        <v>36526</v>
      </c>
      <c r="F6635">
        <v>44.3</v>
      </c>
      <c r="G6635">
        <v>91.918000000000006</v>
      </c>
    </row>
    <row r="6636" spans="1:7" x14ac:dyDescent="0.3">
      <c r="A6636" t="s">
        <v>7</v>
      </c>
      <c r="B6636" t="s">
        <v>35</v>
      </c>
      <c r="C6636">
        <v>2000</v>
      </c>
      <c r="D6636">
        <v>2</v>
      </c>
      <c r="E6636" s="18">
        <v>36557</v>
      </c>
      <c r="F6636">
        <v>61.1</v>
      </c>
      <c r="G6636">
        <v>176.68100000000001</v>
      </c>
    </row>
    <row r="6637" spans="1:7" x14ac:dyDescent="0.3">
      <c r="A6637" t="s">
        <v>7</v>
      </c>
      <c r="B6637" t="s">
        <v>35</v>
      </c>
      <c r="C6637">
        <v>2000</v>
      </c>
      <c r="D6637">
        <v>3</v>
      </c>
      <c r="E6637" s="18">
        <v>36586</v>
      </c>
      <c r="F6637">
        <v>289</v>
      </c>
      <c r="G6637">
        <v>119.85</v>
      </c>
    </row>
    <row r="6638" spans="1:7" x14ac:dyDescent="0.3">
      <c r="A6638" t="s">
        <v>7</v>
      </c>
      <c r="B6638" t="s">
        <v>35</v>
      </c>
      <c r="C6638">
        <v>2000</v>
      </c>
      <c r="D6638">
        <v>4</v>
      </c>
      <c r="E6638" s="18">
        <v>36617</v>
      </c>
      <c r="F6638">
        <v>27.2</v>
      </c>
      <c r="G6638">
        <v>35.677</v>
      </c>
    </row>
    <row r="6639" spans="1:7" x14ac:dyDescent="0.3">
      <c r="A6639" t="s">
        <v>7</v>
      </c>
      <c r="B6639" t="s">
        <v>35</v>
      </c>
      <c r="C6639">
        <v>2000</v>
      </c>
      <c r="D6639">
        <v>5</v>
      </c>
      <c r="E6639" s="18">
        <v>36647</v>
      </c>
      <c r="F6639">
        <v>11.2</v>
      </c>
      <c r="G6639">
        <v>13.385999999999999</v>
      </c>
    </row>
    <row r="6640" spans="1:7" x14ac:dyDescent="0.3">
      <c r="A6640" t="s">
        <v>7</v>
      </c>
      <c r="B6640" t="s">
        <v>35</v>
      </c>
      <c r="C6640">
        <v>2000</v>
      </c>
      <c r="D6640">
        <v>6</v>
      </c>
      <c r="E6640" s="18">
        <v>36678</v>
      </c>
      <c r="F6640">
        <v>0</v>
      </c>
      <c r="G6640">
        <v>0</v>
      </c>
    </row>
    <row r="6641" spans="1:7" x14ac:dyDescent="0.3">
      <c r="A6641" t="s">
        <v>7</v>
      </c>
      <c r="B6641" t="s">
        <v>35</v>
      </c>
      <c r="C6641">
        <v>2000</v>
      </c>
      <c r="D6641">
        <v>7</v>
      </c>
      <c r="E6641" s="18">
        <v>36708</v>
      </c>
      <c r="F6641">
        <v>0</v>
      </c>
      <c r="G6641">
        <v>0</v>
      </c>
    </row>
    <row r="6642" spans="1:7" x14ac:dyDescent="0.3">
      <c r="A6642" t="s">
        <v>7</v>
      </c>
      <c r="B6642" t="s">
        <v>35</v>
      </c>
      <c r="C6642">
        <v>2000</v>
      </c>
      <c r="D6642">
        <v>8</v>
      </c>
      <c r="E6642" s="18">
        <v>36739</v>
      </c>
      <c r="F6642">
        <v>0</v>
      </c>
      <c r="G6642">
        <v>0</v>
      </c>
    </row>
    <row r="6643" spans="1:7" x14ac:dyDescent="0.3">
      <c r="A6643" t="s">
        <v>7</v>
      </c>
      <c r="B6643" t="s">
        <v>35</v>
      </c>
      <c r="C6643">
        <v>2001</v>
      </c>
      <c r="D6643">
        <v>1</v>
      </c>
      <c r="E6643" s="18">
        <v>36892</v>
      </c>
      <c r="F6643">
        <v>8.6999999999999993</v>
      </c>
      <c r="G6643">
        <v>64.156000000000006</v>
      </c>
    </row>
    <row r="6644" spans="1:7" x14ac:dyDescent="0.3">
      <c r="A6644" t="s">
        <v>7</v>
      </c>
      <c r="B6644" t="s">
        <v>35</v>
      </c>
      <c r="C6644">
        <v>2001</v>
      </c>
      <c r="D6644">
        <v>2</v>
      </c>
      <c r="E6644" s="18">
        <v>36923</v>
      </c>
      <c r="F6644">
        <v>82.3</v>
      </c>
      <c r="G6644">
        <v>79.771000000000001</v>
      </c>
    </row>
    <row r="6645" spans="1:7" x14ac:dyDescent="0.3">
      <c r="A6645" t="s">
        <v>7</v>
      </c>
      <c r="B6645" t="s">
        <v>35</v>
      </c>
      <c r="C6645">
        <v>2001</v>
      </c>
      <c r="D6645">
        <v>3</v>
      </c>
      <c r="E6645" s="18">
        <v>36951</v>
      </c>
      <c r="F6645">
        <v>25</v>
      </c>
      <c r="G6645">
        <v>37.448999999999998</v>
      </c>
    </row>
    <row r="6646" spans="1:7" x14ac:dyDescent="0.3">
      <c r="A6646" t="s">
        <v>7</v>
      </c>
      <c r="B6646" t="s">
        <v>35</v>
      </c>
      <c r="C6646">
        <v>2001</v>
      </c>
      <c r="D6646">
        <v>4</v>
      </c>
      <c r="E6646" s="18">
        <v>36982</v>
      </c>
      <c r="F6646">
        <v>10.7</v>
      </c>
      <c r="G6646">
        <v>22.728000000000002</v>
      </c>
    </row>
    <row r="6647" spans="1:7" x14ac:dyDescent="0.3">
      <c r="A6647" t="s">
        <v>7</v>
      </c>
      <c r="B6647" t="s">
        <v>35</v>
      </c>
      <c r="C6647">
        <v>2001</v>
      </c>
      <c r="D6647">
        <v>5</v>
      </c>
      <c r="E6647" s="18">
        <v>37012</v>
      </c>
      <c r="F6647">
        <v>95.7</v>
      </c>
      <c r="G6647">
        <v>14.465999999999999</v>
      </c>
    </row>
    <row r="6648" spans="1:7" x14ac:dyDescent="0.3">
      <c r="A6648" t="s">
        <v>7</v>
      </c>
      <c r="B6648" t="s">
        <v>35</v>
      </c>
      <c r="C6648">
        <v>2001</v>
      </c>
      <c r="D6648">
        <v>6</v>
      </c>
      <c r="E6648" s="18">
        <v>37043</v>
      </c>
      <c r="F6648">
        <v>0</v>
      </c>
      <c r="G6648">
        <v>0</v>
      </c>
    </row>
    <row r="6649" spans="1:7" x14ac:dyDescent="0.3">
      <c r="A6649" t="s">
        <v>7</v>
      </c>
      <c r="B6649" t="s">
        <v>35</v>
      </c>
      <c r="C6649">
        <v>2001</v>
      </c>
      <c r="D6649">
        <v>7</v>
      </c>
      <c r="E6649" s="18">
        <v>37073</v>
      </c>
      <c r="F6649">
        <v>0</v>
      </c>
      <c r="G6649">
        <v>0</v>
      </c>
    </row>
    <row r="6650" spans="1:7" x14ac:dyDescent="0.3">
      <c r="A6650" t="s">
        <v>7</v>
      </c>
      <c r="B6650" t="s">
        <v>35</v>
      </c>
      <c r="C6650">
        <v>2001</v>
      </c>
      <c r="D6650">
        <v>8</v>
      </c>
      <c r="E6650" s="18">
        <v>37104</v>
      </c>
      <c r="F6650">
        <v>0</v>
      </c>
      <c r="G6650">
        <v>4.766</v>
      </c>
    </row>
    <row r="6651" spans="1:7" x14ac:dyDescent="0.3">
      <c r="A6651" t="s">
        <v>7</v>
      </c>
      <c r="B6651" t="s">
        <v>35</v>
      </c>
      <c r="C6651">
        <v>2001</v>
      </c>
      <c r="D6651">
        <v>9</v>
      </c>
      <c r="E6651" s="18">
        <v>37135</v>
      </c>
      <c r="F6651">
        <v>3</v>
      </c>
      <c r="G6651">
        <v>7.53</v>
      </c>
    </row>
    <row r="6652" spans="1:7" x14ac:dyDescent="0.3">
      <c r="A6652" t="s">
        <v>7</v>
      </c>
      <c r="B6652" t="s">
        <v>35</v>
      </c>
      <c r="C6652">
        <v>2001</v>
      </c>
      <c r="D6652">
        <v>10</v>
      </c>
      <c r="E6652" s="18">
        <v>37165</v>
      </c>
      <c r="F6652">
        <v>85.4</v>
      </c>
      <c r="G6652">
        <v>71.06</v>
      </c>
    </row>
    <row r="6653" spans="1:7" x14ac:dyDescent="0.3">
      <c r="A6653" t="s">
        <v>7</v>
      </c>
      <c r="B6653" t="s">
        <v>35</v>
      </c>
      <c r="C6653">
        <v>2001</v>
      </c>
      <c r="D6653">
        <v>11</v>
      </c>
      <c r="E6653" s="18">
        <v>37196</v>
      </c>
      <c r="F6653">
        <v>151</v>
      </c>
      <c r="G6653">
        <v>103.06100000000001</v>
      </c>
    </row>
    <row r="6654" spans="1:7" x14ac:dyDescent="0.3">
      <c r="A6654" t="s">
        <v>7</v>
      </c>
      <c r="B6654" t="s">
        <v>35</v>
      </c>
      <c r="C6654">
        <v>2001</v>
      </c>
      <c r="D6654">
        <v>12</v>
      </c>
      <c r="E6654" s="18">
        <v>37226</v>
      </c>
      <c r="F6654">
        <v>28.4</v>
      </c>
      <c r="G6654">
        <v>105.742</v>
      </c>
    </row>
    <row r="6655" spans="1:7" x14ac:dyDescent="0.3">
      <c r="A6655" t="s">
        <v>7</v>
      </c>
      <c r="B6655" t="s">
        <v>35</v>
      </c>
      <c r="C6655">
        <v>2002</v>
      </c>
      <c r="D6655">
        <v>1</v>
      </c>
      <c r="E6655" s="18">
        <v>37257</v>
      </c>
      <c r="F6655">
        <v>19.399999999999999</v>
      </c>
      <c r="G6655">
        <v>64.602999999999994</v>
      </c>
    </row>
    <row r="6656" spans="1:7" x14ac:dyDescent="0.3">
      <c r="A6656" t="s">
        <v>7</v>
      </c>
      <c r="B6656" t="s">
        <v>35</v>
      </c>
      <c r="C6656">
        <v>2002</v>
      </c>
      <c r="D6656">
        <v>2</v>
      </c>
      <c r="E6656" s="18">
        <v>37288</v>
      </c>
      <c r="F6656">
        <v>40.799999999999997</v>
      </c>
      <c r="G6656">
        <v>72.203999999999994</v>
      </c>
    </row>
    <row r="6657" spans="1:7" x14ac:dyDescent="0.3">
      <c r="A6657" t="s">
        <v>7</v>
      </c>
      <c r="B6657" t="s">
        <v>35</v>
      </c>
      <c r="C6657">
        <v>2002</v>
      </c>
      <c r="D6657">
        <v>3</v>
      </c>
      <c r="E6657" s="18">
        <v>37316</v>
      </c>
      <c r="F6657">
        <v>4</v>
      </c>
      <c r="G6657">
        <v>45.573999999999998</v>
      </c>
    </row>
    <row r="6658" spans="1:7" x14ac:dyDescent="0.3">
      <c r="A6658" t="s">
        <v>7</v>
      </c>
      <c r="B6658" t="s">
        <v>35</v>
      </c>
      <c r="C6658">
        <v>2002</v>
      </c>
      <c r="D6658">
        <v>4</v>
      </c>
      <c r="E6658" s="18">
        <v>37347</v>
      </c>
      <c r="F6658">
        <v>5</v>
      </c>
      <c r="G6658">
        <v>23.673999999999999</v>
      </c>
    </row>
    <row r="6659" spans="1:7" x14ac:dyDescent="0.3">
      <c r="A6659" t="s">
        <v>7</v>
      </c>
      <c r="B6659" t="s">
        <v>35</v>
      </c>
      <c r="C6659">
        <v>2002</v>
      </c>
      <c r="D6659">
        <v>5</v>
      </c>
      <c r="E6659" s="18">
        <v>37377</v>
      </c>
      <c r="F6659">
        <v>25.7</v>
      </c>
      <c r="G6659">
        <v>18.222999999999999</v>
      </c>
    </row>
    <row r="6660" spans="1:7" x14ac:dyDescent="0.3">
      <c r="A6660" t="s">
        <v>7</v>
      </c>
      <c r="B6660" t="s">
        <v>35</v>
      </c>
      <c r="C6660">
        <v>2002</v>
      </c>
      <c r="D6660">
        <v>6</v>
      </c>
      <c r="E6660" s="18">
        <v>37408</v>
      </c>
      <c r="F6660">
        <v>3.1</v>
      </c>
      <c r="G6660">
        <v>8.1210000000000004</v>
      </c>
    </row>
    <row r="6661" spans="1:7" x14ac:dyDescent="0.3">
      <c r="A6661" t="s">
        <v>7</v>
      </c>
      <c r="B6661" t="s">
        <v>35</v>
      </c>
      <c r="C6661">
        <v>2002</v>
      </c>
      <c r="D6661">
        <v>7</v>
      </c>
      <c r="E6661" s="18">
        <v>37438</v>
      </c>
      <c r="F6661">
        <v>0</v>
      </c>
      <c r="G6661">
        <v>0</v>
      </c>
    </row>
    <row r="6662" spans="1:7" x14ac:dyDescent="0.3">
      <c r="A6662" t="s">
        <v>7</v>
      </c>
      <c r="B6662" t="s">
        <v>35</v>
      </c>
      <c r="C6662">
        <v>2002</v>
      </c>
      <c r="D6662">
        <v>8</v>
      </c>
      <c r="E6662" s="18">
        <v>37469</v>
      </c>
      <c r="F6662">
        <v>20.8</v>
      </c>
      <c r="G6662">
        <v>8.0559999999999992</v>
      </c>
    </row>
    <row r="6663" spans="1:7" x14ac:dyDescent="0.3">
      <c r="A6663" t="s">
        <v>7</v>
      </c>
      <c r="B6663" t="s">
        <v>35</v>
      </c>
      <c r="C6663">
        <v>2002</v>
      </c>
      <c r="D6663">
        <v>9</v>
      </c>
      <c r="E6663" s="18">
        <v>37500</v>
      </c>
      <c r="F6663">
        <v>0</v>
      </c>
      <c r="G6663">
        <v>10.842000000000001</v>
      </c>
    </row>
    <row r="6664" spans="1:7" x14ac:dyDescent="0.3">
      <c r="A6664" t="s">
        <v>7</v>
      </c>
      <c r="B6664" t="s">
        <v>35</v>
      </c>
      <c r="C6664">
        <v>2002</v>
      </c>
      <c r="D6664">
        <v>10</v>
      </c>
      <c r="E6664" s="18">
        <v>37530</v>
      </c>
      <c r="F6664">
        <v>26</v>
      </c>
      <c r="G6664">
        <v>46.170999999999999</v>
      </c>
    </row>
    <row r="6665" spans="1:7" x14ac:dyDescent="0.3">
      <c r="A6665" t="s">
        <v>7</v>
      </c>
      <c r="B6665" t="s">
        <v>35</v>
      </c>
      <c r="C6665">
        <v>2002</v>
      </c>
      <c r="D6665">
        <v>11</v>
      </c>
      <c r="E6665" s="18">
        <v>37561</v>
      </c>
      <c r="F6665">
        <v>8</v>
      </c>
      <c r="G6665">
        <v>33.204000000000001</v>
      </c>
    </row>
    <row r="6666" spans="1:7" x14ac:dyDescent="0.3">
      <c r="A6666" t="s">
        <v>7</v>
      </c>
      <c r="B6666" t="s">
        <v>35</v>
      </c>
      <c r="C6666">
        <v>2002</v>
      </c>
      <c r="D6666">
        <v>12</v>
      </c>
      <c r="E6666" s="18">
        <v>37591</v>
      </c>
      <c r="F6666">
        <v>55.7</v>
      </c>
      <c r="G6666">
        <v>106.673</v>
      </c>
    </row>
    <row r="6667" spans="1:7" x14ac:dyDescent="0.3">
      <c r="A6667" t="s">
        <v>7</v>
      </c>
      <c r="B6667" t="s">
        <v>35</v>
      </c>
      <c r="C6667">
        <v>2003</v>
      </c>
      <c r="D6667">
        <v>1</v>
      </c>
      <c r="E6667" s="18">
        <v>37622</v>
      </c>
      <c r="F6667">
        <v>168</v>
      </c>
      <c r="G6667">
        <v>109.34099999999999</v>
      </c>
    </row>
    <row r="6668" spans="1:7" x14ac:dyDescent="0.3">
      <c r="A6668" t="s">
        <v>7</v>
      </c>
      <c r="B6668" t="s">
        <v>35</v>
      </c>
      <c r="C6668">
        <v>2003</v>
      </c>
      <c r="D6668">
        <v>2</v>
      </c>
      <c r="E6668" s="18">
        <v>37653</v>
      </c>
      <c r="F6668">
        <v>95.3</v>
      </c>
      <c r="G6668">
        <v>89.418000000000006</v>
      </c>
    </row>
    <row r="6669" spans="1:7" x14ac:dyDescent="0.3">
      <c r="A6669" t="s">
        <v>7</v>
      </c>
      <c r="B6669" t="s">
        <v>35</v>
      </c>
      <c r="C6669">
        <v>2003</v>
      </c>
      <c r="D6669">
        <v>3</v>
      </c>
      <c r="E6669" s="18">
        <v>37681</v>
      </c>
      <c r="F6669">
        <v>38</v>
      </c>
      <c r="G6669">
        <v>45.219000000000001</v>
      </c>
    </row>
    <row r="6670" spans="1:7" x14ac:dyDescent="0.3">
      <c r="A6670" t="s">
        <v>7</v>
      </c>
      <c r="B6670" t="s">
        <v>35</v>
      </c>
      <c r="C6670">
        <v>2003</v>
      </c>
      <c r="D6670">
        <v>4</v>
      </c>
      <c r="E6670" s="18">
        <v>37712</v>
      </c>
      <c r="F6670">
        <v>0</v>
      </c>
      <c r="G6670">
        <v>8.7850000000000001</v>
      </c>
    </row>
    <row r="6671" spans="1:7" x14ac:dyDescent="0.3">
      <c r="A6671" t="s">
        <v>7</v>
      </c>
      <c r="B6671" t="s">
        <v>35</v>
      </c>
      <c r="C6671">
        <v>2003</v>
      </c>
      <c r="D6671">
        <v>5</v>
      </c>
      <c r="E6671" s="18">
        <v>37742</v>
      </c>
      <c r="F6671">
        <v>0</v>
      </c>
      <c r="G6671">
        <v>0</v>
      </c>
    </row>
    <row r="6672" spans="1:7" x14ac:dyDescent="0.3">
      <c r="A6672" t="s">
        <v>7</v>
      </c>
      <c r="B6672" t="s">
        <v>35</v>
      </c>
      <c r="C6672">
        <v>2003</v>
      </c>
      <c r="D6672">
        <v>6</v>
      </c>
      <c r="E6672" s="18">
        <v>37773</v>
      </c>
      <c r="F6672">
        <v>0</v>
      </c>
      <c r="G6672">
        <v>0</v>
      </c>
    </row>
    <row r="6673" spans="1:7" x14ac:dyDescent="0.3">
      <c r="A6673" t="s">
        <v>7</v>
      </c>
      <c r="B6673" t="s">
        <v>35</v>
      </c>
      <c r="C6673">
        <v>2003</v>
      </c>
      <c r="D6673">
        <v>7</v>
      </c>
      <c r="E6673" s="18">
        <v>37803</v>
      </c>
      <c r="F6673">
        <v>0</v>
      </c>
      <c r="G6673">
        <v>0</v>
      </c>
    </row>
    <row r="6674" spans="1:7" x14ac:dyDescent="0.3">
      <c r="A6674" t="s">
        <v>7</v>
      </c>
      <c r="B6674" t="s">
        <v>35</v>
      </c>
      <c r="C6674">
        <v>2003</v>
      </c>
      <c r="D6674">
        <v>8</v>
      </c>
      <c r="E6674" s="18">
        <v>37834</v>
      </c>
      <c r="F6674">
        <v>0</v>
      </c>
      <c r="G6674">
        <v>0</v>
      </c>
    </row>
    <row r="6675" spans="1:7" x14ac:dyDescent="0.3">
      <c r="A6675" t="s">
        <v>7</v>
      </c>
      <c r="B6675" t="s">
        <v>35</v>
      </c>
      <c r="C6675">
        <v>2003</v>
      </c>
      <c r="D6675">
        <v>9</v>
      </c>
      <c r="E6675" s="18">
        <v>37865</v>
      </c>
      <c r="F6675">
        <v>0</v>
      </c>
      <c r="G6675">
        <v>0</v>
      </c>
    </row>
    <row r="6676" spans="1:7" x14ac:dyDescent="0.3">
      <c r="A6676" t="s">
        <v>7</v>
      </c>
      <c r="B6676" t="s">
        <v>35</v>
      </c>
      <c r="C6676">
        <v>2003</v>
      </c>
      <c r="D6676">
        <v>10</v>
      </c>
      <c r="E6676" s="18">
        <v>37895</v>
      </c>
      <c r="F6676">
        <v>55</v>
      </c>
      <c r="G6676">
        <v>52.430999999999997</v>
      </c>
    </row>
    <row r="6677" spans="1:7" x14ac:dyDescent="0.3">
      <c r="A6677" t="s">
        <v>7</v>
      </c>
      <c r="B6677" t="s">
        <v>35</v>
      </c>
      <c r="C6677">
        <v>2003</v>
      </c>
      <c r="D6677">
        <v>11</v>
      </c>
      <c r="E6677" s="18">
        <v>37926</v>
      </c>
      <c r="F6677">
        <v>51.5</v>
      </c>
      <c r="G6677">
        <v>70.123999999999995</v>
      </c>
    </row>
    <row r="6678" spans="1:7" x14ac:dyDescent="0.3">
      <c r="A6678" t="s">
        <v>7</v>
      </c>
      <c r="B6678" t="s">
        <v>35</v>
      </c>
      <c r="C6678">
        <v>2004</v>
      </c>
      <c r="D6678">
        <v>1</v>
      </c>
      <c r="E6678" s="18">
        <v>37987</v>
      </c>
      <c r="F6678">
        <v>18.5</v>
      </c>
      <c r="G6678">
        <v>84.569000000000003</v>
      </c>
    </row>
    <row r="6679" spans="1:7" x14ac:dyDescent="0.3">
      <c r="A6679" t="s">
        <v>7</v>
      </c>
      <c r="B6679" t="s">
        <v>35</v>
      </c>
      <c r="C6679">
        <v>2004</v>
      </c>
      <c r="D6679">
        <v>2</v>
      </c>
      <c r="E6679" s="18">
        <v>38018</v>
      </c>
      <c r="F6679">
        <v>205</v>
      </c>
      <c r="G6679">
        <v>206.30500000000001</v>
      </c>
    </row>
    <row r="6680" spans="1:7" x14ac:dyDescent="0.3">
      <c r="A6680" t="s">
        <v>7</v>
      </c>
      <c r="B6680" t="s">
        <v>35</v>
      </c>
      <c r="C6680">
        <v>2004</v>
      </c>
      <c r="D6680">
        <v>3</v>
      </c>
      <c r="E6680" s="18">
        <v>38047</v>
      </c>
      <c r="F6680">
        <v>10.3</v>
      </c>
      <c r="G6680">
        <v>91.106999999999999</v>
      </c>
    </row>
    <row r="6681" spans="1:7" x14ac:dyDescent="0.3">
      <c r="A6681" t="s">
        <v>7</v>
      </c>
      <c r="B6681" t="s">
        <v>35</v>
      </c>
      <c r="C6681">
        <v>2004</v>
      </c>
      <c r="D6681">
        <v>4</v>
      </c>
      <c r="E6681" s="18">
        <v>38078</v>
      </c>
      <c r="F6681">
        <v>2.5</v>
      </c>
      <c r="G6681">
        <v>31.888000000000002</v>
      </c>
    </row>
    <row r="6682" spans="1:7" x14ac:dyDescent="0.3">
      <c r="A6682" t="s">
        <v>7</v>
      </c>
      <c r="B6682" t="s">
        <v>35</v>
      </c>
      <c r="C6682">
        <v>2004</v>
      </c>
      <c r="D6682">
        <v>5</v>
      </c>
      <c r="E6682" s="18">
        <v>38108</v>
      </c>
      <c r="F6682">
        <v>0</v>
      </c>
      <c r="G6682">
        <v>6.57</v>
      </c>
    </row>
    <row r="6683" spans="1:7" x14ac:dyDescent="0.3">
      <c r="A6683" t="s">
        <v>7</v>
      </c>
      <c r="B6683" t="s">
        <v>35</v>
      </c>
      <c r="C6683">
        <v>2004</v>
      </c>
      <c r="D6683">
        <v>6</v>
      </c>
      <c r="E6683" s="18">
        <v>38139</v>
      </c>
      <c r="F6683">
        <v>0.4</v>
      </c>
      <c r="G6683">
        <v>0</v>
      </c>
    </row>
    <row r="6684" spans="1:7" x14ac:dyDescent="0.3">
      <c r="A6684" t="s">
        <v>7</v>
      </c>
      <c r="B6684" t="s">
        <v>35</v>
      </c>
      <c r="C6684">
        <v>2004</v>
      </c>
      <c r="D6684">
        <v>7</v>
      </c>
      <c r="E6684" s="18">
        <v>38169</v>
      </c>
      <c r="F6684">
        <v>0</v>
      </c>
      <c r="G6684">
        <v>0</v>
      </c>
    </row>
    <row r="6685" spans="1:7" x14ac:dyDescent="0.3">
      <c r="A6685" t="s">
        <v>7</v>
      </c>
      <c r="B6685" t="s">
        <v>35</v>
      </c>
      <c r="C6685">
        <v>2004</v>
      </c>
      <c r="D6685">
        <v>8</v>
      </c>
      <c r="E6685" s="18">
        <v>38200</v>
      </c>
      <c r="F6685">
        <v>0</v>
      </c>
      <c r="G6685">
        <v>3.306</v>
      </c>
    </row>
    <row r="6686" spans="1:7" x14ac:dyDescent="0.3">
      <c r="A6686" t="s">
        <v>7</v>
      </c>
      <c r="B6686" t="s">
        <v>35</v>
      </c>
      <c r="C6686">
        <v>2004</v>
      </c>
      <c r="D6686">
        <v>9</v>
      </c>
      <c r="E6686" s="18">
        <v>38231</v>
      </c>
      <c r="F6686">
        <v>0</v>
      </c>
      <c r="G6686">
        <v>0</v>
      </c>
    </row>
    <row r="6687" spans="1:7" x14ac:dyDescent="0.3">
      <c r="A6687" t="s">
        <v>7</v>
      </c>
      <c r="B6687" t="s">
        <v>35</v>
      </c>
      <c r="C6687">
        <v>2004</v>
      </c>
      <c r="D6687">
        <v>10</v>
      </c>
      <c r="E6687" s="18">
        <v>38261</v>
      </c>
      <c r="F6687">
        <v>4.5</v>
      </c>
      <c r="G6687">
        <v>14.198</v>
      </c>
    </row>
    <row r="6688" spans="1:7" x14ac:dyDescent="0.3">
      <c r="A6688" t="s">
        <v>7</v>
      </c>
      <c r="B6688" t="s">
        <v>35</v>
      </c>
      <c r="C6688">
        <v>2004</v>
      </c>
      <c r="D6688">
        <v>11</v>
      </c>
      <c r="E6688" s="18">
        <v>38292</v>
      </c>
      <c r="F6688">
        <v>16</v>
      </c>
      <c r="G6688">
        <v>87.998999999999995</v>
      </c>
    </row>
    <row r="6689" spans="1:7" x14ac:dyDescent="0.3">
      <c r="A6689" t="s">
        <v>7</v>
      </c>
      <c r="B6689" t="s">
        <v>35</v>
      </c>
      <c r="C6689">
        <v>2005</v>
      </c>
      <c r="D6689">
        <v>1</v>
      </c>
      <c r="E6689" s="18">
        <v>38353</v>
      </c>
      <c r="F6689">
        <v>134</v>
      </c>
      <c r="G6689">
        <v>162.636</v>
      </c>
    </row>
    <row r="6690" spans="1:7" x14ac:dyDescent="0.3">
      <c r="A6690" t="s">
        <v>7</v>
      </c>
      <c r="B6690" t="s">
        <v>35</v>
      </c>
      <c r="C6690">
        <v>2005</v>
      </c>
      <c r="D6690">
        <v>2</v>
      </c>
      <c r="E6690" s="18">
        <v>38384</v>
      </c>
      <c r="F6690">
        <v>52.1</v>
      </c>
      <c r="G6690">
        <v>63.058999999999997</v>
      </c>
    </row>
    <row r="6691" spans="1:7" x14ac:dyDescent="0.3">
      <c r="A6691" t="s">
        <v>7</v>
      </c>
      <c r="B6691" t="s">
        <v>35</v>
      </c>
      <c r="C6691">
        <v>2005</v>
      </c>
      <c r="D6691">
        <v>3</v>
      </c>
      <c r="E6691" s="18">
        <v>38412</v>
      </c>
      <c r="F6691">
        <v>25</v>
      </c>
      <c r="G6691">
        <v>61.59</v>
      </c>
    </row>
    <row r="6692" spans="1:7" x14ac:dyDescent="0.3">
      <c r="A6692" t="s">
        <v>7</v>
      </c>
      <c r="B6692" t="s">
        <v>35</v>
      </c>
      <c r="C6692">
        <v>2005</v>
      </c>
      <c r="D6692">
        <v>4</v>
      </c>
      <c r="E6692" s="18">
        <v>38443</v>
      </c>
      <c r="F6692">
        <v>71.900000000000006</v>
      </c>
      <c r="G6692">
        <v>49.671999999999997</v>
      </c>
    </row>
    <row r="6693" spans="1:7" x14ac:dyDescent="0.3">
      <c r="A6693" t="s">
        <v>7</v>
      </c>
      <c r="B6693" t="s">
        <v>35</v>
      </c>
      <c r="C6693">
        <v>2005</v>
      </c>
      <c r="D6693">
        <v>5</v>
      </c>
      <c r="E6693" s="18">
        <v>38473</v>
      </c>
      <c r="F6693">
        <v>0</v>
      </c>
      <c r="G6693">
        <v>0</v>
      </c>
    </row>
    <row r="6694" spans="1:7" x14ac:dyDescent="0.3">
      <c r="A6694" t="s">
        <v>7</v>
      </c>
      <c r="B6694" t="s">
        <v>35</v>
      </c>
      <c r="C6694">
        <v>2005</v>
      </c>
      <c r="D6694">
        <v>6</v>
      </c>
      <c r="E6694" s="18">
        <v>38504</v>
      </c>
      <c r="F6694">
        <v>0</v>
      </c>
      <c r="G6694">
        <v>0</v>
      </c>
    </row>
    <row r="6695" spans="1:7" x14ac:dyDescent="0.3">
      <c r="A6695" t="s">
        <v>7</v>
      </c>
      <c r="B6695" t="s">
        <v>35</v>
      </c>
      <c r="C6695">
        <v>2005</v>
      </c>
      <c r="D6695">
        <v>7</v>
      </c>
      <c r="E6695" s="18">
        <v>38534</v>
      </c>
      <c r="F6695">
        <v>0</v>
      </c>
      <c r="G6695">
        <v>0</v>
      </c>
    </row>
    <row r="6696" spans="1:7" x14ac:dyDescent="0.3">
      <c r="A6696" t="s">
        <v>7</v>
      </c>
      <c r="B6696" t="s">
        <v>35</v>
      </c>
      <c r="C6696">
        <v>2005</v>
      </c>
      <c r="D6696">
        <v>8</v>
      </c>
      <c r="E6696" s="18">
        <v>38565</v>
      </c>
      <c r="F6696">
        <v>0</v>
      </c>
      <c r="G6696">
        <v>0</v>
      </c>
    </row>
    <row r="6697" spans="1:7" x14ac:dyDescent="0.3">
      <c r="A6697" t="s">
        <v>7</v>
      </c>
      <c r="B6697" t="s">
        <v>35</v>
      </c>
      <c r="C6697">
        <v>2005</v>
      </c>
      <c r="D6697">
        <v>9</v>
      </c>
      <c r="E6697" s="18">
        <v>38596</v>
      </c>
      <c r="F6697">
        <v>0</v>
      </c>
      <c r="G6697">
        <v>4.6340000000000003</v>
      </c>
    </row>
    <row r="6698" spans="1:7" x14ac:dyDescent="0.3">
      <c r="A6698" t="s">
        <v>7</v>
      </c>
      <c r="B6698" t="s">
        <v>35</v>
      </c>
      <c r="C6698">
        <v>2005</v>
      </c>
      <c r="D6698">
        <v>10</v>
      </c>
      <c r="E6698" s="18">
        <v>38626</v>
      </c>
      <c r="F6698">
        <v>0</v>
      </c>
      <c r="G6698">
        <v>10.201000000000001</v>
      </c>
    </row>
    <row r="6699" spans="1:7" x14ac:dyDescent="0.3">
      <c r="A6699" t="s">
        <v>7</v>
      </c>
      <c r="B6699" t="s">
        <v>35</v>
      </c>
      <c r="C6699">
        <v>2005</v>
      </c>
      <c r="D6699">
        <v>11</v>
      </c>
      <c r="E6699" s="18">
        <v>38657</v>
      </c>
      <c r="F6699">
        <v>72</v>
      </c>
      <c r="G6699">
        <v>69.376999999999995</v>
      </c>
    </row>
    <row r="6700" spans="1:7" x14ac:dyDescent="0.3">
      <c r="A6700" t="s">
        <v>7</v>
      </c>
      <c r="B6700" t="s">
        <v>35</v>
      </c>
      <c r="C6700">
        <v>2005</v>
      </c>
      <c r="D6700">
        <v>12</v>
      </c>
      <c r="E6700" s="18">
        <v>38687</v>
      </c>
      <c r="F6700">
        <v>86</v>
      </c>
      <c r="G6700">
        <v>105.749</v>
      </c>
    </row>
    <row r="6701" spans="1:7" x14ac:dyDescent="0.3">
      <c r="A6701" t="s">
        <v>7</v>
      </c>
      <c r="B6701" t="s">
        <v>35</v>
      </c>
      <c r="C6701">
        <v>2006</v>
      </c>
      <c r="D6701">
        <v>1</v>
      </c>
      <c r="E6701" s="18">
        <v>38718</v>
      </c>
      <c r="F6701">
        <v>302.5</v>
      </c>
      <c r="G6701">
        <v>194.416</v>
      </c>
    </row>
    <row r="6702" spans="1:7" x14ac:dyDescent="0.3">
      <c r="A6702" t="s">
        <v>7</v>
      </c>
      <c r="B6702" t="s">
        <v>35</v>
      </c>
      <c r="C6702">
        <v>2006</v>
      </c>
      <c r="D6702">
        <v>2</v>
      </c>
      <c r="E6702" s="18">
        <v>38749</v>
      </c>
      <c r="F6702">
        <v>127</v>
      </c>
      <c r="G6702">
        <v>195.62700000000001</v>
      </c>
    </row>
    <row r="6703" spans="1:7" x14ac:dyDescent="0.3">
      <c r="A6703" t="s">
        <v>7</v>
      </c>
      <c r="B6703" t="s">
        <v>35</v>
      </c>
      <c r="C6703">
        <v>2006</v>
      </c>
      <c r="D6703">
        <v>3</v>
      </c>
      <c r="E6703" s="18">
        <v>38777</v>
      </c>
      <c r="F6703">
        <v>57</v>
      </c>
      <c r="G6703">
        <v>84.494</v>
      </c>
    </row>
    <row r="6704" spans="1:7" x14ac:dyDescent="0.3">
      <c r="A6704" t="s">
        <v>7</v>
      </c>
      <c r="B6704" t="s">
        <v>35</v>
      </c>
      <c r="C6704">
        <v>2006</v>
      </c>
      <c r="D6704">
        <v>4</v>
      </c>
      <c r="E6704" s="18">
        <v>38808</v>
      </c>
      <c r="F6704">
        <v>0</v>
      </c>
      <c r="G6704">
        <v>14.324</v>
      </c>
    </row>
    <row r="6705" spans="1:7" x14ac:dyDescent="0.3">
      <c r="A6705" t="s">
        <v>7</v>
      </c>
      <c r="B6705" t="s">
        <v>35</v>
      </c>
      <c r="C6705">
        <v>2006</v>
      </c>
      <c r="D6705">
        <v>5</v>
      </c>
      <c r="E6705" s="18">
        <v>38838</v>
      </c>
      <c r="F6705">
        <v>3</v>
      </c>
      <c r="G6705">
        <v>5.0750000000000002</v>
      </c>
    </row>
    <row r="6706" spans="1:7" x14ac:dyDescent="0.3">
      <c r="A6706" t="s">
        <v>7</v>
      </c>
      <c r="B6706" t="s">
        <v>35</v>
      </c>
      <c r="C6706">
        <v>2006</v>
      </c>
      <c r="D6706">
        <v>6</v>
      </c>
      <c r="E6706" s="18">
        <v>38869</v>
      </c>
      <c r="F6706">
        <v>0</v>
      </c>
      <c r="G6706">
        <v>0</v>
      </c>
    </row>
    <row r="6707" spans="1:7" x14ac:dyDescent="0.3">
      <c r="A6707" t="s">
        <v>7</v>
      </c>
      <c r="B6707" t="s">
        <v>35</v>
      </c>
      <c r="C6707">
        <v>2006</v>
      </c>
      <c r="D6707">
        <v>7</v>
      </c>
      <c r="E6707" s="18">
        <v>38899</v>
      </c>
      <c r="F6707">
        <v>0</v>
      </c>
      <c r="G6707">
        <v>0</v>
      </c>
    </row>
    <row r="6708" spans="1:7" x14ac:dyDescent="0.3">
      <c r="A6708" t="s">
        <v>7</v>
      </c>
      <c r="B6708" t="s">
        <v>35</v>
      </c>
      <c r="C6708">
        <v>2006</v>
      </c>
      <c r="D6708">
        <v>8</v>
      </c>
      <c r="E6708" s="18">
        <v>38930</v>
      </c>
      <c r="F6708">
        <v>0</v>
      </c>
      <c r="G6708">
        <v>0</v>
      </c>
    </row>
    <row r="6709" spans="1:7" x14ac:dyDescent="0.3">
      <c r="A6709" t="s">
        <v>7</v>
      </c>
      <c r="B6709" t="s">
        <v>35</v>
      </c>
      <c r="C6709">
        <v>2006</v>
      </c>
      <c r="D6709">
        <v>9</v>
      </c>
      <c r="E6709" s="18">
        <v>38961</v>
      </c>
      <c r="F6709">
        <v>0</v>
      </c>
      <c r="G6709">
        <v>6.1760000000000002</v>
      </c>
    </row>
    <row r="6710" spans="1:7" x14ac:dyDescent="0.3">
      <c r="A6710" t="s">
        <v>7</v>
      </c>
      <c r="B6710" t="s">
        <v>35</v>
      </c>
      <c r="C6710">
        <v>2006</v>
      </c>
      <c r="D6710">
        <v>10</v>
      </c>
      <c r="E6710" s="18">
        <v>38991</v>
      </c>
      <c r="F6710">
        <v>38.5</v>
      </c>
      <c r="G6710">
        <v>36.156999999999996</v>
      </c>
    </row>
    <row r="6711" spans="1:7" x14ac:dyDescent="0.3">
      <c r="A6711" t="s">
        <v>7</v>
      </c>
      <c r="B6711" t="s">
        <v>35</v>
      </c>
      <c r="C6711">
        <v>2006</v>
      </c>
      <c r="D6711">
        <v>11</v>
      </c>
      <c r="E6711" s="18">
        <v>39022</v>
      </c>
      <c r="F6711">
        <v>70.5</v>
      </c>
      <c r="G6711">
        <v>91.46</v>
      </c>
    </row>
    <row r="6712" spans="1:7" x14ac:dyDescent="0.3">
      <c r="A6712" t="s">
        <v>7</v>
      </c>
      <c r="B6712" t="s">
        <v>35</v>
      </c>
      <c r="C6712">
        <v>2006</v>
      </c>
      <c r="D6712">
        <v>12</v>
      </c>
      <c r="E6712" s="18">
        <v>39052</v>
      </c>
      <c r="F6712">
        <v>50.6</v>
      </c>
      <c r="G6712">
        <v>124.79</v>
      </c>
    </row>
    <row r="6713" spans="1:7" x14ac:dyDescent="0.3">
      <c r="A6713" t="s">
        <v>7</v>
      </c>
      <c r="B6713" t="s">
        <v>35</v>
      </c>
      <c r="C6713">
        <v>2007</v>
      </c>
      <c r="D6713">
        <v>1</v>
      </c>
      <c r="E6713" s="18">
        <v>39083</v>
      </c>
      <c r="F6713">
        <v>36</v>
      </c>
      <c r="G6713">
        <v>59.57</v>
      </c>
    </row>
    <row r="6714" spans="1:7" x14ac:dyDescent="0.3">
      <c r="A6714" t="s">
        <v>7</v>
      </c>
      <c r="B6714" t="s">
        <v>35</v>
      </c>
      <c r="C6714">
        <v>2007</v>
      </c>
      <c r="D6714">
        <v>2</v>
      </c>
      <c r="E6714" s="18">
        <v>39114</v>
      </c>
      <c r="F6714">
        <v>0</v>
      </c>
      <c r="G6714">
        <v>27.018999999999998</v>
      </c>
    </row>
    <row r="6715" spans="1:7" x14ac:dyDescent="0.3">
      <c r="A6715" t="s">
        <v>7</v>
      </c>
      <c r="B6715" t="s">
        <v>35</v>
      </c>
      <c r="C6715">
        <v>2007</v>
      </c>
      <c r="D6715">
        <v>3</v>
      </c>
      <c r="E6715" s="18">
        <v>39142</v>
      </c>
      <c r="F6715">
        <v>5</v>
      </c>
      <c r="G6715">
        <v>42.067999999999998</v>
      </c>
    </row>
    <row r="6716" spans="1:7" x14ac:dyDescent="0.3">
      <c r="A6716" t="s">
        <v>7</v>
      </c>
      <c r="B6716" t="s">
        <v>35</v>
      </c>
      <c r="C6716">
        <v>2007</v>
      </c>
      <c r="D6716">
        <v>4</v>
      </c>
      <c r="E6716" s="18">
        <v>39173</v>
      </c>
      <c r="F6716">
        <v>5.6</v>
      </c>
      <c r="G6716">
        <v>38.706000000000003</v>
      </c>
    </row>
    <row r="6717" spans="1:7" x14ac:dyDescent="0.3">
      <c r="A6717" t="s">
        <v>7</v>
      </c>
      <c r="B6717" t="s">
        <v>35</v>
      </c>
      <c r="C6717">
        <v>2007</v>
      </c>
      <c r="D6717">
        <v>5</v>
      </c>
      <c r="E6717" s="18">
        <v>39203</v>
      </c>
      <c r="F6717">
        <v>0</v>
      </c>
      <c r="G6717">
        <v>0</v>
      </c>
    </row>
    <row r="6718" spans="1:7" x14ac:dyDescent="0.3">
      <c r="A6718" t="s">
        <v>7</v>
      </c>
      <c r="B6718" t="s">
        <v>35</v>
      </c>
      <c r="C6718">
        <v>2007</v>
      </c>
      <c r="D6718">
        <v>6</v>
      </c>
      <c r="E6718" s="18">
        <v>39234</v>
      </c>
      <c r="F6718">
        <v>42</v>
      </c>
      <c r="G6718">
        <v>6.5540000000000003</v>
      </c>
    </row>
    <row r="6719" spans="1:7" x14ac:dyDescent="0.3">
      <c r="A6719" t="s">
        <v>7</v>
      </c>
      <c r="B6719" t="s">
        <v>35</v>
      </c>
      <c r="C6719">
        <v>2007</v>
      </c>
      <c r="D6719">
        <v>7</v>
      </c>
      <c r="E6719" s="18">
        <v>39264</v>
      </c>
      <c r="F6719">
        <v>0</v>
      </c>
      <c r="G6719">
        <v>0</v>
      </c>
    </row>
    <row r="6720" spans="1:7" x14ac:dyDescent="0.3">
      <c r="A6720" t="s">
        <v>7</v>
      </c>
      <c r="B6720" t="s">
        <v>35</v>
      </c>
      <c r="C6720">
        <v>2007</v>
      </c>
      <c r="D6720">
        <v>8</v>
      </c>
      <c r="E6720" s="18">
        <v>39295</v>
      </c>
      <c r="F6720">
        <v>0</v>
      </c>
      <c r="G6720">
        <v>0</v>
      </c>
    </row>
    <row r="6721" spans="1:7" x14ac:dyDescent="0.3">
      <c r="A6721" t="s">
        <v>7</v>
      </c>
      <c r="B6721" t="s">
        <v>35</v>
      </c>
      <c r="C6721">
        <v>2007</v>
      </c>
      <c r="D6721">
        <v>9</v>
      </c>
      <c r="E6721" s="18">
        <v>39326</v>
      </c>
      <c r="F6721">
        <v>27</v>
      </c>
      <c r="G6721">
        <v>25.966000000000001</v>
      </c>
    </row>
    <row r="6722" spans="1:7" x14ac:dyDescent="0.3">
      <c r="A6722" t="s">
        <v>7</v>
      </c>
      <c r="B6722" t="s">
        <v>35</v>
      </c>
      <c r="C6722">
        <v>2007</v>
      </c>
      <c r="D6722">
        <v>10</v>
      </c>
      <c r="E6722" s="18">
        <v>39356</v>
      </c>
      <c r="F6722">
        <v>103</v>
      </c>
      <c r="G6722">
        <v>133.08699999999999</v>
      </c>
    </row>
    <row r="6723" spans="1:7" x14ac:dyDescent="0.3">
      <c r="A6723" t="s">
        <v>7</v>
      </c>
      <c r="B6723" t="s">
        <v>35</v>
      </c>
      <c r="C6723">
        <v>2007</v>
      </c>
      <c r="D6723">
        <v>11</v>
      </c>
      <c r="E6723" s="18">
        <v>39387</v>
      </c>
      <c r="F6723">
        <v>75</v>
      </c>
      <c r="G6723">
        <v>66.066000000000003</v>
      </c>
    </row>
    <row r="6724" spans="1:7" x14ac:dyDescent="0.3">
      <c r="A6724" t="s">
        <v>7</v>
      </c>
      <c r="B6724" t="s">
        <v>35</v>
      </c>
      <c r="C6724">
        <v>2007</v>
      </c>
      <c r="D6724">
        <v>12</v>
      </c>
      <c r="E6724" s="18">
        <v>39417</v>
      </c>
      <c r="F6724">
        <v>13</v>
      </c>
      <c r="G6724">
        <v>117.372</v>
      </c>
    </row>
    <row r="6725" spans="1:7" x14ac:dyDescent="0.3">
      <c r="A6725" t="s">
        <v>7</v>
      </c>
      <c r="B6725" t="s">
        <v>35</v>
      </c>
      <c r="C6725">
        <v>2008</v>
      </c>
      <c r="D6725">
        <v>1</v>
      </c>
      <c r="E6725" s="18">
        <v>39448</v>
      </c>
      <c r="F6725">
        <v>28.5</v>
      </c>
      <c r="G6725">
        <v>164.886</v>
      </c>
    </row>
    <row r="6726" spans="1:7" x14ac:dyDescent="0.3">
      <c r="A6726" t="s">
        <v>7</v>
      </c>
      <c r="B6726" t="s">
        <v>35</v>
      </c>
      <c r="C6726">
        <v>2008</v>
      </c>
      <c r="D6726">
        <v>2</v>
      </c>
      <c r="E6726" s="18">
        <v>39479</v>
      </c>
      <c r="F6726">
        <v>40</v>
      </c>
      <c r="G6726">
        <v>63.051000000000002</v>
      </c>
    </row>
    <row r="6727" spans="1:7" x14ac:dyDescent="0.3">
      <c r="A6727" t="s">
        <v>7</v>
      </c>
      <c r="B6727" t="s">
        <v>35</v>
      </c>
      <c r="C6727">
        <v>2008</v>
      </c>
      <c r="D6727">
        <v>3</v>
      </c>
      <c r="E6727" s="18">
        <v>39508</v>
      </c>
      <c r="F6727">
        <v>126</v>
      </c>
      <c r="G6727">
        <v>124.593</v>
      </c>
    </row>
    <row r="6728" spans="1:7" x14ac:dyDescent="0.3">
      <c r="A6728" t="s">
        <v>7</v>
      </c>
      <c r="B6728" t="s">
        <v>35</v>
      </c>
      <c r="C6728">
        <v>2008</v>
      </c>
      <c r="D6728">
        <v>4</v>
      </c>
      <c r="E6728" s="18">
        <v>39539</v>
      </c>
      <c r="F6728">
        <v>0</v>
      </c>
      <c r="G6728">
        <v>13.821999999999999</v>
      </c>
    </row>
    <row r="6729" spans="1:7" x14ac:dyDescent="0.3">
      <c r="A6729" t="s">
        <v>7</v>
      </c>
      <c r="B6729" t="s">
        <v>35</v>
      </c>
      <c r="C6729">
        <v>2008</v>
      </c>
      <c r="D6729">
        <v>5</v>
      </c>
      <c r="E6729" s="18">
        <v>39569</v>
      </c>
      <c r="F6729">
        <v>31</v>
      </c>
      <c r="G6729">
        <v>18.942</v>
      </c>
    </row>
    <row r="6730" spans="1:7" x14ac:dyDescent="0.3">
      <c r="A6730" t="s">
        <v>7</v>
      </c>
      <c r="B6730" t="s">
        <v>35</v>
      </c>
      <c r="C6730">
        <v>2008</v>
      </c>
      <c r="D6730">
        <v>6</v>
      </c>
      <c r="E6730" s="18">
        <v>39600</v>
      </c>
      <c r="F6730">
        <v>8</v>
      </c>
      <c r="G6730">
        <v>0</v>
      </c>
    </row>
    <row r="6731" spans="1:7" x14ac:dyDescent="0.3">
      <c r="A6731" t="s">
        <v>7</v>
      </c>
      <c r="B6731" t="s">
        <v>35</v>
      </c>
      <c r="C6731">
        <v>2008</v>
      </c>
      <c r="D6731">
        <v>7</v>
      </c>
      <c r="E6731" s="18">
        <v>39630</v>
      </c>
      <c r="F6731">
        <v>0</v>
      </c>
      <c r="G6731">
        <v>0</v>
      </c>
    </row>
    <row r="6732" spans="1:7" x14ac:dyDescent="0.3">
      <c r="A6732" t="s">
        <v>7</v>
      </c>
      <c r="B6732" t="s">
        <v>35</v>
      </c>
      <c r="C6732">
        <v>2008</v>
      </c>
      <c r="D6732">
        <v>8</v>
      </c>
      <c r="E6732" s="18">
        <v>39661</v>
      </c>
      <c r="F6732">
        <v>0</v>
      </c>
      <c r="G6732">
        <v>0</v>
      </c>
    </row>
    <row r="6733" spans="1:7" x14ac:dyDescent="0.3">
      <c r="A6733" t="s">
        <v>7</v>
      </c>
      <c r="B6733" t="s">
        <v>35</v>
      </c>
      <c r="C6733">
        <v>2008</v>
      </c>
      <c r="D6733">
        <v>9</v>
      </c>
      <c r="E6733" s="18">
        <v>39692</v>
      </c>
      <c r="F6733">
        <v>0</v>
      </c>
      <c r="G6733">
        <v>4.6870000000000003</v>
      </c>
    </row>
    <row r="6734" spans="1:7" x14ac:dyDescent="0.3">
      <c r="A6734" t="s">
        <v>7</v>
      </c>
      <c r="B6734" t="s">
        <v>35</v>
      </c>
      <c r="C6734">
        <v>2008</v>
      </c>
      <c r="D6734">
        <v>10</v>
      </c>
      <c r="E6734" s="18">
        <v>39722</v>
      </c>
      <c r="F6734">
        <v>24</v>
      </c>
      <c r="G6734">
        <v>35.817999999999998</v>
      </c>
    </row>
    <row r="6735" spans="1:7" x14ac:dyDescent="0.3">
      <c r="A6735" t="s">
        <v>7</v>
      </c>
      <c r="B6735" t="s">
        <v>35</v>
      </c>
      <c r="C6735">
        <v>2008</v>
      </c>
      <c r="D6735">
        <v>11</v>
      </c>
      <c r="E6735" s="18">
        <v>39753</v>
      </c>
      <c r="F6735">
        <v>128</v>
      </c>
      <c r="G6735">
        <v>94.325999999999993</v>
      </c>
    </row>
    <row r="6736" spans="1:7" x14ac:dyDescent="0.3">
      <c r="A6736" t="s">
        <v>7</v>
      </c>
      <c r="B6736" t="s">
        <v>35</v>
      </c>
      <c r="C6736">
        <v>2008</v>
      </c>
      <c r="D6736">
        <v>12</v>
      </c>
      <c r="E6736" s="18">
        <v>39783</v>
      </c>
      <c r="F6736">
        <v>28</v>
      </c>
      <c r="G6736">
        <v>83.364000000000004</v>
      </c>
    </row>
    <row r="6737" spans="1:7" x14ac:dyDescent="0.3">
      <c r="A6737" t="s">
        <v>7</v>
      </c>
      <c r="B6737" t="s">
        <v>35</v>
      </c>
      <c r="C6737">
        <v>2009</v>
      </c>
      <c r="D6737">
        <v>1</v>
      </c>
      <c r="E6737" s="18">
        <v>39814</v>
      </c>
      <c r="F6737">
        <v>110</v>
      </c>
      <c r="G6737">
        <v>184.24700000000001</v>
      </c>
    </row>
    <row r="6738" spans="1:7" x14ac:dyDescent="0.3">
      <c r="A6738" t="s">
        <v>7</v>
      </c>
      <c r="B6738" t="s">
        <v>35</v>
      </c>
      <c r="C6738">
        <v>2009</v>
      </c>
      <c r="D6738">
        <v>2</v>
      </c>
      <c r="E6738" s="18">
        <v>39845</v>
      </c>
      <c r="F6738">
        <v>0</v>
      </c>
      <c r="G6738">
        <v>116.985</v>
      </c>
    </row>
    <row r="6739" spans="1:7" x14ac:dyDescent="0.3">
      <c r="A6739" t="s">
        <v>7</v>
      </c>
      <c r="B6739" t="s">
        <v>35</v>
      </c>
      <c r="C6739">
        <v>2009</v>
      </c>
      <c r="D6739">
        <v>3</v>
      </c>
      <c r="E6739" s="18">
        <v>39873</v>
      </c>
      <c r="F6739">
        <v>5.4</v>
      </c>
      <c r="G6739">
        <v>56.182000000000002</v>
      </c>
    </row>
    <row r="6740" spans="1:7" x14ac:dyDescent="0.3">
      <c r="A6740" t="s">
        <v>7</v>
      </c>
      <c r="B6740" t="s">
        <v>35</v>
      </c>
      <c r="C6740">
        <v>2009</v>
      </c>
      <c r="D6740">
        <v>4</v>
      </c>
      <c r="E6740" s="18">
        <v>39904</v>
      </c>
      <c r="F6740">
        <v>0</v>
      </c>
      <c r="G6740">
        <v>11.510999999999999</v>
      </c>
    </row>
    <row r="6741" spans="1:7" x14ac:dyDescent="0.3">
      <c r="A6741" t="s">
        <v>7</v>
      </c>
      <c r="B6741" t="s">
        <v>35</v>
      </c>
      <c r="C6741">
        <v>2009</v>
      </c>
      <c r="D6741">
        <v>5</v>
      </c>
      <c r="E6741" s="18">
        <v>39934</v>
      </c>
      <c r="F6741">
        <v>0</v>
      </c>
      <c r="G6741">
        <v>14.348000000000001</v>
      </c>
    </row>
    <row r="6742" spans="1:7" x14ac:dyDescent="0.3">
      <c r="A6742" t="s">
        <v>7</v>
      </c>
      <c r="B6742" t="s">
        <v>35</v>
      </c>
      <c r="C6742">
        <v>2009</v>
      </c>
      <c r="D6742">
        <v>6</v>
      </c>
      <c r="E6742" s="18">
        <v>39965</v>
      </c>
      <c r="F6742">
        <v>8</v>
      </c>
      <c r="G6742">
        <v>14.21</v>
      </c>
    </row>
    <row r="6743" spans="1:7" x14ac:dyDescent="0.3">
      <c r="A6743" t="s">
        <v>7</v>
      </c>
      <c r="B6743" t="s">
        <v>35</v>
      </c>
      <c r="C6743">
        <v>2009</v>
      </c>
      <c r="D6743">
        <v>7</v>
      </c>
      <c r="E6743" s="18">
        <v>39995</v>
      </c>
      <c r="F6743">
        <v>0</v>
      </c>
      <c r="G6743">
        <v>0</v>
      </c>
    </row>
    <row r="6744" spans="1:7" x14ac:dyDescent="0.3">
      <c r="A6744" t="s">
        <v>7</v>
      </c>
      <c r="B6744" t="s">
        <v>35</v>
      </c>
      <c r="C6744">
        <v>2009</v>
      </c>
      <c r="D6744">
        <v>8</v>
      </c>
      <c r="E6744" s="18">
        <v>40026</v>
      </c>
      <c r="F6744">
        <v>0</v>
      </c>
      <c r="G6744">
        <v>0</v>
      </c>
    </row>
    <row r="6745" spans="1:7" x14ac:dyDescent="0.3">
      <c r="A6745" t="s">
        <v>7</v>
      </c>
      <c r="B6745" t="s">
        <v>35</v>
      </c>
      <c r="C6745">
        <v>2009</v>
      </c>
      <c r="D6745">
        <v>9</v>
      </c>
      <c r="E6745" s="18">
        <v>40057</v>
      </c>
      <c r="F6745">
        <v>12</v>
      </c>
      <c r="G6745">
        <v>40.777999999999999</v>
      </c>
    </row>
    <row r="6746" spans="1:7" x14ac:dyDescent="0.3">
      <c r="A6746" t="s">
        <v>7</v>
      </c>
      <c r="B6746" t="s">
        <v>35</v>
      </c>
      <c r="C6746">
        <v>2009</v>
      </c>
      <c r="D6746">
        <v>10</v>
      </c>
      <c r="E6746" s="18">
        <v>40087</v>
      </c>
      <c r="F6746">
        <v>45</v>
      </c>
      <c r="G6746">
        <v>83.962000000000003</v>
      </c>
    </row>
    <row r="6747" spans="1:7" x14ac:dyDescent="0.3">
      <c r="A6747" t="s">
        <v>7</v>
      </c>
      <c r="B6747" t="s">
        <v>35</v>
      </c>
      <c r="C6747">
        <v>2009</v>
      </c>
      <c r="D6747">
        <v>11</v>
      </c>
      <c r="E6747" s="18">
        <v>40118</v>
      </c>
      <c r="F6747">
        <v>40</v>
      </c>
      <c r="G6747">
        <v>64.694999999999993</v>
      </c>
    </row>
    <row r="6748" spans="1:7" x14ac:dyDescent="0.3">
      <c r="A6748" t="s">
        <v>7</v>
      </c>
      <c r="B6748" t="s">
        <v>35</v>
      </c>
      <c r="C6748">
        <v>2009</v>
      </c>
      <c r="D6748">
        <v>12</v>
      </c>
      <c r="E6748" s="18">
        <v>40148</v>
      </c>
      <c r="F6748">
        <v>49</v>
      </c>
      <c r="G6748">
        <v>118.279</v>
      </c>
    </row>
    <row r="6749" spans="1:7" x14ac:dyDescent="0.3">
      <c r="A6749" t="s">
        <v>7</v>
      </c>
      <c r="B6749" t="s">
        <v>35</v>
      </c>
      <c r="C6749">
        <v>2010</v>
      </c>
      <c r="D6749">
        <v>1</v>
      </c>
      <c r="E6749" s="18">
        <v>40179</v>
      </c>
      <c r="F6749">
        <v>93</v>
      </c>
      <c r="G6749">
        <v>174.04599999999999</v>
      </c>
    </row>
    <row r="6750" spans="1:7" x14ac:dyDescent="0.3">
      <c r="A6750" t="s">
        <v>7</v>
      </c>
      <c r="B6750" t="s">
        <v>35</v>
      </c>
      <c r="C6750">
        <v>2010</v>
      </c>
      <c r="D6750">
        <v>2</v>
      </c>
      <c r="E6750" s="18">
        <v>40210</v>
      </c>
      <c r="F6750">
        <v>17</v>
      </c>
      <c r="G6750">
        <v>108.861</v>
      </c>
    </row>
    <row r="6751" spans="1:7" x14ac:dyDescent="0.3">
      <c r="A6751" t="s">
        <v>7</v>
      </c>
      <c r="B6751" t="s">
        <v>35</v>
      </c>
      <c r="C6751">
        <v>2010</v>
      </c>
      <c r="D6751">
        <v>3</v>
      </c>
      <c r="E6751" s="18">
        <v>40238</v>
      </c>
      <c r="F6751">
        <v>67</v>
      </c>
      <c r="G6751">
        <v>39.588000000000001</v>
      </c>
    </row>
    <row r="6752" spans="1:7" x14ac:dyDescent="0.3">
      <c r="A6752" t="s">
        <v>7</v>
      </c>
      <c r="B6752" t="s">
        <v>35</v>
      </c>
      <c r="C6752">
        <v>2010</v>
      </c>
      <c r="D6752">
        <v>4</v>
      </c>
      <c r="E6752" s="18">
        <v>40269</v>
      </c>
      <c r="F6752">
        <v>122</v>
      </c>
      <c r="G6752">
        <v>75.804000000000002</v>
      </c>
    </row>
    <row r="6753" spans="1:7" x14ac:dyDescent="0.3">
      <c r="A6753" t="s">
        <v>7</v>
      </c>
      <c r="B6753" t="s">
        <v>35</v>
      </c>
      <c r="C6753">
        <v>2010</v>
      </c>
      <c r="D6753">
        <v>5</v>
      </c>
      <c r="E6753" s="18">
        <v>40299</v>
      </c>
      <c r="F6753">
        <v>29</v>
      </c>
      <c r="G6753">
        <v>31.305</v>
      </c>
    </row>
    <row r="6754" spans="1:7" x14ac:dyDescent="0.3">
      <c r="A6754" t="s">
        <v>7</v>
      </c>
      <c r="B6754" t="s">
        <v>35</v>
      </c>
      <c r="C6754">
        <v>2010</v>
      </c>
      <c r="D6754">
        <v>6</v>
      </c>
      <c r="E6754" s="18">
        <v>40330</v>
      </c>
      <c r="F6754">
        <v>0</v>
      </c>
      <c r="G6754">
        <v>0</v>
      </c>
    </row>
    <row r="6755" spans="1:7" x14ac:dyDescent="0.3">
      <c r="A6755" t="s">
        <v>7</v>
      </c>
      <c r="B6755" t="s">
        <v>35</v>
      </c>
      <c r="C6755">
        <v>2010</v>
      </c>
      <c r="D6755">
        <v>7</v>
      </c>
      <c r="E6755" s="18">
        <v>40360</v>
      </c>
      <c r="F6755">
        <v>0</v>
      </c>
      <c r="G6755">
        <v>0</v>
      </c>
    </row>
    <row r="6756" spans="1:7" x14ac:dyDescent="0.3">
      <c r="A6756" t="s">
        <v>7</v>
      </c>
      <c r="B6756" t="s">
        <v>35</v>
      </c>
      <c r="C6756">
        <v>2010</v>
      </c>
      <c r="D6756">
        <v>8</v>
      </c>
      <c r="E6756" s="18">
        <v>40391</v>
      </c>
      <c r="F6756">
        <v>0</v>
      </c>
      <c r="G6756">
        <v>0</v>
      </c>
    </row>
    <row r="6757" spans="1:7" x14ac:dyDescent="0.3">
      <c r="A6757" t="s">
        <v>7</v>
      </c>
      <c r="B6757" t="s">
        <v>35</v>
      </c>
      <c r="C6757">
        <v>2010</v>
      </c>
      <c r="D6757">
        <v>9</v>
      </c>
      <c r="E6757" s="18">
        <v>40422</v>
      </c>
      <c r="F6757">
        <v>0</v>
      </c>
      <c r="G6757">
        <v>0</v>
      </c>
    </row>
    <row r="6758" spans="1:7" x14ac:dyDescent="0.3">
      <c r="A6758" t="s">
        <v>7</v>
      </c>
      <c r="B6758" t="s">
        <v>35</v>
      </c>
      <c r="C6758">
        <v>2010</v>
      </c>
      <c r="D6758">
        <v>10</v>
      </c>
      <c r="E6758" s="18">
        <v>40452</v>
      </c>
      <c r="F6758">
        <v>5</v>
      </c>
      <c r="G6758">
        <v>22.216000000000001</v>
      </c>
    </row>
    <row r="6759" spans="1:7" x14ac:dyDescent="0.3">
      <c r="A6759" t="s">
        <v>7</v>
      </c>
      <c r="B6759" t="s">
        <v>35</v>
      </c>
      <c r="C6759">
        <v>2010</v>
      </c>
      <c r="D6759">
        <v>11</v>
      </c>
      <c r="E6759" s="18">
        <v>40483</v>
      </c>
      <c r="F6759">
        <v>25</v>
      </c>
      <c r="G6759">
        <v>69.730999999999995</v>
      </c>
    </row>
    <row r="6760" spans="1:7" x14ac:dyDescent="0.3">
      <c r="A6760" t="s">
        <v>7</v>
      </c>
      <c r="B6760" t="s">
        <v>35</v>
      </c>
      <c r="C6760">
        <v>2010</v>
      </c>
      <c r="D6760">
        <v>12</v>
      </c>
      <c r="E6760" s="18">
        <v>40513</v>
      </c>
      <c r="F6760">
        <v>210</v>
      </c>
      <c r="G6760">
        <v>126.34</v>
      </c>
    </row>
    <row r="6761" spans="1:7" x14ac:dyDescent="0.3">
      <c r="A6761" t="s">
        <v>7</v>
      </c>
      <c r="B6761" t="s">
        <v>35</v>
      </c>
      <c r="C6761">
        <v>2011</v>
      </c>
      <c r="D6761">
        <v>1</v>
      </c>
      <c r="E6761" s="18">
        <v>40544</v>
      </c>
      <c r="F6761">
        <v>182.5</v>
      </c>
      <c r="G6761">
        <v>117.137</v>
      </c>
    </row>
    <row r="6762" spans="1:7" x14ac:dyDescent="0.3">
      <c r="A6762" t="s">
        <v>7</v>
      </c>
      <c r="B6762" t="s">
        <v>35</v>
      </c>
      <c r="C6762">
        <v>2011</v>
      </c>
      <c r="D6762">
        <v>2</v>
      </c>
      <c r="E6762" s="18">
        <v>40575</v>
      </c>
      <c r="F6762">
        <v>18</v>
      </c>
      <c r="G6762">
        <v>57.185000000000002</v>
      </c>
    </row>
    <row r="6763" spans="1:7" x14ac:dyDescent="0.3">
      <c r="A6763" t="s">
        <v>7</v>
      </c>
      <c r="B6763" t="s">
        <v>35</v>
      </c>
      <c r="C6763">
        <v>2011</v>
      </c>
      <c r="D6763">
        <v>3</v>
      </c>
      <c r="E6763" s="18">
        <v>40603</v>
      </c>
      <c r="F6763">
        <v>6.5</v>
      </c>
      <c r="G6763">
        <v>86.561000000000007</v>
      </c>
    </row>
    <row r="6764" spans="1:7" x14ac:dyDescent="0.3">
      <c r="A6764" t="s">
        <v>7</v>
      </c>
      <c r="B6764" t="s">
        <v>35</v>
      </c>
      <c r="C6764">
        <v>2011</v>
      </c>
      <c r="D6764">
        <v>4</v>
      </c>
      <c r="E6764" s="18">
        <v>40634</v>
      </c>
      <c r="F6764">
        <v>89</v>
      </c>
      <c r="G6764">
        <v>24.888000000000002</v>
      </c>
    </row>
    <row r="6765" spans="1:7" x14ac:dyDescent="0.3">
      <c r="A6765" t="s">
        <v>7</v>
      </c>
      <c r="B6765" t="s">
        <v>35</v>
      </c>
      <c r="C6765">
        <v>2011</v>
      </c>
      <c r="D6765">
        <v>5</v>
      </c>
      <c r="E6765" s="18">
        <v>40664</v>
      </c>
      <c r="F6765">
        <v>0</v>
      </c>
      <c r="G6765">
        <v>7.6079999999999997</v>
      </c>
    </row>
    <row r="6766" spans="1:7" x14ac:dyDescent="0.3">
      <c r="A6766" t="s">
        <v>7</v>
      </c>
      <c r="B6766" t="s">
        <v>35</v>
      </c>
      <c r="C6766">
        <v>2011</v>
      </c>
      <c r="D6766">
        <v>6</v>
      </c>
      <c r="E6766" s="18">
        <v>40695</v>
      </c>
      <c r="F6766">
        <v>15</v>
      </c>
      <c r="G6766">
        <v>0</v>
      </c>
    </row>
    <row r="6767" spans="1:7" x14ac:dyDescent="0.3">
      <c r="A6767" t="s">
        <v>7</v>
      </c>
      <c r="B6767" t="s">
        <v>35</v>
      </c>
      <c r="C6767">
        <v>2011</v>
      </c>
      <c r="D6767">
        <v>7</v>
      </c>
      <c r="E6767" s="18">
        <v>40725</v>
      </c>
      <c r="F6767">
        <v>0</v>
      </c>
      <c r="G6767">
        <v>0</v>
      </c>
    </row>
    <row r="6768" spans="1:7" x14ac:dyDescent="0.3">
      <c r="A6768" t="s">
        <v>7</v>
      </c>
      <c r="B6768" t="s">
        <v>35</v>
      </c>
      <c r="C6768">
        <v>2011</v>
      </c>
      <c r="D6768">
        <v>8</v>
      </c>
      <c r="E6768" s="18">
        <v>40756</v>
      </c>
      <c r="F6768">
        <v>0</v>
      </c>
      <c r="G6768">
        <v>0</v>
      </c>
    </row>
    <row r="6769" spans="1:7" x14ac:dyDescent="0.3">
      <c r="A6769" t="s">
        <v>7</v>
      </c>
      <c r="B6769" t="s">
        <v>35</v>
      </c>
      <c r="C6769">
        <v>2011</v>
      </c>
      <c r="D6769">
        <v>9</v>
      </c>
      <c r="E6769" s="18">
        <v>40787</v>
      </c>
      <c r="F6769">
        <v>0</v>
      </c>
      <c r="G6769">
        <v>4.5490000000000004</v>
      </c>
    </row>
    <row r="6770" spans="1:7" x14ac:dyDescent="0.3">
      <c r="A6770" t="s">
        <v>7</v>
      </c>
      <c r="B6770" t="s">
        <v>35</v>
      </c>
      <c r="C6770">
        <v>2011</v>
      </c>
      <c r="D6770">
        <v>10</v>
      </c>
      <c r="E6770" s="18">
        <v>40817</v>
      </c>
      <c r="F6770">
        <v>26</v>
      </c>
      <c r="G6770">
        <v>37.896999999999998</v>
      </c>
    </row>
    <row r="6771" spans="1:7" x14ac:dyDescent="0.3">
      <c r="A6771" t="s">
        <v>7</v>
      </c>
      <c r="B6771" t="s">
        <v>35</v>
      </c>
      <c r="C6771">
        <v>2011</v>
      </c>
      <c r="D6771">
        <v>11</v>
      </c>
      <c r="E6771" s="18">
        <v>40848</v>
      </c>
      <c r="F6771">
        <v>43.3</v>
      </c>
      <c r="G6771">
        <v>51.606000000000002</v>
      </c>
    </row>
    <row r="6772" spans="1:7" x14ac:dyDescent="0.3">
      <c r="A6772" t="s">
        <v>7</v>
      </c>
      <c r="B6772" t="s">
        <v>35</v>
      </c>
      <c r="C6772">
        <v>2011</v>
      </c>
      <c r="D6772">
        <v>12</v>
      </c>
      <c r="E6772" s="18">
        <v>40878</v>
      </c>
      <c r="F6772">
        <v>24.4</v>
      </c>
      <c r="G6772">
        <v>72.087000000000003</v>
      </c>
    </row>
    <row r="6773" spans="1:7" x14ac:dyDescent="0.3">
      <c r="A6773" t="s">
        <v>7</v>
      </c>
      <c r="B6773" t="s">
        <v>35</v>
      </c>
      <c r="C6773">
        <v>2012</v>
      </c>
      <c r="D6773">
        <v>1</v>
      </c>
      <c r="E6773" s="18">
        <v>40909</v>
      </c>
      <c r="F6773">
        <v>47</v>
      </c>
      <c r="G6773">
        <v>74.483000000000004</v>
      </c>
    </row>
    <row r="6774" spans="1:7" x14ac:dyDescent="0.3">
      <c r="A6774" t="s">
        <v>7</v>
      </c>
      <c r="B6774" t="s">
        <v>35</v>
      </c>
      <c r="C6774">
        <v>2012</v>
      </c>
      <c r="D6774">
        <v>2</v>
      </c>
      <c r="E6774" s="18">
        <v>40940</v>
      </c>
      <c r="F6774">
        <v>17</v>
      </c>
      <c r="G6774">
        <v>52.33</v>
      </c>
    </row>
    <row r="6775" spans="1:7" x14ac:dyDescent="0.3">
      <c r="A6775" t="s">
        <v>7</v>
      </c>
      <c r="B6775" t="s">
        <v>35</v>
      </c>
      <c r="C6775">
        <v>2012</v>
      </c>
      <c r="D6775">
        <v>3</v>
      </c>
      <c r="E6775" s="18">
        <v>40969</v>
      </c>
      <c r="F6775">
        <v>20</v>
      </c>
      <c r="G6775">
        <v>49.064999999999998</v>
      </c>
    </row>
    <row r="6776" spans="1:7" x14ac:dyDescent="0.3">
      <c r="A6776" t="s">
        <v>7</v>
      </c>
      <c r="B6776" t="s">
        <v>35</v>
      </c>
      <c r="C6776">
        <v>2012</v>
      </c>
      <c r="D6776">
        <v>4</v>
      </c>
      <c r="E6776" s="18">
        <v>41000</v>
      </c>
      <c r="F6776">
        <v>0</v>
      </c>
      <c r="G6776">
        <v>10.853999999999999</v>
      </c>
    </row>
    <row r="6777" spans="1:7" x14ac:dyDescent="0.3">
      <c r="A6777" t="s">
        <v>7</v>
      </c>
      <c r="B6777" t="s">
        <v>35</v>
      </c>
      <c r="C6777">
        <v>2012</v>
      </c>
      <c r="D6777">
        <v>5</v>
      </c>
      <c r="E6777" s="18">
        <v>41030</v>
      </c>
      <c r="F6777">
        <v>0</v>
      </c>
      <c r="G6777">
        <v>0</v>
      </c>
    </row>
    <row r="6778" spans="1:7" x14ac:dyDescent="0.3">
      <c r="A6778" t="s">
        <v>7</v>
      </c>
      <c r="B6778" t="s">
        <v>35</v>
      </c>
      <c r="C6778">
        <v>2012</v>
      </c>
      <c r="D6778">
        <v>6</v>
      </c>
      <c r="E6778" s="18">
        <v>41061</v>
      </c>
      <c r="F6778">
        <v>0</v>
      </c>
      <c r="G6778">
        <v>0</v>
      </c>
    </row>
    <row r="6779" spans="1:7" x14ac:dyDescent="0.3">
      <c r="A6779" t="s">
        <v>7</v>
      </c>
      <c r="B6779" t="s">
        <v>35</v>
      </c>
      <c r="C6779">
        <v>2012</v>
      </c>
      <c r="D6779">
        <v>7</v>
      </c>
      <c r="E6779" s="18">
        <v>41091</v>
      </c>
      <c r="F6779">
        <v>0</v>
      </c>
      <c r="G6779">
        <v>0</v>
      </c>
    </row>
    <row r="6780" spans="1:7" x14ac:dyDescent="0.3">
      <c r="A6780" t="s">
        <v>7</v>
      </c>
      <c r="B6780" t="s">
        <v>35</v>
      </c>
      <c r="C6780">
        <v>2012</v>
      </c>
      <c r="D6780">
        <v>8</v>
      </c>
      <c r="E6780" s="18">
        <v>41122</v>
      </c>
      <c r="F6780">
        <v>0</v>
      </c>
      <c r="G6780">
        <v>0</v>
      </c>
    </row>
    <row r="6781" spans="1:7" x14ac:dyDescent="0.3">
      <c r="A6781" t="s">
        <v>7</v>
      </c>
      <c r="B6781" t="s">
        <v>35</v>
      </c>
      <c r="C6781">
        <v>2012</v>
      </c>
      <c r="D6781">
        <v>9</v>
      </c>
      <c r="E6781" s="18">
        <v>41153</v>
      </c>
      <c r="F6781">
        <v>17</v>
      </c>
      <c r="G6781">
        <v>16.652999999999999</v>
      </c>
    </row>
    <row r="6782" spans="1:7" x14ac:dyDescent="0.3">
      <c r="A6782" t="s">
        <v>7</v>
      </c>
      <c r="B6782" t="s">
        <v>35</v>
      </c>
      <c r="C6782">
        <v>2012</v>
      </c>
      <c r="D6782">
        <v>10</v>
      </c>
      <c r="E6782" s="18">
        <v>41183</v>
      </c>
      <c r="F6782">
        <v>60</v>
      </c>
      <c r="G6782">
        <v>69.626999999999995</v>
      </c>
    </row>
    <row r="6783" spans="1:7" x14ac:dyDescent="0.3">
      <c r="A6783" t="s">
        <v>7</v>
      </c>
      <c r="B6783" t="s">
        <v>35</v>
      </c>
      <c r="C6783">
        <v>2012</v>
      </c>
      <c r="D6783">
        <v>11</v>
      </c>
      <c r="E6783" s="18">
        <v>41214</v>
      </c>
      <c r="F6783">
        <v>61</v>
      </c>
      <c r="G6783">
        <v>89.61</v>
      </c>
    </row>
    <row r="6784" spans="1:7" x14ac:dyDescent="0.3">
      <c r="A6784" t="s">
        <v>7</v>
      </c>
      <c r="B6784" t="s">
        <v>35</v>
      </c>
      <c r="C6784">
        <v>2012</v>
      </c>
      <c r="D6784">
        <v>12</v>
      </c>
      <c r="E6784" s="18">
        <v>41244</v>
      </c>
      <c r="F6784">
        <v>105</v>
      </c>
      <c r="G6784">
        <v>125.45</v>
      </c>
    </row>
    <row r="6785" spans="1:7" x14ac:dyDescent="0.3">
      <c r="A6785" t="s">
        <v>7</v>
      </c>
      <c r="B6785" t="s">
        <v>35</v>
      </c>
      <c r="C6785">
        <v>2013</v>
      </c>
      <c r="D6785">
        <v>1</v>
      </c>
      <c r="E6785" s="18">
        <v>41275</v>
      </c>
      <c r="F6785">
        <v>113</v>
      </c>
      <c r="G6785">
        <v>73.63</v>
      </c>
    </row>
    <row r="6786" spans="1:7" x14ac:dyDescent="0.3">
      <c r="A6786" t="s">
        <v>7</v>
      </c>
      <c r="B6786" t="s">
        <v>35</v>
      </c>
      <c r="C6786">
        <v>2013</v>
      </c>
      <c r="D6786">
        <v>2</v>
      </c>
      <c r="E6786" s="18">
        <v>41306</v>
      </c>
      <c r="F6786">
        <v>15</v>
      </c>
      <c r="G6786">
        <v>49.92</v>
      </c>
    </row>
    <row r="6787" spans="1:7" x14ac:dyDescent="0.3">
      <c r="A6787" t="s">
        <v>7</v>
      </c>
      <c r="B6787" t="s">
        <v>35</v>
      </c>
      <c r="C6787">
        <v>2013</v>
      </c>
      <c r="D6787">
        <v>3</v>
      </c>
      <c r="E6787" s="18">
        <v>41334</v>
      </c>
      <c r="F6787">
        <v>14</v>
      </c>
      <c r="G6787">
        <v>67.19</v>
      </c>
    </row>
    <row r="6788" spans="1:7" x14ac:dyDescent="0.3">
      <c r="A6788" t="s">
        <v>7</v>
      </c>
      <c r="B6788" t="s">
        <v>35</v>
      </c>
      <c r="C6788">
        <v>2013</v>
      </c>
      <c r="D6788">
        <v>4</v>
      </c>
      <c r="E6788" s="18">
        <v>41365</v>
      </c>
      <c r="F6788">
        <v>78</v>
      </c>
      <c r="G6788">
        <v>40.055999999999997</v>
      </c>
    </row>
    <row r="6789" spans="1:7" x14ac:dyDescent="0.3">
      <c r="A6789" t="s">
        <v>7</v>
      </c>
      <c r="B6789" t="s">
        <v>35</v>
      </c>
      <c r="C6789">
        <v>2013</v>
      </c>
      <c r="D6789">
        <v>5</v>
      </c>
      <c r="E6789" s="18">
        <v>41395</v>
      </c>
      <c r="F6789">
        <v>0</v>
      </c>
      <c r="G6789">
        <v>0</v>
      </c>
    </row>
    <row r="6790" spans="1:7" x14ac:dyDescent="0.3">
      <c r="A6790" t="s">
        <v>7</v>
      </c>
      <c r="B6790" t="s">
        <v>35</v>
      </c>
      <c r="C6790">
        <v>2013</v>
      </c>
      <c r="D6790">
        <v>6</v>
      </c>
      <c r="E6790" s="18">
        <v>41426</v>
      </c>
      <c r="F6790">
        <v>0</v>
      </c>
      <c r="G6790">
        <v>0</v>
      </c>
    </row>
    <row r="6791" spans="1:7" x14ac:dyDescent="0.3">
      <c r="A6791" t="s">
        <v>7</v>
      </c>
      <c r="B6791" t="s">
        <v>35</v>
      </c>
      <c r="C6791">
        <v>2013</v>
      </c>
      <c r="D6791">
        <v>7</v>
      </c>
      <c r="E6791" s="18">
        <v>41456</v>
      </c>
      <c r="F6791">
        <v>0</v>
      </c>
      <c r="G6791">
        <v>0</v>
      </c>
    </row>
    <row r="6792" spans="1:7" x14ac:dyDescent="0.3">
      <c r="A6792" t="s">
        <v>7</v>
      </c>
      <c r="B6792" t="s">
        <v>35</v>
      </c>
      <c r="C6792">
        <v>2013</v>
      </c>
      <c r="D6792">
        <v>8</v>
      </c>
      <c r="E6792" s="18">
        <v>41487</v>
      </c>
      <c r="F6792">
        <v>0</v>
      </c>
      <c r="G6792">
        <v>0</v>
      </c>
    </row>
    <row r="6793" spans="1:7" x14ac:dyDescent="0.3">
      <c r="A6793" t="s">
        <v>7</v>
      </c>
      <c r="B6793" t="s">
        <v>35</v>
      </c>
      <c r="C6793">
        <v>2013</v>
      </c>
      <c r="D6793">
        <v>9</v>
      </c>
      <c r="E6793" s="18">
        <v>41518</v>
      </c>
      <c r="F6793">
        <v>0</v>
      </c>
      <c r="G6793">
        <v>8.3970000000000002</v>
      </c>
    </row>
    <row r="6794" spans="1:7" x14ac:dyDescent="0.3">
      <c r="A6794" t="s">
        <v>7</v>
      </c>
      <c r="B6794" t="s">
        <v>35</v>
      </c>
      <c r="C6794">
        <v>2013</v>
      </c>
      <c r="D6794">
        <v>10</v>
      </c>
      <c r="E6794" s="18">
        <v>41548</v>
      </c>
      <c r="F6794">
        <v>47</v>
      </c>
      <c r="G6794">
        <v>55.334000000000003</v>
      </c>
    </row>
    <row r="6795" spans="1:7" x14ac:dyDescent="0.3">
      <c r="A6795" t="s">
        <v>7</v>
      </c>
      <c r="B6795" t="s">
        <v>35</v>
      </c>
      <c r="C6795">
        <v>2013</v>
      </c>
      <c r="D6795">
        <v>11</v>
      </c>
      <c r="E6795" s="18">
        <v>41579</v>
      </c>
      <c r="F6795">
        <v>56.5</v>
      </c>
      <c r="G6795">
        <v>74.926000000000002</v>
      </c>
    </row>
    <row r="6796" spans="1:7" x14ac:dyDescent="0.3">
      <c r="A6796" t="s">
        <v>7</v>
      </c>
      <c r="B6796" t="s">
        <v>35</v>
      </c>
      <c r="C6796">
        <v>2013</v>
      </c>
      <c r="D6796">
        <v>12</v>
      </c>
      <c r="E6796" s="18">
        <v>41609</v>
      </c>
      <c r="F6796">
        <v>67.5</v>
      </c>
      <c r="G6796">
        <v>115.149</v>
      </c>
    </row>
    <row r="6797" spans="1:7" x14ac:dyDescent="0.3">
      <c r="A6797" t="s">
        <v>7</v>
      </c>
      <c r="B6797" t="s">
        <v>35</v>
      </c>
      <c r="C6797">
        <v>2014</v>
      </c>
      <c r="D6797">
        <v>1</v>
      </c>
      <c r="E6797" s="18">
        <v>41640</v>
      </c>
      <c r="F6797">
        <v>95</v>
      </c>
      <c r="G6797">
        <v>90.031999999999996</v>
      </c>
    </row>
    <row r="6798" spans="1:7" x14ac:dyDescent="0.3">
      <c r="A6798" t="s">
        <v>7</v>
      </c>
      <c r="B6798" t="s">
        <v>35</v>
      </c>
      <c r="C6798">
        <v>2014</v>
      </c>
      <c r="D6798">
        <v>2</v>
      </c>
      <c r="E6798" s="18">
        <v>41671</v>
      </c>
      <c r="F6798">
        <v>113</v>
      </c>
      <c r="G6798">
        <v>198.94399999999999</v>
      </c>
    </row>
    <row r="6799" spans="1:7" x14ac:dyDescent="0.3">
      <c r="A6799" t="s">
        <v>7</v>
      </c>
      <c r="B6799" t="s">
        <v>35</v>
      </c>
      <c r="C6799">
        <v>2014</v>
      </c>
      <c r="D6799">
        <v>3</v>
      </c>
      <c r="E6799" s="18">
        <v>41699</v>
      </c>
      <c r="F6799">
        <v>229</v>
      </c>
      <c r="G6799">
        <v>247.84299999999999</v>
      </c>
    </row>
    <row r="6800" spans="1:7" x14ac:dyDescent="0.3">
      <c r="A6800" t="s">
        <v>7</v>
      </c>
      <c r="B6800" t="s">
        <v>35</v>
      </c>
      <c r="C6800">
        <v>2014</v>
      </c>
      <c r="D6800">
        <v>4</v>
      </c>
      <c r="E6800" s="18">
        <v>41730</v>
      </c>
      <c r="F6800">
        <v>28</v>
      </c>
      <c r="G6800">
        <v>16.853999999999999</v>
      </c>
    </row>
    <row r="6801" spans="1:7" x14ac:dyDescent="0.3">
      <c r="A6801" t="s">
        <v>7</v>
      </c>
      <c r="B6801" t="s">
        <v>35</v>
      </c>
      <c r="C6801">
        <v>2014</v>
      </c>
      <c r="D6801">
        <v>5</v>
      </c>
      <c r="E6801" s="18">
        <v>41760</v>
      </c>
      <c r="F6801">
        <v>0</v>
      </c>
      <c r="G6801">
        <v>0</v>
      </c>
    </row>
    <row r="6802" spans="1:7" x14ac:dyDescent="0.3">
      <c r="A6802" t="s">
        <v>7</v>
      </c>
      <c r="B6802" t="s">
        <v>35</v>
      </c>
      <c r="C6802">
        <v>2014</v>
      </c>
      <c r="D6802">
        <v>6</v>
      </c>
      <c r="E6802" s="18">
        <v>41791</v>
      </c>
      <c r="F6802">
        <v>0</v>
      </c>
      <c r="G6802">
        <v>0</v>
      </c>
    </row>
    <row r="6803" spans="1:7" x14ac:dyDescent="0.3">
      <c r="A6803" t="s">
        <v>7</v>
      </c>
      <c r="B6803" t="s">
        <v>35</v>
      </c>
      <c r="C6803">
        <v>2014</v>
      </c>
      <c r="D6803">
        <v>7</v>
      </c>
      <c r="E6803" s="18">
        <v>41821</v>
      </c>
      <c r="F6803">
        <v>0</v>
      </c>
      <c r="G6803">
        <v>0</v>
      </c>
    </row>
    <row r="6804" spans="1:7" x14ac:dyDescent="0.3">
      <c r="A6804" t="s">
        <v>7</v>
      </c>
      <c r="B6804" t="s">
        <v>35</v>
      </c>
      <c r="C6804">
        <v>2014</v>
      </c>
      <c r="D6804">
        <v>8</v>
      </c>
      <c r="E6804" s="18">
        <v>41852</v>
      </c>
      <c r="F6804">
        <v>0</v>
      </c>
      <c r="G6804">
        <v>0</v>
      </c>
    </row>
    <row r="6805" spans="1:7" x14ac:dyDescent="0.3">
      <c r="A6805" t="s">
        <v>7</v>
      </c>
      <c r="B6805" t="s">
        <v>35</v>
      </c>
      <c r="C6805">
        <v>2014</v>
      </c>
      <c r="D6805">
        <v>9</v>
      </c>
      <c r="E6805" s="18">
        <v>41883</v>
      </c>
      <c r="F6805">
        <v>0</v>
      </c>
      <c r="G6805">
        <v>4.8780000000000001</v>
      </c>
    </row>
    <row r="6806" spans="1:7" x14ac:dyDescent="0.3">
      <c r="A6806" t="s">
        <v>7</v>
      </c>
      <c r="B6806" t="s">
        <v>35</v>
      </c>
      <c r="C6806">
        <v>2014</v>
      </c>
      <c r="D6806">
        <v>10</v>
      </c>
      <c r="E6806" s="18">
        <v>41913</v>
      </c>
      <c r="F6806">
        <v>0</v>
      </c>
      <c r="G6806">
        <v>16.925999999999998</v>
      </c>
    </row>
    <row r="6807" spans="1:7" x14ac:dyDescent="0.3">
      <c r="A6807" t="s">
        <v>7</v>
      </c>
      <c r="B6807" t="s">
        <v>35</v>
      </c>
      <c r="C6807">
        <v>2014</v>
      </c>
      <c r="D6807">
        <v>11</v>
      </c>
      <c r="E6807" s="18">
        <v>41944</v>
      </c>
      <c r="F6807">
        <v>65</v>
      </c>
      <c r="G6807">
        <v>82.072000000000003</v>
      </c>
    </row>
    <row r="6808" spans="1:7" x14ac:dyDescent="0.3">
      <c r="A6808" t="s">
        <v>7</v>
      </c>
      <c r="B6808" t="s">
        <v>35</v>
      </c>
      <c r="C6808">
        <v>2014</v>
      </c>
      <c r="D6808">
        <v>12</v>
      </c>
      <c r="E6808" s="18">
        <v>41974</v>
      </c>
      <c r="F6808">
        <v>134</v>
      </c>
      <c r="G6808">
        <v>153.541</v>
      </c>
    </row>
    <row r="6809" spans="1:7" x14ac:dyDescent="0.3">
      <c r="A6809" t="s">
        <v>7</v>
      </c>
      <c r="B6809" t="s">
        <v>35</v>
      </c>
      <c r="C6809">
        <v>2015</v>
      </c>
      <c r="D6809">
        <v>1</v>
      </c>
      <c r="E6809" s="18">
        <v>42005</v>
      </c>
      <c r="F6809">
        <v>48</v>
      </c>
      <c r="G6809">
        <v>62.438000000000002</v>
      </c>
    </row>
    <row r="6810" spans="1:7" x14ac:dyDescent="0.3">
      <c r="A6810" t="s">
        <v>7</v>
      </c>
      <c r="B6810" t="s">
        <v>35</v>
      </c>
      <c r="C6810">
        <v>2015</v>
      </c>
      <c r="D6810">
        <v>2</v>
      </c>
      <c r="E6810" s="18">
        <v>42036</v>
      </c>
      <c r="F6810">
        <v>17</v>
      </c>
      <c r="G6810">
        <v>39.901000000000003</v>
      </c>
    </row>
    <row r="6811" spans="1:7" x14ac:dyDescent="0.3">
      <c r="A6811" t="s">
        <v>7</v>
      </c>
      <c r="B6811" t="s">
        <v>35</v>
      </c>
      <c r="C6811">
        <v>2015</v>
      </c>
      <c r="D6811">
        <v>3</v>
      </c>
      <c r="E6811" s="18">
        <v>42064</v>
      </c>
      <c r="F6811">
        <v>37</v>
      </c>
      <c r="G6811">
        <v>68.387</v>
      </c>
    </row>
    <row r="6812" spans="1:7" x14ac:dyDescent="0.3">
      <c r="A6812" t="s">
        <v>7</v>
      </c>
      <c r="B6812" t="s">
        <v>35</v>
      </c>
      <c r="C6812">
        <v>2015</v>
      </c>
      <c r="D6812">
        <v>4</v>
      </c>
      <c r="E6812" s="18">
        <v>42095</v>
      </c>
      <c r="F6812">
        <v>11</v>
      </c>
      <c r="G6812">
        <v>24.683</v>
      </c>
    </row>
    <row r="6813" spans="1:7" x14ac:dyDescent="0.3">
      <c r="A6813" t="s">
        <v>7</v>
      </c>
      <c r="B6813" t="s">
        <v>35</v>
      </c>
      <c r="C6813">
        <v>2015</v>
      </c>
      <c r="D6813">
        <v>5</v>
      </c>
      <c r="E6813" s="18">
        <v>42125</v>
      </c>
      <c r="F6813">
        <v>0</v>
      </c>
      <c r="G6813">
        <v>0</v>
      </c>
    </row>
    <row r="6814" spans="1:7" x14ac:dyDescent="0.3">
      <c r="A6814" t="s">
        <v>7</v>
      </c>
      <c r="B6814" t="s">
        <v>35</v>
      </c>
      <c r="C6814">
        <v>2015</v>
      </c>
      <c r="D6814">
        <v>6</v>
      </c>
      <c r="E6814" s="18">
        <v>42156</v>
      </c>
      <c r="F6814">
        <v>0</v>
      </c>
      <c r="G6814">
        <v>0</v>
      </c>
    </row>
    <row r="6815" spans="1:7" x14ac:dyDescent="0.3">
      <c r="A6815" t="s">
        <v>7</v>
      </c>
      <c r="B6815" t="s">
        <v>35</v>
      </c>
      <c r="C6815">
        <v>2015</v>
      </c>
      <c r="D6815">
        <v>7</v>
      </c>
      <c r="E6815" s="18">
        <v>42186</v>
      </c>
      <c r="F6815">
        <v>0.5</v>
      </c>
      <c r="G6815">
        <v>0</v>
      </c>
    </row>
    <row r="6816" spans="1:7" x14ac:dyDescent="0.3">
      <c r="A6816" t="s">
        <v>7</v>
      </c>
      <c r="B6816" t="s">
        <v>35</v>
      </c>
      <c r="C6816">
        <v>2015</v>
      </c>
      <c r="D6816">
        <v>8</v>
      </c>
      <c r="E6816" s="18">
        <v>42217</v>
      </c>
      <c r="F6816">
        <v>0</v>
      </c>
      <c r="G6816">
        <v>0</v>
      </c>
    </row>
    <row r="6817" spans="1:7" x14ac:dyDescent="0.3">
      <c r="A6817" t="s">
        <v>7</v>
      </c>
      <c r="B6817" t="s">
        <v>35</v>
      </c>
      <c r="C6817">
        <v>2015</v>
      </c>
      <c r="D6817">
        <v>9</v>
      </c>
      <c r="E6817" s="18">
        <v>42248</v>
      </c>
      <c r="F6817">
        <v>35</v>
      </c>
      <c r="G6817">
        <v>15.776</v>
      </c>
    </row>
    <row r="6818" spans="1:7" x14ac:dyDescent="0.3">
      <c r="A6818" t="s">
        <v>7</v>
      </c>
      <c r="B6818" t="s">
        <v>35</v>
      </c>
      <c r="C6818">
        <v>2015</v>
      </c>
      <c r="D6818">
        <v>10</v>
      </c>
      <c r="E6818" s="18">
        <v>42278</v>
      </c>
      <c r="F6818">
        <v>0</v>
      </c>
      <c r="G6818">
        <v>20.969000000000001</v>
      </c>
    </row>
    <row r="6819" spans="1:7" x14ac:dyDescent="0.3">
      <c r="A6819" t="s">
        <v>7</v>
      </c>
      <c r="B6819" t="s">
        <v>35</v>
      </c>
      <c r="C6819">
        <v>2015</v>
      </c>
      <c r="D6819">
        <v>11</v>
      </c>
      <c r="E6819" s="18">
        <v>42309</v>
      </c>
      <c r="F6819">
        <v>40</v>
      </c>
      <c r="G6819">
        <v>45.850999999999999</v>
      </c>
    </row>
    <row r="6820" spans="1:7" x14ac:dyDescent="0.3">
      <c r="A6820" t="s">
        <v>7</v>
      </c>
      <c r="B6820" t="s">
        <v>35</v>
      </c>
      <c r="C6820">
        <v>2015</v>
      </c>
      <c r="D6820">
        <v>12</v>
      </c>
      <c r="E6820" s="18">
        <v>42339</v>
      </c>
      <c r="F6820">
        <v>0</v>
      </c>
      <c r="G6820">
        <v>59.335999999999999</v>
      </c>
    </row>
    <row r="6821" spans="1:7" x14ac:dyDescent="0.3">
      <c r="A6821" t="s">
        <v>7</v>
      </c>
      <c r="B6821" t="s">
        <v>35</v>
      </c>
      <c r="C6821">
        <v>2016</v>
      </c>
      <c r="D6821">
        <v>1</v>
      </c>
      <c r="E6821" s="18">
        <v>42370</v>
      </c>
      <c r="F6821">
        <v>150</v>
      </c>
      <c r="G6821">
        <v>114.848</v>
      </c>
    </row>
    <row r="6822" spans="1:7" x14ac:dyDescent="0.3">
      <c r="A6822" t="s">
        <v>7</v>
      </c>
      <c r="B6822" t="s">
        <v>35</v>
      </c>
      <c r="C6822">
        <v>2016</v>
      </c>
      <c r="D6822">
        <v>2</v>
      </c>
      <c r="E6822" s="18">
        <v>42401</v>
      </c>
      <c r="F6822">
        <v>104</v>
      </c>
      <c r="G6822">
        <v>104.277</v>
      </c>
    </row>
    <row r="6823" spans="1:7" x14ac:dyDescent="0.3">
      <c r="A6823" t="s">
        <v>7</v>
      </c>
      <c r="B6823" t="s">
        <v>35</v>
      </c>
      <c r="C6823">
        <v>2016</v>
      </c>
      <c r="D6823">
        <v>3</v>
      </c>
      <c r="E6823" s="18">
        <v>42430</v>
      </c>
      <c r="F6823">
        <v>200</v>
      </c>
      <c r="G6823">
        <v>100.294</v>
      </c>
    </row>
    <row r="6824" spans="1:7" x14ac:dyDescent="0.3">
      <c r="A6824" t="s">
        <v>7</v>
      </c>
      <c r="B6824" t="s">
        <v>35</v>
      </c>
      <c r="C6824">
        <v>2016</v>
      </c>
      <c r="D6824">
        <v>4</v>
      </c>
      <c r="E6824" s="18">
        <v>42461</v>
      </c>
      <c r="F6824">
        <v>0</v>
      </c>
      <c r="G6824">
        <v>10.305</v>
      </c>
    </row>
    <row r="6825" spans="1:7" x14ac:dyDescent="0.3">
      <c r="A6825" t="s">
        <v>7</v>
      </c>
      <c r="B6825" t="s">
        <v>35</v>
      </c>
      <c r="C6825">
        <v>2016</v>
      </c>
      <c r="D6825">
        <v>5</v>
      </c>
      <c r="E6825" s="18">
        <v>42491</v>
      </c>
      <c r="F6825">
        <v>0</v>
      </c>
      <c r="G6825">
        <v>10.944000000000001</v>
      </c>
    </row>
    <row r="6826" spans="1:7" x14ac:dyDescent="0.3">
      <c r="A6826" t="s">
        <v>7</v>
      </c>
      <c r="B6826" t="s">
        <v>35</v>
      </c>
      <c r="C6826">
        <v>2016</v>
      </c>
      <c r="D6826">
        <v>6</v>
      </c>
      <c r="E6826" s="18">
        <v>42522</v>
      </c>
      <c r="F6826">
        <v>20</v>
      </c>
      <c r="G6826">
        <v>6.72</v>
      </c>
    </row>
    <row r="6827" spans="1:7" x14ac:dyDescent="0.3">
      <c r="A6827" t="s">
        <v>7</v>
      </c>
      <c r="B6827" t="s">
        <v>35</v>
      </c>
      <c r="C6827">
        <v>2016</v>
      </c>
      <c r="D6827">
        <v>7</v>
      </c>
      <c r="E6827" s="18">
        <v>42552</v>
      </c>
      <c r="F6827">
        <v>0</v>
      </c>
      <c r="G6827">
        <v>2.7530000000000001</v>
      </c>
    </row>
    <row r="6828" spans="1:7" x14ac:dyDescent="0.3">
      <c r="A6828" t="s">
        <v>7</v>
      </c>
      <c r="B6828" t="s">
        <v>35</v>
      </c>
      <c r="C6828">
        <v>2016</v>
      </c>
      <c r="D6828">
        <v>8</v>
      </c>
      <c r="E6828" s="18">
        <v>42583</v>
      </c>
      <c r="F6828">
        <v>0</v>
      </c>
      <c r="G6828">
        <v>0</v>
      </c>
    </row>
    <row r="6829" spans="1:7" x14ac:dyDescent="0.3">
      <c r="A6829" t="s">
        <v>7</v>
      </c>
      <c r="B6829" t="s">
        <v>35</v>
      </c>
      <c r="C6829">
        <v>2016</v>
      </c>
      <c r="D6829">
        <v>9</v>
      </c>
      <c r="E6829" s="18">
        <v>42614</v>
      </c>
      <c r="F6829">
        <v>0</v>
      </c>
      <c r="G6829">
        <v>4.7869999999999999</v>
      </c>
    </row>
    <row r="6830" spans="1:7" x14ac:dyDescent="0.3">
      <c r="A6830" t="s">
        <v>7</v>
      </c>
      <c r="B6830" t="s">
        <v>35</v>
      </c>
      <c r="C6830">
        <v>2016</v>
      </c>
      <c r="D6830">
        <v>10</v>
      </c>
      <c r="E6830" s="18">
        <v>42644</v>
      </c>
      <c r="F6830">
        <v>49.5</v>
      </c>
      <c r="G6830">
        <v>42.518000000000001</v>
      </c>
    </row>
    <row r="6831" spans="1:7" x14ac:dyDescent="0.3">
      <c r="A6831" t="s">
        <v>7</v>
      </c>
      <c r="B6831" t="s">
        <v>35</v>
      </c>
      <c r="C6831">
        <v>2016</v>
      </c>
      <c r="D6831">
        <v>11</v>
      </c>
      <c r="E6831" s="18">
        <v>42675</v>
      </c>
      <c r="F6831">
        <v>25</v>
      </c>
      <c r="G6831">
        <v>72.481999999999999</v>
      </c>
    </row>
    <row r="6832" spans="1:7" x14ac:dyDescent="0.3">
      <c r="A6832" t="s">
        <v>7</v>
      </c>
      <c r="B6832" t="s">
        <v>35</v>
      </c>
      <c r="C6832">
        <v>2016</v>
      </c>
      <c r="D6832">
        <v>12</v>
      </c>
      <c r="E6832" s="18">
        <v>42705</v>
      </c>
      <c r="F6832">
        <v>76</v>
      </c>
      <c r="G6832">
        <v>105.107</v>
      </c>
    </row>
    <row r="6833" spans="1:7" x14ac:dyDescent="0.3">
      <c r="A6833" t="s">
        <v>7</v>
      </c>
      <c r="B6833" t="s">
        <v>35</v>
      </c>
      <c r="C6833">
        <v>2017</v>
      </c>
      <c r="D6833">
        <v>1</v>
      </c>
      <c r="E6833" s="18">
        <v>42736</v>
      </c>
      <c r="F6833">
        <v>321</v>
      </c>
      <c r="G6833">
        <v>237.90299999999999</v>
      </c>
    </row>
    <row r="6834" spans="1:7" x14ac:dyDescent="0.3">
      <c r="A6834" t="s">
        <v>7</v>
      </c>
      <c r="B6834" t="s">
        <v>35</v>
      </c>
      <c r="C6834">
        <v>2017</v>
      </c>
      <c r="D6834">
        <v>2</v>
      </c>
      <c r="E6834" s="18">
        <v>42767</v>
      </c>
      <c r="F6834">
        <v>205</v>
      </c>
      <c r="G6834">
        <v>176.958</v>
      </c>
    </row>
    <row r="6835" spans="1:7" x14ac:dyDescent="0.3">
      <c r="A6835" t="s">
        <v>7</v>
      </c>
      <c r="B6835" t="s">
        <v>35</v>
      </c>
      <c r="C6835">
        <v>2017</v>
      </c>
      <c r="D6835">
        <v>3</v>
      </c>
      <c r="E6835" s="18">
        <v>42795</v>
      </c>
      <c r="F6835">
        <v>0</v>
      </c>
      <c r="G6835">
        <v>31.69</v>
      </c>
    </row>
    <row r="6836" spans="1:7" x14ac:dyDescent="0.3">
      <c r="A6836" t="s">
        <v>7</v>
      </c>
      <c r="B6836" t="s">
        <v>35</v>
      </c>
      <c r="C6836">
        <v>2017</v>
      </c>
      <c r="D6836">
        <v>4</v>
      </c>
      <c r="E6836" s="18">
        <v>42826</v>
      </c>
      <c r="F6836">
        <v>88</v>
      </c>
      <c r="G6836">
        <v>52.186</v>
      </c>
    </row>
    <row r="6837" spans="1:7" x14ac:dyDescent="0.3">
      <c r="A6837" t="s">
        <v>7</v>
      </c>
      <c r="B6837" t="s">
        <v>35</v>
      </c>
      <c r="C6837">
        <v>2017</v>
      </c>
      <c r="D6837">
        <v>5</v>
      </c>
      <c r="E6837" s="18">
        <v>42856</v>
      </c>
      <c r="F6837">
        <v>21</v>
      </c>
      <c r="G6837">
        <v>7.2560000000000002</v>
      </c>
    </row>
    <row r="6838" spans="1:7" x14ac:dyDescent="0.3">
      <c r="A6838" t="s">
        <v>7</v>
      </c>
      <c r="B6838" t="s">
        <v>35</v>
      </c>
      <c r="C6838">
        <v>2017</v>
      </c>
      <c r="D6838">
        <v>6</v>
      </c>
      <c r="E6838" s="18">
        <v>42887</v>
      </c>
      <c r="F6838">
        <v>0</v>
      </c>
      <c r="G6838">
        <v>0</v>
      </c>
    </row>
    <row r="6839" spans="1:7" x14ac:dyDescent="0.3">
      <c r="A6839" t="s">
        <v>7</v>
      </c>
      <c r="B6839" t="s">
        <v>35</v>
      </c>
      <c r="C6839">
        <v>2017</v>
      </c>
      <c r="D6839">
        <v>7</v>
      </c>
      <c r="E6839" s="18">
        <v>42917</v>
      </c>
      <c r="F6839">
        <v>0</v>
      </c>
      <c r="G6839">
        <v>0</v>
      </c>
    </row>
    <row r="6840" spans="1:7" x14ac:dyDescent="0.3">
      <c r="A6840" t="s">
        <v>7</v>
      </c>
      <c r="B6840" t="s">
        <v>35</v>
      </c>
      <c r="C6840">
        <v>2017</v>
      </c>
      <c r="D6840">
        <v>8</v>
      </c>
      <c r="E6840" s="18">
        <v>42948</v>
      </c>
      <c r="F6840">
        <v>0</v>
      </c>
      <c r="G6840">
        <v>0</v>
      </c>
    </row>
    <row r="6841" spans="1:7" x14ac:dyDescent="0.3">
      <c r="A6841" t="s">
        <v>7</v>
      </c>
      <c r="B6841" t="s">
        <v>35</v>
      </c>
      <c r="C6841">
        <v>2017</v>
      </c>
      <c r="D6841">
        <v>9</v>
      </c>
      <c r="E6841" s="18">
        <v>42979</v>
      </c>
      <c r="F6841">
        <v>8</v>
      </c>
      <c r="G6841">
        <v>5.84</v>
      </c>
    </row>
    <row r="6842" spans="1:7" x14ac:dyDescent="0.3">
      <c r="A6842" t="s">
        <v>7</v>
      </c>
      <c r="B6842" t="s">
        <v>35</v>
      </c>
      <c r="C6842">
        <v>2017</v>
      </c>
      <c r="D6842">
        <v>10</v>
      </c>
      <c r="E6842" s="18">
        <v>43009</v>
      </c>
      <c r="F6842">
        <v>62</v>
      </c>
      <c r="G6842">
        <v>52.41</v>
      </c>
    </row>
    <row r="6843" spans="1:7" x14ac:dyDescent="0.3">
      <c r="A6843" t="s">
        <v>7</v>
      </c>
      <c r="B6843" t="s">
        <v>35</v>
      </c>
      <c r="C6843">
        <v>2017</v>
      </c>
      <c r="D6843">
        <v>11</v>
      </c>
      <c r="E6843" s="18">
        <v>43040</v>
      </c>
      <c r="F6843">
        <v>56</v>
      </c>
      <c r="G6843">
        <v>53.612000000000002</v>
      </c>
    </row>
    <row r="6844" spans="1:7" x14ac:dyDescent="0.3">
      <c r="A6844" t="s">
        <v>7</v>
      </c>
      <c r="B6844" t="s">
        <v>35</v>
      </c>
      <c r="C6844">
        <v>2017</v>
      </c>
      <c r="D6844">
        <v>12</v>
      </c>
      <c r="E6844" s="18">
        <v>43070</v>
      </c>
      <c r="F6844">
        <v>78</v>
      </c>
      <c r="G6844">
        <v>65.319000000000003</v>
      </c>
    </row>
    <row r="6845" spans="1:7" x14ac:dyDescent="0.3">
      <c r="A6845" t="s">
        <v>7</v>
      </c>
      <c r="B6845" t="s">
        <v>35</v>
      </c>
      <c r="C6845">
        <v>2018</v>
      </c>
      <c r="D6845">
        <v>1</v>
      </c>
      <c r="E6845" s="18">
        <v>43101</v>
      </c>
      <c r="F6845">
        <v>70</v>
      </c>
      <c r="G6845">
        <v>89.84</v>
      </c>
    </row>
    <row r="6846" spans="1:7" x14ac:dyDescent="0.3">
      <c r="A6846" t="s">
        <v>7</v>
      </c>
      <c r="B6846" t="s">
        <v>35</v>
      </c>
      <c r="C6846">
        <v>2018</v>
      </c>
      <c r="D6846">
        <v>2</v>
      </c>
      <c r="E6846" s="18">
        <v>43132</v>
      </c>
      <c r="F6846">
        <v>76.5</v>
      </c>
      <c r="G6846">
        <v>88.585999999999999</v>
      </c>
    </row>
    <row r="6847" spans="1:7" x14ac:dyDescent="0.3">
      <c r="A6847" t="s">
        <v>7</v>
      </c>
      <c r="B6847" t="s">
        <v>35</v>
      </c>
      <c r="C6847">
        <v>2018</v>
      </c>
      <c r="D6847">
        <v>3</v>
      </c>
      <c r="E6847" s="18">
        <v>43160</v>
      </c>
      <c r="F6847">
        <v>149.5</v>
      </c>
      <c r="G6847">
        <v>129.821</v>
      </c>
    </row>
    <row r="6848" spans="1:7" x14ac:dyDescent="0.3">
      <c r="A6848" t="s">
        <v>7</v>
      </c>
      <c r="B6848" t="s">
        <v>35</v>
      </c>
      <c r="C6848">
        <v>2018</v>
      </c>
      <c r="D6848">
        <v>4</v>
      </c>
      <c r="E6848" s="18">
        <v>43191</v>
      </c>
      <c r="F6848">
        <v>27</v>
      </c>
      <c r="G6848">
        <v>29.137</v>
      </c>
    </row>
    <row r="6849" spans="1:7" x14ac:dyDescent="0.3">
      <c r="A6849" t="s">
        <v>7</v>
      </c>
      <c r="B6849" t="s">
        <v>35</v>
      </c>
      <c r="C6849">
        <v>2018</v>
      </c>
      <c r="D6849">
        <v>5</v>
      </c>
      <c r="E6849" s="18">
        <v>43221</v>
      </c>
      <c r="F6849">
        <v>9.5</v>
      </c>
      <c r="G6849">
        <v>4.6669999999999998</v>
      </c>
    </row>
    <row r="6850" spans="1:7" x14ac:dyDescent="0.3">
      <c r="A6850" t="s">
        <v>7</v>
      </c>
      <c r="B6850" t="s">
        <v>35</v>
      </c>
      <c r="C6850">
        <v>2018</v>
      </c>
      <c r="D6850">
        <v>6</v>
      </c>
      <c r="E6850" s="18">
        <v>43252</v>
      </c>
      <c r="F6850">
        <v>0</v>
      </c>
      <c r="G6850">
        <v>0</v>
      </c>
    </row>
    <row r="6851" spans="1:7" x14ac:dyDescent="0.3">
      <c r="A6851" t="s">
        <v>7</v>
      </c>
      <c r="B6851" t="s">
        <v>35</v>
      </c>
      <c r="C6851">
        <v>2018</v>
      </c>
      <c r="D6851">
        <v>7</v>
      </c>
      <c r="E6851" s="18">
        <v>43282</v>
      </c>
      <c r="F6851">
        <v>0</v>
      </c>
      <c r="G6851">
        <v>10.249000000000001</v>
      </c>
    </row>
    <row r="6852" spans="1:7" x14ac:dyDescent="0.3">
      <c r="A6852" t="s">
        <v>7</v>
      </c>
      <c r="B6852" t="s">
        <v>35</v>
      </c>
      <c r="C6852">
        <v>2018</v>
      </c>
      <c r="D6852">
        <v>8</v>
      </c>
      <c r="E6852" s="18">
        <v>43313</v>
      </c>
      <c r="F6852">
        <v>0</v>
      </c>
      <c r="G6852">
        <v>1.3819999999999999</v>
      </c>
    </row>
    <row r="6853" spans="1:7" x14ac:dyDescent="0.3">
      <c r="A6853" t="s">
        <v>7</v>
      </c>
      <c r="B6853" t="s">
        <v>35</v>
      </c>
      <c r="C6853">
        <v>2018</v>
      </c>
      <c r="D6853">
        <v>9</v>
      </c>
      <c r="E6853" s="18">
        <v>43344</v>
      </c>
      <c r="F6853">
        <v>14</v>
      </c>
      <c r="G6853">
        <v>10.443</v>
      </c>
    </row>
    <row r="6854" spans="1:7" x14ac:dyDescent="0.3">
      <c r="A6854" t="s">
        <v>7</v>
      </c>
      <c r="B6854" t="s">
        <v>35</v>
      </c>
      <c r="C6854">
        <v>2018</v>
      </c>
      <c r="D6854">
        <v>10</v>
      </c>
      <c r="E6854" s="18">
        <v>43374</v>
      </c>
      <c r="F6854">
        <v>45</v>
      </c>
      <c r="G6854">
        <v>19.445</v>
      </c>
    </row>
    <row r="6855" spans="1:7" x14ac:dyDescent="0.3">
      <c r="A6855" t="s">
        <v>7</v>
      </c>
      <c r="B6855" t="s">
        <v>35</v>
      </c>
      <c r="C6855">
        <v>2018</v>
      </c>
      <c r="D6855">
        <v>11</v>
      </c>
      <c r="E6855" s="18">
        <v>43405</v>
      </c>
      <c r="F6855">
        <v>7.5</v>
      </c>
      <c r="G6855">
        <v>35.018000000000001</v>
      </c>
    </row>
    <row r="6856" spans="1:7" x14ac:dyDescent="0.3">
      <c r="A6856" t="s">
        <v>7</v>
      </c>
      <c r="B6856" t="s">
        <v>35</v>
      </c>
      <c r="C6856">
        <v>2018</v>
      </c>
      <c r="D6856">
        <v>12</v>
      </c>
      <c r="E6856" s="18">
        <v>43435</v>
      </c>
      <c r="F6856">
        <v>89</v>
      </c>
      <c r="G6856">
        <v>105.89100000000001</v>
      </c>
    </row>
    <row r="6857" spans="1:7" x14ac:dyDescent="0.3">
      <c r="A6857" t="s">
        <v>7</v>
      </c>
      <c r="B6857" t="s">
        <v>35</v>
      </c>
      <c r="C6857">
        <v>2019</v>
      </c>
      <c r="D6857">
        <v>1</v>
      </c>
      <c r="E6857" s="18">
        <v>43466</v>
      </c>
      <c r="F6857">
        <v>135</v>
      </c>
      <c r="G6857">
        <v>118.477</v>
      </c>
    </row>
    <row r="6858" spans="1:7" x14ac:dyDescent="0.3">
      <c r="A6858" t="s">
        <v>7</v>
      </c>
      <c r="B6858" t="s">
        <v>35</v>
      </c>
      <c r="C6858">
        <v>2019</v>
      </c>
      <c r="D6858">
        <v>2</v>
      </c>
      <c r="E6858" s="18">
        <v>43497</v>
      </c>
      <c r="F6858">
        <v>5.5</v>
      </c>
      <c r="G6858">
        <v>139.34100000000001</v>
      </c>
    </row>
    <row r="6859" spans="1:7" x14ac:dyDescent="0.3">
      <c r="A6859" t="s">
        <v>7</v>
      </c>
      <c r="B6859" t="s">
        <v>35</v>
      </c>
      <c r="C6859">
        <v>2019</v>
      </c>
      <c r="D6859">
        <v>3</v>
      </c>
      <c r="E6859" s="18">
        <v>43525</v>
      </c>
      <c r="F6859">
        <v>3.5</v>
      </c>
      <c r="G6859">
        <v>25.803999999999998</v>
      </c>
    </row>
    <row r="6860" spans="1:7" x14ac:dyDescent="0.3">
      <c r="A6860" t="s">
        <v>7</v>
      </c>
      <c r="B6860" t="s">
        <v>35</v>
      </c>
      <c r="C6860">
        <v>2019</v>
      </c>
      <c r="D6860">
        <v>4</v>
      </c>
      <c r="E6860" s="18">
        <v>43556</v>
      </c>
      <c r="F6860">
        <v>77.5</v>
      </c>
      <c r="G6860">
        <v>79.251000000000005</v>
      </c>
    </row>
    <row r="6861" spans="1:7" x14ac:dyDescent="0.3">
      <c r="A6861" t="s">
        <v>7</v>
      </c>
      <c r="B6861" t="s">
        <v>35</v>
      </c>
      <c r="C6861">
        <v>2019</v>
      </c>
      <c r="D6861">
        <v>5</v>
      </c>
      <c r="E6861" s="18">
        <v>43586</v>
      </c>
      <c r="F6861">
        <v>0</v>
      </c>
      <c r="G6861">
        <v>6.2229999999999999</v>
      </c>
    </row>
    <row r="6862" spans="1:7" x14ac:dyDescent="0.3">
      <c r="A6862" t="s">
        <v>7</v>
      </c>
      <c r="B6862" t="s">
        <v>35</v>
      </c>
      <c r="C6862">
        <v>2019</v>
      </c>
      <c r="D6862">
        <v>6</v>
      </c>
      <c r="E6862" s="18">
        <v>43617</v>
      </c>
      <c r="F6862">
        <v>0</v>
      </c>
      <c r="G6862">
        <v>2.3540000000000001</v>
      </c>
    </row>
    <row r="6863" spans="1:7" x14ac:dyDescent="0.3">
      <c r="A6863" t="s">
        <v>7</v>
      </c>
      <c r="B6863" t="s">
        <v>35</v>
      </c>
      <c r="C6863">
        <v>2019</v>
      </c>
      <c r="D6863">
        <v>7</v>
      </c>
      <c r="E6863" s="18">
        <v>43647</v>
      </c>
      <c r="F6863">
        <v>0</v>
      </c>
      <c r="G6863">
        <v>0</v>
      </c>
    </row>
    <row r="6864" spans="1:7" x14ac:dyDescent="0.3">
      <c r="A6864" t="s">
        <v>7</v>
      </c>
      <c r="B6864" t="s">
        <v>35</v>
      </c>
      <c r="C6864">
        <v>2019</v>
      </c>
      <c r="D6864">
        <v>8</v>
      </c>
      <c r="E6864" s="18">
        <v>43678</v>
      </c>
      <c r="F6864">
        <v>0</v>
      </c>
      <c r="G6864">
        <v>0</v>
      </c>
    </row>
    <row r="6865" spans="1:7" x14ac:dyDescent="0.3">
      <c r="A6865" t="s">
        <v>7</v>
      </c>
      <c r="B6865" t="s">
        <v>35</v>
      </c>
      <c r="C6865">
        <v>2019</v>
      </c>
      <c r="D6865">
        <v>9</v>
      </c>
      <c r="E6865" s="18">
        <v>43709</v>
      </c>
      <c r="F6865">
        <v>0</v>
      </c>
      <c r="G6865">
        <v>0</v>
      </c>
    </row>
    <row r="6866" spans="1:7" x14ac:dyDescent="0.3">
      <c r="A6866" t="s">
        <v>7</v>
      </c>
      <c r="B6866" t="s">
        <v>35</v>
      </c>
      <c r="C6866">
        <v>2019</v>
      </c>
      <c r="D6866">
        <v>10</v>
      </c>
      <c r="E6866" s="18">
        <v>43739</v>
      </c>
      <c r="F6866">
        <v>45</v>
      </c>
      <c r="G6866">
        <v>4.6150000000000002</v>
      </c>
    </row>
    <row r="6867" spans="1:7" x14ac:dyDescent="0.3">
      <c r="A6867" t="s">
        <v>7</v>
      </c>
      <c r="B6867" t="s">
        <v>35</v>
      </c>
      <c r="C6867">
        <v>2019</v>
      </c>
      <c r="D6867">
        <v>11</v>
      </c>
      <c r="E6867" s="18">
        <v>43770</v>
      </c>
      <c r="F6867">
        <v>114</v>
      </c>
      <c r="G6867">
        <v>82.043000000000006</v>
      </c>
    </row>
    <row r="6868" spans="1:7" x14ac:dyDescent="0.3">
      <c r="A6868" t="s">
        <v>7</v>
      </c>
      <c r="B6868" t="s">
        <v>35</v>
      </c>
      <c r="C6868">
        <v>2019</v>
      </c>
      <c r="D6868">
        <v>12</v>
      </c>
      <c r="E6868" s="18">
        <v>43800</v>
      </c>
      <c r="F6868">
        <v>140</v>
      </c>
      <c r="G6868">
        <v>101.756</v>
      </c>
    </row>
    <row r="6869" spans="1:7" x14ac:dyDescent="0.3">
      <c r="A6869" t="s">
        <v>7</v>
      </c>
      <c r="B6869" t="s">
        <v>35</v>
      </c>
      <c r="C6869">
        <v>2020</v>
      </c>
      <c r="D6869">
        <v>1</v>
      </c>
      <c r="E6869" s="18">
        <v>43831</v>
      </c>
      <c r="F6869">
        <v>132.5</v>
      </c>
      <c r="G6869">
        <v>118.27500000000001</v>
      </c>
    </row>
    <row r="6870" spans="1:7" x14ac:dyDescent="0.3">
      <c r="A6870" t="s">
        <v>7</v>
      </c>
      <c r="B6870" t="s">
        <v>35</v>
      </c>
      <c r="C6870">
        <v>2020</v>
      </c>
      <c r="D6870">
        <v>2</v>
      </c>
      <c r="E6870" s="18">
        <v>43862</v>
      </c>
      <c r="F6870">
        <v>88</v>
      </c>
      <c r="G6870">
        <v>103.65300000000001</v>
      </c>
    </row>
    <row r="6871" spans="1:7" x14ac:dyDescent="0.3">
      <c r="A6871" t="s">
        <v>7</v>
      </c>
      <c r="B6871" t="s">
        <v>35</v>
      </c>
      <c r="C6871">
        <v>2020</v>
      </c>
      <c r="D6871">
        <v>3</v>
      </c>
      <c r="E6871" s="18">
        <v>43891</v>
      </c>
      <c r="F6871">
        <v>54</v>
      </c>
      <c r="G6871">
        <v>52.631999999999998</v>
      </c>
    </row>
    <row r="6872" spans="1:7" x14ac:dyDescent="0.3">
      <c r="A6872" t="s">
        <v>7</v>
      </c>
      <c r="B6872" t="s">
        <v>35</v>
      </c>
      <c r="C6872">
        <v>2020</v>
      </c>
      <c r="D6872">
        <v>4</v>
      </c>
      <c r="E6872" s="18">
        <v>43922</v>
      </c>
      <c r="F6872">
        <v>167</v>
      </c>
      <c r="G6872">
        <v>57.618000000000002</v>
      </c>
    </row>
    <row r="6873" spans="1:7" x14ac:dyDescent="0.3">
      <c r="A6873" t="s">
        <v>7</v>
      </c>
      <c r="B6873" t="s">
        <v>35</v>
      </c>
      <c r="C6873">
        <v>2020</v>
      </c>
      <c r="D6873">
        <v>5</v>
      </c>
      <c r="E6873" s="18">
        <v>43952</v>
      </c>
      <c r="F6873">
        <v>0</v>
      </c>
      <c r="G6873">
        <v>2.827</v>
      </c>
    </row>
    <row r="6874" spans="1:7" x14ac:dyDescent="0.3">
      <c r="A6874" t="s">
        <v>7</v>
      </c>
      <c r="B6874" t="s">
        <v>35</v>
      </c>
      <c r="C6874">
        <v>2020</v>
      </c>
      <c r="D6874">
        <v>6</v>
      </c>
      <c r="E6874" s="18">
        <v>43983</v>
      </c>
      <c r="F6874">
        <v>8</v>
      </c>
      <c r="G6874">
        <v>3.6230000000000002</v>
      </c>
    </row>
    <row r="6875" spans="1:7" x14ac:dyDescent="0.3">
      <c r="A6875" t="s">
        <v>7</v>
      </c>
      <c r="B6875" t="s">
        <v>35</v>
      </c>
      <c r="C6875">
        <v>2020</v>
      </c>
      <c r="D6875">
        <v>7</v>
      </c>
      <c r="E6875" s="18">
        <v>44013</v>
      </c>
      <c r="F6875">
        <v>0</v>
      </c>
      <c r="G6875">
        <v>1.7809999999999999</v>
      </c>
    </row>
    <row r="6876" spans="1:7" x14ac:dyDescent="0.3">
      <c r="A6876" t="s">
        <v>7</v>
      </c>
      <c r="B6876" t="s">
        <v>35</v>
      </c>
      <c r="C6876">
        <v>2020</v>
      </c>
      <c r="D6876">
        <v>8</v>
      </c>
      <c r="E6876" s="18">
        <v>44044</v>
      </c>
      <c r="F6876">
        <v>0</v>
      </c>
      <c r="G6876">
        <v>0</v>
      </c>
    </row>
    <row r="6877" spans="1:7" x14ac:dyDescent="0.3">
      <c r="A6877" t="s">
        <v>7</v>
      </c>
      <c r="B6877" t="s">
        <v>35</v>
      </c>
      <c r="C6877">
        <v>2020</v>
      </c>
      <c r="D6877">
        <v>9</v>
      </c>
      <c r="E6877" s="18">
        <v>44075</v>
      </c>
      <c r="F6877">
        <v>0</v>
      </c>
      <c r="G6877">
        <v>5.5110000000000001</v>
      </c>
    </row>
    <row r="6878" spans="1:7" x14ac:dyDescent="0.3">
      <c r="A6878" t="s">
        <v>7</v>
      </c>
      <c r="B6878" t="s">
        <v>35</v>
      </c>
      <c r="C6878">
        <v>2020</v>
      </c>
      <c r="D6878">
        <v>10</v>
      </c>
      <c r="E6878" s="18">
        <v>44105</v>
      </c>
      <c r="F6878">
        <v>54</v>
      </c>
      <c r="G6878">
        <v>49.811</v>
      </c>
    </row>
    <row r="6879" spans="1:7" x14ac:dyDescent="0.3">
      <c r="A6879" t="s">
        <v>7</v>
      </c>
      <c r="B6879" t="s">
        <v>35</v>
      </c>
      <c r="C6879">
        <v>2020</v>
      </c>
      <c r="D6879">
        <v>11</v>
      </c>
      <c r="E6879" s="18">
        <v>44136</v>
      </c>
      <c r="F6879">
        <v>145</v>
      </c>
      <c r="G6879">
        <v>165.995</v>
      </c>
    </row>
    <row r="6880" spans="1:7" x14ac:dyDescent="0.3">
      <c r="A6880" t="s">
        <v>7</v>
      </c>
      <c r="B6880" t="s">
        <v>35</v>
      </c>
      <c r="C6880">
        <v>2020</v>
      </c>
      <c r="D6880">
        <v>12</v>
      </c>
      <c r="E6880" s="18">
        <v>44166</v>
      </c>
      <c r="F6880">
        <v>90.5</v>
      </c>
      <c r="G6880">
        <v>111.877</v>
      </c>
    </row>
    <row r="6881" spans="1:7" x14ac:dyDescent="0.3">
      <c r="A6881" t="s">
        <v>7</v>
      </c>
      <c r="B6881" t="s">
        <v>35</v>
      </c>
      <c r="C6881">
        <v>2021</v>
      </c>
      <c r="D6881">
        <v>1</v>
      </c>
      <c r="E6881" s="18">
        <v>44197</v>
      </c>
      <c r="F6881">
        <v>101</v>
      </c>
      <c r="G6881">
        <v>248.10400000000001</v>
      </c>
    </row>
    <row r="6882" spans="1:7" x14ac:dyDescent="0.3">
      <c r="A6882" t="s">
        <v>7</v>
      </c>
      <c r="B6882" t="s">
        <v>35</v>
      </c>
      <c r="C6882">
        <v>2021</v>
      </c>
      <c r="D6882">
        <v>2</v>
      </c>
      <c r="E6882" s="18">
        <v>44228</v>
      </c>
      <c r="F6882">
        <v>65.5</v>
      </c>
      <c r="G6882">
        <v>155.875</v>
      </c>
    </row>
    <row r="6883" spans="1:7" x14ac:dyDescent="0.3">
      <c r="A6883" t="s">
        <v>7</v>
      </c>
      <c r="B6883" t="s">
        <v>35</v>
      </c>
      <c r="C6883">
        <v>2021</v>
      </c>
      <c r="D6883">
        <v>3</v>
      </c>
      <c r="E6883" s="18">
        <v>44256</v>
      </c>
      <c r="F6883">
        <v>7</v>
      </c>
      <c r="G6883">
        <v>40.093000000000004</v>
      </c>
    </row>
    <row r="6884" spans="1:7" x14ac:dyDescent="0.3">
      <c r="A6884" t="s">
        <v>7</v>
      </c>
      <c r="B6884" t="s">
        <v>35</v>
      </c>
      <c r="C6884">
        <v>2021</v>
      </c>
      <c r="D6884">
        <v>4</v>
      </c>
      <c r="E6884" s="18">
        <v>44287</v>
      </c>
      <c r="F6884">
        <v>47</v>
      </c>
      <c r="G6884">
        <v>24.25</v>
      </c>
    </row>
    <row r="6885" spans="1:7" x14ac:dyDescent="0.3">
      <c r="A6885" t="s">
        <v>7</v>
      </c>
      <c r="B6885" t="s">
        <v>35</v>
      </c>
      <c r="C6885">
        <v>2021</v>
      </c>
      <c r="D6885">
        <v>5</v>
      </c>
      <c r="E6885" s="18">
        <v>44317</v>
      </c>
      <c r="F6885">
        <v>0</v>
      </c>
      <c r="G6885">
        <v>0</v>
      </c>
    </row>
    <row r="6886" spans="1:7" x14ac:dyDescent="0.3">
      <c r="A6886" t="s">
        <v>7</v>
      </c>
      <c r="B6886" t="s">
        <v>35</v>
      </c>
      <c r="C6886">
        <v>2021</v>
      </c>
      <c r="D6886">
        <v>6</v>
      </c>
      <c r="E6886" s="18">
        <v>44348</v>
      </c>
      <c r="F6886">
        <v>0</v>
      </c>
      <c r="G6886">
        <v>0</v>
      </c>
    </row>
    <row r="6887" spans="1:7" x14ac:dyDescent="0.3">
      <c r="A6887" t="s">
        <v>7</v>
      </c>
      <c r="B6887" t="s">
        <v>35</v>
      </c>
      <c r="C6887">
        <v>2021</v>
      </c>
      <c r="D6887">
        <v>7</v>
      </c>
      <c r="E6887" s="18">
        <v>44378</v>
      </c>
      <c r="F6887">
        <v>0</v>
      </c>
      <c r="G6887">
        <v>0</v>
      </c>
    </row>
    <row r="6888" spans="1:7" x14ac:dyDescent="0.3">
      <c r="A6888" t="s">
        <v>7</v>
      </c>
      <c r="B6888" t="s">
        <v>35</v>
      </c>
      <c r="C6888">
        <v>2021</v>
      </c>
      <c r="D6888">
        <v>8</v>
      </c>
      <c r="E6888" s="18">
        <v>44409</v>
      </c>
      <c r="F6888">
        <v>0</v>
      </c>
      <c r="G6888">
        <v>0</v>
      </c>
    </row>
    <row r="6889" spans="1:7" x14ac:dyDescent="0.3">
      <c r="A6889" t="s">
        <v>7</v>
      </c>
      <c r="B6889" t="s">
        <v>35</v>
      </c>
      <c r="C6889">
        <v>2021</v>
      </c>
      <c r="D6889">
        <v>9</v>
      </c>
      <c r="E6889" s="18">
        <v>44440</v>
      </c>
      <c r="F6889">
        <v>34</v>
      </c>
      <c r="G6889">
        <v>39.485999999999997</v>
      </c>
    </row>
    <row r="6890" spans="1:7" x14ac:dyDescent="0.3">
      <c r="A6890" t="s">
        <v>7</v>
      </c>
      <c r="B6890" t="s">
        <v>35</v>
      </c>
      <c r="C6890">
        <v>2021</v>
      </c>
      <c r="D6890">
        <v>10</v>
      </c>
      <c r="E6890" s="18">
        <v>44470</v>
      </c>
      <c r="F6890">
        <v>16</v>
      </c>
      <c r="G6890">
        <v>50.835000000000001</v>
      </c>
    </row>
    <row r="6891" spans="1:7" x14ac:dyDescent="0.3">
      <c r="A6891" t="s">
        <v>7</v>
      </c>
      <c r="B6891" t="s">
        <v>35</v>
      </c>
      <c r="C6891">
        <v>2021</v>
      </c>
      <c r="D6891">
        <v>11</v>
      </c>
      <c r="E6891" s="18">
        <v>44501</v>
      </c>
      <c r="F6891">
        <v>88</v>
      </c>
      <c r="G6891">
        <v>103.209</v>
      </c>
    </row>
    <row r="6892" spans="1:7" x14ac:dyDescent="0.3">
      <c r="A6892" t="s">
        <v>7</v>
      </c>
      <c r="B6892" t="s">
        <v>35</v>
      </c>
      <c r="C6892">
        <v>2021</v>
      </c>
      <c r="D6892">
        <v>12</v>
      </c>
      <c r="E6892" s="18">
        <v>44531</v>
      </c>
      <c r="F6892">
        <v>275</v>
      </c>
      <c r="G6892">
        <v>195.97399999999999</v>
      </c>
    </row>
    <row r="6893" spans="1:7" x14ac:dyDescent="0.3">
      <c r="A6893" t="s">
        <v>36</v>
      </c>
      <c r="B6893">
        <v>30105</v>
      </c>
      <c r="C6893">
        <v>2000</v>
      </c>
      <c r="D6893">
        <v>1</v>
      </c>
      <c r="E6893" s="18">
        <v>36526</v>
      </c>
      <c r="F6893">
        <v>130.69999999999999</v>
      </c>
      <c r="G6893">
        <v>127.40300000000001</v>
      </c>
    </row>
    <row r="6894" spans="1:7" x14ac:dyDescent="0.3">
      <c r="A6894" t="s">
        <v>36</v>
      </c>
      <c r="B6894">
        <v>30105</v>
      </c>
      <c r="C6894">
        <v>2000</v>
      </c>
      <c r="D6894">
        <v>2</v>
      </c>
      <c r="E6894" s="18">
        <v>36557</v>
      </c>
      <c r="F6894">
        <v>328.2</v>
      </c>
      <c r="G6894">
        <v>156.65</v>
      </c>
    </row>
    <row r="6895" spans="1:7" x14ac:dyDescent="0.3">
      <c r="A6895" t="s">
        <v>36</v>
      </c>
      <c r="B6895">
        <v>30105</v>
      </c>
      <c r="C6895">
        <v>2000</v>
      </c>
      <c r="D6895">
        <v>3</v>
      </c>
      <c r="E6895" s="18">
        <v>36586</v>
      </c>
      <c r="F6895">
        <v>143.4</v>
      </c>
      <c r="G6895">
        <v>165.31299999999999</v>
      </c>
    </row>
    <row r="6896" spans="1:7" x14ac:dyDescent="0.3">
      <c r="A6896" t="s">
        <v>36</v>
      </c>
      <c r="B6896">
        <v>30105</v>
      </c>
      <c r="C6896">
        <v>2000</v>
      </c>
      <c r="D6896">
        <v>4</v>
      </c>
      <c r="E6896" s="18">
        <v>36617</v>
      </c>
      <c r="F6896">
        <v>32.200000000000003</v>
      </c>
      <c r="G6896">
        <v>28.024999999999999</v>
      </c>
    </row>
    <row r="6897" spans="1:7" x14ac:dyDescent="0.3">
      <c r="A6897" t="s">
        <v>36</v>
      </c>
      <c r="B6897">
        <v>30105</v>
      </c>
      <c r="C6897">
        <v>2000</v>
      </c>
      <c r="D6897">
        <v>5</v>
      </c>
      <c r="E6897" s="18">
        <v>36647</v>
      </c>
      <c r="F6897">
        <v>16.8</v>
      </c>
      <c r="G6897">
        <v>22.797000000000001</v>
      </c>
    </row>
    <row r="6898" spans="1:7" x14ac:dyDescent="0.3">
      <c r="A6898" t="s">
        <v>36</v>
      </c>
      <c r="B6898">
        <v>30105</v>
      </c>
      <c r="C6898">
        <v>2000</v>
      </c>
      <c r="D6898">
        <v>6</v>
      </c>
      <c r="E6898" s="18">
        <v>36678</v>
      </c>
      <c r="F6898">
        <v>2.9</v>
      </c>
      <c r="G6898">
        <v>7.468</v>
      </c>
    </row>
    <row r="6899" spans="1:7" x14ac:dyDescent="0.3">
      <c r="A6899" t="s">
        <v>36</v>
      </c>
      <c r="B6899">
        <v>30105</v>
      </c>
      <c r="C6899">
        <v>2000</v>
      </c>
      <c r="D6899">
        <v>7</v>
      </c>
      <c r="E6899" s="18">
        <v>36708</v>
      </c>
      <c r="F6899">
        <v>0</v>
      </c>
      <c r="G6899">
        <v>6.6</v>
      </c>
    </row>
    <row r="6900" spans="1:7" x14ac:dyDescent="0.3">
      <c r="A6900" t="s">
        <v>36</v>
      </c>
      <c r="B6900">
        <v>30105</v>
      </c>
      <c r="C6900">
        <v>2000</v>
      </c>
      <c r="D6900">
        <v>8</v>
      </c>
      <c r="E6900" s="18">
        <v>36739</v>
      </c>
      <c r="F6900">
        <v>1</v>
      </c>
      <c r="G6900">
        <v>5.7009999999999996</v>
      </c>
    </row>
    <row r="6901" spans="1:7" x14ac:dyDescent="0.3">
      <c r="A6901" t="s">
        <v>36</v>
      </c>
      <c r="B6901">
        <v>30105</v>
      </c>
      <c r="C6901">
        <v>2000</v>
      </c>
      <c r="D6901">
        <v>9</v>
      </c>
      <c r="E6901" s="18">
        <v>36770</v>
      </c>
      <c r="F6901">
        <v>26.7</v>
      </c>
      <c r="G6901">
        <v>10.702999999999999</v>
      </c>
    </row>
    <row r="6902" spans="1:7" x14ac:dyDescent="0.3">
      <c r="A6902" t="s">
        <v>36</v>
      </c>
      <c r="B6902">
        <v>30105</v>
      </c>
      <c r="C6902">
        <v>2000</v>
      </c>
      <c r="D6902">
        <v>10</v>
      </c>
      <c r="E6902" s="18">
        <v>36800</v>
      </c>
      <c r="F6902">
        <v>95.5</v>
      </c>
      <c r="G6902">
        <v>139.845</v>
      </c>
    </row>
    <row r="6903" spans="1:7" x14ac:dyDescent="0.3">
      <c r="A6903" t="s">
        <v>36</v>
      </c>
      <c r="B6903">
        <v>30105</v>
      </c>
      <c r="C6903">
        <v>2000</v>
      </c>
      <c r="D6903">
        <v>11</v>
      </c>
      <c r="E6903" s="18">
        <v>36831</v>
      </c>
      <c r="F6903">
        <v>63.5</v>
      </c>
      <c r="G6903">
        <v>102.884</v>
      </c>
    </row>
    <row r="6904" spans="1:7" x14ac:dyDescent="0.3">
      <c r="A6904" t="s">
        <v>36</v>
      </c>
      <c r="B6904">
        <v>30105</v>
      </c>
      <c r="C6904">
        <v>2000</v>
      </c>
      <c r="D6904">
        <v>12</v>
      </c>
      <c r="E6904" s="18">
        <v>36861</v>
      </c>
      <c r="F6904">
        <v>85.8</v>
      </c>
      <c r="G6904">
        <v>100.72199999999999</v>
      </c>
    </row>
    <row r="6905" spans="1:7" x14ac:dyDescent="0.3">
      <c r="A6905" t="s">
        <v>36</v>
      </c>
      <c r="B6905">
        <v>30105</v>
      </c>
      <c r="C6905">
        <v>2001</v>
      </c>
      <c r="D6905">
        <v>1</v>
      </c>
      <c r="E6905" s="18">
        <v>36892</v>
      </c>
      <c r="F6905">
        <v>58.1</v>
      </c>
      <c r="G6905">
        <v>64.364999999999995</v>
      </c>
    </row>
    <row r="6906" spans="1:7" x14ac:dyDescent="0.3">
      <c r="A6906" t="s">
        <v>36</v>
      </c>
      <c r="B6906">
        <v>30105</v>
      </c>
      <c r="C6906">
        <v>2001</v>
      </c>
      <c r="D6906">
        <v>2</v>
      </c>
      <c r="E6906" s="18">
        <v>36923</v>
      </c>
      <c r="F6906">
        <v>104.2</v>
      </c>
      <c r="G6906">
        <v>99.852999999999994</v>
      </c>
    </row>
    <row r="6907" spans="1:7" x14ac:dyDescent="0.3">
      <c r="A6907" t="s">
        <v>36</v>
      </c>
      <c r="B6907">
        <v>30105</v>
      </c>
      <c r="C6907">
        <v>2001</v>
      </c>
      <c r="D6907">
        <v>3</v>
      </c>
      <c r="E6907" s="18">
        <v>36951</v>
      </c>
      <c r="F6907">
        <v>68.5</v>
      </c>
      <c r="G6907">
        <v>56.265000000000001</v>
      </c>
    </row>
    <row r="6908" spans="1:7" x14ac:dyDescent="0.3">
      <c r="A6908" t="s">
        <v>36</v>
      </c>
      <c r="B6908">
        <v>30105</v>
      </c>
      <c r="C6908">
        <v>2001</v>
      </c>
      <c r="D6908">
        <v>4</v>
      </c>
      <c r="E6908" s="18">
        <v>36982</v>
      </c>
      <c r="F6908">
        <v>25.2</v>
      </c>
      <c r="G6908">
        <v>22.760999999999999</v>
      </c>
    </row>
    <row r="6909" spans="1:7" x14ac:dyDescent="0.3">
      <c r="A6909" t="s">
        <v>36</v>
      </c>
      <c r="B6909">
        <v>30105</v>
      </c>
      <c r="C6909">
        <v>2001</v>
      </c>
      <c r="D6909">
        <v>5</v>
      </c>
      <c r="E6909" s="18">
        <v>37012</v>
      </c>
      <c r="F6909">
        <v>57.7</v>
      </c>
      <c r="G6909">
        <v>20.928000000000001</v>
      </c>
    </row>
    <row r="6910" spans="1:7" x14ac:dyDescent="0.3">
      <c r="A6910" t="s">
        <v>36</v>
      </c>
      <c r="B6910">
        <v>30105</v>
      </c>
      <c r="C6910">
        <v>2001</v>
      </c>
      <c r="D6910">
        <v>6</v>
      </c>
      <c r="E6910" s="18">
        <v>37043</v>
      </c>
      <c r="F6910">
        <v>5.8</v>
      </c>
      <c r="G6910">
        <v>8.7810000000000006</v>
      </c>
    </row>
    <row r="6911" spans="1:7" x14ac:dyDescent="0.3">
      <c r="A6911" t="s">
        <v>36</v>
      </c>
      <c r="B6911">
        <v>30105</v>
      </c>
      <c r="C6911">
        <v>2001</v>
      </c>
      <c r="D6911">
        <v>7</v>
      </c>
      <c r="E6911" s="18">
        <v>37073</v>
      </c>
      <c r="F6911">
        <v>0</v>
      </c>
      <c r="G6911">
        <v>5.3239999999999998</v>
      </c>
    </row>
    <row r="6912" spans="1:7" x14ac:dyDescent="0.3">
      <c r="A6912" t="s">
        <v>36</v>
      </c>
      <c r="B6912">
        <v>30105</v>
      </c>
      <c r="C6912">
        <v>2001</v>
      </c>
      <c r="D6912">
        <v>8</v>
      </c>
      <c r="E6912" s="18">
        <v>37104</v>
      </c>
      <c r="F6912">
        <v>1.8</v>
      </c>
      <c r="G6912">
        <v>10.159000000000001</v>
      </c>
    </row>
    <row r="6913" spans="1:7" x14ac:dyDescent="0.3">
      <c r="A6913" t="s">
        <v>36</v>
      </c>
      <c r="B6913">
        <v>30105</v>
      </c>
      <c r="C6913">
        <v>2001</v>
      </c>
      <c r="D6913">
        <v>9</v>
      </c>
      <c r="E6913" s="18">
        <v>37135</v>
      </c>
      <c r="F6913">
        <v>12.3</v>
      </c>
      <c r="G6913">
        <v>10.782</v>
      </c>
    </row>
    <row r="6914" spans="1:7" x14ac:dyDescent="0.3">
      <c r="A6914" t="s">
        <v>36</v>
      </c>
      <c r="B6914">
        <v>30105</v>
      </c>
      <c r="C6914">
        <v>2001</v>
      </c>
      <c r="D6914">
        <v>10</v>
      </c>
      <c r="E6914" s="18">
        <v>37165</v>
      </c>
      <c r="F6914">
        <v>134.6</v>
      </c>
      <c r="G6914">
        <v>74.111999999999995</v>
      </c>
    </row>
    <row r="6915" spans="1:7" x14ac:dyDescent="0.3">
      <c r="A6915" t="s">
        <v>36</v>
      </c>
      <c r="B6915">
        <v>30105</v>
      </c>
      <c r="C6915">
        <v>2001</v>
      </c>
      <c r="D6915">
        <v>11</v>
      </c>
      <c r="E6915" s="18">
        <v>37196</v>
      </c>
      <c r="F6915">
        <v>135.30000000000001</v>
      </c>
      <c r="G6915">
        <v>131.15</v>
      </c>
    </row>
    <row r="6916" spans="1:7" x14ac:dyDescent="0.3">
      <c r="A6916" t="s">
        <v>36</v>
      </c>
      <c r="B6916">
        <v>30105</v>
      </c>
      <c r="C6916">
        <v>2001</v>
      </c>
      <c r="D6916">
        <v>12</v>
      </c>
      <c r="E6916" s="18">
        <v>37226</v>
      </c>
      <c r="F6916">
        <v>95.1</v>
      </c>
      <c r="G6916">
        <v>124.52800000000001</v>
      </c>
    </row>
    <row r="6917" spans="1:7" x14ac:dyDescent="0.3">
      <c r="A6917" t="s">
        <v>36</v>
      </c>
      <c r="B6917">
        <v>30105</v>
      </c>
      <c r="C6917">
        <v>2002</v>
      </c>
      <c r="D6917">
        <v>1</v>
      </c>
      <c r="E6917" s="18">
        <v>37257</v>
      </c>
      <c r="F6917">
        <v>40</v>
      </c>
      <c r="G6917">
        <v>102.015</v>
      </c>
    </row>
    <row r="6918" spans="1:7" x14ac:dyDescent="0.3">
      <c r="A6918" t="s">
        <v>36</v>
      </c>
      <c r="B6918">
        <v>30105</v>
      </c>
      <c r="C6918">
        <v>2002</v>
      </c>
      <c r="D6918">
        <v>2</v>
      </c>
      <c r="E6918" s="18">
        <v>37288</v>
      </c>
      <c r="F6918">
        <v>61.2</v>
      </c>
      <c r="G6918">
        <v>99.119</v>
      </c>
    </row>
    <row r="6919" spans="1:7" x14ac:dyDescent="0.3">
      <c r="A6919" t="s">
        <v>36</v>
      </c>
      <c r="B6919">
        <v>30105</v>
      </c>
      <c r="C6919">
        <v>2002</v>
      </c>
      <c r="D6919">
        <v>3</v>
      </c>
      <c r="E6919" s="18">
        <v>37316</v>
      </c>
      <c r="F6919">
        <v>26</v>
      </c>
      <c r="G6919">
        <v>52.412999999999997</v>
      </c>
    </row>
    <row r="6920" spans="1:7" x14ac:dyDescent="0.3">
      <c r="A6920" t="s">
        <v>36</v>
      </c>
      <c r="B6920">
        <v>30105</v>
      </c>
      <c r="C6920">
        <v>2002</v>
      </c>
      <c r="D6920">
        <v>4</v>
      </c>
      <c r="E6920" s="18">
        <v>37347</v>
      </c>
      <c r="F6920">
        <v>29.1</v>
      </c>
      <c r="G6920">
        <v>18.131</v>
      </c>
    </row>
    <row r="6921" spans="1:7" x14ac:dyDescent="0.3">
      <c r="A6921" t="s">
        <v>36</v>
      </c>
      <c r="B6921">
        <v>30105</v>
      </c>
      <c r="C6921">
        <v>2002</v>
      </c>
      <c r="D6921">
        <v>5</v>
      </c>
      <c r="E6921" s="18">
        <v>37377</v>
      </c>
      <c r="F6921">
        <v>23.5</v>
      </c>
      <c r="G6921">
        <v>22.324999999999999</v>
      </c>
    </row>
    <row r="6922" spans="1:7" x14ac:dyDescent="0.3">
      <c r="A6922" t="s">
        <v>36</v>
      </c>
      <c r="B6922">
        <v>30105</v>
      </c>
      <c r="C6922">
        <v>2002</v>
      </c>
      <c r="D6922">
        <v>6</v>
      </c>
      <c r="E6922" s="18">
        <v>37408</v>
      </c>
      <c r="F6922">
        <v>8.9</v>
      </c>
      <c r="G6922">
        <v>14.927</v>
      </c>
    </row>
    <row r="6923" spans="1:7" x14ac:dyDescent="0.3">
      <c r="A6923" t="s">
        <v>36</v>
      </c>
      <c r="B6923">
        <v>30105</v>
      </c>
      <c r="C6923">
        <v>2002</v>
      </c>
      <c r="D6923">
        <v>7</v>
      </c>
      <c r="E6923" s="18">
        <v>37438</v>
      </c>
      <c r="F6923">
        <v>0</v>
      </c>
      <c r="G6923">
        <v>6.7149999999999999</v>
      </c>
    </row>
    <row r="6924" spans="1:7" x14ac:dyDescent="0.3">
      <c r="A6924" t="s">
        <v>36</v>
      </c>
      <c r="B6924">
        <v>30105</v>
      </c>
      <c r="C6924">
        <v>2002</v>
      </c>
      <c r="D6924">
        <v>8</v>
      </c>
      <c r="E6924" s="18">
        <v>37469</v>
      </c>
      <c r="F6924">
        <v>15.2</v>
      </c>
      <c r="G6924">
        <v>17.503</v>
      </c>
    </row>
    <row r="6925" spans="1:7" x14ac:dyDescent="0.3">
      <c r="A6925" t="s">
        <v>36</v>
      </c>
      <c r="B6925">
        <v>30105</v>
      </c>
      <c r="C6925">
        <v>2002</v>
      </c>
      <c r="D6925">
        <v>9</v>
      </c>
      <c r="E6925" s="18">
        <v>37500</v>
      </c>
      <c r="F6925">
        <v>0.7</v>
      </c>
      <c r="G6925">
        <v>12.973000000000001</v>
      </c>
    </row>
    <row r="6926" spans="1:7" x14ac:dyDescent="0.3">
      <c r="A6926" t="s">
        <v>36</v>
      </c>
      <c r="B6926">
        <v>30105</v>
      </c>
      <c r="C6926">
        <v>2002</v>
      </c>
      <c r="D6926">
        <v>10</v>
      </c>
      <c r="E6926" s="18">
        <v>37530</v>
      </c>
      <c r="F6926">
        <v>52.4</v>
      </c>
      <c r="G6926">
        <v>51.976999999999997</v>
      </c>
    </row>
    <row r="6927" spans="1:7" x14ac:dyDescent="0.3">
      <c r="A6927" t="s">
        <v>36</v>
      </c>
      <c r="B6927">
        <v>30105</v>
      </c>
      <c r="C6927">
        <v>2002</v>
      </c>
      <c r="D6927">
        <v>11</v>
      </c>
      <c r="E6927" s="18">
        <v>37561</v>
      </c>
      <c r="F6927">
        <v>28.4</v>
      </c>
      <c r="G6927">
        <v>42.116999999999997</v>
      </c>
    </row>
    <row r="6928" spans="1:7" x14ac:dyDescent="0.3">
      <c r="A6928" t="s">
        <v>36</v>
      </c>
      <c r="B6928">
        <v>30105</v>
      </c>
      <c r="C6928">
        <v>2002</v>
      </c>
      <c r="D6928">
        <v>12</v>
      </c>
      <c r="E6928" s="18">
        <v>37591</v>
      </c>
      <c r="F6928">
        <v>104</v>
      </c>
      <c r="G6928">
        <v>124.74299999999999</v>
      </c>
    </row>
    <row r="6929" spans="1:7" x14ac:dyDescent="0.3">
      <c r="A6929" t="s">
        <v>36</v>
      </c>
      <c r="B6929">
        <v>30105</v>
      </c>
      <c r="C6929">
        <v>2003</v>
      </c>
      <c r="D6929">
        <v>1</v>
      </c>
      <c r="E6929" s="18">
        <v>37622</v>
      </c>
      <c r="F6929">
        <v>98.3</v>
      </c>
      <c r="G6929">
        <v>121.131</v>
      </c>
    </row>
    <row r="6930" spans="1:7" x14ac:dyDescent="0.3">
      <c r="A6930" t="s">
        <v>36</v>
      </c>
      <c r="B6930">
        <v>30105</v>
      </c>
      <c r="C6930">
        <v>2003</v>
      </c>
      <c r="D6930">
        <v>2</v>
      </c>
      <c r="E6930" s="18">
        <v>37653</v>
      </c>
      <c r="F6930">
        <v>90.1</v>
      </c>
      <c r="G6930">
        <v>94.950999999999993</v>
      </c>
    </row>
    <row r="6931" spans="1:7" x14ac:dyDescent="0.3">
      <c r="A6931" t="s">
        <v>36</v>
      </c>
      <c r="B6931">
        <v>30105</v>
      </c>
      <c r="C6931">
        <v>2003</v>
      </c>
      <c r="D6931">
        <v>3</v>
      </c>
      <c r="E6931" s="18">
        <v>37681</v>
      </c>
      <c r="F6931">
        <v>60.9</v>
      </c>
      <c r="G6931">
        <v>75.131</v>
      </c>
    </row>
    <row r="6932" spans="1:7" x14ac:dyDescent="0.3">
      <c r="A6932" t="s">
        <v>36</v>
      </c>
      <c r="B6932">
        <v>30105</v>
      </c>
      <c r="C6932">
        <v>2003</v>
      </c>
      <c r="D6932">
        <v>4</v>
      </c>
      <c r="E6932" s="18">
        <v>37712</v>
      </c>
      <c r="F6932">
        <v>3</v>
      </c>
      <c r="G6932">
        <v>8.4580000000000002</v>
      </c>
    </row>
    <row r="6933" spans="1:7" x14ac:dyDescent="0.3">
      <c r="A6933" t="s">
        <v>36</v>
      </c>
      <c r="B6933">
        <v>30105</v>
      </c>
      <c r="C6933">
        <v>2003</v>
      </c>
      <c r="D6933">
        <v>5</v>
      </c>
      <c r="E6933" s="18">
        <v>37742</v>
      </c>
      <c r="F6933">
        <v>0</v>
      </c>
      <c r="G6933">
        <v>6.7679999999999998</v>
      </c>
    </row>
    <row r="6934" spans="1:7" x14ac:dyDescent="0.3">
      <c r="A6934" t="s">
        <v>36</v>
      </c>
      <c r="B6934">
        <v>30105</v>
      </c>
      <c r="C6934">
        <v>2003</v>
      </c>
      <c r="D6934">
        <v>6</v>
      </c>
      <c r="E6934" s="18">
        <v>37773</v>
      </c>
      <c r="F6934">
        <v>10.6</v>
      </c>
      <c r="G6934">
        <v>8.9740000000000002</v>
      </c>
    </row>
    <row r="6935" spans="1:7" x14ac:dyDescent="0.3">
      <c r="A6935" t="s">
        <v>36</v>
      </c>
      <c r="B6935">
        <v>30105</v>
      </c>
      <c r="C6935">
        <v>2003</v>
      </c>
      <c r="D6935">
        <v>7</v>
      </c>
      <c r="E6935" s="18">
        <v>37803</v>
      </c>
      <c r="F6935">
        <v>0.8</v>
      </c>
      <c r="G6935">
        <v>6.2119999999999997</v>
      </c>
    </row>
    <row r="6936" spans="1:7" x14ac:dyDescent="0.3">
      <c r="A6936" t="s">
        <v>36</v>
      </c>
      <c r="B6936">
        <v>30105</v>
      </c>
      <c r="C6936">
        <v>2003</v>
      </c>
      <c r="D6936">
        <v>8</v>
      </c>
      <c r="E6936" s="18">
        <v>37834</v>
      </c>
      <c r="F6936">
        <v>0</v>
      </c>
      <c r="G6936">
        <v>5.6440000000000001</v>
      </c>
    </row>
    <row r="6937" spans="1:7" x14ac:dyDescent="0.3">
      <c r="A6937" t="s">
        <v>36</v>
      </c>
      <c r="B6937">
        <v>30105</v>
      </c>
      <c r="C6937">
        <v>2003</v>
      </c>
      <c r="D6937">
        <v>9</v>
      </c>
      <c r="E6937" s="18">
        <v>37865</v>
      </c>
      <c r="F6937">
        <v>1.9</v>
      </c>
      <c r="G6937">
        <v>6.1230000000000002</v>
      </c>
    </row>
    <row r="6938" spans="1:7" x14ac:dyDescent="0.3">
      <c r="A6938" t="s">
        <v>36</v>
      </c>
      <c r="B6938">
        <v>30105</v>
      </c>
      <c r="C6938">
        <v>2003</v>
      </c>
      <c r="D6938">
        <v>10</v>
      </c>
      <c r="E6938" s="18">
        <v>37895</v>
      </c>
      <c r="F6938">
        <v>91.3</v>
      </c>
      <c r="G6938">
        <v>54.45</v>
      </c>
    </row>
    <row r="6939" spans="1:7" x14ac:dyDescent="0.3">
      <c r="A6939" t="s">
        <v>36</v>
      </c>
      <c r="B6939">
        <v>30105</v>
      </c>
      <c r="C6939">
        <v>2003</v>
      </c>
      <c r="D6939">
        <v>11</v>
      </c>
      <c r="E6939" s="18">
        <v>37926</v>
      </c>
      <c r="F6939">
        <v>94.4</v>
      </c>
      <c r="G6939">
        <v>84.492000000000004</v>
      </c>
    </row>
    <row r="6940" spans="1:7" x14ac:dyDescent="0.3">
      <c r="A6940" t="s">
        <v>36</v>
      </c>
      <c r="B6940">
        <v>30105</v>
      </c>
      <c r="C6940">
        <v>2003</v>
      </c>
      <c r="D6940">
        <v>12</v>
      </c>
      <c r="E6940" s="18">
        <v>37956</v>
      </c>
      <c r="F6940">
        <v>53.3</v>
      </c>
      <c r="G6940">
        <v>63.055999999999997</v>
      </c>
    </row>
    <row r="6941" spans="1:7" x14ac:dyDescent="0.3">
      <c r="A6941" t="s">
        <v>36</v>
      </c>
      <c r="B6941">
        <v>30105</v>
      </c>
      <c r="C6941">
        <v>2004</v>
      </c>
      <c r="D6941">
        <v>1</v>
      </c>
      <c r="E6941" s="18">
        <v>37987</v>
      </c>
      <c r="F6941">
        <v>174.7</v>
      </c>
      <c r="G6941">
        <v>111.315</v>
      </c>
    </row>
    <row r="6942" spans="1:7" x14ac:dyDescent="0.3">
      <c r="A6942" t="s">
        <v>36</v>
      </c>
      <c r="B6942">
        <v>30105</v>
      </c>
      <c r="C6942">
        <v>2004</v>
      </c>
      <c r="D6942">
        <v>2</v>
      </c>
      <c r="E6942" s="18">
        <v>38018</v>
      </c>
      <c r="F6942">
        <v>156.1</v>
      </c>
      <c r="G6942">
        <v>205.21600000000001</v>
      </c>
    </row>
    <row r="6943" spans="1:7" x14ac:dyDescent="0.3">
      <c r="A6943" t="s">
        <v>36</v>
      </c>
      <c r="B6943">
        <v>30105</v>
      </c>
      <c r="C6943">
        <v>2004</v>
      </c>
      <c r="D6943">
        <v>3</v>
      </c>
      <c r="E6943" s="18">
        <v>38047</v>
      </c>
      <c r="F6943">
        <v>89.1</v>
      </c>
      <c r="G6943">
        <v>91.082999999999998</v>
      </c>
    </row>
    <row r="6944" spans="1:7" x14ac:dyDescent="0.3">
      <c r="A6944" t="s">
        <v>36</v>
      </c>
      <c r="B6944">
        <v>30105</v>
      </c>
      <c r="C6944">
        <v>2004</v>
      </c>
      <c r="D6944">
        <v>4</v>
      </c>
      <c r="E6944" s="18">
        <v>38078</v>
      </c>
      <c r="F6944">
        <v>51.9</v>
      </c>
      <c r="G6944">
        <v>32.442</v>
      </c>
    </row>
    <row r="6945" spans="1:7" x14ac:dyDescent="0.3">
      <c r="A6945" t="s">
        <v>36</v>
      </c>
      <c r="B6945">
        <v>30105</v>
      </c>
      <c r="C6945">
        <v>2004</v>
      </c>
      <c r="D6945">
        <v>5</v>
      </c>
      <c r="E6945" s="18">
        <v>38108</v>
      </c>
      <c r="F6945">
        <v>0</v>
      </c>
      <c r="G6945">
        <v>10.147</v>
      </c>
    </row>
    <row r="6946" spans="1:7" x14ac:dyDescent="0.3">
      <c r="A6946" t="s">
        <v>36</v>
      </c>
      <c r="B6946">
        <v>30105</v>
      </c>
      <c r="C6946">
        <v>2004</v>
      </c>
      <c r="D6946">
        <v>6</v>
      </c>
      <c r="E6946" s="18">
        <v>38139</v>
      </c>
      <c r="F6946">
        <v>8.6999999999999993</v>
      </c>
      <c r="G6946">
        <v>7.5949999999999998</v>
      </c>
    </row>
    <row r="6947" spans="1:7" x14ac:dyDescent="0.3">
      <c r="A6947" t="s">
        <v>36</v>
      </c>
      <c r="B6947">
        <v>30105</v>
      </c>
      <c r="C6947">
        <v>2004</v>
      </c>
      <c r="D6947">
        <v>7</v>
      </c>
      <c r="E6947" s="18">
        <v>38169</v>
      </c>
      <c r="F6947">
        <v>3.9</v>
      </c>
      <c r="G6947">
        <v>6.9630000000000001</v>
      </c>
    </row>
    <row r="6948" spans="1:7" x14ac:dyDescent="0.3">
      <c r="A6948" t="s">
        <v>36</v>
      </c>
      <c r="B6948">
        <v>30105</v>
      </c>
      <c r="C6948">
        <v>2004</v>
      </c>
      <c r="D6948">
        <v>8</v>
      </c>
      <c r="E6948" s="18">
        <v>38200</v>
      </c>
      <c r="F6948">
        <v>0.4</v>
      </c>
      <c r="G6948">
        <v>7.8029999999999999</v>
      </c>
    </row>
    <row r="6949" spans="1:7" x14ac:dyDescent="0.3">
      <c r="A6949" t="s">
        <v>36</v>
      </c>
      <c r="B6949">
        <v>30105</v>
      </c>
      <c r="C6949">
        <v>2004</v>
      </c>
      <c r="D6949">
        <v>9</v>
      </c>
      <c r="E6949" s="18">
        <v>38231</v>
      </c>
      <c r="F6949">
        <v>0</v>
      </c>
      <c r="G6949">
        <v>5.194</v>
      </c>
    </row>
    <row r="6950" spans="1:7" x14ac:dyDescent="0.3">
      <c r="A6950" t="s">
        <v>36</v>
      </c>
      <c r="B6950">
        <v>30105</v>
      </c>
      <c r="C6950">
        <v>2004</v>
      </c>
      <c r="D6950">
        <v>10</v>
      </c>
      <c r="E6950" s="18">
        <v>38261</v>
      </c>
      <c r="F6950">
        <v>26.5</v>
      </c>
      <c r="G6950">
        <v>23.838000000000001</v>
      </c>
    </row>
    <row r="6951" spans="1:7" x14ac:dyDescent="0.3">
      <c r="A6951" t="s">
        <v>36</v>
      </c>
      <c r="B6951">
        <v>30105</v>
      </c>
      <c r="C6951">
        <v>2004</v>
      </c>
      <c r="D6951">
        <v>11</v>
      </c>
      <c r="E6951" s="18">
        <v>38292</v>
      </c>
      <c r="F6951">
        <v>33.799999999999997</v>
      </c>
      <c r="G6951">
        <v>89.591999999999999</v>
      </c>
    </row>
    <row r="6952" spans="1:7" x14ac:dyDescent="0.3">
      <c r="A6952" t="s">
        <v>36</v>
      </c>
      <c r="B6952">
        <v>30105</v>
      </c>
      <c r="C6952">
        <v>2004</v>
      </c>
      <c r="D6952">
        <v>12</v>
      </c>
      <c r="E6952" s="18">
        <v>38322</v>
      </c>
      <c r="F6952">
        <v>118.6</v>
      </c>
      <c r="G6952">
        <v>137.678</v>
      </c>
    </row>
    <row r="6953" spans="1:7" x14ac:dyDescent="0.3">
      <c r="A6953" t="s">
        <v>36</v>
      </c>
      <c r="B6953">
        <v>30105</v>
      </c>
      <c r="C6953">
        <v>2005</v>
      </c>
      <c r="D6953">
        <v>1</v>
      </c>
      <c r="E6953" s="18">
        <v>38353</v>
      </c>
      <c r="F6953">
        <v>127.1</v>
      </c>
      <c r="G6953">
        <v>202.80500000000001</v>
      </c>
    </row>
    <row r="6954" spans="1:7" x14ac:dyDescent="0.3">
      <c r="A6954" t="s">
        <v>36</v>
      </c>
      <c r="B6954">
        <v>30105</v>
      </c>
      <c r="C6954">
        <v>2005</v>
      </c>
      <c r="D6954">
        <v>2</v>
      </c>
      <c r="E6954" s="18">
        <v>38384</v>
      </c>
      <c r="F6954">
        <v>77.2</v>
      </c>
      <c r="G6954">
        <v>118.599</v>
      </c>
    </row>
    <row r="6955" spans="1:7" x14ac:dyDescent="0.3">
      <c r="A6955" t="s">
        <v>36</v>
      </c>
      <c r="B6955">
        <v>30105</v>
      </c>
      <c r="C6955">
        <v>2005</v>
      </c>
      <c r="D6955">
        <v>3</v>
      </c>
      <c r="E6955" s="18">
        <v>38412</v>
      </c>
      <c r="F6955">
        <v>50</v>
      </c>
      <c r="G6955">
        <v>71.930000000000007</v>
      </c>
    </row>
    <row r="6956" spans="1:7" x14ac:dyDescent="0.3">
      <c r="A6956" t="s">
        <v>36</v>
      </c>
      <c r="B6956">
        <v>30105</v>
      </c>
      <c r="C6956">
        <v>2005</v>
      </c>
      <c r="D6956">
        <v>4</v>
      </c>
      <c r="E6956" s="18">
        <v>38443</v>
      </c>
      <c r="F6956">
        <v>78.7</v>
      </c>
      <c r="G6956">
        <v>53.79</v>
      </c>
    </row>
    <row r="6957" spans="1:7" x14ac:dyDescent="0.3">
      <c r="A6957" t="s">
        <v>36</v>
      </c>
      <c r="B6957">
        <v>30105</v>
      </c>
      <c r="C6957">
        <v>2005</v>
      </c>
      <c r="D6957">
        <v>5</v>
      </c>
      <c r="E6957" s="18">
        <v>38473</v>
      </c>
      <c r="F6957">
        <v>1.5</v>
      </c>
      <c r="G6957">
        <v>6.0069999999999997</v>
      </c>
    </row>
    <row r="6958" spans="1:7" x14ac:dyDescent="0.3">
      <c r="A6958" t="s">
        <v>36</v>
      </c>
      <c r="B6958">
        <v>30105</v>
      </c>
      <c r="C6958">
        <v>2005</v>
      </c>
      <c r="D6958">
        <v>6</v>
      </c>
      <c r="E6958" s="18">
        <v>38504</v>
      </c>
      <c r="F6958">
        <v>0</v>
      </c>
      <c r="G6958">
        <v>5.04</v>
      </c>
    </row>
    <row r="6959" spans="1:7" x14ac:dyDescent="0.3">
      <c r="A6959" t="s">
        <v>36</v>
      </c>
      <c r="B6959">
        <v>30105</v>
      </c>
      <c r="C6959">
        <v>2005</v>
      </c>
      <c r="D6959">
        <v>7</v>
      </c>
      <c r="E6959" s="18">
        <v>38534</v>
      </c>
      <c r="F6959">
        <v>0.1</v>
      </c>
      <c r="G6959">
        <v>5.3090000000000002</v>
      </c>
    </row>
    <row r="6960" spans="1:7" x14ac:dyDescent="0.3">
      <c r="A6960" t="s">
        <v>36</v>
      </c>
      <c r="B6960">
        <v>30105</v>
      </c>
      <c r="C6960">
        <v>2005</v>
      </c>
      <c r="D6960">
        <v>8</v>
      </c>
      <c r="E6960" s="18">
        <v>38565</v>
      </c>
      <c r="F6960">
        <v>0.3</v>
      </c>
      <c r="G6960">
        <v>5.4189999999999996</v>
      </c>
    </row>
    <row r="6961" spans="1:7" x14ac:dyDescent="0.3">
      <c r="A6961" t="s">
        <v>36</v>
      </c>
      <c r="B6961">
        <v>30105</v>
      </c>
      <c r="C6961">
        <v>2005</v>
      </c>
      <c r="D6961">
        <v>9</v>
      </c>
      <c r="E6961" s="18">
        <v>38596</v>
      </c>
      <c r="F6961">
        <v>0.3</v>
      </c>
      <c r="G6961">
        <v>5.5709999999999997</v>
      </c>
    </row>
    <row r="6962" spans="1:7" x14ac:dyDescent="0.3">
      <c r="A6962" t="s">
        <v>36</v>
      </c>
      <c r="B6962">
        <v>30105</v>
      </c>
      <c r="C6962">
        <v>2005</v>
      </c>
      <c r="D6962">
        <v>10</v>
      </c>
      <c r="E6962" s="18">
        <v>38626</v>
      </c>
      <c r="F6962">
        <v>5.4</v>
      </c>
      <c r="G6962">
        <v>15.725</v>
      </c>
    </row>
    <row r="6963" spans="1:7" x14ac:dyDescent="0.3">
      <c r="A6963" t="s">
        <v>36</v>
      </c>
      <c r="B6963">
        <v>30105</v>
      </c>
      <c r="C6963">
        <v>2005</v>
      </c>
      <c r="D6963">
        <v>11</v>
      </c>
      <c r="E6963" s="18">
        <v>38657</v>
      </c>
      <c r="F6963">
        <v>84.1</v>
      </c>
      <c r="G6963">
        <v>81.745000000000005</v>
      </c>
    </row>
    <row r="6964" spans="1:7" x14ac:dyDescent="0.3">
      <c r="A6964" t="s">
        <v>36</v>
      </c>
      <c r="B6964">
        <v>30105</v>
      </c>
      <c r="C6964">
        <v>2005</v>
      </c>
      <c r="D6964">
        <v>12</v>
      </c>
      <c r="E6964" s="18">
        <v>38687</v>
      </c>
      <c r="F6964">
        <v>49.6</v>
      </c>
      <c r="G6964">
        <v>116.824</v>
      </c>
    </row>
    <row r="6965" spans="1:7" x14ac:dyDescent="0.3">
      <c r="A6965" t="s">
        <v>36</v>
      </c>
      <c r="B6965">
        <v>30105</v>
      </c>
      <c r="C6965">
        <v>2006</v>
      </c>
      <c r="D6965">
        <v>1</v>
      </c>
      <c r="E6965" s="18">
        <v>38718</v>
      </c>
      <c r="F6965">
        <v>286.2</v>
      </c>
      <c r="G6965">
        <v>203.155</v>
      </c>
    </row>
    <row r="6966" spans="1:7" x14ac:dyDescent="0.3">
      <c r="A6966" t="s">
        <v>36</v>
      </c>
      <c r="B6966">
        <v>30105</v>
      </c>
      <c r="C6966">
        <v>2006</v>
      </c>
      <c r="D6966">
        <v>2</v>
      </c>
      <c r="E6966" s="18">
        <v>38749</v>
      </c>
      <c r="F6966">
        <v>122</v>
      </c>
      <c r="G6966">
        <v>169.43100000000001</v>
      </c>
    </row>
    <row r="6967" spans="1:7" x14ac:dyDescent="0.3">
      <c r="A6967" t="s">
        <v>36</v>
      </c>
      <c r="B6967">
        <v>30105</v>
      </c>
      <c r="C6967">
        <v>2006</v>
      </c>
      <c r="D6967">
        <v>3</v>
      </c>
      <c r="E6967" s="18">
        <v>38777</v>
      </c>
      <c r="F6967">
        <v>70.7</v>
      </c>
      <c r="G6967">
        <v>114.166</v>
      </c>
    </row>
    <row r="6968" spans="1:7" x14ac:dyDescent="0.3">
      <c r="A6968" t="s">
        <v>36</v>
      </c>
      <c r="B6968">
        <v>30105</v>
      </c>
      <c r="C6968">
        <v>2006</v>
      </c>
      <c r="D6968">
        <v>4</v>
      </c>
      <c r="E6968" s="18">
        <v>38808</v>
      </c>
      <c r="F6968">
        <v>14.9</v>
      </c>
      <c r="G6968">
        <v>13.355</v>
      </c>
    </row>
    <row r="6969" spans="1:7" x14ac:dyDescent="0.3">
      <c r="A6969" t="s">
        <v>36</v>
      </c>
      <c r="B6969">
        <v>30105</v>
      </c>
      <c r="C6969">
        <v>2006</v>
      </c>
      <c r="D6969">
        <v>5</v>
      </c>
      <c r="E6969" s="18">
        <v>38838</v>
      </c>
      <c r="F6969">
        <v>3.4</v>
      </c>
      <c r="G6969">
        <v>7.0759999999999996</v>
      </c>
    </row>
    <row r="6970" spans="1:7" x14ac:dyDescent="0.3">
      <c r="A6970" t="s">
        <v>36</v>
      </c>
      <c r="B6970">
        <v>30105</v>
      </c>
      <c r="C6970">
        <v>2006</v>
      </c>
      <c r="D6970">
        <v>6</v>
      </c>
      <c r="E6970" s="18">
        <v>38869</v>
      </c>
      <c r="F6970">
        <v>4.0999999999999996</v>
      </c>
      <c r="G6970">
        <v>5.5810000000000004</v>
      </c>
    </row>
    <row r="6971" spans="1:7" x14ac:dyDescent="0.3">
      <c r="A6971" t="s">
        <v>36</v>
      </c>
      <c r="B6971">
        <v>30105</v>
      </c>
      <c r="C6971">
        <v>2006</v>
      </c>
      <c r="D6971">
        <v>7</v>
      </c>
      <c r="E6971" s="18">
        <v>38899</v>
      </c>
      <c r="F6971">
        <v>0.1</v>
      </c>
      <c r="G6971">
        <v>5.3220000000000001</v>
      </c>
    </row>
    <row r="6972" spans="1:7" x14ac:dyDescent="0.3">
      <c r="A6972" t="s">
        <v>36</v>
      </c>
      <c r="B6972">
        <v>30105</v>
      </c>
      <c r="C6972">
        <v>2006</v>
      </c>
      <c r="D6972">
        <v>8</v>
      </c>
      <c r="E6972" s="18">
        <v>38930</v>
      </c>
      <c r="F6972">
        <v>41.8</v>
      </c>
      <c r="G6972">
        <v>13.15</v>
      </c>
    </row>
    <row r="6973" spans="1:7" x14ac:dyDescent="0.3">
      <c r="A6973" t="s">
        <v>36</v>
      </c>
      <c r="B6973">
        <v>30105</v>
      </c>
      <c r="C6973">
        <v>2006</v>
      </c>
      <c r="D6973">
        <v>9</v>
      </c>
      <c r="E6973" s="18">
        <v>38961</v>
      </c>
      <c r="F6973">
        <v>0.1</v>
      </c>
      <c r="G6973">
        <v>6.101</v>
      </c>
    </row>
    <row r="6974" spans="1:7" x14ac:dyDescent="0.3">
      <c r="A6974" t="s">
        <v>36</v>
      </c>
      <c r="B6974">
        <v>30105</v>
      </c>
      <c r="C6974">
        <v>2006</v>
      </c>
      <c r="D6974">
        <v>10</v>
      </c>
      <c r="E6974" s="18">
        <v>38991</v>
      </c>
      <c r="F6974">
        <v>47.2</v>
      </c>
      <c r="G6974">
        <v>41.255000000000003</v>
      </c>
    </row>
    <row r="6975" spans="1:7" x14ac:dyDescent="0.3">
      <c r="A6975" t="s">
        <v>36</v>
      </c>
      <c r="B6975">
        <v>30105</v>
      </c>
      <c r="C6975">
        <v>2006</v>
      </c>
      <c r="D6975">
        <v>11</v>
      </c>
      <c r="E6975" s="18">
        <v>39022</v>
      </c>
      <c r="F6975">
        <v>59.9</v>
      </c>
      <c r="G6975">
        <v>97.326999999999998</v>
      </c>
    </row>
    <row r="6976" spans="1:7" x14ac:dyDescent="0.3">
      <c r="A6976" t="s">
        <v>36</v>
      </c>
      <c r="B6976">
        <v>30105</v>
      </c>
      <c r="C6976">
        <v>2006</v>
      </c>
      <c r="D6976">
        <v>12</v>
      </c>
      <c r="E6976" s="18">
        <v>39052</v>
      </c>
      <c r="F6976">
        <v>130.6</v>
      </c>
      <c r="G6976">
        <v>123.611</v>
      </c>
    </row>
    <row r="6977" spans="1:7" x14ac:dyDescent="0.3">
      <c r="A6977" t="s">
        <v>36</v>
      </c>
      <c r="B6977">
        <v>30105</v>
      </c>
      <c r="C6977">
        <v>2007</v>
      </c>
      <c r="D6977">
        <v>1</v>
      </c>
      <c r="E6977" s="18">
        <v>39083</v>
      </c>
      <c r="F6977">
        <v>51.1</v>
      </c>
      <c r="G6977">
        <v>66.055999999999997</v>
      </c>
    </row>
    <row r="6978" spans="1:7" x14ac:dyDescent="0.3">
      <c r="A6978" t="s">
        <v>36</v>
      </c>
      <c r="B6978">
        <v>30105</v>
      </c>
      <c r="C6978">
        <v>2007</v>
      </c>
      <c r="D6978">
        <v>2</v>
      </c>
      <c r="E6978" s="18">
        <v>39114</v>
      </c>
      <c r="F6978">
        <v>31.7</v>
      </c>
      <c r="G6978">
        <v>40.777000000000001</v>
      </c>
    </row>
    <row r="6979" spans="1:7" x14ac:dyDescent="0.3">
      <c r="A6979" t="s">
        <v>36</v>
      </c>
      <c r="B6979">
        <v>30105</v>
      </c>
      <c r="C6979">
        <v>2007</v>
      </c>
      <c r="D6979">
        <v>3</v>
      </c>
      <c r="E6979" s="18">
        <v>39142</v>
      </c>
      <c r="F6979">
        <v>25.4</v>
      </c>
      <c r="G6979">
        <v>69.043000000000006</v>
      </c>
    </row>
    <row r="6980" spans="1:7" x14ac:dyDescent="0.3">
      <c r="A6980" t="s">
        <v>36</v>
      </c>
      <c r="B6980">
        <v>30105</v>
      </c>
      <c r="C6980">
        <v>2007</v>
      </c>
      <c r="D6980">
        <v>4</v>
      </c>
      <c r="E6980" s="18">
        <v>39173</v>
      </c>
      <c r="F6980">
        <v>53.9</v>
      </c>
      <c r="G6980">
        <v>49.598999999999997</v>
      </c>
    </row>
    <row r="6981" spans="1:7" x14ac:dyDescent="0.3">
      <c r="A6981" t="s">
        <v>36</v>
      </c>
      <c r="B6981">
        <v>30105</v>
      </c>
      <c r="C6981">
        <v>2007</v>
      </c>
      <c r="D6981">
        <v>5</v>
      </c>
      <c r="E6981" s="18">
        <v>39203</v>
      </c>
      <c r="F6981">
        <v>0.1</v>
      </c>
      <c r="G6981">
        <v>6.2050000000000001</v>
      </c>
    </row>
    <row r="6982" spans="1:7" x14ac:dyDescent="0.3">
      <c r="A6982" t="s">
        <v>36</v>
      </c>
      <c r="B6982">
        <v>30105</v>
      </c>
      <c r="C6982">
        <v>2007</v>
      </c>
      <c r="D6982">
        <v>6</v>
      </c>
      <c r="E6982" s="18">
        <v>39234</v>
      </c>
      <c r="F6982">
        <v>31.5</v>
      </c>
      <c r="G6982">
        <v>15.617000000000001</v>
      </c>
    </row>
    <row r="6983" spans="1:7" x14ac:dyDescent="0.3">
      <c r="A6983" t="s">
        <v>36</v>
      </c>
      <c r="B6983">
        <v>30105</v>
      </c>
      <c r="C6983">
        <v>2007</v>
      </c>
      <c r="D6983">
        <v>7</v>
      </c>
      <c r="E6983" s="18">
        <v>39264</v>
      </c>
      <c r="F6983">
        <v>3.4</v>
      </c>
      <c r="G6983">
        <v>6.3929999999999998</v>
      </c>
    </row>
    <row r="6984" spans="1:7" x14ac:dyDescent="0.3">
      <c r="A6984" t="s">
        <v>36</v>
      </c>
      <c r="B6984">
        <v>30105</v>
      </c>
      <c r="C6984">
        <v>2007</v>
      </c>
      <c r="D6984">
        <v>8</v>
      </c>
      <c r="E6984" s="18">
        <v>39295</v>
      </c>
      <c r="F6984">
        <v>1.9</v>
      </c>
      <c r="G6984">
        <v>5.21</v>
      </c>
    </row>
    <row r="6985" spans="1:7" x14ac:dyDescent="0.3">
      <c r="A6985" t="s">
        <v>36</v>
      </c>
      <c r="B6985">
        <v>30105</v>
      </c>
      <c r="C6985">
        <v>2007</v>
      </c>
      <c r="D6985">
        <v>9</v>
      </c>
      <c r="E6985" s="18">
        <v>39326</v>
      </c>
      <c r="F6985">
        <v>33.200000000000003</v>
      </c>
      <c r="G6985">
        <v>36.997999999999998</v>
      </c>
    </row>
    <row r="6986" spans="1:7" x14ac:dyDescent="0.3">
      <c r="A6986" t="s">
        <v>36</v>
      </c>
      <c r="B6986">
        <v>30105</v>
      </c>
      <c r="C6986">
        <v>2007</v>
      </c>
      <c r="D6986">
        <v>10</v>
      </c>
      <c r="E6986" s="18">
        <v>39356</v>
      </c>
      <c r="F6986">
        <v>155.6</v>
      </c>
      <c r="G6986">
        <v>143.76900000000001</v>
      </c>
    </row>
    <row r="6987" spans="1:7" x14ac:dyDescent="0.3">
      <c r="A6987" t="s">
        <v>36</v>
      </c>
      <c r="B6987">
        <v>30105</v>
      </c>
      <c r="C6987">
        <v>2007</v>
      </c>
      <c r="D6987">
        <v>11</v>
      </c>
      <c r="E6987" s="18">
        <v>39387</v>
      </c>
      <c r="F6987">
        <v>82.4</v>
      </c>
      <c r="G6987">
        <v>72.775000000000006</v>
      </c>
    </row>
    <row r="6988" spans="1:7" x14ac:dyDescent="0.3">
      <c r="A6988" t="s">
        <v>36</v>
      </c>
      <c r="B6988">
        <v>30105</v>
      </c>
      <c r="C6988">
        <v>2007</v>
      </c>
      <c r="D6988">
        <v>12</v>
      </c>
      <c r="E6988" s="18">
        <v>39417</v>
      </c>
      <c r="F6988">
        <v>73.400000000000006</v>
      </c>
      <c r="G6988">
        <v>128.904</v>
      </c>
    </row>
    <row r="6989" spans="1:7" x14ac:dyDescent="0.3">
      <c r="A6989" t="s">
        <v>36</v>
      </c>
      <c r="B6989">
        <v>30105</v>
      </c>
      <c r="C6989">
        <v>2008</v>
      </c>
      <c r="D6989">
        <v>1</v>
      </c>
      <c r="E6989" s="18">
        <v>39448</v>
      </c>
      <c r="F6989">
        <v>180.6</v>
      </c>
      <c r="G6989">
        <v>141.66900000000001</v>
      </c>
    </row>
    <row r="6990" spans="1:7" x14ac:dyDescent="0.3">
      <c r="A6990" t="s">
        <v>36</v>
      </c>
      <c r="B6990">
        <v>30105</v>
      </c>
      <c r="C6990">
        <v>2008</v>
      </c>
      <c r="D6990">
        <v>2</v>
      </c>
      <c r="E6990" s="18">
        <v>39479</v>
      </c>
      <c r="F6990">
        <v>110.2</v>
      </c>
      <c r="G6990">
        <v>93.173000000000002</v>
      </c>
    </row>
    <row r="6991" spans="1:7" x14ac:dyDescent="0.3">
      <c r="A6991" t="s">
        <v>36</v>
      </c>
      <c r="B6991">
        <v>30105</v>
      </c>
      <c r="C6991">
        <v>2008</v>
      </c>
      <c r="D6991">
        <v>3</v>
      </c>
      <c r="E6991" s="18">
        <v>39508</v>
      </c>
      <c r="F6991">
        <v>29.9</v>
      </c>
      <c r="G6991">
        <v>160.35499999999999</v>
      </c>
    </row>
    <row r="6992" spans="1:7" x14ac:dyDescent="0.3">
      <c r="A6992" t="s">
        <v>36</v>
      </c>
      <c r="B6992">
        <v>30105</v>
      </c>
      <c r="C6992">
        <v>2008</v>
      </c>
      <c r="D6992">
        <v>4</v>
      </c>
      <c r="E6992" s="18">
        <v>39539</v>
      </c>
      <c r="F6992">
        <v>0</v>
      </c>
      <c r="G6992">
        <v>18.940000000000001</v>
      </c>
    </row>
    <row r="6993" spans="1:7" x14ac:dyDescent="0.3">
      <c r="A6993" t="s">
        <v>36</v>
      </c>
      <c r="B6993">
        <v>30105</v>
      </c>
      <c r="C6993">
        <v>2008</v>
      </c>
      <c r="D6993">
        <v>5</v>
      </c>
      <c r="E6993" s="18">
        <v>39569</v>
      </c>
      <c r="F6993">
        <v>68.5</v>
      </c>
      <c r="G6993">
        <v>24.613</v>
      </c>
    </row>
    <row r="6994" spans="1:7" x14ac:dyDescent="0.3">
      <c r="A6994" t="s">
        <v>36</v>
      </c>
      <c r="B6994">
        <v>30105</v>
      </c>
      <c r="C6994">
        <v>2008</v>
      </c>
      <c r="D6994">
        <v>6</v>
      </c>
      <c r="E6994" s="18">
        <v>39600</v>
      </c>
      <c r="F6994">
        <v>15.1</v>
      </c>
      <c r="G6994">
        <v>8.6180000000000003</v>
      </c>
    </row>
    <row r="6995" spans="1:7" x14ac:dyDescent="0.3">
      <c r="A6995" t="s">
        <v>36</v>
      </c>
      <c r="B6995">
        <v>30105</v>
      </c>
      <c r="C6995">
        <v>2008</v>
      </c>
      <c r="D6995">
        <v>7</v>
      </c>
      <c r="E6995" s="18">
        <v>39630</v>
      </c>
      <c r="F6995">
        <v>6.4</v>
      </c>
      <c r="G6995">
        <v>6.2690000000000001</v>
      </c>
    </row>
    <row r="6996" spans="1:7" x14ac:dyDescent="0.3">
      <c r="A6996" t="s">
        <v>36</v>
      </c>
      <c r="B6996">
        <v>30105</v>
      </c>
      <c r="C6996">
        <v>2008</v>
      </c>
      <c r="D6996">
        <v>8</v>
      </c>
      <c r="E6996" s="18">
        <v>39661</v>
      </c>
      <c r="F6996">
        <v>0</v>
      </c>
      <c r="G6996">
        <v>5.3419999999999996</v>
      </c>
    </row>
    <row r="6997" spans="1:7" x14ac:dyDescent="0.3">
      <c r="A6997" t="s">
        <v>36</v>
      </c>
      <c r="B6997">
        <v>30105</v>
      </c>
      <c r="C6997">
        <v>2008</v>
      </c>
      <c r="D6997">
        <v>9</v>
      </c>
      <c r="E6997" s="18">
        <v>39692</v>
      </c>
      <c r="F6997">
        <v>0</v>
      </c>
      <c r="G6997">
        <v>5.8639999999999999</v>
      </c>
    </row>
    <row r="6998" spans="1:7" x14ac:dyDescent="0.3">
      <c r="A6998" t="s">
        <v>36</v>
      </c>
      <c r="B6998">
        <v>30105</v>
      </c>
      <c r="C6998">
        <v>2008</v>
      </c>
      <c r="D6998">
        <v>10</v>
      </c>
      <c r="E6998" s="18">
        <v>39722</v>
      </c>
      <c r="F6998">
        <v>118.1</v>
      </c>
      <c r="G6998">
        <v>43.567999999999998</v>
      </c>
    </row>
    <row r="6999" spans="1:7" x14ac:dyDescent="0.3">
      <c r="A6999" t="s">
        <v>36</v>
      </c>
      <c r="B6999">
        <v>30105</v>
      </c>
      <c r="C6999">
        <v>2008</v>
      </c>
      <c r="D6999">
        <v>11</v>
      </c>
      <c r="E6999" s="18">
        <v>39753</v>
      </c>
      <c r="F6999">
        <v>145.54</v>
      </c>
      <c r="G6999">
        <v>93.822000000000003</v>
      </c>
    </row>
    <row r="7000" spans="1:7" x14ac:dyDescent="0.3">
      <c r="A7000" t="s">
        <v>36</v>
      </c>
      <c r="B7000">
        <v>30105</v>
      </c>
      <c r="C7000">
        <v>2008</v>
      </c>
      <c r="D7000">
        <v>12</v>
      </c>
      <c r="E7000" s="18">
        <v>39783</v>
      </c>
      <c r="F7000">
        <v>164.85</v>
      </c>
      <c r="G7000">
        <v>101.035</v>
      </c>
    </row>
    <row r="7001" spans="1:7" x14ac:dyDescent="0.3">
      <c r="A7001" t="s">
        <v>36</v>
      </c>
      <c r="B7001">
        <v>30105</v>
      </c>
      <c r="C7001">
        <v>2009</v>
      </c>
      <c r="D7001">
        <v>1</v>
      </c>
      <c r="E7001" s="18">
        <v>39814</v>
      </c>
      <c r="F7001">
        <v>388.63</v>
      </c>
      <c r="G7001">
        <v>175.58799999999999</v>
      </c>
    </row>
    <row r="7002" spans="1:7" x14ac:dyDescent="0.3">
      <c r="A7002" t="s">
        <v>36</v>
      </c>
      <c r="B7002">
        <v>30105</v>
      </c>
      <c r="C7002">
        <v>2009</v>
      </c>
      <c r="D7002">
        <v>2</v>
      </c>
      <c r="E7002" s="18">
        <v>39845</v>
      </c>
      <c r="F7002">
        <v>181.35</v>
      </c>
      <c r="G7002">
        <v>123.578</v>
      </c>
    </row>
    <row r="7003" spans="1:7" x14ac:dyDescent="0.3">
      <c r="A7003" t="s">
        <v>36</v>
      </c>
      <c r="B7003">
        <v>30105</v>
      </c>
      <c r="C7003">
        <v>2009</v>
      </c>
      <c r="D7003">
        <v>3</v>
      </c>
      <c r="E7003" s="18">
        <v>39873</v>
      </c>
      <c r="F7003">
        <v>318.22000000000003</v>
      </c>
      <c r="G7003">
        <v>69.307000000000002</v>
      </c>
    </row>
    <row r="7004" spans="1:7" x14ac:dyDescent="0.3">
      <c r="A7004" t="s">
        <v>36</v>
      </c>
      <c r="B7004">
        <v>30105</v>
      </c>
      <c r="C7004">
        <v>2009</v>
      </c>
      <c r="D7004">
        <v>4</v>
      </c>
      <c r="E7004" s="18">
        <v>39904</v>
      </c>
      <c r="F7004">
        <v>127.74</v>
      </c>
      <c r="G7004">
        <v>13.404</v>
      </c>
    </row>
    <row r="7005" spans="1:7" x14ac:dyDescent="0.3">
      <c r="A7005" t="s">
        <v>36</v>
      </c>
      <c r="B7005">
        <v>30105</v>
      </c>
      <c r="C7005">
        <v>2009</v>
      </c>
      <c r="D7005">
        <v>5</v>
      </c>
      <c r="E7005" s="18">
        <v>39934</v>
      </c>
      <c r="F7005">
        <v>58.68</v>
      </c>
      <c r="G7005">
        <v>18.248000000000001</v>
      </c>
    </row>
    <row r="7006" spans="1:7" x14ac:dyDescent="0.3">
      <c r="A7006" t="s">
        <v>36</v>
      </c>
      <c r="B7006">
        <v>30105</v>
      </c>
      <c r="C7006">
        <v>2009</v>
      </c>
      <c r="D7006">
        <v>6</v>
      </c>
      <c r="E7006" s="18">
        <v>39965</v>
      </c>
      <c r="F7006">
        <v>3.05</v>
      </c>
      <c r="G7006">
        <v>18.376000000000001</v>
      </c>
    </row>
    <row r="7007" spans="1:7" x14ac:dyDescent="0.3">
      <c r="A7007" t="s">
        <v>36</v>
      </c>
      <c r="B7007">
        <v>30105</v>
      </c>
      <c r="C7007">
        <v>2009</v>
      </c>
      <c r="D7007">
        <v>7</v>
      </c>
      <c r="E7007" s="18">
        <v>39995</v>
      </c>
      <c r="F7007">
        <v>12.19</v>
      </c>
      <c r="G7007">
        <v>6.4180000000000001</v>
      </c>
    </row>
    <row r="7008" spans="1:7" x14ac:dyDescent="0.3">
      <c r="A7008" t="s">
        <v>36</v>
      </c>
      <c r="B7008">
        <v>30105</v>
      </c>
      <c r="C7008">
        <v>2009</v>
      </c>
      <c r="D7008">
        <v>8</v>
      </c>
      <c r="E7008" s="18">
        <v>40026</v>
      </c>
      <c r="F7008">
        <v>28.96</v>
      </c>
      <c r="G7008">
        <v>8.1489999999999991</v>
      </c>
    </row>
    <row r="7009" spans="1:7" x14ac:dyDescent="0.3">
      <c r="A7009" t="s">
        <v>36</v>
      </c>
      <c r="B7009">
        <v>30105</v>
      </c>
      <c r="C7009">
        <v>2009</v>
      </c>
      <c r="D7009">
        <v>9</v>
      </c>
      <c r="E7009" s="18">
        <v>40057</v>
      </c>
      <c r="F7009">
        <v>11.43</v>
      </c>
      <c r="G7009">
        <v>50.094999999999999</v>
      </c>
    </row>
    <row r="7010" spans="1:7" x14ac:dyDescent="0.3">
      <c r="A7010" t="s">
        <v>36</v>
      </c>
      <c r="B7010">
        <v>30105</v>
      </c>
      <c r="C7010">
        <v>2009</v>
      </c>
      <c r="D7010">
        <v>10</v>
      </c>
      <c r="E7010" s="18">
        <v>40087</v>
      </c>
      <c r="F7010">
        <v>72.64</v>
      </c>
      <c r="G7010">
        <v>82.394000000000005</v>
      </c>
    </row>
    <row r="7011" spans="1:7" x14ac:dyDescent="0.3">
      <c r="A7011" t="s">
        <v>36</v>
      </c>
      <c r="B7011">
        <v>30105</v>
      </c>
      <c r="C7011">
        <v>2009</v>
      </c>
      <c r="D7011">
        <v>11</v>
      </c>
      <c r="E7011" s="18">
        <v>40118</v>
      </c>
      <c r="F7011">
        <v>128.27000000000001</v>
      </c>
      <c r="G7011">
        <v>79.010999999999996</v>
      </c>
    </row>
    <row r="7012" spans="1:7" x14ac:dyDescent="0.3">
      <c r="A7012" t="s">
        <v>36</v>
      </c>
      <c r="B7012">
        <v>30105</v>
      </c>
      <c r="C7012">
        <v>2009</v>
      </c>
      <c r="D7012">
        <v>12</v>
      </c>
      <c r="E7012" s="18">
        <v>40148</v>
      </c>
      <c r="F7012">
        <v>220.47</v>
      </c>
      <c r="G7012">
        <v>127.595</v>
      </c>
    </row>
    <row r="7013" spans="1:7" x14ac:dyDescent="0.3">
      <c r="A7013" t="s">
        <v>36</v>
      </c>
      <c r="B7013">
        <v>30105</v>
      </c>
      <c r="C7013">
        <v>2010</v>
      </c>
      <c r="D7013">
        <v>1</v>
      </c>
      <c r="E7013" s="18">
        <v>40179</v>
      </c>
      <c r="F7013">
        <v>183.38</v>
      </c>
      <c r="G7013">
        <v>183.04</v>
      </c>
    </row>
    <row r="7014" spans="1:7" x14ac:dyDescent="0.3">
      <c r="A7014" t="s">
        <v>36</v>
      </c>
      <c r="B7014">
        <v>30105</v>
      </c>
      <c r="C7014">
        <v>2010</v>
      </c>
      <c r="D7014">
        <v>2</v>
      </c>
      <c r="E7014" s="18">
        <v>40210</v>
      </c>
      <c r="F7014">
        <v>27.94</v>
      </c>
      <c r="G7014">
        <v>97.213999999999999</v>
      </c>
    </row>
    <row r="7015" spans="1:7" x14ac:dyDescent="0.3">
      <c r="A7015" t="s">
        <v>36</v>
      </c>
      <c r="B7015">
        <v>30105</v>
      </c>
      <c r="C7015">
        <v>2010</v>
      </c>
      <c r="D7015">
        <v>3</v>
      </c>
      <c r="E7015" s="18">
        <v>40238</v>
      </c>
      <c r="F7015">
        <v>43.94</v>
      </c>
      <c r="G7015">
        <v>64.763000000000005</v>
      </c>
    </row>
    <row r="7016" spans="1:7" x14ac:dyDescent="0.3">
      <c r="A7016" t="s">
        <v>36</v>
      </c>
      <c r="B7016">
        <v>30105</v>
      </c>
      <c r="C7016">
        <v>2010</v>
      </c>
      <c r="D7016">
        <v>4</v>
      </c>
      <c r="E7016" s="18">
        <v>40269</v>
      </c>
      <c r="F7016">
        <v>43.44</v>
      </c>
      <c r="G7016">
        <v>69.031999999999996</v>
      </c>
    </row>
    <row r="7017" spans="1:7" x14ac:dyDescent="0.3">
      <c r="A7017" t="s">
        <v>36</v>
      </c>
      <c r="B7017">
        <v>30105</v>
      </c>
      <c r="C7017">
        <v>2010</v>
      </c>
      <c r="D7017">
        <v>5</v>
      </c>
      <c r="E7017" s="18">
        <v>40299</v>
      </c>
      <c r="F7017">
        <v>28.44</v>
      </c>
      <c r="G7017">
        <v>44.482999999999997</v>
      </c>
    </row>
    <row r="7018" spans="1:7" x14ac:dyDescent="0.3">
      <c r="A7018" t="s">
        <v>36</v>
      </c>
      <c r="B7018">
        <v>30105</v>
      </c>
      <c r="C7018">
        <v>2011</v>
      </c>
      <c r="D7018">
        <v>1</v>
      </c>
      <c r="E7018" s="18">
        <v>40544</v>
      </c>
      <c r="F7018">
        <v>65.28</v>
      </c>
      <c r="G7018">
        <v>139.94399999999999</v>
      </c>
    </row>
    <row r="7019" spans="1:7" x14ac:dyDescent="0.3">
      <c r="A7019" t="s">
        <v>36</v>
      </c>
      <c r="B7019">
        <v>30105</v>
      </c>
      <c r="C7019">
        <v>2011</v>
      </c>
      <c r="D7019">
        <v>6</v>
      </c>
      <c r="E7019" s="18">
        <v>40695</v>
      </c>
      <c r="F7019">
        <v>0.25</v>
      </c>
      <c r="G7019">
        <v>9.8019999999999996</v>
      </c>
    </row>
    <row r="7020" spans="1:7" x14ac:dyDescent="0.3">
      <c r="A7020" t="s">
        <v>36</v>
      </c>
      <c r="B7020">
        <v>30105</v>
      </c>
      <c r="C7020">
        <v>2011</v>
      </c>
      <c r="D7020">
        <v>7</v>
      </c>
      <c r="E7020" s="18">
        <v>40725</v>
      </c>
      <c r="F7020">
        <v>0</v>
      </c>
      <c r="G7020">
        <v>5.5</v>
      </c>
    </row>
    <row r="7021" spans="1:7" x14ac:dyDescent="0.3">
      <c r="A7021" t="s">
        <v>36</v>
      </c>
      <c r="B7021">
        <v>30105</v>
      </c>
      <c r="C7021">
        <v>2011</v>
      </c>
      <c r="D7021">
        <v>8</v>
      </c>
      <c r="E7021" s="18">
        <v>40756</v>
      </c>
      <c r="F7021">
        <v>0</v>
      </c>
      <c r="G7021">
        <v>6.6230000000000002</v>
      </c>
    </row>
    <row r="7022" spans="1:7" x14ac:dyDescent="0.3">
      <c r="A7022" t="s">
        <v>36</v>
      </c>
      <c r="B7022">
        <v>30105</v>
      </c>
      <c r="C7022">
        <v>2011</v>
      </c>
      <c r="D7022">
        <v>9</v>
      </c>
      <c r="E7022" s="18">
        <v>40787</v>
      </c>
      <c r="F7022">
        <v>0</v>
      </c>
      <c r="G7022">
        <v>6.8209999999999997</v>
      </c>
    </row>
    <row r="7023" spans="1:7" x14ac:dyDescent="0.3">
      <c r="A7023" t="s">
        <v>36</v>
      </c>
      <c r="B7023">
        <v>30105</v>
      </c>
      <c r="C7023">
        <v>2011</v>
      </c>
      <c r="D7023">
        <v>10</v>
      </c>
      <c r="E7023" s="18">
        <v>40817</v>
      </c>
      <c r="F7023">
        <v>63.75</v>
      </c>
      <c r="G7023">
        <v>49.835999999999999</v>
      </c>
    </row>
    <row r="7024" spans="1:7" x14ac:dyDescent="0.3">
      <c r="A7024" t="s">
        <v>36</v>
      </c>
      <c r="B7024">
        <v>30105</v>
      </c>
      <c r="C7024">
        <v>2011</v>
      </c>
      <c r="D7024">
        <v>11</v>
      </c>
      <c r="E7024" s="18">
        <v>40848</v>
      </c>
      <c r="F7024">
        <v>87.64</v>
      </c>
      <c r="G7024">
        <v>62.283000000000001</v>
      </c>
    </row>
    <row r="7025" spans="1:7" x14ac:dyDescent="0.3">
      <c r="A7025" t="s">
        <v>36</v>
      </c>
      <c r="B7025">
        <v>30105</v>
      </c>
      <c r="C7025">
        <v>2011</v>
      </c>
      <c r="D7025">
        <v>12</v>
      </c>
      <c r="E7025" s="18">
        <v>40878</v>
      </c>
      <c r="F7025">
        <v>138.16999999999999</v>
      </c>
      <c r="G7025">
        <v>89.17</v>
      </c>
    </row>
    <row r="7026" spans="1:7" x14ac:dyDescent="0.3">
      <c r="A7026" t="s">
        <v>36</v>
      </c>
      <c r="B7026">
        <v>30105</v>
      </c>
      <c r="C7026">
        <v>2012</v>
      </c>
      <c r="D7026">
        <v>1</v>
      </c>
      <c r="E7026" s="18">
        <v>40909</v>
      </c>
      <c r="F7026">
        <v>78.489999999999995</v>
      </c>
      <c r="G7026">
        <v>76.135000000000005</v>
      </c>
    </row>
    <row r="7027" spans="1:7" x14ac:dyDescent="0.3">
      <c r="A7027" t="s">
        <v>36</v>
      </c>
      <c r="B7027">
        <v>30105</v>
      </c>
      <c r="C7027">
        <v>2012</v>
      </c>
      <c r="D7027">
        <v>2</v>
      </c>
      <c r="E7027" s="18">
        <v>40940</v>
      </c>
      <c r="F7027">
        <v>25.65</v>
      </c>
      <c r="G7027">
        <v>74.055999999999997</v>
      </c>
    </row>
    <row r="7028" spans="1:7" x14ac:dyDescent="0.3">
      <c r="A7028" t="s">
        <v>36</v>
      </c>
      <c r="B7028">
        <v>30105</v>
      </c>
      <c r="C7028">
        <v>2012</v>
      </c>
      <c r="D7028">
        <v>3</v>
      </c>
      <c r="E7028" s="18">
        <v>40969</v>
      </c>
      <c r="F7028">
        <v>89.42</v>
      </c>
      <c r="G7028">
        <v>68.777000000000001</v>
      </c>
    </row>
    <row r="7029" spans="1:7" x14ac:dyDescent="0.3">
      <c r="A7029" t="s">
        <v>36</v>
      </c>
      <c r="B7029">
        <v>30105</v>
      </c>
      <c r="C7029">
        <v>2012</v>
      </c>
      <c r="D7029">
        <v>4</v>
      </c>
      <c r="E7029" s="18">
        <v>41000</v>
      </c>
      <c r="F7029">
        <v>14.99</v>
      </c>
      <c r="G7029">
        <v>11.923</v>
      </c>
    </row>
    <row r="7030" spans="1:7" x14ac:dyDescent="0.3">
      <c r="A7030" t="s">
        <v>36</v>
      </c>
      <c r="B7030">
        <v>30105</v>
      </c>
      <c r="C7030">
        <v>2012</v>
      </c>
      <c r="D7030">
        <v>5</v>
      </c>
      <c r="E7030" s="18">
        <v>41030</v>
      </c>
      <c r="F7030">
        <v>0.25</v>
      </c>
      <c r="G7030">
        <v>5.7649999999999997</v>
      </c>
    </row>
    <row r="7031" spans="1:7" x14ac:dyDescent="0.3">
      <c r="A7031" t="s">
        <v>36</v>
      </c>
      <c r="B7031">
        <v>30105</v>
      </c>
      <c r="C7031">
        <v>2012</v>
      </c>
      <c r="D7031">
        <v>6</v>
      </c>
      <c r="E7031" s="18">
        <v>41061</v>
      </c>
      <c r="F7031">
        <v>2.29</v>
      </c>
      <c r="G7031">
        <v>5.5119999999999996</v>
      </c>
    </row>
    <row r="7032" spans="1:7" x14ac:dyDescent="0.3">
      <c r="A7032" t="s">
        <v>36</v>
      </c>
      <c r="B7032">
        <v>30105</v>
      </c>
      <c r="C7032">
        <v>2012</v>
      </c>
      <c r="D7032">
        <v>7</v>
      </c>
      <c r="E7032" s="18">
        <v>41091</v>
      </c>
      <c r="F7032">
        <v>0</v>
      </c>
      <c r="G7032">
        <v>5.423</v>
      </c>
    </row>
    <row r="7033" spans="1:7" x14ac:dyDescent="0.3">
      <c r="A7033" t="s">
        <v>36</v>
      </c>
      <c r="B7033">
        <v>30105</v>
      </c>
      <c r="C7033">
        <v>2012</v>
      </c>
      <c r="D7033">
        <v>8</v>
      </c>
      <c r="E7033" s="18">
        <v>41122</v>
      </c>
      <c r="F7033">
        <v>0</v>
      </c>
      <c r="G7033">
        <v>5.3289999999999997</v>
      </c>
    </row>
    <row r="7034" spans="1:7" x14ac:dyDescent="0.3">
      <c r="A7034" t="s">
        <v>36</v>
      </c>
      <c r="B7034">
        <v>30105</v>
      </c>
      <c r="C7034">
        <v>2012</v>
      </c>
      <c r="D7034">
        <v>9</v>
      </c>
      <c r="E7034" s="18">
        <v>41153</v>
      </c>
      <c r="F7034">
        <v>54.35</v>
      </c>
      <c r="G7034">
        <v>21.459</v>
      </c>
    </row>
    <row r="7035" spans="1:7" x14ac:dyDescent="0.3">
      <c r="A7035" t="s">
        <v>36</v>
      </c>
      <c r="B7035">
        <v>30105</v>
      </c>
      <c r="C7035">
        <v>2012</v>
      </c>
      <c r="D7035">
        <v>10</v>
      </c>
      <c r="E7035" s="18">
        <v>41183</v>
      </c>
      <c r="F7035">
        <v>99.82</v>
      </c>
      <c r="G7035">
        <v>70.643000000000001</v>
      </c>
    </row>
    <row r="7036" spans="1:7" x14ac:dyDescent="0.3">
      <c r="A7036" t="s">
        <v>36</v>
      </c>
      <c r="B7036">
        <v>30105</v>
      </c>
      <c r="C7036">
        <v>2012</v>
      </c>
      <c r="D7036">
        <v>11</v>
      </c>
      <c r="E7036" s="18">
        <v>41214</v>
      </c>
      <c r="F7036">
        <v>40.89</v>
      </c>
      <c r="G7036">
        <v>90.91</v>
      </c>
    </row>
    <row r="7037" spans="1:7" x14ac:dyDescent="0.3">
      <c r="A7037" t="s">
        <v>36</v>
      </c>
      <c r="B7037">
        <v>30105</v>
      </c>
      <c r="C7037">
        <v>2012</v>
      </c>
      <c r="D7037">
        <v>12</v>
      </c>
      <c r="E7037" s="18">
        <v>41244</v>
      </c>
      <c r="F7037">
        <v>148.84</v>
      </c>
      <c r="G7037">
        <v>128.054</v>
      </c>
    </row>
    <row r="7038" spans="1:7" x14ac:dyDescent="0.3">
      <c r="A7038" t="s">
        <v>36</v>
      </c>
      <c r="B7038">
        <v>30105</v>
      </c>
      <c r="C7038">
        <v>2013</v>
      </c>
      <c r="D7038">
        <v>1</v>
      </c>
      <c r="E7038" s="18">
        <v>41275</v>
      </c>
      <c r="F7038">
        <v>140.21</v>
      </c>
      <c r="G7038">
        <v>91.367999999999995</v>
      </c>
    </row>
    <row r="7039" spans="1:7" x14ac:dyDescent="0.3">
      <c r="A7039" t="s">
        <v>36</v>
      </c>
      <c r="B7039">
        <v>30105</v>
      </c>
      <c r="C7039">
        <v>2013</v>
      </c>
      <c r="D7039">
        <v>2</v>
      </c>
      <c r="E7039" s="18">
        <v>41306</v>
      </c>
      <c r="F7039">
        <v>55.63</v>
      </c>
      <c r="G7039">
        <v>54.234000000000002</v>
      </c>
    </row>
    <row r="7040" spans="1:7" x14ac:dyDescent="0.3">
      <c r="A7040" t="s">
        <v>36</v>
      </c>
      <c r="B7040">
        <v>30105</v>
      </c>
      <c r="C7040">
        <v>2013</v>
      </c>
      <c r="D7040">
        <v>3</v>
      </c>
      <c r="E7040" s="18">
        <v>41334</v>
      </c>
      <c r="F7040">
        <v>40.39</v>
      </c>
      <c r="G7040">
        <v>95.5</v>
      </c>
    </row>
    <row r="7041" spans="1:7" x14ac:dyDescent="0.3">
      <c r="A7041" t="s">
        <v>36</v>
      </c>
      <c r="B7041">
        <v>30105</v>
      </c>
      <c r="C7041">
        <v>2013</v>
      </c>
      <c r="D7041">
        <v>4</v>
      </c>
      <c r="E7041" s="18">
        <v>41365</v>
      </c>
      <c r="F7041">
        <v>69.849999999999994</v>
      </c>
      <c r="G7041">
        <v>31.649000000000001</v>
      </c>
    </row>
    <row r="7042" spans="1:7" x14ac:dyDescent="0.3">
      <c r="A7042" t="s">
        <v>36</v>
      </c>
      <c r="B7042">
        <v>30105</v>
      </c>
      <c r="C7042">
        <v>2013</v>
      </c>
      <c r="D7042">
        <v>5</v>
      </c>
      <c r="E7042" s="18">
        <v>41395</v>
      </c>
      <c r="F7042">
        <v>0.76</v>
      </c>
      <c r="G7042">
        <v>6.234</v>
      </c>
    </row>
    <row r="7043" spans="1:7" x14ac:dyDescent="0.3">
      <c r="A7043" t="s">
        <v>36</v>
      </c>
      <c r="B7043">
        <v>30105</v>
      </c>
      <c r="C7043">
        <v>2013</v>
      </c>
      <c r="D7043">
        <v>6</v>
      </c>
      <c r="E7043" s="18">
        <v>41426</v>
      </c>
      <c r="F7043">
        <v>0</v>
      </c>
      <c r="G7043">
        <v>5.1630000000000003</v>
      </c>
    </row>
    <row r="7044" spans="1:7" x14ac:dyDescent="0.3">
      <c r="A7044" t="s">
        <v>36</v>
      </c>
      <c r="B7044">
        <v>30105</v>
      </c>
      <c r="C7044">
        <v>2013</v>
      </c>
      <c r="D7044">
        <v>7</v>
      </c>
      <c r="E7044" s="18">
        <v>41456</v>
      </c>
      <c r="F7044">
        <v>0</v>
      </c>
      <c r="G7044">
        <v>5.5410000000000004</v>
      </c>
    </row>
    <row r="7045" spans="1:7" x14ac:dyDescent="0.3">
      <c r="A7045" t="s">
        <v>36</v>
      </c>
      <c r="B7045">
        <v>30105</v>
      </c>
      <c r="C7045">
        <v>2013</v>
      </c>
      <c r="D7045">
        <v>8</v>
      </c>
      <c r="E7045" s="18">
        <v>41487</v>
      </c>
      <c r="F7045">
        <v>2.29</v>
      </c>
      <c r="G7045">
        <v>10.914</v>
      </c>
    </row>
    <row r="7046" spans="1:7" x14ac:dyDescent="0.3">
      <c r="A7046" t="s">
        <v>36</v>
      </c>
      <c r="B7046">
        <v>30105</v>
      </c>
      <c r="C7046">
        <v>2013</v>
      </c>
      <c r="D7046">
        <v>9</v>
      </c>
      <c r="E7046" s="18">
        <v>41518</v>
      </c>
      <c r="F7046">
        <v>0</v>
      </c>
      <c r="G7046">
        <v>8.5239999999999991</v>
      </c>
    </row>
    <row r="7047" spans="1:7" x14ac:dyDescent="0.3">
      <c r="A7047" t="s">
        <v>36</v>
      </c>
      <c r="B7047">
        <v>30105</v>
      </c>
      <c r="C7047">
        <v>2013</v>
      </c>
      <c r="D7047">
        <v>10</v>
      </c>
      <c r="E7047" s="18">
        <v>41548</v>
      </c>
      <c r="F7047">
        <v>65.28</v>
      </c>
      <c r="G7047">
        <v>44.488</v>
      </c>
    </row>
    <row r="7048" spans="1:7" x14ac:dyDescent="0.3">
      <c r="A7048" t="s">
        <v>36</v>
      </c>
      <c r="B7048">
        <v>30105</v>
      </c>
      <c r="C7048">
        <v>2013</v>
      </c>
      <c r="D7048">
        <v>11</v>
      </c>
      <c r="E7048" s="18">
        <v>41579</v>
      </c>
      <c r="F7048">
        <v>39.869999999999997</v>
      </c>
      <c r="G7048">
        <v>66.462000000000003</v>
      </c>
    </row>
    <row r="7049" spans="1:7" x14ac:dyDescent="0.3">
      <c r="A7049" t="s">
        <v>36</v>
      </c>
      <c r="B7049">
        <v>30105</v>
      </c>
      <c r="C7049">
        <v>2013</v>
      </c>
      <c r="D7049">
        <v>12</v>
      </c>
      <c r="E7049" s="18">
        <v>41609</v>
      </c>
      <c r="F7049">
        <v>155.21</v>
      </c>
      <c r="G7049">
        <v>152.738</v>
      </c>
    </row>
    <row r="7050" spans="1:7" x14ac:dyDescent="0.3">
      <c r="A7050" t="s">
        <v>36</v>
      </c>
      <c r="B7050">
        <v>30105</v>
      </c>
      <c r="C7050">
        <v>2014</v>
      </c>
      <c r="D7050">
        <v>1</v>
      </c>
      <c r="E7050" s="18">
        <v>41640</v>
      </c>
      <c r="F7050">
        <v>112.02</v>
      </c>
      <c r="G7050">
        <v>107.551</v>
      </c>
    </row>
    <row r="7051" spans="1:7" x14ac:dyDescent="0.3">
      <c r="A7051" t="s">
        <v>36</v>
      </c>
      <c r="B7051">
        <v>30105</v>
      </c>
      <c r="C7051">
        <v>2014</v>
      </c>
      <c r="D7051">
        <v>2</v>
      </c>
      <c r="E7051" s="18">
        <v>41671</v>
      </c>
      <c r="F7051">
        <v>257.81</v>
      </c>
      <c r="G7051">
        <v>226.74700000000001</v>
      </c>
    </row>
    <row r="7052" spans="1:7" x14ac:dyDescent="0.3">
      <c r="A7052" t="s">
        <v>36</v>
      </c>
      <c r="B7052">
        <v>30105</v>
      </c>
      <c r="C7052">
        <v>2014</v>
      </c>
      <c r="D7052">
        <v>3</v>
      </c>
      <c r="E7052" s="18">
        <v>41699</v>
      </c>
      <c r="F7052">
        <v>168.65</v>
      </c>
      <c r="G7052">
        <v>299.94900000000001</v>
      </c>
    </row>
    <row r="7053" spans="1:7" x14ac:dyDescent="0.3">
      <c r="A7053" t="s">
        <v>36</v>
      </c>
      <c r="B7053">
        <v>30105</v>
      </c>
      <c r="C7053">
        <v>2014</v>
      </c>
      <c r="D7053">
        <v>4</v>
      </c>
      <c r="E7053" s="18">
        <v>41730</v>
      </c>
      <c r="F7053">
        <v>25.65</v>
      </c>
      <c r="G7053">
        <v>12.284000000000001</v>
      </c>
    </row>
    <row r="7054" spans="1:7" x14ac:dyDescent="0.3">
      <c r="A7054" t="s">
        <v>36</v>
      </c>
      <c r="B7054">
        <v>30105</v>
      </c>
      <c r="C7054">
        <v>2014</v>
      </c>
      <c r="D7054">
        <v>5</v>
      </c>
      <c r="E7054" s="18">
        <v>41760</v>
      </c>
      <c r="F7054">
        <v>0.25</v>
      </c>
      <c r="G7054">
        <v>5.899</v>
      </c>
    </row>
    <row r="7055" spans="1:7" x14ac:dyDescent="0.3">
      <c r="A7055" t="s">
        <v>36</v>
      </c>
      <c r="B7055">
        <v>30105</v>
      </c>
      <c r="C7055">
        <v>2014</v>
      </c>
      <c r="D7055">
        <v>6</v>
      </c>
      <c r="E7055" s="18">
        <v>41791</v>
      </c>
      <c r="F7055">
        <v>0</v>
      </c>
      <c r="G7055">
        <v>5.8949999999999996</v>
      </c>
    </row>
    <row r="7056" spans="1:7" x14ac:dyDescent="0.3">
      <c r="A7056" t="s">
        <v>36</v>
      </c>
      <c r="B7056">
        <v>30105</v>
      </c>
      <c r="C7056">
        <v>2014</v>
      </c>
      <c r="D7056">
        <v>7</v>
      </c>
      <c r="E7056" s="18">
        <v>41821</v>
      </c>
      <c r="F7056">
        <v>0</v>
      </c>
      <c r="G7056">
        <v>5.6429999999999998</v>
      </c>
    </row>
    <row r="7057" spans="1:7" x14ac:dyDescent="0.3">
      <c r="A7057" t="s">
        <v>36</v>
      </c>
      <c r="B7057">
        <v>30105</v>
      </c>
      <c r="C7057">
        <v>2014</v>
      </c>
      <c r="D7057">
        <v>8</v>
      </c>
      <c r="E7057" s="18">
        <v>41852</v>
      </c>
      <c r="F7057">
        <v>0</v>
      </c>
      <c r="G7057">
        <v>8.5530000000000008</v>
      </c>
    </row>
    <row r="7058" spans="1:7" x14ac:dyDescent="0.3">
      <c r="A7058" t="s">
        <v>36</v>
      </c>
      <c r="B7058">
        <v>30105</v>
      </c>
      <c r="C7058">
        <v>2014</v>
      </c>
      <c r="D7058">
        <v>9</v>
      </c>
      <c r="E7058" s="18">
        <v>41883</v>
      </c>
      <c r="F7058">
        <v>0</v>
      </c>
      <c r="G7058">
        <v>6.0819999999999999</v>
      </c>
    </row>
    <row r="7059" spans="1:7" x14ac:dyDescent="0.3">
      <c r="A7059" t="s">
        <v>36</v>
      </c>
      <c r="B7059">
        <v>30105</v>
      </c>
      <c r="C7059">
        <v>2014</v>
      </c>
      <c r="D7059">
        <v>10</v>
      </c>
      <c r="E7059" s="18">
        <v>41913</v>
      </c>
      <c r="F7059">
        <v>33.53</v>
      </c>
      <c r="G7059">
        <v>21.074999999999999</v>
      </c>
    </row>
    <row r="7060" spans="1:7" x14ac:dyDescent="0.3">
      <c r="A7060" t="s">
        <v>36</v>
      </c>
      <c r="B7060">
        <v>30105</v>
      </c>
      <c r="C7060">
        <v>2014</v>
      </c>
      <c r="D7060">
        <v>11</v>
      </c>
      <c r="E7060" s="18">
        <v>41944</v>
      </c>
      <c r="F7060">
        <v>106.68</v>
      </c>
      <c r="G7060">
        <v>100.303</v>
      </c>
    </row>
    <row r="7061" spans="1:7" x14ac:dyDescent="0.3">
      <c r="A7061" t="s">
        <v>36</v>
      </c>
      <c r="B7061">
        <v>30105</v>
      </c>
      <c r="C7061">
        <v>2014</v>
      </c>
      <c r="D7061">
        <v>12</v>
      </c>
      <c r="E7061" s="18">
        <v>41974</v>
      </c>
      <c r="F7061">
        <v>130.55000000000001</v>
      </c>
      <c r="G7061">
        <v>127.426</v>
      </c>
    </row>
    <row r="7062" spans="1:7" x14ac:dyDescent="0.3">
      <c r="A7062" t="s">
        <v>36</v>
      </c>
      <c r="B7062">
        <v>30105</v>
      </c>
      <c r="C7062">
        <v>2015</v>
      </c>
      <c r="D7062">
        <v>1</v>
      </c>
      <c r="E7062" s="18">
        <v>42005</v>
      </c>
      <c r="F7062">
        <v>34.04</v>
      </c>
      <c r="G7062">
        <v>84.912000000000006</v>
      </c>
    </row>
    <row r="7063" spans="1:7" x14ac:dyDescent="0.3">
      <c r="A7063" t="s">
        <v>36</v>
      </c>
      <c r="B7063">
        <v>30105</v>
      </c>
      <c r="C7063">
        <v>2015</v>
      </c>
      <c r="D7063">
        <v>2</v>
      </c>
      <c r="E7063" s="18">
        <v>42036</v>
      </c>
      <c r="F7063">
        <v>29.97</v>
      </c>
      <c r="G7063">
        <v>45.627000000000002</v>
      </c>
    </row>
    <row r="7064" spans="1:7" x14ac:dyDescent="0.3">
      <c r="A7064" t="s">
        <v>36</v>
      </c>
      <c r="B7064">
        <v>30105</v>
      </c>
      <c r="C7064">
        <v>2015</v>
      </c>
      <c r="D7064">
        <v>3</v>
      </c>
      <c r="E7064" s="18">
        <v>42064</v>
      </c>
      <c r="F7064">
        <v>64.27</v>
      </c>
      <c r="G7064">
        <v>89.418000000000006</v>
      </c>
    </row>
    <row r="7065" spans="1:7" x14ac:dyDescent="0.3">
      <c r="A7065" t="s">
        <v>36</v>
      </c>
      <c r="B7065">
        <v>30105</v>
      </c>
      <c r="C7065">
        <v>2015</v>
      </c>
      <c r="D7065">
        <v>4</v>
      </c>
      <c r="E7065" s="18">
        <v>42095</v>
      </c>
      <c r="F7065">
        <v>20.58</v>
      </c>
      <c r="G7065">
        <v>21.643999999999998</v>
      </c>
    </row>
    <row r="7066" spans="1:7" x14ac:dyDescent="0.3">
      <c r="A7066" t="s">
        <v>36</v>
      </c>
      <c r="B7066">
        <v>30105</v>
      </c>
      <c r="C7066">
        <v>2015</v>
      </c>
      <c r="D7066">
        <v>5</v>
      </c>
      <c r="E7066" s="18">
        <v>42125</v>
      </c>
      <c r="F7066">
        <v>0</v>
      </c>
      <c r="G7066">
        <v>5.6340000000000003</v>
      </c>
    </row>
    <row r="7067" spans="1:7" x14ac:dyDescent="0.3">
      <c r="A7067" t="s">
        <v>36</v>
      </c>
      <c r="B7067">
        <v>30105</v>
      </c>
      <c r="C7067">
        <v>2015</v>
      </c>
      <c r="D7067">
        <v>6</v>
      </c>
      <c r="E7067" s="18">
        <v>42156</v>
      </c>
      <c r="F7067">
        <v>0.76</v>
      </c>
      <c r="G7067">
        <v>5.5750000000000002</v>
      </c>
    </row>
    <row r="7068" spans="1:7" x14ac:dyDescent="0.3">
      <c r="A7068" t="s">
        <v>36</v>
      </c>
      <c r="B7068">
        <v>30105</v>
      </c>
      <c r="C7068">
        <v>2015</v>
      </c>
      <c r="D7068">
        <v>7</v>
      </c>
      <c r="E7068" s="18">
        <v>42186</v>
      </c>
      <c r="F7068">
        <v>15.49</v>
      </c>
      <c r="G7068">
        <v>8.6319999999999997</v>
      </c>
    </row>
    <row r="7069" spans="1:7" x14ac:dyDescent="0.3">
      <c r="A7069" t="s">
        <v>36</v>
      </c>
      <c r="B7069">
        <v>30105</v>
      </c>
      <c r="C7069">
        <v>2015</v>
      </c>
      <c r="D7069">
        <v>8</v>
      </c>
      <c r="E7069" s="18">
        <v>42217</v>
      </c>
      <c r="F7069">
        <v>0</v>
      </c>
      <c r="G7069">
        <v>5.952</v>
      </c>
    </row>
    <row r="7070" spans="1:7" x14ac:dyDescent="0.3">
      <c r="A7070" t="s">
        <v>36</v>
      </c>
      <c r="B7070">
        <v>30105</v>
      </c>
      <c r="C7070">
        <v>2015</v>
      </c>
      <c r="D7070">
        <v>9</v>
      </c>
      <c r="E7070" s="18">
        <v>42248</v>
      </c>
      <c r="F7070">
        <v>57.4</v>
      </c>
      <c r="G7070">
        <v>40.531999999999996</v>
      </c>
    </row>
    <row r="7071" spans="1:7" x14ac:dyDescent="0.3">
      <c r="A7071" t="s">
        <v>36</v>
      </c>
      <c r="B7071">
        <v>30105</v>
      </c>
      <c r="C7071">
        <v>2015</v>
      </c>
      <c r="D7071">
        <v>10</v>
      </c>
      <c r="E7071" s="18">
        <v>42278</v>
      </c>
      <c r="F7071">
        <v>5.84</v>
      </c>
      <c r="G7071">
        <v>17.131</v>
      </c>
    </row>
    <row r="7072" spans="1:7" x14ac:dyDescent="0.3">
      <c r="A7072" t="s">
        <v>36</v>
      </c>
      <c r="B7072">
        <v>30105</v>
      </c>
      <c r="C7072">
        <v>2015</v>
      </c>
      <c r="D7072">
        <v>11</v>
      </c>
      <c r="E7072" s="18">
        <v>42309</v>
      </c>
      <c r="F7072">
        <v>37.340000000000003</v>
      </c>
      <c r="G7072">
        <v>53.122999999999998</v>
      </c>
    </row>
    <row r="7073" spans="1:7" x14ac:dyDescent="0.3">
      <c r="A7073" t="s">
        <v>36</v>
      </c>
      <c r="B7073">
        <v>30105</v>
      </c>
      <c r="C7073">
        <v>2015</v>
      </c>
      <c r="D7073">
        <v>12</v>
      </c>
      <c r="E7073" s="18">
        <v>42339</v>
      </c>
      <c r="F7073">
        <v>13.21</v>
      </c>
      <c r="G7073">
        <v>54.405000000000001</v>
      </c>
    </row>
    <row r="7074" spans="1:7" x14ac:dyDescent="0.3">
      <c r="A7074" t="s">
        <v>36</v>
      </c>
      <c r="B7074">
        <v>30105</v>
      </c>
      <c r="C7074">
        <v>2016</v>
      </c>
      <c r="D7074">
        <v>1</v>
      </c>
      <c r="E7074" s="18">
        <v>42370</v>
      </c>
      <c r="F7074">
        <v>73.41</v>
      </c>
      <c r="G7074">
        <v>118.93600000000001</v>
      </c>
    </row>
    <row r="7075" spans="1:7" x14ac:dyDescent="0.3">
      <c r="A7075" t="s">
        <v>36</v>
      </c>
      <c r="B7075">
        <v>30105</v>
      </c>
      <c r="C7075">
        <v>2016</v>
      </c>
      <c r="D7075">
        <v>2</v>
      </c>
      <c r="E7075" s="18">
        <v>42401</v>
      </c>
      <c r="F7075">
        <v>48.51</v>
      </c>
      <c r="G7075">
        <v>67.882999999999996</v>
      </c>
    </row>
    <row r="7076" spans="1:7" x14ac:dyDescent="0.3">
      <c r="A7076" t="s">
        <v>36</v>
      </c>
      <c r="B7076">
        <v>30105</v>
      </c>
      <c r="C7076">
        <v>2016</v>
      </c>
      <c r="D7076">
        <v>3</v>
      </c>
      <c r="E7076" s="18">
        <v>42430</v>
      </c>
      <c r="F7076">
        <v>114.55</v>
      </c>
      <c r="G7076">
        <v>125.907</v>
      </c>
    </row>
    <row r="7077" spans="1:7" x14ac:dyDescent="0.3">
      <c r="A7077" t="s">
        <v>36</v>
      </c>
      <c r="B7077">
        <v>30105</v>
      </c>
      <c r="C7077">
        <v>2016</v>
      </c>
      <c r="D7077">
        <v>4</v>
      </c>
      <c r="E7077" s="18">
        <v>42461</v>
      </c>
      <c r="F7077">
        <v>13.46</v>
      </c>
      <c r="G7077">
        <v>12.193</v>
      </c>
    </row>
    <row r="7078" spans="1:7" x14ac:dyDescent="0.3">
      <c r="A7078" t="s">
        <v>36</v>
      </c>
      <c r="B7078">
        <v>30105</v>
      </c>
      <c r="C7078">
        <v>2016</v>
      </c>
      <c r="D7078">
        <v>5</v>
      </c>
      <c r="E7078" s="18">
        <v>42491</v>
      </c>
      <c r="F7078">
        <v>49.02</v>
      </c>
      <c r="G7078">
        <v>17.030999999999999</v>
      </c>
    </row>
    <row r="7079" spans="1:7" x14ac:dyDescent="0.3">
      <c r="A7079" t="s">
        <v>36</v>
      </c>
      <c r="B7079">
        <v>30105</v>
      </c>
      <c r="C7079">
        <v>2016</v>
      </c>
      <c r="D7079">
        <v>6</v>
      </c>
      <c r="E7079" s="18">
        <v>42522</v>
      </c>
      <c r="F7079">
        <v>17.53</v>
      </c>
      <c r="G7079">
        <v>11.284000000000001</v>
      </c>
    </row>
    <row r="7080" spans="1:7" x14ac:dyDescent="0.3">
      <c r="A7080" t="s">
        <v>36</v>
      </c>
      <c r="B7080">
        <v>30105</v>
      </c>
      <c r="C7080">
        <v>2016</v>
      </c>
      <c r="D7080">
        <v>7</v>
      </c>
      <c r="E7080" s="18">
        <v>42552</v>
      </c>
      <c r="F7080">
        <v>16.510000000000002</v>
      </c>
      <c r="G7080">
        <v>9.516</v>
      </c>
    </row>
    <row r="7081" spans="1:7" x14ac:dyDescent="0.3">
      <c r="A7081" t="s">
        <v>36</v>
      </c>
      <c r="B7081">
        <v>30105</v>
      </c>
      <c r="C7081">
        <v>2016</v>
      </c>
      <c r="D7081">
        <v>8</v>
      </c>
      <c r="E7081" s="18">
        <v>42583</v>
      </c>
      <c r="F7081">
        <v>0</v>
      </c>
      <c r="G7081">
        <v>6.23</v>
      </c>
    </row>
    <row r="7082" spans="1:7" x14ac:dyDescent="0.3">
      <c r="A7082" t="s">
        <v>36</v>
      </c>
      <c r="B7082">
        <v>30105</v>
      </c>
      <c r="C7082">
        <v>2016</v>
      </c>
      <c r="D7082">
        <v>9</v>
      </c>
      <c r="E7082" s="18">
        <v>42614</v>
      </c>
      <c r="F7082">
        <v>5.33</v>
      </c>
      <c r="G7082">
        <v>6.7089999999999996</v>
      </c>
    </row>
    <row r="7083" spans="1:7" x14ac:dyDescent="0.3">
      <c r="A7083" t="s">
        <v>36</v>
      </c>
      <c r="B7083">
        <v>30105</v>
      </c>
      <c r="C7083">
        <v>2016</v>
      </c>
      <c r="D7083">
        <v>10</v>
      </c>
      <c r="E7083" s="18">
        <v>42644</v>
      </c>
      <c r="F7083">
        <v>22.35</v>
      </c>
      <c r="G7083">
        <v>40.433</v>
      </c>
    </row>
    <row r="7084" spans="1:7" x14ac:dyDescent="0.3">
      <c r="A7084" t="s">
        <v>36</v>
      </c>
      <c r="B7084">
        <v>30105</v>
      </c>
      <c r="C7084">
        <v>2016</v>
      </c>
      <c r="D7084">
        <v>11</v>
      </c>
      <c r="E7084" s="18">
        <v>42675</v>
      </c>
      <c r="F7084">
        <v>54.86</v>
      </c>
      <c r="G7084">
        <v>77.08</v>
      </c>
    </row>
    <row r="7085" spans="1:7" x14ac:dyDescent="0.3">
      <c r="A7085" t="s">
        <v>36</v>
      </c>
      <c r="B7085">
        <v>30105</v>
      </c>
      <c r="C7085">
        <v>2016</v>
      </c>
      <c r="D7085">
        <v>12</v>
      </c>
      <c r="E7085" s="18">
        <v>42705</v>
      </c>
      <c r="F7085">
        <v>27.43</v>
      </c>
      <c r="G7085">
        <v>96.346999999999994</v>
      </c>
    </row>
    <row r="7086" spans="1:7" x14ac:dyDescent="0.3">
      <c r="A7086" t="s">
        <v>36</v>
      </c>
      <c r="B7086">
        <v>30105</v>
      </c>
      <c r="C7086">
        <v>2017</v>
      </c>
      <c r="D7086">
        <v>8</v>
      </c>
      <c r="E7086" s="18">
        <v>42948</v>
      </c>
      <c r="F7086">
        <v>0.51</v>
      </c>
      <c r="G7086">
        <v>5.3319999999999999</v>
      </c>
    </row>
    <row r="7087" spans="1:7" x14ac:dyDescent="0.3">
      <c r="A7087" t="s">
        <v>36</v>
      </c>
      <c r="B7087">
        <v>30105</v>
      </c>
      <c r="C7087">
        <v>2017</v>
      </c>
      <c r="D7087">
        <v>9</v>
      </c>
      <c r="E7087" s="18">
        <v>42979</v>
      </c>
      <c r="F7087">
        <v>6.6</v>
      </c>
      <c r="G7087">
        <v>12.132999999999999</v>
      </c>
    </row>
    <row r="7088" spans="1:7" x14ac:dyDescent="0.3">
      <c r="A7088" t="s">
        <v>36</v>
      </c>
      <c r="B7088">
        <v>30105</v>
      </c>
      <c r="C7088">
        <v>2017</v>
      </c>
      <c r="D7088">
        <v>10</v>
      </c>
      <c r="E7088" s="18">
        <v>43009</v>
      </c>
      <c r="F7088">
        <v>49.78</v>
      </c>
      <c r="G7088">
        <v>59.164999999999999</v>
      </c>
    </row>
    <row r="7089" spans="1:7" x14ac:dyDescent="0.3">
      <c r="A7089" t="s">
        <v>36</v>
      </c>
      <c r="B7089">
        <v>30105</v>
      </c>
      <c r="C7089">
        <v>2017</v>
      </c>
      <c r="D7089">
        <v>11</v>
      </c>
      <c r="E7089" s="18">
        <v>43040</v>
      </c>
      <c r="F7089">
        <v>84.84</v>
      </c>
      <c r="G7089">
        <v>52.951000000000001</v>
      </c>
    </row>
    <row r="7090" spans="1:7" x14ac:dyDescent="0.3">
      <c r="A7090" t="s">
        <v>36</v>
      </c>
      <c r="B7090">
        <v>30105</v>
      </c>
      <c r="C7090">
        <v>2017</v>
      </c>
      <c r="D7090">
        <v>12</v>
      </c>
      <c r="E7090" s="18">
        <v>43070</v>
      </c>
      <c r="F7090">
        <v>58.93</v>
      </c>
      <c r="G7090">
        <v>63.243000000000002</v>
      </c>
    </row>
    <row r="7091" spans="1:7" x14ac:dyDescent="0.3">
      <c r="A7091" t="s">
        <v>36</v>
      </c>
      <c r="B7091">
        <v>30105</v>
      </c>
      <c r="C7091">
        <v>2018</v>
      </c>
      <c r="D7091">
        <v>1</v>
      </c>
      <c r="E7091" s="18">
        <v>43101</v>
      </c>
      <c r="F7091">
        <v>74.42</v>
      </c>
      <c r="G7091">
        <v>152.57300000000001</v>
      </c>
    </row>
    <row r="7092" spans="1:7" x14ac:dyDescent="0.3">
      <c r="A7092" t="s">
        <v>36</v>
      </c>
      <c r="B7092">
        <v>30105</v>
      </c>
      <c r="C7092">
        <v>2018</v>
      </c>
      <c r="D7092">
        <v>2</v>
      </c>
      <c r="E7092" s="18">
        <v>43132</v>
      </c>
      <c r="F7092">
        <v>71.88</v>
      </c>
      <c r="G7092">
        <v>90.218000000000004</v>
      </c>
    </row>
    <row r="7093" spans="1:7" x14ac:dyDescent="0.3">
      <c r="A7093" t="s">
        <v>36</v>
      </c>
      <c r="B7093">
        <v>30105</v>
      </c>
      <c r="C7093">
        <v>2018</v>
      </c>
      <c r="D7093">
        <v>3</v>
      </c>
      <c r="E7093" s="18">
        <v>43160</v>
      </c>
      <c r="F7093">
        <v>101.09</v>
      </c>
      <c r="G7093">
        <v>139.5</v>
      </c>
    </row>
    <row r="7094" spans="1:7" x14ac:dyDescent="0.3">
      <c r="A7094" t="s">
        <v>36</v>
      </c>
      <c r="B7094">
        <v>30105</v>
      </c>
      <c r="C7094">
        <v>2018</v>
      </c>
      <c r="D7094">
        <v>4</v>
      </c>
      <c r="E7094" s="18">
        <v>43191</v>
      </c>
      <c r="F7094">
        <v>41.91</v>
      </c>
      <c r="G7094">
        <v>28.911000000000001</v>
      </c>
    </row>
    <row r="7095" spans="1:7" x14ac:dyDescent="0.3">
      <c r="A7095" t="s">
        <v>36</v>
      </c>
      <c r="B7095">
        <v>30105</v>
      </c>
      <c r="C7095">
        <v>2018</v>
      </c>
      <c r="D7095">
        <v>5</v>
      </c>
      <c r="E7095" s="18">
        <v>43221</v>
      </c>
      <c r="F7095">
        <v>3.81</v>
      </c>
      <c r="G7095">
        <v>8.7720000000000002</v>
      </c>
    </row>
    <row r="7096" spans="1:7" x14ac:dyDescent="0.3">
      <c r="A7096" t="s">
        <v>36</v>
      </c>
      <c r="B7096">
        <v>30105</v>
      </c>
      <c r="C7096">
        <v>2018</v>
      </c>
      <c r="D7096">
        <v>6</v>
      </c>
      <c r="E7096" s="18">
        <v>43252</v>
      </c>
      <c r="F7096">
        <v>0</v>
      </c>
      <c r="G7096">
        <v>5.2859999999999996</v>
      </c>
    </row>
    <row r="7097" spans="1:7" x14ac:dyDescent="0.3">
      <c r="A7097" t="s">
        <v>36</v>
      </c>
      <c r="B7097">
        <v>30105</v>
      </c>
      <c r="C7097">
        <v>2019</v>
      </c>
      <c r="D7097">
        <v>7</v>
      </c>
      <c r="E7097" s="18">
        <v>43647</v>
      </c>
      <c r="F7097">
        <v>0</v>
      </c>
      <c r="G7097">
        <v>6.3579999999999997</v>
      </c>
    </row>
    <row r="7098" spans="1:7" x14ac:dyDescent="0.3">
      <c r="A7098" t="s">
        <v>36</v>
      </c>
      <c r="B7098">
        <v>30105</v>
      </c>
      <c r="C7098">
        <v>2019</v>
      </c>
      <c r="D7098">
        <v>8</v>
      </c>
      <c r="E7098" s="18">
        <v>43678</v>
      </c>
      <c r="F7098">
        <v>0</v>
      </c>
      <c r="G7098">
        <v>5.2240000000000002</v>
      </c>
    </row>
    <row r="7099" spans="1:7" x14ac:dyDescent="0.3">
      <c r="A7099" t="s">
        <v>36</v>
      </c>
      <c r="B7099">
        <v>30105</v>
      </c>
      <c r="C7099">
        <v>2019</v>
      </c>
      <c r="D7099">
        <v>9</v>
      </c>
      <c r="E7099" s="18">
        <v>43709</v>
      </c>
      <c r="F7099">
        <v>0</v>
      </c>
      <c r="G7099">
        <v>5.5819999999999999</v>
      </c>
    </row>
    <row r="7100" spans="1:7" x14ac:dyDescent="0.3">
      <c r="A7100" t="s">
        <v>36</v>
      </c>
      <c r="B7100">
        <v>30105</v>
      </c>
      <c r="C7100">
        <v>2019</v>
      </c>
      <c r="D7100">
        <v>11</v>
      </c>
      <c r="E7100" s="18">
        <v>43770</v>
      </c>
      <c r="F7100">
        <v>0.51</v>
      </c>
      <c r="G7100">
        <v>138.86699999999999</v>
      </c>
    </row>
    <row r="7101" spans="1:7" x14ac:dyDescent="0.3">
      <c r="A7101" t="s">
        <v>36</v>
      </c>
      <c r="B7101">
        <v>30105</v>
      </c>
      <c r="C7101">
        <v>2019</v>
      </c>
      <c r="D7101">
        <v>12</v>
      </c>
      <c r="E7101" s="18">
        <v>43800</v>
      </c>
      <c r="F7101">
        <v>311.14999999999998</v>
      </c>
      <c r="G7101">
        <v>108.399</v>
      </c>
    </row>
    <row r="7102" spans="1:7" x14ac:dyDescent="0.3">
      <c r="A7102" t="s">
        <v>36</v>
      </c>
      <c r="B7102">
        <v>30105</v>
      </c>
      <c r="C7102">
        <v>2020</v>
      </c>
      <c r="D7102">
        <v>1</v>
      </c>
      <c r="E7102" s="18">
        <v>43831</v>
      </c>
      <c r="F7102">
        <v>179.58</v>
      </c>
      <c r="G7102">
        <v>170.548</v>
      </c>
    </row>
    <row r="7103" spans="1:7" x14ac:dyDescent="0.3">
      <c r="A7103" t="s">
        <v>36</v>
      </c>
      <c r="B7103">
        <v>30105</v>
      </c>
      <c r="C7103">
        <v>2020</v>
      </c>
      <c r="D7103">
        <v>2</v>
      </c>
      <c r="E7103" s="18">
        <v>43862</v>
      </c>
      <c r="F7103">
        <v>110.75</v>
      </c>
      <c r="G7103">
        <v>73.465000000000003</v>
      </c>
    </row>
    <row r="7104" spans="1:7" x14ac:dyDescent="0.3">
      <c r="A7104" t="s">
        <v>36</v>
      </c>
      <c r="B7104">
        <v>30105</v>
      </c>
      <c r="C7104">
        <v>2020</v>
      </c>
      <c r="D7104">
        <v>3</v>
      </c>
      <c r="E7104" s="18">
        <v>43891</v>
      </c>
      <c r="F7104">
        <v>186.42</v>
      </c>
      <c r="G7104">
        <v>65.430000000000007</v>
      </c>
    </row>
    <row r="7105" spans="1:7" x14ac:dyDescent="0.3">
      <c r="A7105" t="s">
        <v>36</v>
      </c>
      <c r="B7105">
        <v>30105</v>
      </c>
      <c r="C7105">
        <v>2020</v>
      </c>
      <c r="D7105">
        <v>4</v>
      </c>
      <c r="E7105" s="18">
        <v>43922</v>
      </c>
      <c r="F7105">
        <v>72.64</v>
      </c>
      <c r="G7105">
        <v>52.726999999999997</v>
      </c>
    </row>
    <row r="7106" spans="1:7" x14ac:dyDescent="0.3">
      <c r="A7106" t="s">
        <v>36</v>
      </c>
      <c r="B7106">
        <v>30105</v>
      </c>
      <c r="C7106">
        <v>2020</v>
      </c>
      <c r="D7106">
        <v>5</v>
      </c>
      <c r="E7106" s="18">
        <v>43952</v>
      </c>
      <c r="F7106">
        <v>0</v>
      </c>
      <c r="G7106">
        <v>5.391</v>
      </c>
    </row>
    <row r="7107" spans="1:7" x14ac:dyDescent="0.3">
      <c r="A7107" t="s">
        <v>36</v>
      </c>
      <c r="B7107">
        <v>30105</v>
      </c>
      <c r="C7107">
        <v>2020</v>
      </c>
      <c r="D7107">
        <v>6</v>
      </c>
      <c r="E7107" s="18">
        <v>43983</v>
      </c>
      <c r="F7107">
        <v>7.37</v>
      </c>
      <c r="G7107">
        <v>6.0949999999999998</v>
      </c>
    </row>
    <row r="7108" spans="1:7" x14ac:dyDescent="0.3">
      <c r="A7108" t="s">
        <v>36</v>
      </c>
      <c r="B7108">
        <v>30105</v>
      </c>
      <c r="C7108">
        <v>2020</v>
      </c>
      <c r="D7108">
        <v>7</v>
      </c>
      <c r="E7108" s="18">
        <v>44013</v>
      </c>
      <c r="F7108">
        <v>0</v>
      </c>
      <c r="G7108">
        <v>5.3639999999999999</v>
      </c>
    </row>
    <row r="7109" spans="1:7" x14ac:dyDescent="0.3">
      <c r="A7109" t="s">
        <v>36</v>
      </c>
      <c r="B7109">
        <v>30105</v>
      </c>
      <c r="C7109">
        <v>2020</v>
      </c>
      <c r="D7109">
        <v>11</v>
      </c>
      <c r="E7109" s="18">
        <v>44136</v>
      </c>
      <c r="F7109">
        <v>5.59</v>
      </c>
      <c r="G7109">
        <v>209.435</v>
      </c>
    </row>
    <row r="7110" spans="1:7" x14ac:dyDescent="0.3">
      <c r="A7110" t="s">
        <v>36</v>
      </c>
      <c r="B7110">
        <v>30105</v>
      </c>
      <c r="C7110">
        <v>2020</v>
      </c>
      <c r="D7110">
        <v>12</v>
      </c>
      <c r="E7110" s="18">
        <v>44166</v>
      </c>
      <c r="F7110">
        <v>139.94999999999999</v>
      </c>
      <c r="G7110">
        <v>88.947000000000003</v>
      </c>
    </row>
    <row r="7111" spans="1:7" x14ac:dyDescent="0.3">
      <c r="A7111" t="s">
        <v>36</v>
      </c>
      <c r="B7111">
        <v>30105</v>
      </c>
      <c r="C7111">
        <v>2021</v>
      </c>
      <c r="D7111">
        <v>1</v>
      </c>
      <c r="E7111" s="18">
        <v>44197</v>
      </c>
      <c r="F7111">
        <v>146.05000000000001</v>
      </c>
      <c r="G7111">
        <v>267.75299999999999</v>
      </c>
    </row>
    <row r="7112" spans="1:7" x14ac:dyDescent="0.3">
      <c r="A7112" t="s">
        <v>36</v>
      </c>
      <c r="B7112">
        <v>30105</v>
      </c>
      <c r="C7112">
        <v>2021</v>
      </c>
      <c r="D7112">
        <v>2</v>
      </c>
      <c r="E7112" s="18">
        <v>44228</v>
      </c>
      <c r="F7112">
        <v>76.2</v>
      </c>
      <c r="G7112">
        <v>121.577</v>
      </c>
    </row>
    <row r="7113" spans="1:7" x14ac:dyDescent="0.3">
      <c r="A7113" t="s">
        <v>36</v>
      </c>
      <c r="B7113">
        <v>30105</v>
      </c>
      <c r="C7113">
        <v>2021</v>
      </c>
      <c r="D7113">
        <v>3</v>
      </c>
      <c r="E7113" s="18">
        <v>44256</v>
      </c>
      <c r="F7113">
        <v>37.85</v>
      </c>
      <c r="G7113">
        <v>60.26</v>
      </c>
    </row>
    <row r="7114" spans="1:7" x14ac:dyDescent="0.3">
      <c r="A7114" t="s">
        <v>36</v>
      </c>
      <c r="B7114">
        <v>30105</v>
      </c>
      <c r="C7114">
        <v>2021</v>
      </c>
      <c r="D7114">
        <v>4</v>
      </c>
      <c r="E7114" s="18">
        <v>44287</v>
      </c>
      <c r="F7114">
        <v>41.4</v>
      </c>
      <c r="G7114">
        <v>29.84</v>
      </c>
    </row>
    <row r="7115" spans="1:7" x14ac:dyDescent="0.3">
      <c r="A7115" t="s">
        <v>36</v>
      </c>
      <c r="B7115">
        <v>30105</v>
      </c>
      <c r="C7115">
        <v>2021</v>
      </c>
      <c r="D7115">
        <v>5</v>
      </c>
      <c r="E7115" s="18">
        <v>44317</v>
      </c>
      <c r="F7115">
        <v>1.27</v>
      </c>
      <c r="G7115">
        <v>6.12</v>
      </c>
    </row>
    <row r="7116" spans="1:7" x14ac:dyDescent="0.3">
      <c r="A7116" t="s">
        <v>36</v>
      </c>
      <c r="B7116">
        <v>30105</v>
      </c>
      <c r="C7116">
        <v>2021</v>
      </c>
      <c r="D7116">
        <v>6</v>
      </c>
      <c r="E7116" s="18">
        <v>44348</v>
      </c>
      <c r="F7116">
        <v>1.02</v>
      </c>
      <c r="G7116">
        <v>5.8440000000000003</v>
      </c>
    </row>
    <row r="7117" spans="1:7" x14ac:dyDescent="0.3">
      <c r="A7117" t="s">
        <v>36</v>
      </c>
      <c r="B7117">
        <v>30105</v>
      </c>
      <c r="C7117">
        <v>2021</v>
      </c>
      <c r="D7117">
        <v>7</v>
      </c>
      <c r="E7117" s="18">
        <v>44378</v>
      </c>
      <c r="F7117">
        <v>0</v>
      </c>
      <c r="G7117">
        <v>5.2750000000000004</v>
      </c>
    </row>
    <row r="7118" spans="1:7" x14ac:dyDescent="0.3">
      <c r="A7118" t="s">
        <v>36</v>
      </c>
      <c r="B7118">
        <v>30105</v>
      </c>
      <c r="C7118">
        <v>2021</v>
      </c>
      <c r="D7118">
        <v>8</v>
      </c>
      <c r="E7118" s="18">
        <v>44409</v>
      </c>
      <c r="F7118">
        <v>0</v>
      </c>
      <c r="G7118">
        <v>6.484</v>
      </c>
    </row>
    <row r="7119" spans="1:7" x14ac:dyDescent="0.3">
      <c r="A7119" t="s">
        <v>36</v>
      </c>
      <c r="B7119">
        <v>30105</v>
      </c>
      <c r="C7119">
        <v>2021</v>
      </c>
      <c r="D7119">
        <v>9</v>
      </c>
      <c r="E7119" s="18">
        <v>44440</v>
      </c>
      <c r="F7119">
        <v>36.32</v>
      </c>
      <c r="G7119">
        <v>61.8</v>
      </c>
    </row>
    <row r="7120" spans="1:7" x14ac:dyDescent="0.3">
      <c r="A7120" t="s">
        <v>36</v>
      </c>
      <c r="B7120">
        <v>30105</v>
      </c>
      <c r="C7120">
        <v>2021</v>
      </c>
      <c r="D7120">
        <v>10</v>
      </c>
      <c r="E7120" s="18">
        <v>44470</v>
      </c>
      <c r="F7120">
        <v>55.63</v>
      </c>
      <c r="G7120">
        <v>59.993000000000002</v>
      </c>
    </row>
    <row r="7121" spans="1:7" x14ac:dyDescent="0.3">
      <c r="A7121" t="s">
        <v>36</v>
      </c>
      <c r="B7121">
        <v>30105</v>
      </c>
      <c r="C7121">
        <v>2021</v>
      </c>
      <c r="D7121">
        <v>11</v>
      </c>
      <c r="E7121" s="18">
        <v>44501</v>
      </c>
      <c r="F7121">
        <v>42.67</v>
      </c>
      <c r="G7121">
        <v>101.371</v>
      </c>
    </row>
    <row r="7122" spans="1:7" x14ac:dyDescent="0.3">
      <c r="A7122" t="s">
        <v>36</v>
      </c>
      <c r="B7122">
        <v>30105</v>
      </c>
      <c r="C7122">
        <v>2021</v>
      </c>
      <c r="D7122">
        <v>12</v>
      </c>
      <c r="E7122" s="18">
        <v>44531</v>
      </c>
      <c r="F7122">
        <v>194.56</v>
      </c>
      <c r="G7122">
        <v>111.874</v>
      </c>
    </row>
    <row r="7123" spans="1:7" x14ac:dyDescent="0.3">
      <c r="A7123" t="s">
        <v>36</v>
      </c>
      <c r="B7123">
        <v>30619</v>
      </c>
      <c r="C7123">
        <v>2003</v>
      </c>
      <c r="D7123">
        <v>11</v>
      </c>
      <c r="E7123" s="18">
        <v>37926</v>
      </c>
      <c r="F7123">
        <v>27.9</v>
      </c>
      <c r="G7123">
        <v>76.519000000000005</v>
      </c>
    </row>
    <row r="7124" spans="1:7" x14ac:dyDescent="0.3">
      <c r="A7124" t="s">
        <v>36</v>
      </c>
      <c r="B7124">
        <v>30619</v>
      </c>
      <c r="C7124">
        <v>2003</v>
      </c>
      <c r="D7124">
        <v>12</v>
      </c>
      <c r="E7124" s="18">
        <v>37956</v>
      </c>
      <c r="F7124">
        <v>44.6</v>
      </c>
      <c r="G7124">
        <v>63.899000000000001</v>
      </c>
    </row>
    <row r="7125" spans="1:7" x14ac:dyDescent="0.3">
      <c r="A7125" t="s">
        <v>36</v>
      </c>
      <c r="B7125">
        <v>30619</v>
      </c>
      <c r="C7125">
        <v>2004</v>
      </c>
      <c r="D7125">
        <v>1</v>
      </c>
      <c r="E7125" s="18">
        <v>37987</v>
      </c>
      <c r="F7125">
        <v>73.3</v>
      </c>
      <c r="G7125">
        <v>111.691</v>
      </c>
    </row>
    <row r="7126" spans="1:7" x14ac:dyDescent="0.3">
      <c r="A7126" t="s">
        <v>36</v>
      </c>
      <c r="B7126">
        <v>30619</v>
      </c>
      <c r="C7126">
        <v>2004</v>
      </c>
      <c r="D7126">
        <v>2</v>
      </c>
      <c r="E7126" s="18">
        <v>38018</v>
      </c>
      <c r="F7126">
        <v>46.4</v>
      </c>
      <c r="G7126">
        <v>115.04300000000001</v>
      </c>
    </row>
    <row r="7127" spans="1:7" x14ac:dyDescent="0.3">
      <c r="A7127" t="s">
        <v>36</v>
      </c>
      <c r="B7127">
        <v>30619</v>
      </c>
      <c r="C7127">
        <v>2004</v>
      </c>
      <c r="D7127">
        <v>3</v>
      </c>
      <c r="E7127" s="18">
        <v>38047</v>
      </c>
      <c r="F7127">
        <v>45.1</v>
      </c>
      <c r="G7127">
        <v>79.492000000000004</v>
      </c>
    </row>
    <row r="7128" spans="1:7" x14ac:dyDescent="0.3">
      <c r="A7128" t="s">
        <v>36</v>
      </c>
      <c r="B7128">
        <v>30619</v>
      </c>
      <c r="C7128">
        <v>2004</v>
      </c>
      <c r="D7128">
        <v>4</v>
      </c>
      <c r="E7128" s="18">
        <v>38078</v>
      </c>
      <c r="F7128">
        <v>22.3</v>
      </c>
      <c r="G7128">
        <v>36.418999999999997</v>
      </c>
    </row>
    <row r="7129" spans="1:7" x14ac:dyDescent="0.3">
      <c r="A7129" t="s">
        <v>36</v>
      </c>
      <c r="B7129">
        <v>30619</v>
      </c>
      <c r="C7129">
        <v>2004</v>
      </c>
      <c r="D7129">
        <v>5</v>
      </c>
      <c r="E7129" s="18">
        <v>38108</v>
      </c>
      <c r="F7129">
        <v>0</v>
      </c>
      <c r="G7129">
        <v>9.9</v>
      </c>
    </row>
    <row r="7130" spans="1:7" x14ac:dyDescent="0.3">
      <c r="A7130" t="s">
        <v>36</v>
      </c>
      <c r="B7130">
        <v>30619</v>
      </c>
      <c r="C7130">
        <v>2004</v>
      </c>
      <c r="D7130">
        <v>6</v>
      </c>
      <c r="E7130" s="18">
        <v>38139</v>
      </c>
      <c r="F7130">
        <v>2.7</v>
      </c>
      <c r="G7130">
        <v>7.657</v>
      </c>
    </row>
    <row r="7131" spans="1:7" x14ac:dyDescent="0.3">
      <c r="A7131" t="s">
        <v>36</v>
      </c>
      <c r="B7131">
        <v>30619</v>
      </c>
      <c r="C7131">
        <v>2004</v>
      </c>
      <c r="D7131">
        <v>7</v>
      </c>
      <c r="E7131" s="18">
        <v>38169</v>
      </c>
      <c r="F7131">
        <v>2.7</v>
      </c>
      <c r="G7131">
        <v>5.0970000000000004</v>
      </c>
    </row>
    <row r="7132" spans="1:7" x14ac:dyDescent="0.3">
      <c r="A7132" t="s">
        <v>36</v>
      </c>
      <c r="B7132">
        <v>30619</v>
      </c>
      <c r="C7132">
        <v>2004</v>
      </c>
      <c r="D7132">
        <v>8</v>
      </c>
      <c r="E7132" s="18">
        <v>38200</v>
      </c>
      <c r="F7132">
        <v>11.4</v>
      </c>
      <c r="G7132">
        <v>8.016</v>
      </c>
    </row>
    <row r="7133" spans="1:7" x14ac:dyDescent="0.3">
      <c r="A7133" t="s">
        <v>36</v>
      </c>
      <c r="B7133">
        <v>30619</v>
      </c>
      <c r="C7133">
        <v>2004</v>
      </c>
      <c r="D7133">
        <v>9</v>
      </c>
      <c r="E7133" s="18">
        <v>38231</v>
      </c>
      <c r="F7133">
        <v>0</v>
      </c>
      <c r="G7133">
        <v>5.3540000000000001</v>
      </c>
    </row>
    <row r="7134" spans="1:7" x14ac:dyDescent="0.3">
      <c r="A7134" t="s">
        <v>36</v>
      </c>
      <c r="B7134">
        <v>30619</v>
      </c>
      <c r="C7134">
        <v>2004</v>
      </c>
      <c r="D7134">
        <v>10</v>
      </c>
      <c r="E7134" s="18">
        <v>38261</v>
      </c>
      <c r="F7134">
        <v>15.5</v>
      </c>
      <c r="G7134">
        <v>37.597000000000001</v>
      </c>
    </row>
    <row r="7135" spans="1:7" x14ac:dyDescent="0.3">
      <c r="A7135" t="s">
        <v>36</v>
      </c>
      <c r="B7135">
        <v>30619</v>
      </c>
      <c r="C7135">
        <v>2004</v>
      </c>
      <c r="D7135">
        <v>11</v>
      </c>
      <c r="E7135" s="18">
        <v>38292</v>
      </c>
      <c r="F7135">
        <v>40.700000000000003</v>
      </c>
      <c r="G7135">
        <v>74.918999999999997</v>
      </c>
    </row>
    <row r="7136" spans="1:7" x14ac:dyDescent="0.3">
      <c r="A7136" t="s">
        <v>36</v>
      </c>
      <c r="B7136">
        <v>30619</v>
      </c>
      <c r="C7136">
        <v>2004</v>
      </c>
      <c r="D7136">
        <v>12</v>
      </c>
      <c r="E7136" s="18">
        <v>38322</v>
      </c>
      <c r="F7136">
        <v>136.30000000000001</v>
      </c>
      <c r="G7136">
        <v>171.19300000000001</v>
      </c>
    </row>
    <row r="7137" spans="1:7" x14ac:dyDescent="0.3">
      <c r="A7137" t="s">
        <v>36</v>
      </c>
      <c r="B7137">
        <v>30619</v>
      </c>
      <c r="C7137">
        <v>2005</v>
      </c>
      <c r="D7137">
        <v>1</v>
      </c>
      <c r="E7137" s="18">
        <v>38353</v>
      </c>
      <c r="F7137">
        <v>168.2</v>
      </c>
      <c r="G7137">
        <v>159.102</v>
      </c>
    </row>
    <row r="7138" spans="1:7" x14ac:dyDescent="0.3">
      <c r="A7138" t="s">
        <v>36</v>
      </c>
      <c r="B7138">
        <v>30619</v>
      </c>
      <c r="C7138">
        <v>2005</v>
      </c>
      <c r="D7138">
        <v>2</v>
      </c>
      <c r="E7138" s="18">
        <v>38384</v>
      </c>
      <c r="F7138">
        <v>114.6</v>
      </c>
      <c r="G7138">
        <v>88.656000000000006</v>
      </c>
    </row>
    <row r="7139" spans="1:7" x14ac:dyDescent="0.3">
      <c r="A7139" t="s">
        <v>36</v>
      </c>
      <c r="B7139">
        <v>30619</v>
      </c>
      <c r="C7139">
        <v>2005</v>
      </c>
      <c r="D7139">
        <v>3</v>
      </c>
      <c r="E7139" s="18">
        <v>38412</v>
      </c>
      <c r="F7139">
        <v>68.3</v>
      </c>
      <c r="G7139">
        <v>94.376000000000005</v>
      </c>
    </row>
    <row r="7140" spans="1:7" x14ac:dyDescent="0.3">
      <c r="A7140" t="s">
        <v>36</v>
      </c>
      <c r="B7140">
        <v>30619</v>
      </c>
      <c r="C7140">
        <v>2005</v>
      </c>
      <c r="D7140">
        <v>4</v>
      </c>
      <c r="E7140" s="18">
        <v>38443</v>
      </c>
      <c r="F7140">
        <v>83.3</v>
      </c>
      <c r="G7140">
        <v>65.843000000000004</v>
      </c>
    </row>
    <row r="7141" spans="1:7" x14ac:dyDescent="0.3">
      <c r="A7141" t="s">
        <v>36</v>
      </c>
      <c r="B7141">
        <v>30619</v>
      </c>
      <c r="C7141">
        <v>2005</v>
      </c>
      <c r="D7141">
        <v>5</v>
      </c>
      <c r="E7141" s="18">
        <v>38473</v>
      </c>
      <c r="F7141">
        <v>3.9</v>
      </c>
      <c r="G7141">
        <v>6.2949999999999999</v>
      </c>
    </row>
    <row r="7142" spans="1:7" x14ac:dyDescent="0.3">
      <c r="A7142" t="s">
        <v>36</v>
      </c>
      <c r="B7142">
        <v>30619</v>
      </c>
      <c r="C7142">
        <v>2005</v>
      </c>
      <c r="D7142">
        <v>6</v>
      </c>
      <c r="E7142" s="18">
        <v>38504</v>
      </c>
      <c r="F7142">
        <v>0</v>
      </c>
      <c r="G7142">
        <v>5.04</v>
      </c>
    </row>
    <row r="7143" spans="1:7" x14ac:dyDescent="0.3">
      <c r="A7143" t="s">
        <v>36</v>
      </c>
      <c r="B7143">
        <v>30619</v>
      </c>
      <c r="C7143">
        <v>2005</v>
      </c>
      <c r="D7143">
        <v>7</v>
      </c>
      <c r="E7143" s="18">
        <v>38534</v>
      </c>
      <c r="F7143">
        <v>0</v>
      </c>
      <c r="G7143">
        <v>0</v>
      </c>
    </row>
    <row r="7144" spans="1:7" x14ac:dyDescent="0.3">
      <c r="A7144" t="s">
        <v>36</v>
      </c>
      <c r="B7144">
        <v>30619</v>
      </c>
      <c r="C7144">
        <v>2005</v>
      </c>
      <c r="D7144">
        <v>8</v>
      </c>
      <c r="E7144" s="18">
        <v>38565</v>
      </c>
      <c r="F7144">
        <v>0</v>
      </c>
      <c r="G7144">
        <v>0</v>
      </c>
    </row>
    <row r="7145" spans="1:7" x14ac:dyDescent="0.3">
      <c r="A7145" t="s">
        <v>36</v>
      </c>
      <c r="B7145">
        <v>30619</v>
      </c>
      <c r="C7145">
        <v>2005</v>
      </c>
      <c r="D7145">
        <v>9</v>
      </c>
      <c r="E7145" s="18">
        <v>38596</v>
      </c>
      <c r="F7145">
        <v>0.6</v>
      </c>
      <c r="G7145">
        <v>7.415</v>
      </c>
    </row>
    <row r="7146" spans="1:7" x14ac:dyDescent="0.3">
      <c r="A7146" t="s">
        <v>36</v>
      </c>
      <c r="B7146">
        <v>30619</v>
      </c>
      <c r="C7146">
        <v>2005</v>
      </c>
      <c r="D7146">
        <v>10</v>
      </c>
      <c r="E7146" s="18">
        <v>38626</v>
      </c>
      <c r="F7146">
        <v>10</v>
      </c>
      <c r="G7146">
        <v>32.267000000000003</v>
      </c>
    </row>
    <row r="7147" spans="1:7" x14ac:dyDescent="0.3">
      <c r="A7147" t="s">
        <v>36</v>
      </c>
      <c r="B7147">
        <v>30619</v>
      </c>
      <c r="C7147">
        <v>2005</v>
      </c>
      <c r="D7147">
        <v>11</v>
      </c>
      <c r="E7147" s="18">
        <v>38657</v>
      </c>
      <c r="F7147">
        <v>92.1</v>
      </c>
      <c r="G7147">
        <v>84.924000000000007</v>
      </c>
    </row>
    <row r="7148" spans="1:7" x14ac:dyDescent="0.3">
      <c r="A7148" t="s">
        <v>36</v>
      </c>
      <c r="B7148">
        <v>30619</v>
      </c>
      <c r="C7148">
        <v>2005</v>
      </c>
      <c r="D7148">
        <v>12</v>
      </c>
      <c r="E7148" s="18">
        <v>38687</v>
      </c>
      <c r="F7148">
        <v>47.8</v>
      </c>
      <c r="G7148">
        <v>125.044</v>
      </c>
    </row>
    <row r="7149" spans="1:7" x14ac:dyDescent="0.3">
      <c r="A7149" t="s">
        <v>36</v>
      </c>
      <c r="B7149">
        <v>30619</v>
      </c>
      <c r="C7149">
        <v>2006</v>
      </c>
      <c r="D7149">
        <v>1</v>
      </c>
      <c r="E7149" s="18">
        <v>38718</v>
      </c>
      <c r="F7149">
        <v>144.9</v>
      </c>
      <c r="G7149">
        <v>197.43100000000001</v>
      </c>
    </row>
    <row r="7150" spans="1:7" x14ac:dyDescent="0.3">
      <c r="A7150" t="s">
        <v>36</v>
      </c>
      <c r="B7150">
        <v>30619</v>
      </c>
      <c r="C7150">
        <v>2006</v>
      </c>
      <c r="D7150">
        <v>2</v>
      </c>
      <c r="E7150" s="18">
        <v>38749</v>
      </c>
      <c r="F7150">
        <v>126.5</v>
      </c>
      <c r="G7150">
        <v>103.221</v>
      </c>
    </row>
    <row r="7151" spans="1:7" x14ac:dyDescent="0.3">
      <c r="A7151" t="s">
        <v>36</v>
      </c>
      <c r="B7151">
        <v>30619</v>
      </c>
      <c r="C7151">
        <v>2006</v>
      </c>
      <c r="D7151">
        <v>3</v>
      </c>
      <c r="E7151" s="18">
        <v>38777</v>
      </c>
      <c r="F7151">
        <v>148.80000000000001</v>
      </c>
      <c r="G7151">
        <v>98.245999999999995</v>
      </c>
    </row>
    <row r="7152" spans="1:7" x14ac:dyDescent="0.3">
      <c r="A7152" t="s">
        <v>36</v>
      </c>
      <c r="B7152">
        <v>30619</v>
      </c>
      <c r="C7152">
        <v>2006</v>
      </c>
      <c r="D7152">
        <v>4</v>
      </c>
      <c r="E7152" s="18">
        <v>38808</v>
      </c>
      <c r="F7152">
        <v>23</v>
      </c>
      <c r="G7152">
        <v>31.53</v>
      </c>
    </row>
    <row r="7153" spans="1:7" x14ac:dyDescent="0.3">
      <c r="A7153" t="s">
        <v>36</v>
      </c>
      <c r="B7153">
        <v>30619</v>
      </c>
      <c r="C7153">
        <v>2006</v>
      </c>
      <c r="D7153">
        <v>5</v>
      </c>
      <c r="E7153" s="18">
        <v>38838</v>
      </c>
      <c r="F7153">
        <v>3.3</v>
      </c>
      <c r="G7153">
        <v>6.7809999999999997</v>
      </c>
    </row>
    <row r="7154" spans="1:7" x14ac:dyDescent="0.3">
      <c r="A7154" t="s">
        <v>36</v>
      </c>
      <c r="B7154">
        <v>30619</v>
      </c>
      <c r="C7154">
        <v>2006</v>
      </c>
      <c r="D7154">
        <v>6</v>
      </c>
      <c r="E7154" s="18">
        <v>38869</v>
      </c>
      <c r="F7154">
        <v>0</v>
      </c>
      <c r="G7154">
        <v>5.1980000000000004</v>
      </c>
    </row>
    <row r="7155" spans="1:7" x14ac:dyDescent="0.3">
      <c r="A7155" t="s">
        <v>36</v>
      </c>
      <c r="B7155">
        <v>30619</v>
      </c>
      <c r="C7155">
        <v>2006</v>
      </c>
      <c r="D7155">
        <v>8</v>
      </c>
      <c r="E7155" s="18">
        <v>38930</v>
      </c>
      <c r="F7155">
        <v>0.5</v>
      </c>
      <c r="G7155">
        <v>9.0129999999999999</v>
      </c>
    </row>
    <row r="7156" spans="1:7" x14ac:dyDescent="0.3">
      <c r="A7156" t="s">
        <v>36</v>
      </c>
      <c r="B7156">
        <v>30619</v>
      </c>
      <c r="C7156">
        <v>2006</v>
      </c>
      <c r="D7156">
        <v>9</v>
      </c>
      <c r="E7156" s="18">
        <v>38961</v>
      </c>
      <c r="F7156">
        <v>5.2</v>
      </c>
      <c r="G7156">
        <v>5.8449999999999998</v>
      </c>
    </row>
    <row r="7157" spans="1:7" x14ac:dyDescent="0.3">
      <c r="A7157" t="s">
        <v>36</v>
      </c>
      <c r="B7157">
        <v>30619</v>
      </c>
      <c r="C7157">
        <v>2006</v>
      </c>
      <c r="D7157">
        <v>10</v>
      </c>
      <c r="E7157" s="18">
        <v>38991</v>
      </c>
      <c r="F7157">
        <v>59.3</v>
      </c>
      <c r="G7157">
        <v>52.744999999999997</v>
      </c>
    </row>
    <row r="7158" spans="1:7" x14ac:dyDescent="0.3">
      <c r="A7158" t="s">
        <v>36</v>
      </c>
      <c r="B7158">
        <v>30619</v>
      </c>
      <c r="C7158">
        <v>2006</v>
      </c>
      <c r="D7158">
        <v>11</v>
      </c>
      <c r="E7158" s="18">
        <v>39022</v>
      </c>
      <c r="F7158">
        <v>120.1</v>
      </c>
      <c r="G7158">
        <v>100.387</v>
      </c>
    </row>
    <row r="7159" spans="1:7" x14ac:dyDescent="0.3">
      <c r="A7159" t="s">
        <v>36</v>
      </c>
      <c r="B7159">
        <v>30619</v>
      </c>
      <c r="C7159">
        <v>2006</v>
      </c>
      <c r="D7159">
        <v>12</v>
      </c>
      <c r="E7159" s="18">
        <v>39052</v>
      </c>
      <c r="F7159">
        <v>93.4</v>
      </c>
      <c r="G7159">
        <v>142.827</v>
      </c>
    </row>
    <row r="7160" spans="1:7" x14ac:dyDescent="0.3">
      <c r="A7160" t="s">
        <v>36</v>
      </c>
      <c r="B7160">
        <v>30619</v>
      </c>
      <c r="C7160">
        <v>2007</v>
      </c>
      <c r="D7160">
        <v>1</v>
      </c>
      <c r="E7160" s="18">
        <v>39083</v>
      </c>
      <c r="F7160">
        <v>73.599999999999994</v>
      </c>
      <c r="G7160">
        <v>68.042000000000002</v>
      </c>
    </row>
    <row r="7161" spans="1:7" x14ac:dyDescent="0.3">
      <c r="A7161" t="s">
        <v>36</v>
      </c>
      <c r="B7161">
        <v>30619</v>
      </c>
      <c r="C7161">
        <v>2007</v>
      </c>
      <c r="D7161">
        <v>2</v>
      </c>
      <c r="E7161" s="18">
        <v>39114</v>
      </c>
      <c r="F7161">
        <v>20.9</v>
      </c>
      <c r="G7161">
        <v>39.314999999999998</v>
      </c>
    </row>
    <row r="7162" spans="1:7" x14ac:dyDescent="0.3">
      <c r="A7162" t="s">
        <v>36</v>
      </c>
      <c r="B7162">
        <v>30619</v>
      </c>
      <c r="C7162">
        <v>2007</v>
      </c>
      <c r="D7162">
        <v>3</v>
      </c>
      <c r="E7162" s="18">
        <v>39142</v>
      </c>
      <c r="F7162">
        <v>41.9</v>
      </c>
      <c r="G7162">
        <v>56.497</v>
      </c>
    </row>
    <row r="7163" spans="1:7" x14ac:dyDescent="0.3">
      <c r="A7163" t="s">
        <v>36</v>
      </c>
      <c r="B7163">
        <v>30619</v>
      </c>
      <c r="C7163">
        <v>2007</v>
      </c>
      <c r="D7163">
        <v>4</v>
      </c>
      <c r="E7163" s="18">
        <v>39173</v>
      </c>
      <c r="F7163">
        <v>23</v>
      </c>
      <c r="G7163">
        <v>48.832999999999998</v>
      </c>
    </row>
    <row r="7164" spans="1:7" x14ac:dyDescent="0.3">
      <c r="A7164" t="s">
        <v>36</v>
      </c>
      <c r="B7164">
        <v>30619</v>
      </c>
      <c r="C7164">
        <v>2007</v>
      </c>
      <c r="D7164">
        <v>5</v>
      </c>
      <c r="E7164" s="18">
        <v>39203</v>
      </c>
      <c r="F7164">
        <v>0.6</v>
      </c>
      <c r="G7164">
        <v>5.8259999999999996</v>
      </c>
    </row>
    <row r="7165" spans="1:7" x14ac:dyDescent="0.3">
      <c r="A7165" t="s">
        <v>36</v>
      </c>
      <c r="B7165">
        <v>30619</v>
      </c>
      <c r="C7165">
        <v>2007</v>
      </c>
      <c r="D7165">
        <v>6</v>
      </c>
      <c r="E7165" s="18">
        <v>39234</v>
      </c>
      <c r="F7165">
        <v>29.6</v>
      </c>
      <c r="G7165">
        <v>13.597</v>
      </c>
    </row>
    <row r="7166" spans="1:7" x14ac:dyDescent="0.3">
      <c r="A7166" t="s">
        <v>36</v>
      </c>
      <c r="B7166">
        <v>30619</v>
      </c>
      <c r="C7166">
        <v>2007</v>
      </c>
      <c r="D7166">
        <v>7</v>
      </c>
      <c r="E7166" s="18">
        <v>39264</v>
      </c>
      <c r="F7166">
        <v>0</v>
      </c>
      <c r="G7166">
        <v>3.5539999999999998</v>
      </c>
    </row>
    <row r="7167" spans="1:7" x14ac:dyDescent="0.3">
      <c r="A7167" t="s">
        <v>36</v>
      </c>
      <c r="B7167">
        <v>30619</v>
      </c>
      <c r="C7167">
        <v>2007</v>
      </c>
      <c r="D7167">
        <v>8</v>
      </c>
      <c r="E7167" s="18">
        <v>39295</v>
      </c>
      <c r="F7167">
        <v>0</v>
      </c>
      <c r="G7167">
        <v>0</v>
      </c>
    </row>
    <row r="7168" spans="1:7" x14ac:dyDescent="0.3">
      <c r="A7168" t="s">
        <v>36</v>
      </c>
      <c r="B7168">
        <v>30619</v>
      </c>
      <c r="C7168">
        <v>2007</v>
      </c>
      <c r="D7168">
        <v>9</v>
      </c>
      <c r="E7168" s="18">
        <v>39326</v>
      </c>
      <c r="F7168">
        <v>44.1</v>
      </c>
      <c r="G7168">
        <v>46.93</v>
      </c>
    </row>
    <row r="7169" spans="1:7" x14ac:dyDescent="0.3">
      <c r="A7169" t="s">
        <v>36</v>
      </c>
      <c r="B7169">
        <v>30619</v>
      </c>
      <c r="C7169">
        <v>2007</v>
      </c>
      <c r="D7169">
        <v>10</v>
      </c>
      <c r="E7169" s="18">
        <v>39356</v>
      </c>
      <c r="F7169">
        <v>97.9</v>
      </c>
      <c r="G7169">
        <v>113.495</v>
      </c>
    </row>
    <row r="7170" spans="1:7" x14ac:dyDescent="0.3">
      <c r="A7170" t="s">
        <v>36</v>
      </c>
      <c r="B7170">
        <v>30619</v>
      </c>
      <c r="C7170">
        <v>2007</v>
      </c>
      <c r="D7170">
        <v>11</v>
      </c>
      <c r="E7170" s="18">
        <v>39387</v>
      </c>
      <c r="F7170">
        <v>57.8</v>
      </c>
      <c r="G7170">
        <v>67.257000000000005</v>
      </c>
    </row>
    <row r="7171" spans="1:7" x14ac:dyDescent="0.3">
      <c r="A7171" t="s">
        <v>36</v>
      </c>
      <c r="B7171">
        <v>30619</v>
      </c>
      <c r="C7171">
        <v>2007</v>
      </c>
      <c r="D7171">
        <v>12</v>
      </c>
      <c r="E7171" s="18">
        <v>39417</v>
      </c>
      <c r="F7171">
        <v>149.80000000000001</v>
      </c>
      <c r="G7171">
        <v>103.523</v>
      </c>
    </row>
    <row r="7172" spans="1:7" x14ac:dyDescent="0.3">
      <c r="A7172" t="s">
        <v>36</v>
      </c>
      <c r="B7172">
        <v>30619</v>
      </c>
      <c r="C7172">
        <v>2008</v>
      </c>
      <c r="D7172">
        <v>1</v>
      </c>
      <c r="E7172" s="18">
        <v>39448</v>
      </c>
      <c r="F7172">
        <v>195.3</v>
      </c>
      <c r="G7172">
        <v>154.07400000000001</v>
      </c>
    </row>
    <row r="7173" spans="1:7" x14ac:dyDescent="0.3">
      <c r="A7173" t="s">
        <v>36</v>
      </c>
      <c r="B7173">
        <v>30619</v>
      </c>
      <c r="C7173">
        <v>2008</v>
      </c>
      <c r="D7173">
        <v>2</v>
      </c>
      <c r="E7173" s="18">
        <v>39479</v>
      </c>
      <c r="F7173">
        <v>80.900000000000006</v>
      </c>
      <c r="G7173">
        <v>98.405000000000001</v>
      </c>
    </row>
    <row r="7174" spans="1:7" x14ac:dyDescent="0.3">
      <c r="A7174" t="s">
        <v>36</v>
      </c>
      <c r="B7174">
        <v>30619</v>
      </c>
      <c r="C7174">
        <v>2008</v>
      </c>
      <c r="D7174">
        <v>3</v>
      </c>
      <c r="E7174" s="18">
        <v>39508</v>
      </c>
      <c r="F7174">
        <v>105.8</v>
      </c>
      <c r="G7174">
        <v>86.644000000000005</v>
      </c>
    </row>
    <row r="7175" spans="1:7" x14ac:dyDescent="0.3">
      <c r="A7175" t="s">
        <v>36</v>
      </c>
      <c r="B7175">
        <v>30619</v>
      </c>
      <c r="C7175">
        <v>2008</v>
      </c>
      <c r="D7175">
        <v>4</v>
      </c>
      <c r="E7175" s="18">
        <v>39539</v>
      </c>
      <c r="F7175">
        <v>29.9</v>
      </c>
      <c r="G7175">
        <v>16.074000000000002</v>
      </c>
    </row>
    <row r="7176" spans="1:7" x14ac:dyDescent="0.3">
      <c r="A7176" t="s">
        <v>36</v>
      </c>
      <c r="B7176">
        <v>30619</v>
      </c>
      <c r="C7176">
        <v>2008</v>
      </c>
      <c r="D7176">
        <v>5</v>
      </c>
      <c r="E7176" s="18">
        <v>39569</v>
      </c>
      <c r="F7176">
        <v>31.1</v>
      </c>
      <c r="G7176">
        <v>20.995999999999999</v>
      </c>
    </row>
    <row r="7177" spans="1:7" x14ac:dyDescent="0.3">
      <c r="A7177" t="s">
        <v>36</v>
      </c>
      <c r="B7177">
        <v>30619</v>
      </c>
      <c r="C7177">
        <v>2008</v>
      </c>
      <c r="D7177">
        <v>6</v>
      </c>
      <c r="E7177" s="18">
        <v>39600</v>
      </c>
      <c r="F7177">
        <v>21.4</v>
      </c>
      <c r="G7177">
        <v>7.36</v>
      </c>
    </row>
    <row r="7178" spans="1:7" x14ac:dyDescent="0.3">
      <c r="A7178" t="s">
        <v>36</v>
      </c>
      <c r="B7178">
        <v>30619</v>
      </c>
      <c r="C7178">
        <v>2008</v>
      </c>
      <c r="D7178">
        <v>7</v>
      </c>
      <c r="E7178" s="18">
        <v>39630</v>
      </c>
      <c r="F7178">
        <v>0</v>
      </c>
      <c r="G7178">
        <v>0</v>
      </c>
    </row>
    <row r="7179" spans="1:7" x14ac:dyDescent="0.3">
      <c r="A7179" t="s">
        <v>36</v>
      </c>
      <c r="B7179">
        <v>30619</v>
      </c>
      <c r="C7179">
        <v>2008</v>
      </c>
      <c r="D7179">
        <v>8</v>
      </c>
      <c r="E7179" s="18">
        <v>39661</v>
      </c>
      <c r="F7179">
        <v>0.3</v>
      </c>
      <c r="G7179">
        <v>5.2949999999999999</v>
      </c>
    </row>
    <row r="7180" spans="1:7" x14ac:dyDescent="0.3">
      <c r="A7180" t="s">
        <v>36</v>
      </c>
      <c r="B7180">
        <v>30619</v>
      </c>
      <c r="C7180">
        <v>2008</v>
      </c>
      <c r="D7180">
        <v>9</v>
      </c>
      <c r="E7180" s="18">
        <v>39692</v>
      </c>
      <c r="F7180">
        <v>0</v>
      </c>
      <c r="G7180">
        <v>11.052</v>
      </c>
    </row>
    <row r="7181" spans="1:7" x14ac:dyDescent="0.3">
      <c r="A7181" t="s">
        <v>36</v>
      </c>
      <c r="B7181">
        <v>30619</v>
      </c>
      <c r="C7181">
        <v>2008</v>
      </c>
      <c r="D7181">
        <v>10</v>
      </c>
      <c r="E7181" s="18">
        <v>39722</v>
      </c>
      <c r="F7181">
        <v>57.7</v>
      </c>
      <c r="G7181">
        <v>76.808000000000007</v>
      </c>
    </row>
    <row r="7182" spans="1:7" x14ac:dyDescent="0.3">
      <c r="A7182" t="s">
        <v>36</v>
      </c>
      <c r="B7182">
        <v>30619</v>
      </c>
      <c r="C7182">
        <v>2008</v>
      </c>
      <c r="D7182">
        <v>11</v>
      </c>
      <c r="E7182" s="18">
        <v>39753</v>
      </c>
      <c r="F7182">
        <v>72.39</v>
      </c>
      <c r="G7182">
        <v>93.394000000000005</v>
      </c>
    </row>
    <row r="7183" spans="1:7" x14ac:dyDescent="0.3">
      <c r="A7183" t="s">
        <v>36</v>
      </c>
      <c r="B7183">
        <v>30619</v>
      </c>
      <c r="C7183">
        <v>2008</v>
      </c>
      <c r="D7183">
        <v>12</v>
      </c>
      <c r="E7183" s="18">
        <v>39783</v>
      </c>
      <c r="F7183">
        <v>93.22</v>
      </c>
      <c r="G7183">
        <v>104.97</v>
      </c>
    </row>
    <row r="7184" spans="1:7" x14ac:dyDescent="0.3">
      <c r="A7184" t="s">
        <v>36</v>
      </c>
      <c r="B7184">
        <v>30619</v>
      </c>
      <c r="C7184">
        <v>2009</v>
      </c>
      <c r="D7184">
        <v>1</v>
      </c>
      <c r="E7184" s="18">
        <v>39814</v>
      </c>
      <c r="F7184">
        <v>119.63</v>
      </c>
      <c r="G7184">
        <v>157.00700000000001</v>
      </c>
    </row>
    <row r="7185" spans="1:7" x14ac:dyDescent="0.3">
      <c r="A7185" t="s">
        <v>36</v>
      </c>
      <c r="B7185">
        <v>30619</v>
      </c>
      <c r="C7185">
        <v>2009</v>
      </c>
      <c r="D7185">
        <v>2</v>
      </c>
      <c r="E7185" s="18">
        <v>39845</v>
      </c>
      <c r="F7185">
        <v>61.21</v>
      </c>
      <c r="G7185">
        <v>112.321</v>
      </c>
    </row>
    <row r="7186" spans="1:7" x14ac:dyDescent="0.3">
      <c r="A7186" t="s">
        <v>36</v>
      </c>
      <c r="B7186">
        <v>30619</v>
      </c>
      <c r="C7186">
        <v>2009</v>
      </c>
      <c r="D7186">
        <v>3</v>
      </c>
      <c r="E7186" s="18">
        <v>39873</v>
      </c>
      <c r="F7186">
        <v>114.05</v>
      </c>
      <c r="G7186">
        <v>95.884</v>
      </c>
    </row>
    <row r="7187" spans="1:7" x14ac:dyDescent="0.3">
      <c r="A7187" t="s">
        <v>36</v>
      </c>
      <c r="B7187">
        <v>30619</v>
      </c>
      <c r="C7187">
        <v>2009</v>
      </c>
      <c r="D7187">
        <v>4</v>
      </c>
      <c r="E7187" s="18">
        <v>39904</v>
      </c>
      <c r="F7187">
        <v>0.76</v>
      </c>
      <c r="G7187">
        <v>14.589</v>
      </c>
    </row>
    <row r="7188" spans="1:7" x14ac:dyDescent="0.3">
      <c r="A7188" t="s">
        <v>36</v>
      </c>
      <c r="B7188">
        <v>30619</v>
      </c>
      <c r="C7188">
        <v>2009</v>
      </c>
      <c r="D7188">
        <v>5</v>
      </c>
      <c r="E7188" s="18">
        <v>39934</v>
      </c>
      <c r="F7188">
        <v>30.73</v>
      </c>
      <c r="G7188">
        <v>19.469000000000001</v>
      </c>
    </row>
    <row r="7189" spans="1:7" x14ac:dyDescent="0.3">
      <c r="A7189" t="s">
        <v>36</v>
      </c>
      <c r="B7189">
        <v>30619</v>
      </c>
      <c r="C7189">
        <v>2009</v>
      </c>
      <c r="D7189">
        <v>6</v>
      </c>
      <c r="E7189" s="18">
        <v>39965</v>
      </c>
      <c r="F7189">
        <v>13.72</v>
      </c>
      <c r="G7189">
        <v>14.544</v>
      </c>
    </row>
    <row r="7190" spans="1:7" x14ac:dyDescent="0.3">
      <c r="A7190" t="s">
        <v>36</v>
      </c>
      <c r="B7190">
        <v>30619</v>
      </c>
      <c r="C7190">
        <v>2009</v>
      </c>
      <c r="D7190">
        <v>7</v>
      </c>
      <c r="E7190" s="18">
        <v>39995</v>
      </c>
      <c r="F7190">
        <v>21.08</v>
      </c>
      <c r="G7190">
        <v>0</v>
      </c>
    </row>
    <row r="7191" spans="1:7" x14ac:dyDescent="0.3">
      <c r="A7191" t="s">
        <v>36</v>
      </c>
      <c r="B7191">
        <v>30619</v>
      </c>
      <c r="C7191">
        <v>2009</v>
      </c>
      <c r="D7191">
        <v>8</v>
      </c>
      <c r="E7191" s="18">
        <v>40026</v>
      </c>
      <c r="F7191">
        <v>36.58</v>
      </c>
      <c r="G7191">
        <v>8.86</v>
      </c>
    </row>
    <row r="7192" spans="1:7" x14ac:dyDescent="0.3">
      <c r="A7192" t="s">
        <v>36</v>
      </c>
      <c r="B7192">
        <v>30619</v>
      </c>
      <c r="C7192">
        <v>2009</v>
      </c>
      <c r="D7192">
        <v>9</v>
      </c>
      <c r="E7192" s="18">
        <v>40057</v>
      </c>
      <c r="F7192">
        <v>7.87</v>
      </c>
      <c r="G7192">
        <v>46.408000000000001</v>
      </c>
    </row>
    <row r="7193" spans="1:7" x14ac:dyDescent="0.3">
      <c r="A7193" t="s">
        <v>36</v>
      </c>
      <c r="B7193">
        <v>30619</v>
      </c>
      <c r="C7193">
        <v>2009</v>
      </c>
      <c r="D7193">
        <v>10</v>
      </c>
      <c r="E7193" s="18">
        <v>40087</v>
      </c>
      <c r="F7193">
        <v>45.97</v>
      </c>
      <c r="G7193">
        <v>104.855</v>
      </c>
    </row>
    <row r="7194" spans="1:7" x14ac:dyDescent="0.3">
      <c r="A7194" t="s">
        <v>36</v>
      </c>
      <c r="B7194">
        <v>30619</v>
      </c>
      <c r="C7194">
        <v>2009</v>
      </c>
      <c r="D7194">
        <v>11</v>
      </c>
      <c r="E7194" s="18">
        <v>40118</v>
      </c>
      <c r="F7194">
        <v>115.06</v>
      </c>
      <c r="G7194">
        <v>80.745999999999995</v>
      </c>
    </row>
    <row r="7195" spans="1:7" x14ac:dyDescent="0.3">
      <c r="A7195" t="s">
        <v>36</v>
      </c>
      <c r="B7195">
        <v>30619</v>
      </c>
      <c r="C7195">
        <v>2009</v>
      </c>
      <c r="D7195">
        <v>12</v>
      </c>
      <c r="E7195" s="18">
        <v>40148</v>
      </c>
      <c r="F7195">
        <v>112.78</v>
      </c>
      <c r="G7195">
        <v>161.25200000000001</v>
      </c>
    </row>
    <row r="7196" spans="1:7" x14ac:dyDescent="0.3">
      <c r="A7196" t="s">
        <v>36</v>
      </c>
      <c r="B7196">
        <v>30619</v>
      </c>
      <c r="C7196">
        <v>2010</v>
      </c>
      <c r="D7196">
        <v>1</v>
      </c>
      <c r="E7196" s="18">
        <v>40179</v>
      </c>
      <c r="F7196">
        <v>176.78</v>
      </c>
      <c r="G7196">
        <v>203.495</v>
      </c>
    </row>
    <row r="7197" spans="1:7" x14ac:dyDescent="0.3">
      <c r="A7197" t="s">
        <v>36</v>
      </c>
      <c r="B7197">
        <v>30619</v>
      </c>
      <c r="C7197">
        <v>2010</v>
      </c>
      <c r="D7197">
        <v>2</v>
      </c>
      <c r="E7197" s="18">
        <v>40210</v>
      </c>
      <c r="F7197">
        <v>104.14</v>
      </c>
      <c r="G7197">
        <v>94.867999999999995</v>
      </c>
    </row>
    <row r="7198" spans="1:7" x14ac:dyDescent="0.3">
      <c r="A7198" t="s">
        <v>36</v>
      </c>
      <c r="B7198">
        <v>30619</v>
      </c>
      <c r="C7198">
        <v>2010</v>
      </c>
      <c r="D7198">
        <v>3</v>
      </c>
      <c r="E7198" s="18">
        <v>40238</v>
      </c>
      <c r="F7198">
        <v>137.66999999999999</v>
      </c>
      <c r="G7198">
        <v>83.034000000000006</v>
      </c>
    </row>
    <row r="7199" spans="1:7" x14ac:dyDescent="0.3">
      <c r="A7199" t="s">
        <v>36</v>
      </c>
      <c r="B7199">
        <v>30619</v>
      </c>
      <c r="C7199">
        <v>2010</v>
      </c>
      <c r="D7199">
        <v>4</v>
      </c>
      <c r="E7199" s="18">
        <v>40269</v>
      </c>
      <c r="F7199">
        <v>88.65</v>
      </c>
      <c r="G7199">
        <v>82.180999999999997</v>
      </c>
    </row>
    <row r="7200" spans="1:7" x14ac:dyDescent="0.3">
      <c r="A7200" t="s">
        <v>36</v>
      </c>
      <c r="B7200">
        <v>30619</v>
      </c>
      <c r="C7200">
        <v>2010</v>
      </c>
      <c r="D7200">
        <v>5</v>
      </c>
      <c r="E7200" s="18">
        <v>40299</v>
      </c>
      <c r="F7200">
        <v>41.15</v>
      </c>
      <c r="G7200">
        <v>27.619</v>
      </c>
    </row>
    <row r="7201" spans="1:7" x14ac:dyDescent="0.3">
      <c r="A7201" t="s">
        <v>36</v>
      </c>
      <c r="B7201">
        <v>30619</v>
      </c>
      <c r="C7201">
        <v>2010</v>
      </c>
      <c r="D7201">
        <v>6</v>
      </c>
      <c r="E7201" s="18">
        <v>40330</v>
      </c>
      <c r="F7201">
        <v>0</v>
      </c>
      <c r="G7201">
        <v>5.0510000000000002</v>
      </c>
    </row>
    <row r="7202" spans="1:7" x14ac:dyDescent="0.3">
      <c r="A7202" t="s">
        <v>36</v>
      </c>
      <c r="B7202">
        <v>30619</v>
      </c>
      <c r="C7202">
        <v>2010</v>
      </c>
      <c r="D7202">
        <v>7</v>
      </c>
      <c r="E7202" s="18">
        <v>40360</v>
      </c>
      <c r="F7202">
        <v>0.51</v>
      </c>
      <c r="G7202">
        <v>0</v>
      </c>
    </row>
    <row r="7203" spans="1:7" x14ac:dyDescent="0.3">
      <c r="A7203" t="s">
        <v>36</v>
      </c>
      <c r="B7203">
        <v>30619</v>
      </c>
      <c r="C7203">
        <v>2010</v>
      </c>
      <c r="D7203">
        <v>8</v>
      </c>
      <c r="E7203" s="18">
        <v>40391</v>
      </c>
      <c r="F7203">
        <v>0</v>
      </c>
      <c r="G7203">
        <v>0</v>
      </c>
    </row>
    <row r="7204" spans="1:7" x14ac:dyDescent="0.3">
      <c r="A7204" t="s">
        <v>36</v>
      </c>
      <c r="B7204">
        <v>30619</v>
      </c>
      <c r="C7204">
        <v>2010</v>
      </c>
      <c r="D7204">
        <v>9</v>
      </c>
      <c r="E7204" s="18">
        <v>40422</v>
      </c>
      <c r="F7204">
        <v>0</v>
      </c>
      <c r="G7204">
        <v>5.8579999999999997</v>
      </c>
    </row>
    <row r="7205" spans="1:7" x14ac:dyDescent="0.3">
      <c r="A7205" t="s">
        <v>36</v>
      </c>
      <c r="B7205">
        <v>30619</v>
      </c>
      <c r="C7205">
        <v>2010</v>
      </c>
      <c r="D7205">
        <v>10</v>
      </c>
      <c r="E7205" s="18">
        <v>40452</v>
      </c>
      <c r="F7205">
        <v>15.75</v>
      </c>
      <c r="G7205">
        <v>26.619</v>
      </c>
    </row>
    <row r="7206" spans="1:7" x14ac:dyDescent="0.3">
      <c r="A7206" t="s">
        <v>36</v>
      </c>
      <c r="B7206">
        <v>30619</v>
      </c>
      <c r="C7206">
        <v>2010</v>
      </c>
      <c r="D7206">
        <v>11</v>
      </c>
      <c r="E7206" s="18">
        <v>40483</v>
      </c>
      <c r="F7206">
        <v>65.28</v>
      </c>
      <c r="G7206">
        <v>67.685000000000002</v>
      </c>
    </row>
    <row r="7207" spans="1:7" x14ac:dyDescent="0.3">
      <c r="A7207" t="s">
        <v>36</v>
      </c>
      <c r="B7207">
        <v>30619</v>
      </c>
      <c r="C7207">
        <v>2010</v>
      </c>
      <c r="D7207">
        <v>12</v>
      </c>
      <c r="E7207" s="18">
        <v>40513</v>
      </c>
      <c r="F7207">
        <v>184.4</v>
      </c>
      <c r="G7207">
        <v>193.36199999999999</v>
      </c>
    </row>
    <row r="7208" spans="1:7" x14ac:dyDescent="0.3">
      <c r="A7208" t="s">
        <v>36</v>
      </c>
      <c r="B7208">
        <v>30619</v>
      </c>
      <c r="C7208">
        <v>2011</v>
      </c>
      <c r="D7208">
        <v>1</v>
      </c>
      <c r="E7208" s="18">
        <v>40544</v>
      </c>
      <c r="F7208">
        <v>143.76</v>
      </c>
      <c r="G7208">
        <v>124.586</v>
      </c>
    </row>
    <row r="7209" spans="1:7" x14ac:dyDescent="0.3">
      <c r="A7209" t="s">
        <v>36</v>
      </c>
      <c r="B7209">
        <v>30619</v>
      </c>
      <c r="C7209">
        <v>2011</v>
      </c>
      <c r="D7209">
        <v>2</v>
      </c>
      <c r="E7209" s="18">
        <v>40575</v>
      </c>
      <c r="F7209">
        <v>52.32</v>
      </c>
      <c r="G7209">
        <v>91.463999999999999</v>
      </c>
    </row>
    <row r="7210" spans="1:7" x14ac:dyDescent="0.3">
      <c r="A7210" t="s">
        <v>36</v>
      </c>
      <c r="B7210">
        <v>30619</v>
      </c>
      <c r="C7210">
        <v>2011</v>
      </c>
      <c r="D7210">
        <v>3</v>
      </c>
      <c r="E7210" s="18">
        <v>40603</v>
      </c>
      <c r="F7210">
        <v>134.37</v>
      </c>
      <c r="G7210">
        <v>93.224000000000004</v>
      </c>
    </row>
    <row r="7211" spans="1:7" x14ac:dyDescent="0.3">
      <c r="A7211" t="s">
        <v>36</v>
      </c>
      <c r="B7211">
        <v>30619</v>
      </c>
      <c r="C7211">
        <v>2011</v>
      </c>
      <c r="D7211">
        <v>4</v>
      </c>
      <c r="E7211" s="18">
        <v>40634</v>
      </c>
      <c r="F7211">
        <v>51.82</v>
      </c>
      <c r="G7211">
        <v>68.587999999999994</v>
      </c>
    </row>
    <row r="7212" spans="1:7" x14ac:dyDescent="0.3">
      <c r="A7212" t="s">
        <v>36</v>
      </c>
      <c r="B7212">
        <v>30619</v>
      </c>
      <c r="C7212">
        <v>2011</v>
      </c>
      <c r="D7212">
        <v>5</v>
      </c>
      <c r="E7212" s="18">
        <v>40664</v>
      </c>
      <c r="F7212">
        <v>32.26</v>
      </c>
      <c r="G7212">
        <v>14.3</v>
      </c>
    </row>
    <row r="7213" spans="1:7" x14ac:dyDescent="0.3">
      <c r="A7213" t="s">
        <v>36</v>
      </c>
      <c r="B7213">
        <v>30619</v>
      </c>
      <c r="C7213">
        <v>2011</v>
      </c>
      <c r="D7213">
        <v>6</v>
      </c>
      <c r="E7213" s="18">
        <v>40695</v>
      </c>
      <c r="F7213">
        <v>51.31</v>
      </c>
      <c r="G7213">
        <v>8.5180000000000007</v>
      </c>
    </row>
    <row r="7214" spans="1:7" x14ac:dyDescent="0.3">
      <c r="A7214" t="s">
        <v>36</v>
      </c>
      <c r="B7214">
        <v>30619</v>
      </c>
      <c r="C7214">
        <v>2011</v>
      </c>
      <c r="D7214">
        <v>7</v>
      </c>
      <c r="E7214" s="18">
        <v>40725</v>
      </c>
      <c r="F7214">
        <v>0.76</v>
      </c>
      <c r="G7214">
        <v>0</v>
      </c>
    </row>
    <row r="7215" spans="1:7" x14ac:dyDescent="0.3">
      <c r="A7215" t="s">
        <v>36</v>
      </c>
      <c r="B7215">
        <v>30619</v>
      </c>
      <c r="C7215">
        <v>2011</v>
      </c>
      <c r="D7215">
        <v>8</v>
      </c>
      <c r="E7215" s="18">
        <v>40756</v>
      </c>
      <c r="F7215">
        <v>0</v>
      </c>
      <c r="G7215">
        <v>5.891</v>
      </c>
    </row>
    <row r="7216" spans="1:7" x14ac:dyDescent="0.3">
      <c r="A7216" t="s">
        <v>36</v>
      </c>
      <c r="B7216">
        <v>30619</v>
      </c>
      <c r="C7216">
        <v>2011</v>
      </c>
      <c r="D7216">
        <v>9</v>
      </c>
      <c r="E7216" s="18">
        <v>40787</v>
      </c>
      <c r="F7216">
        <v>0</v>
      </c>
      <c r="G7216">
        <v>6.4029999999999996</v>
      </c>
    </row>
    <row r="7217" spans="1:7" x14ac:dyDescent="0.3">
      <c r="A7217" t="s">
        <v>36</v>
      </c>
      <c r="B7217">
        <v>30619</v>
      </c>
      <c r="C7217">
        <v>2011</v>
      </c>
      <c r="D7217">
        <v>10</v>
      </c>
      <c r="E7217" s="18">
        <v>40817</v>
      </c>
      <c r="F7217">
        <v>51.31</v>
      </c>
      <c r="G7217">
        <v>59.646000000000001</v>
      </c>
    </row>
    <row r="7218" spans="1:7" x14ac:dyDescent="0.3">
      <c r="A7218" t="s">
        <v>36</v>
      </c>
      <c r="B7218">
        <v>30619</v>
      </c>
      <c r="C7218">
        <v>2011</v>
      </c>
      <c r="D7218">
        <v>11</v>
      </c>
      <c r="E7218" s="18">
        <v>40848</v>
      </c>
      <c r="F7218">
        <v>121.92</v>
      </c>
      <c r="G7218">
        <v>56.719000000000001</v>
      </c>
    </row>
    <row r="7219" spans="1:7" x14ac:dyDescent="0.3">
      <c r="A7219" t="s">
        <v>36</v>
      </c>
      <c r="B7219">
        <v>30619</v>
      </c>
      <c r="C7219">
        <v>2011</v>
      </c>
      <c r="D7219">
        <v>12</v>
      </c>
      <c r="E7219" s="18">
        <v>40878</v>
      </c>
      <c r="F7219">
        <v>100.58</v>
      </c>
      <c r="G7219">
        <v>115.58799999999999</v>
      </c>
    </row>
    <row r="7220" spans="1:7" x14ac:dyDescent="0.3">
      <c r="A7220" t="s">
        <v>36</v>
      </c>
      <c r="B7220">
        <v>30619</v>
      </c>
      <c r="C7220">
        <v>2012</v>
      </c>
      <c r="D7220">
        <v>1</v>
      </c>
      <c r="E7220" s="18">
        <v>40909</v>
      </c>
      <c r="F7220">
        <v>99.31</v>
      </c>
      <c r="G7220">
        <v>103.09699999999999</v>
      </c>
    </row>
    <row r="7221" spans="1:7" x14ac:dyDescent="0.3">
      <c r="A7221" t="s">
        <v>36</v>
      </c>
      <c r="B7221">
        <v>30619</v>
      </c>
      <c r="C7221">
        <v>2012</v>
      </c>
      <c r="D7221">
        <v>2</v>
      </c>
      <c r="E7221" s="18">
        <v>40940</v>
      </c>
      <c r="F7221">
        <v>85.34</v>
      </c>
      <c r="G7221">
        <v>56.866999999999997</v>
      </c>
    </row>
    <row r="7222" spans="1:7" x14ac:dyDescent="0.3">
      <c r="A7222" t="s">
        <v>36</v>
      </c>
      <c r="B7222">
        <v>30619</v>
      </c>
      <c r="C7222">
        <v>2012</v>
      </c>
      <c r="D7222">
        <v>3</v>
      </c>
      <c r="E7222" s="18">
        <v>40969</v>
      </c>
      <c r="F7222">
        <v>74.930000000000007</v>
      </c>
      <c r="G7222">
        <v>60.906999999999996</v>
      </c>
    </row>
    <row r="7223" spans="1:7" x14ac:dyDescent="0.3">
      <c r="A7223" t="s">
        <v>36</v>
      </c>
      <c r="B7223">
        <v>30619</v>
      </c>
      <c r="C7223">
        <v>2012</v>
      </c>
      <c r="D7223">
        <v>4</v>
      </c>
      <c r="E7223" s="18">
        <v>41000</v>
      </c>
      <c r="F7223">
        <v>29.97</v>
      </c>
      <c r="G7223">
        <v>26.181999999999999</v>
      </c>
    </row>
    <row r="7224" spans="1:7" x14ac:dyDescent="0.3">
      <c r="A7224" t="s">
        <v>36</v>
      </c>
      <c r="B7224">
        <v>30619</v>
      </c>
      <c r="C7224">
        <v>2012</v>
      </c>
      <c r="D7224">
        <v>5</v>
      </c>
      <c r="E7224" s="18">
        <v>41030</v>
      </c>
      <c r="F7224">
        <v>0</v>
      </c>
      <c r="G7224">
        <v>5.7380000000000004</v>
      </c>
    </row>
    <row r="7225" spans="1:7" x14ac:dyDescent="0.3">
      <c r="A7225" t="s">
        <v>36</v>
      </c>
      <c r="B7225">
        <v>30619</v>
      </c>
      <c r="C7225">
        <v>2012</v>
      </c>
      <c r="D7225">
        <v>6</v>
      </c>
      <c r="E7225" s="18">
        <v>41061</v>
      </c>
      <c r="F7225">
        <v>2.0299999999999998</v>
      </c>
      <c r="G7225">
        <v>8.7739999999999991</v>
      </c>
    </row>
    <row r="7226" spans="1:7" x14ac:dyDescent="0.3">
      <c r="A7226" t="s">
        <v>36</v>
      </c>
      <c r="B7226">
        <v>30619</v>
      </c>
      <c r="C7226">
        <v>2012</v>
      </c>
      <c r="D7226">
        <v>7</v>
      </c>
      <c r="E7226" s="18">
        <v>41091</v>
      </c>
      <c r="F7226">
        <v>0</v>
      </c>
      <c r="G7226">
        <v>0</v>
      </c>
    </row>
    <row r="7227" spans="1:7" x14ac:dyDescent="0.3">
      <c r="A7227" t="s">
        <v>36</v>
      </c>
      <c r="B7227">
        <v>30619</v>
      </c>
      <c r="C7227">
        <v>2012</v>
      </c>
      <c r="D7227">
        <v>8</v>
      </c>
      <c r="E7227" s="18">
        <v>41122</v>
      </c>
      <c r="F7227">
        <v>1.78</v>
      </c>
      <c r="G7227">
        <v>0</v>
      </c>
    </row>
    <row r="7228" spans="1:7" x14ac:dyDescent="0.3">
      <c r="A7228" t="s">
        <v>36</v>
      </c>
      <c r="B7228">
        <v>30619</v>
      </c>
      <c r="C7228">
        <v>2012</v>
      </c>
      <c r="D7228">
        <v>9</v>
      </c>
      <c r="E7228" s="18">
        <v>41153</v>
      </c>
      <c r="F7228">
        <v>73.91</v>
      </c>
      <c r="G7228">
        <v>38.012999999999998</v>
      </c>
    </row>
    <row r="7229" spans="1:7" x14ac:dyDescent="0.3">
      <c r="A7229" t="s">
        <v>36</v>
      </c>
      <c r="B7229">
        <v>30619</v>
      </c>
      <c r="C7229">
        <v>2012</v>
      </c>
      <c r="D7229">
        <v>10</v>
      </c>
      <c r="E7229" s="18">
        <v>41183</v>
      </c>
      <c r="F7229">
        <v>91.47</v>
      </c>
      <c r="G7229">
        <v>85.900999999999996</v>
      </c>
    </row>
    <row r="7230" spans="1:7" x14ac:dyDescent="0.3">
      <c r="A7230" t="s">
        <v>36</v>
      </c>
      <c r="B7230">
        <v>30619</v>
      </c>
      <c r="C7230">
        <v>2012</v>
      </c>
      <c r="D7230">
        <v>11</v>
      </c>
      <c r="E7230" s="18">
        <v>41214</v>
      </c>
      <c r="F7230">
        <v>88.9</v>
      </c>
      <c r="G7230">
        <v>86.308999999999997</v>
      </c>
    </row>
    <row r="7231" spans="1:7" x14ac:dyDescent="0.3">
      <c r="A7231" t="s">
        <v>36</v>
      </c>
      <c r="B7231">
        <v>30619</v>
      </c>
      <c r="C7231">
        <v>2012</v>
      </c>
      <c r="D7231">
        <v>12</v>
      </c>
      <c r="E7231" s="18">
        <v>41244</v>
      </c>
      <c r="F7231">
        <v>108.97</v>
      </c>
      <c r="G7231">
        <v>150.72900000000001</v>
      </c>
    </row>
    <row r="7232" spans="1:7" x14ac:dyDescent="0.3">
      <c r="A7232" t="s">
        <v>36</v>
      </c>
      <c r="B7232">
        <v>30619</v>
      </c>
      <c r="C7232">
        <v>2013</v>
      </c>
      <c r="D7232">
        <v>1</v>
      </c>
      <c r="E7232" s="18">
        <v>41275</v>
      </c>
      <c r="F7232">
        <v>151.63999999999999</v>
      </c>
      <c r="G7232">
        <v>87.447999999999993</v>
      </c>
    </row>
    <row r="7233" spans="1:7" x14ac:dyDescent="0.3">
      <c r="A7233" t="s">
        <v>36</v>
      </c>
      <c r="B7233">
        <v>30619</v>
      </c>
      <c r="C7233">
        <v>2013</v>
      </c>
      <c r="D7233">
        <v>2</v>
      </c>
      <c r="E7233" s="18">
        <v>41306</v>
      </c>
      <c r="F7233">
        <v>30.73</v>
      </c>
      <c r="G7233">
        <v>50.731000000000002</v>
      </c>
    </row>
    <row r="7234" spans="1:7" x14ac:dyDescent="0.3">
      <c r="A7234" t="s">
        <v>36</v>
      </c>
      <c r="B7234">
        <v>30619</v>
      </c>
      <c r="C7234">
        <v>2013</v>
      </c>
      <c r="D7234">
        <v>3</v>
      </c>
      <c r="E7234" s="18">
        <v>41334</v>
      </c>
      <c r="F7234">
        <v>13.72</v>
      </c>
      <c r="G7234">
        <v>61.094999999999999</v>
      </c>
    </row>
    <row r="7235" spans="1:7" x14ac:dyDescent="0.3">
      <c r="A7235" t="s">
        <v>36</v>
      </c>
      <c r="B7235">
        <v>30619</v>
      </c>
      <c r="C7235">
        <v>2013</v>
      </c>
      <c r="D7235">
        <v>4</v>
      </c>
      <c r="E7235" s="18">
        <v>41365</v>
      </c>
      <c r="F7235">
        <v>119.38</v>
      </c>
      <c r="G7235">
        <v>54.164999999999999</v>
      </c>
    </row>
    <row r="7236" spans="1:7" x14ac:dyDescent="0.3">
      <c r="A7236" t="s">
        <v>36</v>
      </c>
      <c r="B7236">
        <v>30619</v>
      </c>
      <c r="C7236">
        <v>2013</v>
      </c>
      <c r="D7236">
        <v>5</v>
      </c>
      <c r="E7236" s="18">
        <v>41395</v>
      </c>
      <c r="F7236">
        <v>2.0299999999999998</v>
      </c>
      <c r="G7236">
        <v>8.3829999999999991</v>
      </c>
    </row>
    <row r="7237" spans="1:7" x14ac:dyDescent="0.3">
      <c r="A7237" t="s">
        <v>36</v>
      </c>
      <c r="B7237">
        <v>30619</v>
      </c>
      <c r="C7237">
        <v>2013</v>
      </c>
      <c r="D7237">
        <v>6</v>
      </c>
      <c r="E7237" s="18">
        <v>41426</v>
      </c>
      <c r="F7237">
        <v>0</v>
      </c>
      <c r="G7237">
        <v>5.673</v>
      </c>
    </row>
    <row r="7238" spans="1:7" x14ac:dyDescent="0.3">
      <c r="A7238" t="s">
        <v>36</v>
      </c>
      <c r="B7238">
        <v>30619</v>
      </c>
      <c r="C7238">
        <v>2013</v>
      </c>
      <c r="D7238">
        <v>7</v>
      </c>
      <c r="E7238" s="18">
        <v>41456</v>
      </c>
      <c r="F7238">
        <v>0</v>
      </c>
      <c r="G7238">
        <v>0</v>
      </c>
    </row>
    <row r="7239" spans="1:7" x14ac:dyDescent="0.3">
      <c r="A7239" t="s">
        <v>36</v>
      </c>
      <c r="B7239">
        <v>30619</v>
      </c>
      <c r="C7239">
        <v>2013</v>
      </c>
      <c r="D7239">
        <v>8</v>
      </c>
      <c r="E7239" s="18">
        <v>41487</v>
      </c>
      <c r="F7239">
        <v>32.26</v>
      </c>
      <c r="G7239">
        <v>9.8740000000000006</v>
      </c>
    </row>
    <row r="7240" spans="1:7" x14ac:dyDescent="0.3">
      <c r="A7240" t="s">
        <v>36</v>
      </c>
      <c r="B7240">
        <v>30619</v>
      </c>
      <c r="C7240">
        <v>2013</v>
      </c>
      <c r="D7240">
        <v>9</v>
      </c>
      <c r="E7240" s="18">
        <v>41518</v>
      </c>
      <c r="F7240">
        <v>7.11</v>
      </c>
      <c r="G7240">
        <v>7.6369999999999996</v>
      </c>
    </row>
    <row r="7241" spans="1:7" x14ac:dyDescent="0.3">
      <c r="A7241" t="s">
        <v>36</v>
      </c>
      <c r="B7241">
        <v>30619</v>
      </c>
      <c r="C7241">
        <v>2013</v>
      </c>
      <c r="D7241">
        <v>10</v>
      </c>
      <c r="E7241" s="18">
        <v>41548</v>
      </c>
      <c r="F7241">
        <v>68.069999999999993</v>
      </c>
      <c r="G7241">
        <v>72.334999999999994</v>
      </c>
    </row>
    <row r="7242" spans="1:7" x14ac:dyDescent="0.3">
      <c r="A7242" t="s">
        <v>36</v>
      </c>
      <c r="B7242">
        <v>30619</v>
      </c>
      <c r="C7242">
        <v>2013</v>
      </c>
      <c r="D7242">
        <v>11</v>
      </c>
      <c r="E7242" s="18">
        <v>41579</v>
      </c>
      <c r="F7242">
        <v>46.48</v>
      </c>
      <c r="G7242">
        <v>82.286000000000001</v>
      </c>
    </row>
    <row r="7243" spans="1:7" x14ac:dyDescent="0.3">
      <c r="A7243" t="s">
        <v>36</v>
      </c>
      <c r="B7243">
        <v>30619</v>
      </c>
      <c r="C7243">
        <v>2013</v>
      </c>
      <c r="D7243">
        <v>12</v>
      </c>
      <c r="E7243" s="18">
        <v>41609</v>
      </c>
      <c r="F7243">
        <v>121.41</v>
      </c>
      <c r="G7243">
        <v>119.474</v>
      </c>
    </row>
    <row r="7244" spans="1:7" x14ac:dyDescent="0.3">
      <c r="A7244" t="s">
        <v>36</v>
      </c>
      <c r="B7244">
        <v>30619</v>
      </c>
      <c r="C7244">
        <v>2014</v>
      </c>
      <c r="D7244">
        <v>1</v>
      </c>
      <c r="E7244" s="18">
        <v>41640</v>
      </c>
      <c r="F7244">
        <v>108.97</v>
      </c>
      <c r="G7244">
        <v>95.724999999999994</v>
      </c>
    </row>
    <row r="7245" spans="1:7" x14ac:dyDescent="0.3">
      <c r="A7245" t="s">
        <v>36</v>
      </c>
      <c r="B7245">
        <v>30619</v>
      </c>
      <c r="C7245">
        <v>2014</v>
      </c>
      <c r="D7245">
        <v>2</v>
      </c>
      <c r="E7245" s="18">
        <v>41671</v>
      </c>
      <c r="F7245">
        <v>232.66</v>
      </c>
      <c r="G7245">
        <v>110.816</v>
      </c>
    </row>
    <row r="7246" spans="1:7" x14ac:dyDescent="0.3">
      <c r="A7246" t="s">
        <v>36</v>
      </c>
      <c r="B7246">
        <v>30619</v>
      </c>
      <c r="C7246">
        <v>2014</v>
      </c>
      <c r="D7246">
        <v>3</v>
      </c>
      <c r="E7246" s="18">
        <v>41699</v>
      </c>
      <c r="F7246">
        <v>152.65</v>
      </c>
      <c r="G7246">
        <v>119.934</v>
      </c>
    </row>
    <row r="7247" spans="1:7" x14ac:dyDescent="0.3">
      <c r="A7247" t="s">
        <v>36</v>
      </c>
      <c r="B7247">
        <v>30619</v>
      </c>
      <c r="C7247">
        <v>2014</v>
      </c>
      <c r="D7247">
        <v>4</v>
      </c>
      <c r="E7247" s="18">
        <v>41730</v>
      </c>
      <c r="F7247">
        <v>10.92</v>
      </c>
      <c r="G7247">
        <v>18.506</v>
      </c>
    </row>
    <row r="7248" spans="1:7" x14ac:dyDescent="0.3">
      <c r="A7248" t="s">
        <v>36</v>
      </c>
      <c r="B7248">
        <v>30619</v>
      </c>
      <c r="C7248">
        <v>2014</v>
      </c>
      <c r="D7248">
        <v>5</v>
      </c>
      <c r="E7248" s="18">
        <v>41760</v>
      </c>
      <c r="F7248">
        <v>2.54</v>
      </c>
      <c r="G7248">
        <v>6.6159999999999997</v>
      </c>
    </row>
    <row r="7249" spans="1:7" x14ac:dyDescent="0.3">
      <c r="A7249" t="s">
        <v>36</v>
      </c>
      <c r="B7249">
        <v>30619</v>
      </c>
      <c r="C7249">
        <v>2014</v>
      </c>
      <c r="D7249">
        <v>6</v>
      </c>
      <c r="E7249" s="18">
        <v>41791</v>
      </c>
      <c r="F7249">
        <v>0.51</v>
      </c>
      <c r="G7249">
        <v>5.391</v>
      </c>
    </row>
    <row r="7250" spans="1:7" x14ac:dyDescent="0.3">
      <c r="A7250" t="s">
        <v>36</v>
      </c>
      <c r="B7250">
        <v>30619</v>
      </c>
      <c r="C7250">
        <v>2014</v>
      </c>
      <c r="D7250">
        <v>7</v>
      </c>
      <c r="E7250" s="18">
        <v>41821</v>
      </c>
      <c r="F7250">
        <v>0</v>
      </c>
      <c r="G7250">
        <v>0</v>
      </c>
    </row>
    <row r="7251" spans="1:7" x14ac:dyDescent="0.3">
      <c r="A7251" t="s">
        <v>36</v>
      </c>
      <c r="B7251">
        <v>30619</v>
      </c>
      <c r="C7251">
        <v>2014</v>
      </c>
      <c r="D7251">
        <v>8</v>
      </c>
      <c r="E7251" s="18">
        <v>41852</v>
      </c>
      <c r="F7251">
        <v>8.3800000000000008</v>
      </c>
      <c r="G7251">
        <v>6.9909999999999997</v>
      </c>
    </row>
    <row r="7252" spans="1:7" x14ac:dyDescent="0.3">
      <c r="A7252" t="s">
        <v>36</v>
      </c>
      <c r="B7252">
        <v>30619</v>
      </c>
      <c r="C7252">
        <v>2014</v>
      </c>
      <c r="D7252">
        <v>9</v>
      </c>
      <c r="E7252" s="18">
        <v>41883</v>
      </c>
      <c r="F7252">
        <v>26.92</v>
      </c>
      <c r="G7252">
        <v>8.8580000000000005</v>
      </c>
    </row>
    <row r="7253" spans="1:7" x14ac:dyDescent="0.3">
      <c r="A7253" t="s">
        <v>36</v>
      </c>
      <c r="B7253">
        <v>30619</v>
      </c>
      <c r="C7253">
        <v>2014</v>
      </c>
      <c r="D7253">
        <v>10</v>
      </c>
      <c r="E7253" s="18">
        <v>41913</v>
      </c>
      <c r="F7253">
        <v>45.72</v>
      </c>
      <c r="G7253">
        <v>39.341000000000001</v>
      </c>
    </row>
    <row r="7254" spans="1:7" x14ac:dyDescent="0.3">
      <c r="A7254" t="s">
        <v>36</v>
      </c>
      <c r="B7254">
        <v>30619</v>
      </c>
      <c r="C7254">
        <v>2014</v>
      </c>
      <c r="D7254">
        <v>11</v>
      </c>
      <c r="E7254" s="18">
        <v>41944</v>
      </c>
      <c r="F7254">
        <v>154.94</v>
      </c>
      <c r="G7254">
        <v>94.003</v>
      </c>
    </row>
    <row r="7255" spans="1:7" x14ac:dyDescent="0.3">
      <c r="A7255" t="s">
        <v>36</v>
      </c>
      <c r="B7255">
        <v>30619</v>
      </c>
      <c r="C7255">
        <v>2014</v>
      </c>
      <c r="D7255">
        <v>12</v>
      </c>
      <c r="E7255" s="18">
        <v>41974</v>
      </c>
      <c r="F7255">
        <v>99.06</v>
      </c>
      <c r="G7255">
        <v>142.416</v>
      </c>
    </row>
    <row r="7256" spans="1:7" x14ac:dyDescent="0.3">
      <c r="A7256" t="s">
        <v>36</v>
      </c>
      <c r="B7256">
        <v>30619</v>
      </c>
      <c r="C7256">
        <v>2015</v>
      </c>
      <c r="D7256">
        <v>1</v>
      </c>
      <c r="E7256" s="18">
        <v>42005</v>
      </c>
      <c r="F7256">
        <v>137.91999999999999</v>
      </c>
      <c r="G7256">
        <v>117.16</v>
      </c>
    </row>
    <row r="7257" spans="1:7" x14ac:dyDescent="0.3">
      <c r="A7257" t="s">
        <v>36</v>
      </c>
      <c r="B7257">
        <v>30619</v>
      </c>
      <c r="C7257">
        <v>2015</v>
      </c>
      <c r="D7257">
        <v>2</v>
      </c>
      <c r="E7257" s="18">
        <v>42036</v>
      </c>
      <c r="F7257">
        <v>37.08</v>
      </c>
      <c r="G7257">
        <v>39.767000000000003</v>
      </c>
    </row>
    <row r="7258" spans="1:7" x14ac:dyDescent="0.3">
      <c r="A7258" t="s">
        <v>36</v>
      </c>
      <c r="B7258">
        <v>30619</v>
      </c>
      <c r="C7258">
        <v>2015</v>
      </c>
      <c r="D7258">
        <v>3</v>
      </c>
      <c r="E7258" s="18">
        <v>42064</v>
      </c>
      <c r="F7258">
        <v>78.489999999999995</v>
      </c>
      <c r="G7258">
        <v>79.174000000000007</v>
      </c>
    </row>
    <row r="7259" spans="1:7" x14ac:dyDescent="0.3">
      <c r="A7259" t="s">
        <v>36</v>
      </c>
      <c r="B7259">
        <v>30619</v>
      </c>
      <c r="C7259">
        <v>2015</v>
      </c>
      <c r="D7259">
        <v>8</v>
      </c>
      <c r="E7259" s="18">
        <v>42217</v>
      </c>
      <c r="F7259">
        <v>0.51</v>
      </c>
      <c r="G7259">
        <v>5.6420000000000003</v>
      </c>
    </row>
    <row r="7260" spans="1:7" x14ac:dyDescent="0.3">
      <c r="A7260" t="s">
        <v>36</v>
      </c>
      <c r="B7260">
        <v>30619</v>
      </c>
      <c r="C7260">
        <v>2015</v>
      </c>
      <c r="D7260">
        <v>9</v>
      </c>
      <c r="E7260" s="18">
        <v>42248</v>
      </c>
      <c r="F7260">
        <v>35.31</v>
      </c>
      <c r="G7260">
        <v>36.234999999999999</v>
      </c>
    </row>
    <row r="7261" spans="1:7" x14ac:dyDescent="0.3">
      <c r="A7261" t="s">
        <v>36</v>
      </c>
      <c r="B7261">
        <v>30619</v>
      </c>
      <c r="C7261">
        <v>2015</v>
      </c>
      <c r="D7261">
        <v>10</v>
      </c>
      <c r="E7261" s="18">
        <v>42278</v>
      </c>
      <c r="F7261">
        <v>23.37</v>
      </c>
      <c r="G7261">
        <v>21.155999999999999</v>
      </c>
    </row>
    <row r="7262" spans="1:7" x14ac:dyDescent="0.3">
      <c r="A7262" t="s">
        <v>36</v>
      </c>
      <c r="B7262">
        <v>30619</v>
      </c>
      <c r="C7262">
        <v>2015</v>
      </c>
      <c r="D7262">
        <v>11</v>
      </c>
      <c r="E7262" s="18">
        <v>42309</v>
      </c>
      <c r="F7262">
        <v>46.48</v>
      </c>
      <c r="G7262">
        <v>58.61</v>
      </c>
    </row>
    <row r="7263" spans="1:7" x14ac:dyDescent="0.3">
      <c r="A7263" t="s">
        <v>36</v>
      </c>
      <c r="B7263">
        <v>30619</v>
      </c>
      <c r="C7263">
        <v>2015</v>
      </c>
      <c r="D7263">
        <v>12</v>
      </c>
      <c r="E7263" s="18">
        <v>42339</v>
      </c>
      <c r="F7263">
        <v>37.85</v>
      </c>
      <c r="G7263">
        <v>80.376000000000005</v>
      </c>
    </row>
    <row r="7264" spans="1:7" x14ac:dyDescent="0.3">
      <c r="A7264" t="s">
        <v>36</v>
      </c>
      <c r="B7264">
        <v>30619</v>
      </c>
      <c r="C7264">
        <v>2016</v>
      </c>
      <c r="D7264">
        <v>1</v>
      </c>
      <c r="E7264" s="18">
        <v>42370</v>
      </c>
      <c r="F7264">
        <v>134.62</v>
      </c>
      <c r="G7264">
        <v>147.35900000000001</v>
      </c>
    </row>
    <row r="7265" spans="1:7" x14ac:dyDescent="0.3">
      <c r="A7265" t="s">
        <v>36</v>
      </c>
      <c r="B7265">
        <v>30619</v>
      </c>
      <c r="C7265">
        <v>2016</v>
      </c>
      <c r="D7265">
        <v>2</v>
      </c>
      <c r="E7265" s="18">
        <v>42401</v>
      </c>
      <c r="F7265">
        <v>86.61</v>
      </c>
      <c r="G7265">
        <v>73.370999999999995</v>
      </c>
    </row>
    <row r="7266" spans="1:7" x14ac:dyDescent="0.3">
      <c r="A7266" t="s">
        <v>36</v>
      </c>
      <c r="B7266">
        <v>30619</v>
      </c>
      <c r="C7266">
        <v>2016</v>
      </c>
      <c r="D7266">
        <v>3</v>
      </c>
      <c r="E7266" s="18">
        <v>42430</v>
      </c>
      <c r="F7266">
        <v>135.88999999999999</v>
      </c>
      <c r="G7266">
        <v>104.931</v>
      </c>
    </row>
    <row r="7267" spans="1:7" x14ac:dyDescent="0.3">
      <c r="A7267" t="s">
        <v>36</v>
      </c>
      <c r="B7267">
        <v>30619</v>
      </c>
      <c r="C7267">
        <v>2016</v>
      </c>
      <c r="D7267">
        <v>4</v>
      </c>
      <c r="E7267" s="18">
        <v>42461</v>
      </c>
      <c r="F7267">
        <v>22.86</v>
      </c>
      <c r="G7267">
        <v>15.401999999999999</v>
      </c>
    </row>
    <row r="7268" spans="1:7" x14ac:dyDescent="0.3">
      <c r="A7268" t="s">
        <v>36</v>
      </c>
      <c r="B7268">
        <v>30619</v>
      </c>
      <c r="C7268">
        <v>2016</v>
      </c>
      <c r="D7268">
        <v>5</v>
      </c>
      <c r="E7268" s="18">
        <v>42491</v>
      </c>
      <c r="F7268">
        <v>76.709999999999994</v>
      </c>
      <c r="G7268">
        <v>20.024999999999999</v>
      </c>
    </row>
    <row r="7269" spans="1:7" x14ac:dyDescent="0.3">
      <c r="A7269" t="s">
        <v>36</v>
      </c>
      <c r="B7269">
        <v>30619</v>
      </c>
      <c r="C7269">
        <v>2016</v>
      </c>
      <c r="D7269">
        <v>6</v>
      </c>
      <c r="E7269" s="18">
        <v>42522</v>
      </c>
      <c r="F7269">
        <v>16.510000000000002</v>
      </c>
      <c r="G7269">
        <v>8.8379999999999992</v>
      </c>
    </row>
    <row r="7270" spans="1:7" x14ac:dyDescent="0.3">
      <c r="A7270" t="s">
        <v>36</v>
      </c>
      <c r="B7270">
        <v>30619</v>
      </c>
      <c r="C7270">
        <v>2016</v>
      </c>
      <c r="D7270">
        <v>7</v>
      </c>
      <c r="E7270" s="18">
        <v>42552</v>
      </c>
      <c r="F7270">
        <v>33.020000000000003</v>
      </c>
      <c r="G7270">
        <v>8.2989999999999995</v>
      </c>
    </row>
    <row r="7271" spans="1:7" x14ac:dyDescent="0.3">
      <c r="A7271" t="s">
        <v>36</v>
      </c>
      <c r="B7271">
        <v>30619</v>
      </c>
      <c r="C7271">
        <v>2016</v>
      </c>
      <c r="D7271">
        <v>8</v>
      </c>
      <c r="E7271" s="18">
        <v>42583</v>
      </c>
      <c r="F7271">
        <v>0</v>
      </c>
      <c r="G7271">
        <v>5.01</v>
      </c>
    </row>
    <row r="7272" spans="1:7" x14ac:dyDescent="0.3">
      <c r="A7272" t="s">
        <v>36</v>
      </c>
      <c r="B7272">
        <v>30619</v>
      </c>
      <c r="C7272">
        <v>2016</v>
      </c>
      <c r="D7272">
        <v>9</v>
      </c>
      <c r="E7272" s="18">
        <v>42614</v>
      </c>
      <c r="F7272">
        <v>7.11</v>
      </c>
      <c r="G7272">
        <v>6.867</v>
      </c>
    </row>
    <row r="7273" spans="1:7" x14ac:dyDescent="0.3">
      <c r="A7273" t="s">
        <v>36</v>
      </c>
      <c r="B7273">
        <v>30619</v>
      </c>
      <c r="C7273">
        <v>2016</v>
      </c>
      <c r="D7273">
        <v>10</v>
      </c>
      <c r="E7273" s="18">
        <v>42644</v>
      </c>
      <c r="F7273">
        <v>49.28</v>
      </c>
      <c r="G7273">
        <v>67.849000000000004</v>
      </c>
    </row>
    <row r="7274" spans="1:7" x14ac:dyDescent="0.3">
      <c r="A7274" t="s">
        <v>36</v>
      </c>
      <c r="B7274">
        <v>30619</v>
      </c>
      <c r="C7274">
        <v>2016</v>
      </c>
      <c r="D7274">
        <v>11</v>
      </c>
      <c r="E7274" s="18">
        <v>42675</v>
      </c>
      <c r="F7274">
        <v>57.15</v>
      </c>
      <c r="G7274">
        <v>113.934</v>
      </c>
    </row>
    <row r="7275" spans="1:7" x14ac:dyDescent="0.3">
      <c r="A7275" t="s">
        <v>36</v>
      </c>
      <c r="B7275">
        <v>30619</v>
      </c>
      <c r="C7275">
        <v>2016</v>
      </c>
      <c r="D7275">
        <v>12</v>
      </c>
      <c r="E7275" s="18">
        <v>42705</v>
      </c>
      <c r="F7275">
        <v>83.57</v>
      </c>
      <c r="G7275">
        <v>122.143</v>
      </c>
    </row>
    <row r="7276" spans="1:7" x14ac:dyDescent="0.3">
      <c r="A7276" t="s">
        <v>36</v>
      </c>
      <c r="B7276">
        <v>30619</v>
      </c>
      <c r="C7276">
        <v>2017</v>
      </c>
      <c r="D7276">
        <v>1</v>
      </c>
      <c r="E7276" s="18">
        <v>42736</v>
      </c>
      <c r="F7276">
        <v>58.93</v>
      </c>
      <c r="G7276">
        <v>235.53700000000001</v>
      </c>
    </row>
    <row r="7277" spans="1:7" x14ac:dyDescent="0.3">
      <c r="A7277" t="s">
        <v>36</v>
      </c>
      <c r="B7277">
        <v>30619</v>
      </c>
      <c r="C7277">
        <v>2017</v>
      </c>
      <c r="D7277">
        <v>3</v>
      </c>
      <c r="E7277" s="18">
        <v>42795</v>
      </c>
      <c r="F7277">
        <v>14.22</v>
      </c>
      <c r="G7277">
        <v>45.302999999999997</v>
      </c>
    </row>
    <row r="7278" spans="1:7" x14ac:dyDescent="0.3">
      <c r="A7278" t="s">
        <v>36</v>
      </c>
      <c r="B7278">
        <v>30619</v>
      </c>
      <c r="C7278">
        <v>2017</v>
      </c>
      <c r="D7278">
        <v>4</v>
      </c>
      <c r="E7278" s="18">
        <v>42826</v>
      </c>
      <c r="F7278">
        <v>89.66</v>
      </c>
      <c r="G7278">
        <v>56.878</v>
      </c>
    </row>
    <row r="7279" spans="1:7" x14ac:dyDescent="0.3">
      <c r="A7279" t="s">
        <v>36</v>
      </c>
      <c r="B7279">
        <v>30619</v>
      </c>
      <c r="C7279">
        <v>2017</v>
      </c>
      <c r="D7279">
        <v>5</v>
      </c>
      <c r="E7279" s="18">
        <v>42856</v>
      </c>
      <c r="F7279">
        <v>15.49</v>
      </c>
      <c r="G7279">
        <v>17.228999999999999</v>
      </c>
    </row>
    <row r="7280" spans="1:7" x14ac:dyDescent="0.3">
      <c r="A7280" t="s">
        <v>36</v>
      </c>
      <c r="B7280">
        <v>30619</v>
      </c>
      <c r="C7280">
        <v>2017</v>
      </c>
      <c r="D7280">
        <v>6</v>
      </c>
      <c r="E7280" s="18">
        <v>42887</v>
      </c>
      <c r="F7280">
        <v>0</v>
      </c>
      <c r="G7280">
        <v>5.0609999999999999</v>
      </c>
    </row>
    <row r="7281" spans="1:7" x14ac:dyDescent="0.3">
      <c r="A7281" t="s">
        <v>36</v>
      </c>
      <c r="B7281">
        <v>30619</v>
      </c>
      <c r="C7281">
        <v>2017</v>
      </c>
      <c r="D7281">
        <v>7</v>
      </c>
      <c r="E7281" s="18">
        <v>42917</v>
      </c>
      <c r="F7281">
        <v>0.51</v>
      </c>
      <c r="G7281">
        <v>0</v>
      </c>
    </row>
    <row r="7282" spans="1:7" x14ac:dyDescent="0.3">
      <c r="A7282" t="s">
        <v>36</v>
      </c>
      <c r="B7282">
        <v>30619</v>
      </c>
      <c r="C7282">
        <v>2017</v>
      </c>
      <c r="D7282">
        <v>8</v>
      </c>
      <c r="E7282" s="18">
        <v>42948</v>
      </c>
      <c r="F7282">
        <v>0</v>
      </c>
      <c r="G7282">
        <v>0</v>
      </c>
    </row>
    <row r="7283" spans="1:7" x14ac:dyDescent="0.3">
      <c r="A7283" t="s">
        <v>36</v>
      </c>
      <c r="B7283">
        <v>30619</v>
      </c>
      <c r="C7283">
        <v>2017</v>
      </c>
      <c r="D7283">
        <v>9</v>
      </c>
      <c r="E7283" s="18">
        <v>42979</v>
      </c>
      <c r="F7283">
        <v>6.1</v>
      </c>
      <c r="G7283">
        <v>14.205</v>
      </c>
    </row>
    <row r="7284" spans="1:7" x14ac:dyDescent="0.3">
      <c r="A7284" t="s">
        <v>36</v>
      </c>
      <c r="B7284">
        <v>30619</v>
      </c>
      <c r="C7284">
        <v>2017</v>
      </c>
      <c r="D7284">
        <v>10</v>
      </c>
      <c r="E7284" s="18">
        <v>43009</v>
      </c>
      <c r="F7284">
        <v>84.33</v>
      </c>
      <c r="G7284">
        <v>76.772000000000006</v>
      </c>
    </row>
    <row r="7285" spans="1:7" x14ac:dyDescent="0.3">
      <c r="A7285" t="s">
        <v>36</v>
      </c>
      <c r="B7285">
        <v>30619</v>
      </c>
      <c r="C7285">
        <v>2017</v>
      </c>
      <c r="D7285">
        <v>11</v>
      </c>
      <c r="E7285" s="18">
        <v>43040</v>
      </c>
      <c r="F7285">
        <v>91.69</v>
      </c>
      <c r="G7285">
        <v>63.933999999999997</v>
      </c>
    </row>
    <row r="7286" spans="1:7" x14ac:dyDescent="0.3">
      <c r="A7286" t="s">
        <v>36</v>
      </c>
      <c r="B7286">
        <v>30619</v>
      </c>
      <c r="C7286">
        <v>2017</v>
      </c>
      <c r="D7286">
        <v>12</v>
      </c>
      <c r="E7286" s="18">
        <v>43070</v>
      </c>
      <c r="F7286">
        <v>88.65</v>
      </c>
      <c r="G7286">
        <v>89.664000000000001</v>
      </c>
    </row>
    <row r="7287" spans="1:7" x14ac:dyDescent="0.3">
      <c r="A7287" t="s">
        <v>36</v>
      </c>
      <c r="B7287">
        <v>30619</v>
      </c>
      <c r="C7287">
        <v>2018</v>
      </c>
      <c r="D7287">
        <v>1</v>
      </c>
      <c r="E7287" s="18">
        <v>43101</v>
      </c>
      <c r="F7287">
        <v>77.98</v>
      </c>
      <c r="G7287">
        <v>165.239</v>
      </c>
    </row>
    <row r="7288" spans="1:7" x14ac:dyDescent="0.3">
      <c r="A7288" t="s">
        <v>36</v>
      </c>
      <c r="B7288">
        <v>30619</v>
      </c>
      <c r="C7288">
        <v>2018</v>
      </c>
      <c r="D7288">
        <v>2</v>
      </c>
      <c r="E7288" s="18">
        <v>43132</v>
      </c>
      <c r="F7288">
        <v>116.84</v>
      </c>
      <c r="G7288">
        <v>80.561999999999998</v>
      </c>
    </row>
    <row r="7289" spans="1:7" x14ac:dyDescent="0.3">
      <c r="A7289" t="s">
        <v>36</v>
      </c>
      <c r="B7289">
        <v>30619</v>
      </c>
      <c r="C7289">
        <v>2018</v>
      </c>
      <c r="D7289">
        <v>3</v>
      </c>
      <c r="E7289" s="18">
        <v>43160</v>
      </c>
      <c r="F7289">
        <v>154.94</v>
      </c>
      <c r="G7289">
        <v>103.65</v>
      </c>
    </row>
    <row r="7290" spans="1:7" x14ac:dyDescent="0.3">
      <c r="A7290" t="s">
        <v>36</v>
      </c>
      <c r="B7290">
        <v>30619</v>
      </c>
      <c r="C7290">
        <v>2018</v>
      </c>
      <c r="D7290">
        <v>4</v>
      </c>
      <c r="E7290" s="18">
        <v>43191</v>
      </c>
      <c r="F7290">
        <v>43.94</v>
      </c>
      <c r="G7290">
        <v>37.292000000000002</v>
      </c>
    </row>
    <row r="7291" spans="1:7" x14ac:dyDescent="0.3">
      <c r="A7291" t="s">
        <v>36</v>
      </c>
      <c r="B7291">
        <v>30619</v>
      </c>
      <c r="C7291">
        <v>2018</v>
      </c>
      <c r="D7291">
        <v>5</v>
      </c>
      <c r="E7291" s="18">
        <v>43221</v>
      </c>
      <c r="F7291">
        <v>22.1</v>
      </c>
      <c r="G7291">
        <v>15.878</v>
      </c>
    </row>
    <row r="7292" spans="1:7" x14ac:dyDescent="0.3">
      <c r="A7292" t="s">
        <v>36</v>
      </c>
      <c r="B7292">
        <v>30619</v>
      </c>
      <c r="C7292">
        <v>2018</v>
      </c>
      <c r="D7292">
        <v>6</v>
      </c>
      <c r="E7292" s="18">
        <v>43252</v>
      </c>
      <c r="F7292">
        <v>0</v>
      </c>
      <c r="G7292">
        <v>6.125</v>
      </c>
    </row>
    <row r="7293" spans="1:7" x14ac:dyDescent="0.3">
      <c r="A7293" t="s">
        <v>36</v>
      </c>
      <c r="B7293">
        <v>30619</v>
      </c>
      <c r="C7293">
        <v>2018</v>
      </c>
      <c r="D7293">
        <v>7</v>
      </c>
      <c r="E7293" s="18">
        <v>43282</v>
      </c>
      <c r="F7293">
        <v>3.05</v>
      </c>
      <c r="G7293">
        <v>0</v>
      </c>
    </row>
    <row r="7294" spans="1:7" x14ac:dyDescent="0.3">
      <c r="A7294" t="s">
        <v>36</v>
      </c>
      <c r="B7294">
        <v>30619</v>
      </c>
      <c r="C7294">
        <v>2018</v>
      </c>
      <c r="D7294">
        <v>8</v>
      </c>
      <c r="E7294" s="18">
        <v>43313</v>
      </c>
      <c r="F7294">
        <v>0</v>
      </c>
      <c r="G7294">
        <v>5.157</v>
      </c>
    </row>
    <row r="7295" spans="1:7" x14ac:dyDescent="0.3">
      <c r="A7295" t="s">
        <v>36</v>
      </c>
      <c r="B7295">
        <v>30619</v>
      </c>
      <c r="C7295">
        <v>2018</v>
      </c>
      <c r="D7295">
        <v>9</v>
      </c>
      <c r="E7295" s="18">
        <v>43344</v>
      </c>
      <c r="F7295">
        <v>4.32</v>
      </c>
      <c r="G7295">
        <v>16.634</v>
      </c>
    </row>
    <row r="7296" spans="1:7" x14ac:dyDescent="0.3">
      <c r="A7296" t="s">
        <v>36</v>
      </c>
      <c r="B7296">
        <v>30619</v>
      </c>
      <c r="C7296">
        <v>2018</v>
      </c>
      <c r="D7296">
        <v>10</v>
      </c>
      <c r="E7296" s="18">
        <v>43374</v>
      </c>
      <c r="F7296">
        <v>42.16</v>
      </c>
      <c r="G7296">
        <v>36.228999999999999</v>
      </c>
    </row>
    <row r="7297" spans="1:7" x14ac:dyDescent="0.3">
      <c r="A7297" t="s">
        <v>36</v>
      </c>
      <c r="B7297">
        <v>30619</v>
      </c>
      <c r="C7297">
        <v>2018</v>
      </c>
      <c r="D7297">
        <v>11</v>
      </c>
      <c r="E7297" s="18">
        <v>43405</v>
      </c>
      <c r="F7297">
        <v>53.09</v>
      </c>
      <c r="G7297">
        <v>38.563000000000002</v>
      </c>
    </row>
    <row r="7298" spans="1:7" x14ac:dyDescent="0.3">
      <c r="A7298" t="s">
        <v>36</v>
      </c>
      <c r="B7298">
        <v>30619</v>
      </c>
      <c r="C7298">
        <v>2018</v>
      </c>
      <c r="D7298">
        <v>12</v>
      </c>
      <c r="E7298" s="18">
        <v>43435</v>
      </c>
      <c r="F7298">
        <v>87.38</v>
      </c>
      <c r="G7298">
        <v>122.88200000000001</v>
      </c>
    </row>
    <row r="7299" spans="1:7" x14ac:dyDescent="0.3">
      <c r="A7299" t="s">
        <v>36</v>
      </c>
      <c r="B7299">
        <v>30619</v>
      </c>
      <c r="C7299">
        <v>2019</v>
      </c>
      <c r="D7299">
        <v>1</v>
      </c>
      <c r="E7299" s="18">
        <v>43466</v>
      </c>
      <c r="F7299">
        <v>117.35</v>
      </c>
      <c r="G7299">
        <v>139.77000000000001</v>
      </c>
    </row>
    <row r="7300" spans="1:7" x14ac:dyDescent="0.3">
      <c r="A7300" t="s">
        <v>36</v>
      </c>
      <c r="B7300">
        <v>30619</v>
      </c>
      <c r="C7300">
        <v>2019</v>
      </c>
      <c r="D7300">
        <v>2</v>
      </c>
      <c r="E7300" s="18">
        <v>43497</v>
      </c>
      <c r="F7300">
        <v>102.62</v>
      </c>
      <c r="G7300">
        <v>93.831999999999994</v>
      </c>
    </row>
    <row r="7301" spans="1:7" x14ac:dyDescent="0.3">
      <c r="A7301" t="s">
        <v>36</v>
      </c>
      <c r="B7301">
        <v>30619</v>
      </c>
      <c r="C7301">
        <v>2019</v>
      </c>
      <c r="D7301">
        <v>3</v>
      </c>
      <c r="E7301" s="18">
        <v>43525</v>
      </c>
      <c r="F7301">
        <v>34.54</v>
      </c>
      <c r="G7301">
        <v>35.750999999999998</v>
      </c>
    </row>
    <row r="7302" spans="1:7" x14ac:dyDescent="0.3">
      <c r="A7302" t="s">
        <v>36</v>
      </c>
      <c r="B7302">
        <v>30619</v>
      </c>
      <c r="C7302">
        <v>2019</v>
      </c>
      <c r="D7302">
        <v>4</v>
      </c>
      <c r="E7302" s="18">
        <v>43556</v>
      </c>
      <c r="F7302">
        <v>130.56</v>
      </c>
      <c r="G7302">
        <v>105.887</v>
      </c>
    </row>
    <row r="7303" spans="1:7" x14ac:dyDescent="0.3">
      <c r="A7303" t="s">
        <v>36</v>
      </c>
      <c r="B7303">
        <v>30619</v>
      </c>
      <c r="C7303">
        <v>2019</v>
      </c>
      <c r="D7303">
        <v>5</v>
      </c>
      <c r="E7303" s="18">
        <v>43586</v>
      </c>
      <c r="F7303">
        <v>0</v>
      </c>
      <c r="G7303">
        <v>5.64</v>
      </c>
    </row>
    <row r="7304" spans="1:7" x14ac:dyDescent="0.3">
      <c r="A7304" t="s">
        <v>36</v>
      </c>
      <c r="B7304">
        <v>30619</v>
      </c>
      <c r="C7304">
        <v>2019</v>
      </c>
      <c r="D7304">
        <v>6</v>
      </c>
      <c r="E7304" s="18">
        <v>43617</v>
      </c>
      <c r="F7304">
        <v>0</v>
      </c>
      <c r="G7304">
        <v>5.5650000000000004</v>
      </c>
    </row>
    <row r="7305" spans="1:7" x14ac:dyDescent="0.3">
      <c r="A7305" t="s">
        <v>36</v>
      </c>
      <c r="B7305">
        <v>30619</v>
      </c>
      <c r="C7305">
        <v>2019</v>
      </c>
      <c r="D7305">
        <v>7</v>
      </c>
      <c r="E7305" s="18">
        <v>43647</v>
      </c>
      <c r="F7305">
        <v>0</v>
      </c>
      <c r="G7305">
        <v>0</v>
      </c>
    </row>
    <row r="7306" spans="1:7" x14ac:dyDescent="0.3">
      <c r="A7306" t="s">
        <v>36</v>
      </c>
      <c r="B7306">
        <v>30619</v>
      </c>
      <c r="C7306">
        <v>2019</v>
      </c>
      <c r="D7306">
        <v>8</v>
      </c>
      <c r="E7306" s="18">
        <v>43678</v>
      </c>
      <c r="F7306">
        <v>0</v>
      </c>
      <c r="G7306">
        <v>0</v>
      </c>
    </row>
    <row r="7307" spans="1:7" x14ac:dyDescent="0.3">
      <c r="A7307" t="s">
        <v>36</v>
      </c>
      <c r="B7307">
        <v>30619</v>
      </c>
      <c r="C7307">
        <v>2019</v>
      </c>
      <c r="D7307">
        <v>9</v>
      </c>
      <c r="E7307" s="18">
        <v>43709</v>
      </c>
      <c r="F7307">
        <v>4.57</v>
      </c>
      <c r="G7307">
        <v>7.3570000000000002</v>
      </c>
    </row>
    <row r="7308" spans="1:7" x14ac:dyDescent="0.3">
      <c r="A7308" t="s">
        <v>36</v>
      </c>
      <c r="B7308">
        <v>30619</v>
      </c>
      <c r="C7308">
        <v>2019</v>
      </c>
      <c r="D7308">
        <v>10</v>
      </c>
      <c r="E7308" s="18">
        <v>43739</v>
      </c>
      <c r="F7308">
        <v>0.25</v>
      </c>
      <c r="G7308">
        <v>11.459</v>
      </c>
    </row>
    <row r="7309" spans="1:7" x14ac:dyDescent="0.3">
      <c r="A7309" t="s">
        <v>36</v>
      </c>
      <c r="B7309">
        <v>30619</v>
      </c>
      <c r="C7309">
        <v>2019</v>
      </c>
      <c r="D7309">
        <v>11</v>
      </c>
      <c r="E7309" s="18">
        <v>43770</v>
      </c>
      <c r="F7309">
        <v>153.41999999999999</v>
      </c>
      <c r="G7309">
        <v>133.22</v>
      </c>
    </row>
    <row r="7310" spans="1:7" x14ac:dyDescent="0.3">
      <c r="A7310" t="s">
        <v>36</v>
      </c>
      <c r="B7310">
        <v>30619</v>
      </c>
      <c r="C7310">
        <v>2019</v>
      </c>
      <c r="D7310">
        <v>12</v>
      </c>
      <c r="E7310" s="18">
        <v>43800</v>
      </c>
      <c r="F7310">
        <v>224.79</v>
      </c>
      <c r="G7310">
        <v>120.87</v>
      </c>
    </row>
    <row r="7311" spans="1:7" x14ac:dyDescent="0.3">
      <c r="A7311" t="s">
        <v>36</v>
      </c>
      <c r="B7311">
        <v>30619</v>
      </c>
      <c r="C7311">
        <v>2020</v>
      </c>
      <c r="D7311">
        <v>1</v>
      </c>
      <c r="E7311" s="18">
        <v>43831</v>
      </c>
      <c r="F7311">
        <v>63.5</v>
      </c>
      <c r="G7311">
        <v>114.685</v>
      </c>
    </row>
    <row r="7312" spans="1:7" x14ac:dyDescent="0.3">
      <c r="A7312" t="s">
        <v>36</v>
      </c>
      <c r="B7312">
        <v>30619</v>
      </c>
      <c r="C7312">
        <v>2020</v>
      </c>
      <c r="D7312">
        <v>2</v>
      </c>
      <c r="E7312" s="18">
        <v>43862</v>
      </c>
      <c r="F7312">
        <v>58.93</v>
      </c>
      <c r="G7312">
        <v>78.358000000000004</v>
      </c>
    </row>
    <row r="7313" spans="1:7" x14ac:dyDescent="0.3">
      <c r="A7313" t="s">
        <v>36</v>
      </c>
      <c r="B7313">
        <v>30619</v>
      </c>
      <c r="C7313">
        <v>2020</v>
      </c>
      <c r="D7313">
        <v>3</v>
      </c>
      <c r="E7313" s="18">
        <v>43891</v>
      </c>
      <c r="F7313">
        <v>83.82</v>
      </c>
      <c r="G7313">
        <v>82.156999999999996</v>
      </c>
    </row>
    <row r="7314" spans="1:7" x14ac:dyDescent="0.3">
      <c r="A7314" t="s">
        <v>36</v>
      </c>
      <c r="B7314">
        <v>30619</v>
      </c>
      <c r="C7314">
        <v>2020</v>
      </c>
      <c r="D7314">
        <v>4</v>
      </c>
      <c r="E7314" s="18">
        <v>43922</v>
      </c>
      <c r="F7314">
        <v>110.74</v>
      </c>
      <c r="G7314">
        <v>85.638000000000005</v>
      </c>
    </row>
    <row r="7315" spans="1:7" x14ac:dyDescent="0.3">
      <c r="A7315" t="s">
        <v>36</v>
      </c>
      <c r="B7315">
        <v>30619</v>
      </c>
      <c r="C7315">
        <v>2020</v>
      </c>
      <c r="D7315">
        <v>5</v>
      </c>
      <c r="E7315" s="18">
        <v>43952</v>
      </c>
      <c r="F7315">
        <v>0</v>
      </c>
      <c r="G7315">
        <v>6.1769999999999996</v>
      </c>
    </row>
    <row r="7316" spans="1:7" x14ac:dyDescent="0.3">
      <c r="A7316" t="s">
        <v>36</v>
      </c>
      <c r="B7316">
        <v>30619</v>
      </c>
      <c r="C7316">
        <v>2020</v>
      </c>
      <c r="D7316">
        <v>6</v>
      </c>
      <c r="E7316" s="18">
        <v>43983</v>
      </c>
      <c r="F7316">
        <v>16.260000000000002</v>
      </c>
      <c r="G7316">
        <v>9.01</v>
      </c>
    </row>
    <row r="7317" spans="1:7" x14ac:dyDescent="0.3">
      <c r="A7317" t="s">
        <v>36</v>
      </c>
      <c r="B7317">
        <v>30619</v>
      </c>
      <c r="C7317">
        <v>2020</v>
      </c>
      <c r="D7317">
        <v>7</v>
      </c>
      <c r="E7317" s="18">
        <v>44013</v>
      </c>
      <c r="F7317">
        <v>0.25</v>
      </c>
      <c r="G7317">
        <v>2.0430000000000001</v>
      </c>
    </row>
    <row r="7318" spans="1:7" x14ac:dyDescent="0.3">
      <c r="A7318" t="s">
        <v>36</v>
      </c>
      <c r="B7318">
        <v>30619</v>
      </c>
      <c r="C7318">
        <v>2020</v>
      </c>
      <c r="D7318">
        <v>8</v>
      </c>
      <c r="E7318" s="18">
        <v>44044</v>
      </c>
      <c r="F7318">
        <v>0.25</v>
      </c>
      <c r="G7318">
        <v>5.407</v>
      </c>
    </row>
    <row r="7319" spans="1:7" x14ac:dyDescent="0.3">
      <c r="A7319" t="s">
        <v>36</v>
      </c>
      <c r="B7319">
        <v>30619</v>
      </c>
      <c r="C7319">
        <v>2020</v>
      </c>
      <c r="D7319">
        <v>9</v>
      </c>
      <c r="E7319" s="18">
        <v>44075</v>
      </c>
      <c r="F7319">
        <v>2.0299999999999998</v>
      </c>
      <c r="G7319">
        <v>10.89</v>
      </c>
    </row>
    <row r="7320" spans="1:7" x14ac:dyDescent="0.3">
      <c r="A7320" t="s">
        <v>36</v>
      </c>
      <c r="B7320">
        <v>30619</v>
      </c>
      <c r="C7320">
        <v>2020</v>
      </c>
      <c r="D7320">
        <v>10</v>
      </c>
      <c r="E7320" s="18">
        <v>44105</v>
      </c>
      <c r="F7320">
        <v>14.48</v>
      </c>
      <c r="G7320">
        <v>96.21</v>
      </c>
    </row>
    <row r="7321" spans="1:7" x14ac:dyDescent="0.3">
      <c r="A7321" t="s">
        <v>36</v>
      </c>
      <c r="B7321">
        <v>30619</v>
      </c>
      <c r="C7321">
        <v>2020</v>
      </c>
      <c r="D7321">
        <v>11</v>
      </c>
      <c r="E7321" s="18">
        <v>44136</v>
      </c>
      <c r="F7321">
        <v>63.25</v>
      </c>
      <c r="G7321">
        <v>183.13499999999999</v>
      </c>
    </row>
    <row r="7322" spans="1:7" x14ac:dyDescent="0.3">
      <c r="A7322" t="s">
        <v>36</v>
      </c>
      <c r="B7322">
        <v>30619</v>
      </c>
      <c r="C7322">
        <v>2020</v>
      </c>
      <c r="D7322">
        <v>12</v>
      </c>
      <c r="E7322" s="18">
        <v>44166</v>
      </c>
      <c r="F7322">
        <v>57.66</v>
      </c>
      <c r="G7322">
        <v>119.071</v>
      </c>
    </row>
    <row r="7323" spans="1:7" x14ac:dyDescent="0.3">
      <c r="A7323" t="s">
        <v>36</v>
      </c>
      <c r="B7323">
        <v>30619</v>
      </c>
      <c r="C7323">
        <v>2021</v>
      </c>
      <c r="D7323">
        <v>1</v>
      </c>
      <c r="E7323" s="18">
        <v>44197</v>
      </c>
      <c r="F7323">
        <v>202.44</v>
      </c>
      <c r="G7323">
        <v>232.88800000000001</v>
      </c>
    </row>
    <row r="7324" spans="1:7" x14ac:dyDescent="0.3">
      <c r="A7324" t="s">
        <v>36</v>
      </c>
      <c r="B7324">
        <v>30619</v>
      </c>
      <c r="C7324">
        <v>2021</v>
      </c>
      <c r="D7324">
        <v>2</v>
      </c>
      <c r="E7324" s="18">
        <v>44228</v>
      </c>
      <c r="F7324">
        <v>108.71</v>
      </c>
      <c r="G7324">
        <v>78.055000000000007</v>
      </c>
    </row>
    <row r="7325" spans="1:7" x14ac:dyDescent="0.3">
      <c r="A7325" t="s">
        <v>36</v>
      </c>
      <c r="B7325">
        <v>30619</v>
      </c>
      <c r="C7325">
        <v>2021</v>
      </c>
      <c r="D7325">
        <v>3</v>
      </c>
      <c r="E7325" s="18">
        <v>44256</v>
      </c>
      <c r="F7325">
        <v>36.58</v>
      </c>
      <c r="G7325">
        <v>69.248999999999995</v>
      </c>
    </row>
    <row r="7326" spans="1:7" x14ac:dyDescent="0.3">
      <c r="A7326" t="s">
        <v>36</v>
      </c>
      <c r="B7326">
        <v>30619</v>
      </c>
      <c r="C7326">
        <v>2021</v>
      </c>
      <c r="D7326">
        <v>4</v>
      </c>
      <c r="E7326" s="18">
        <v>44287</v>
      </c>
      <c r="F7326">
        <v>33.270000000000003</v>
      </c>
      <c r="G7326">
        <v>40.771999999999998</v>
      </c>
    </row>
    <row r="7327" spans="1:7" x14ac:dyDescent="0.3">
      <c r="A7327" t="s">
        <v>36</v>
      </c>
      <c r="B7327">
        <v>30619</v>
      </c>
      <c r="C7327">
        <v>2021</v>
      </c>
      <c r="D7327">
        <v>5</v>
      </c>
      <c r="E7327" s="18">
        <v>44317</v>
      </c>
      <c r="F7327">
        <v>13.46</v>
      </c>
      <c r="G7327">
        <v>7.5590000000000002</v>
      </c>
    </row>
    <row r="7328" spans="1:7" x14ac:dyDescent="0.3">
      <c r="A7328" t="s">
        <v>36</v>
      </c>
      <c r="B7328">
        <v>30619</v>
      </c>
      <c r="C7328">
        <v>2021</v>
      </c>
      <c r="D7328">
        <v>6</v>
      </c>
      <c r="E7328" s="18">
        <v>44348</v>
      </c>
      <c r="F7328">
        <v>0.76</v>
      </c>
      <c r="G7328">
        <v>5.8390000000000004</v>
      </c>
    </row>
    <row r="7329" spans="1:7" x14ac:dyDescent="0.3">
      <c r="A7329" t="s">
        <v>36</v>
      </c>
      <c r="B7329">
        <v>30619</v>
      </c>
      <c r="C7329">
        <v>2021</v>
      </c>
      <c r="D7329">
        <v>7</v>
      </c>
      <c r="E7329" s="18">
        <v>44378</v>
      </c>
      <c r="F7329">
        <v>0</v>
      </c>
      <c r="G7329">
        <v>0</v>
      </c>
    </row>
    <row r="7330" spans="1:7" x14ac:dyDescent="0.3">
      <c r="A7330" t="s">
        <v>36</v>
      </c>
      <c r="B7330">
        <v>30619</v>
      </c>
      <c r="C7330">
        <v>2021</v>
      </c>
      <c r="D7330">
        <v>8</v>
      </c>
      <c r="E7330" s="18">
        <v>44409</v>
      </c>
      <c r="F7330">
        <v>0</v>
      </c>
      <c r="G7330">
        <v>5.9980000000000002</v>
      </c>
    </row>
    <row r="7331" spans="1:7" x14ac:dyDescent="0.3">
      <c r="A7331" t="s">
        <v>36</v>
      </c>
      <c r="B7331">
        <v>30619</v>
      </c>
      <c r="C7331">
        <v>2021</v>
      </c>
      <c r="D7331">
        <v>9</v>
      </c>
      <c r="E7331" s="18">
        <v>44440</v>
      </c>
      <c r="F7331">
        <v>39.880000000000003</v>
      </c>
      <c r="G7331">
        <v>68.552000000000007</v>
      </c>
    </row>
    <row r="7332" spans="1:7" x14ac:dyDescent="0.3">
      <c r="A7332" t="s">
        <v>36</v>
      </c>
      <c r="B7332">
        <v>30619</v>
      </c>
      <c r="C7332">
        <v>2021</v>
      </c>
      <c r="D7332">
        <v>10</v>
      </c>
      <c r="E7332" s="18">
        <v>44470</v>
      </c>
      <c r="F7332">
        <v>51.82</v>
      </c>
      <c r="G7332">
        <v>67.271000000000001</v>
      </c>
    </row>
    <row r="7333" spans="1:7" x14ac:dyDescent="0.3">
      <c r="A7333" t="s">
        <v>36</v>
      </c>
      <c r="B7333">
        <v>30619</v>
      </c>
      <c r="C7333">
        <v>2021</v>
      </c>
      <c r="D7333">
        <v>11</v>
      </c>
      <c r="E7333" s="18">
        <v>44501</v>
      </c>
      <c r="F7333">
        <v>143</v>
      </c>
      <c r="G7333">
        <v>106.61199999999999</v>
      </c>
    </row>
    <row r="7334" spans="1:7" x14ac:dyDescent="0.3">
      <c r="A7334" t="s">
        <v>36</v>
      </c>
      <c r="B7334">
        <v>30619</v>
      </c>
      <c r="C7334">
        <v>2021</v>
      </c>
      <c r="D7334">
        <v>12</v>
      </c>
      <c r="E7334" s="18">
        <v>44531</v>
      </c>
      <c r="F7334">
        <v>178.82</v>
      </c>
      <c r="G7334">
        <v>91.064999999999998</v>
      </c>
    </row>
    <row r="7335" spans="1:7" x14ac:dyDescent="0.3">
      <c r="A7335" t="s">
        <v>36</v>
      </c>
      <c r="B7335">
        <v>30722</v>
      </c>
      <c r="C7335">
        <v>2005</v>
      </c>
      <c r="D7335">
        <v>1</v>
      </c>
      <c r="E7335" s="18">
        <v>38353</v>
      </c>
      <c r="F7335">
        <v>41.6</v>
      </c>
      <c r="G7335">
        <v>175.571</v>
      </c>
    </row>
    <row r="7336" spans="1:7" x14ac:dyDescent="0.3">
      <c r="A7336" t="s">
        <v>36</v>
      </c>
      <c r="B7336">
        <v>30722</v>
      </c>
      <c r="C7336">
        <v>2005</v>
      </c>
      <c r="D7336">
        <v>2</v>
      </c>
      <c r="E7336" s="18">
        <v>38384</v>
      </c>
      <c r="F7336">
        <v>46.5</v>
      </c>
      <c r="G7336">
        <v>39.414999999999999</v>
      </c>
    </row>
    <row r="7337" spans="1:7" x14ac:dyDescent="0.3">
      <c r="A7337" t="s">
        <v>36</v>
      </c>
      <c r="B7337">
        <v>30722</v>
      </c>
      <c r="C7337">
        <v>2005</v>
      </c>
      <c r="D7337">
        <v>3</v>
      </c>
      <c r="E7337" s="18">
        <v>38412</v>
      </c>
      <c r="F7337">
        <v>37.299999999999997</v>
      </c>
      <c r="G7337">
        <v>53.972000000000001</v>
      </c>
    </row>
    <row r="7338" spans="1:7" x14ac:dyDescent="0.3">
      <c r="A7338" t="s">
        <v>36</v>
      </c>
      <c r="B7338">
        <v>30722</v>
      </c>
      <c r="C7338">
        <v>2005</v>
      </c>
      <c r="D7338">
        <v>4</v>
      </c>
      <c r="E7338" s="18">
        <v>38443</v>
      </c>
      <c r="F7338">
        <v>42.2</v>
      </c>
      <c r="G7338">
        <v>48.381</v>
      </c>
    </row>
    <row r="7339" spans="1:7" x14ac:dyDescent="0.3">
      <c r="A7339" t="s">
        <v>36</v>
      </c>
      <c r="B7339">
        <v>30722</v>
      </c>
      <c r="C7339">
        <v>2005</v>
      </c>
      <c r="D7339">
        <v>5</v>
      </c>
      <c r="E7339" s="18">
        <v>38473</v>
      </c>
      <c r="F7339">
        <v>0</v>
      </c>
      <c r="G7339">
        <v>0</v>
      </c>
    </row>
    <row r="7340" spans="1:7" x14ac:dyDescent="0.3">
      <c r="A7340" t="s">
        <v>36</v>
      </c>
      <c r="B7340">
        <v>30722</v>
      </c>
      <c r="C7340">
        <v>2005</v>
      </c>
      <c r="D7340">
        <v>6</v>
      </c>
      <c r="E7340" s="18">
        <v>38504</v>
      </c>
      <c r="F7340">
        <v>0</v>
      </c>
      <c r="G7340">
        <v>0</v>
      </c>
    </row>
    <row r="7341" spans="1:7" x14ac:dyDescent="0.3">
      <c r="A7341" t="s">
        <v>36</v>
      </c>
      <c r="B7341">
        <v>30722</v>
      </c>
      <c r="C7341">
        <v>2005</v>
      </c>
      <c r="D7341">
        <v>7</v>
      </c>
      <c r="E7341" s="18">
        <v>38534</v>
      </c>
      <c r="F7341">
        <v>0</v>
      </c>
      <c r="G7341">
        <v>0</v>
      </c>
    </row>
    <row r="7342" spans="1:7" x14ac:dyDescent="0.3">
      <c r="A7342" t="s">
        <v>36</v>
      </c>
      <c r="B7342">
        <v>30722</v>
      </c>
      <c r="C7342">
        <v>2005</v>
      </c>
      <c r="D7342">
        <v>8</v>
      </c>
      <c r="E7342" s="18">
        <v>38565</v>
      </c>
      <c r="F7342">
        <v>0</v>
      </c>
      <c r="G7342">
        <v>0</v>
      </c>
    </row>
    <row r="7343" spans="1:7" x14ac:dyDescent="0.3">
      <c r="A7343" t="s">
        <v>36</v>
      </c>
      <c r="B7343">
        <v>30722</v>
      </c>
      <c r="C7343">
        <v>2005</v>
      </c>
      <c r="D7343">
        <v>9</v>
      </c>
      <c r="E7343" s="18">
        <v>38596</v>
      </c>
      <c r="F7343">
        <v>0</v>
      </c>
      <c r="G7343">
        <v>0</v>
      </c>
    </row>
    <row r="7344" spans="1:7" x14ac:dyDescent="0.3">
      <c r="A7344" t="s">
        <v>36</v>
      </c>
      <c r="B7344">
        <v>30722</v>
      </c>
      <c r="C7344">
        <v>2005</v>
      </c>
      <c r="D7344">
        <v>10</v>
      </c>
      <c r="E7344" s="18">
        <v>38626</v>
      </c>
      <c r="F7344">
        <v>2.9</v>
      </c>
      <c r="G7344">
        <v>12.558</v>
      </c>
    </row>
    <row r="7345" spans="1:7" x14ac:dyDescent="0.3">
      <c r="A7345" t="s">
        <v>36</v>
      </c>
      <c r="B7345">
        <v>30722</v>
      </c>
      <c r="C7345">
        <v>2005</v>
      </c>
      <c r="D7345">
        <v>11</v>
      </c>
      <c r="E7345" s="18">
        <v>38657</v>
      </c>
      <c r="F7345">
        <v>69.599999999999994</v>
      </c>
      <c r="G7345">
        <v>67.518000000000001</v>
      </c>
    </row>
    <row r="7346" spans="1:7" x14ac:dyDescent="0.3">
      <c r="A7346" t="s">
        <v>36</v>
      </c>
      <c r="B7346">
        <v>30722</v>
      </c>
      <c r="C7346">
        <v>2005</v>
      </c>
      <c r="D7346">
        <v>12</v>
      </c>
      <c r="E7346" s="18">
        <v>38687</v>
      </c>
      <c r="F7346">
        <v>127.5</v>
      </c>
      <c r="G7346">
        <v>74.816999999999993</v>
      </c>
    </row>
    <row r="7347" spans="1:7" x14ac:dyDescent="0.3">
      <c r="A7347" t="s">
        <v>36</v>
      </c>
      <c r="B7347">
        <v>30722</v>
      </c>
      <c r="C7347">
        <v>2006</v>
      </c>
      <c r="D7347">
        <v>1</v>
      </c>
      <c r="E7347" s="18">
        <v>38718</v>
      </c>
      <c r="F7347">
        <v>277.5</v>
      </c>
      <c r="G7347">
        <v>178.499</v>
      </c>
    </row>
    <row r="7348" spans="1:7" x14ac:dyDescent="0.3">
      <c r="A7348" t="s">
        <v>36</v>
      </c>
      <c r="B7348">
        <v>30722</v>
      </c>
      <c r="C7348">
        <v>2006</v>
      </c>
      <c r="D7348">
        <v>2</v>
      </c>
      <c r="E7348" s="18">
        <v>38749</v>
      </c>
      <c r="F7348">
        <v>125.2</v>
      </c>
      <c r="G7348">
        <v>194.185</v>
      </c>
    </row>
    <row r="7349" spans="1:7" x14ac:dyDescent="0.3">
      <c r="A7349" t="s">
        <v>36</v>
      </c>
      <c r="B7349">
        <v>30722</v>
      </c>
      <c r="C7349">
        <v>2006</v>
      </c>
      <c r="D7349">
        <v>3</v>
      </c>
      <c r="E7349" s="18">
        <v>38777</v>
      </c>
      <c r="F7349">
        <v>146</v>
      </c>
      <c r="G7349">
        <v>83.623999999999995</v>
      </c>
    </row>
    <row r="7350" spans="1:7" x14ac:dyDescent="0.3">
      <c r="A7350" t="s">
        <v>36</v>
      </c>
      <c r="B7350">
        <v>30722</v>
      </c>
      <c r="C7350">
        <v>2006</v>
      </c>
      <c r="D7350">
        <v>4</v>
      </c>
      <c r="E7350" s="18">
        <v>38808</v>
      </c>
      <c r="F7350">
        <v>16.7</v>
      </c>
      <c r="G7350">
        <v>13.273</v>
      </c>
    </row>
    <row r="7351" spans="1:7" x14ac:dyDescent="0.3">
      <c r="A7351" t="s">
        <v>36</v>
      </c>
      <c r="B7351">
        <v>30722</v>
      </c>
      <c r="C7351">
        <v>2006</v>
      </c>
      <c r="D7351">
        <v>5</v>
      </c>
      <c r="E7351" s="18">
        <v>38838</v>
      </c>
      <c r="F7351">
        <v>2.2000000000000002</v>
      </c>
      <c r="G7351">
        <v>0</v>
      </c>
    </row>
    <row r="7352" spans="1:7" x14ac:dyDescent="0.3">
      <c r="A7352" t="s">
        <v>36</v>
      </c>
      <c r="B7352">
        <v>30722</v>
      </c>
      <c r="C7352">
        <v>2006</v>
      </c>
      <c r="D7352">
        <v>6</v>
      </c>
      <c r="E7352" s="18">
        <v>38869</v>
      </c>
      <c r="F7352">
        <v>0.3</v>
      </c>
      <c r="G7352">
        <v>0</v>
      </c>
    </row>
    <row r="7353" spans="1:7" x14ac:dyDescent="0.3">
      <c r="A7353" t="s">
        <v>36</v>
      </c>
      <c r="B7353">
        <v>30722</v>
      </c>
      <c r="C7353">
        <v>2006</v>
      </c>
      <c r="D7353">
        <v>7</v>
      </c>
      <c r="E7353" s="18">
        <v>38899</v>
      </c>
      <c r="F7353">
        <v>0</v>
      </c>
      <c r="G7353">
        <v>0</v>
      </c>
    </row>
    <row r="7354" spans="1:7" x14ac:dyDescent="0.3">
      <c r="A7354" t="s">
        <v>36</v>
      </c>
      <c r="B7354">
        <v>30722</v>
      </c>
      <c r="C7354">
        <v>2006</v>
      </c>
      <c r="D7354">
        <v>8</v>
      </c>
      <c r="E7354" s="18">
        <v>38930</v>
      </c>
      <c r="F7354">
        <v>8.1999999999999993</v>
      </c>
      <c r="G7354">
        <v>7.0780000000000003</v>
      </c>
    </row>
    <row r="7355" spans="1:7" x14ac:dyDescent="0.3">
      <c r="A7355" t="s">
        <v>36</v>
      </c>
      <c r="B7355">
        <v>30722</v>
      </c>
      <c r="C7355">
        <v>2006</v>
      </c>
      <c r="D7355">
        <v>9</v>
      </c>
      <c r="E7355" s="18">
        <v>38961</v>
      </c>
      <c r="F7355">
        <v>15.7</v>
      </c>
      <c r="G7355">
        <v>5.6310000000000002</v>
      </c>
    </row>
    <row r="7356" spans="1:7" x14ac:dyDescent="0.3">
      <c r="A7356" t="s">
        <v>36</v>
      </c>
      <c r="B7356">
        <v>30722</v>
      </c>
      <c r="C7356">
        <v>2006</v>
      </c>
      <c r="D7356">
        <v>10</v>
      </c>
      <c r="E7356" s="18">
        <v>38991</v>
      </c>
      <c r="F7356">
        <v>56</v>
      </c>
      <c r="G7356">
        <v>44.088999999999999</v>
      </c>
    </row>
    <row r="7357" spans="1:7" x14ac:dyDescent="0.3">
      <c r="A7357" t="s">
        <v>36</v>
      </c>
      <c r="B7357">
        <v>30722</v>
      </c>
      <c r="C7357">
        <v>2006</v>
      </c>
      <c r="D7357">
        <v>11</v>
      </c>
      <c r="E7357" s="18">
        <v>39022</v>
      </c>
      <c r="F7357">
        <v>81.3</v>
      </c>
      <c r="G7357">
        <v>81.122</v>
      </c>
    </row>
    <row r="7358" spans="1:7" x14ac:dyDescent="0.3">
      <c r="A7358" t="s">
        <v>36</v>
      </c>
      <c r="B7358">
        <v>30722</v>
      </c>
      <c r="C7358">
        <v>2006</v>
      </c>
      <c r="D7358">
        <v>12</v>
      </c>
      <c r="E7358" s="18">
        <v>39052</v>
      </c>
      <c r="F7358">
        <v>69.099999999999994</v>
      </c>
      <c r="G7358">
        <v>103.23</v>
      </c>
    </row>
    <row r="7359" spans="1:7" x14ac:dyDescent="0.3">
      <c r="A7359" t="s">
        <v>36</v>
      </c>
      <c r="B7359">
        <v>30722</v>
      </c>
      <c r="C7359">
        <v>2007</v>
      </c>
      <c r="D7359">
        <v>1</v>
      </c>
      <c r="E7359" s="18">
        <v>39083</v>
      </c>
      <c r="F7359">
        <v>37.299999999999997</v>
      </c>
      <c r="G7359">
        <v>51.694000000000003</v>
      </c>
    </row>
    <row r="7360" spans="1:7" x14ac:dyDescent="0.3">
      <c r="A7360" t="s">
        <v>36</v>
      </c>
      <c r="B7360">
        <v>30722</v>
      </c>
      <c r="C7360">
        <v>2007</v>
      </c>
      <c r="D7360">
        <v>2</v>
      </c>
      <c r="E7360" s="18">
        <v>39114</v>
      </c>
      <c r="F7360">
        <v>24</v>
      </c>
      <c r="G7360">
        <v>27.018000000000001</v>
      </c>
    </row>
    <row r="7361" spans="1:7" x14ac:dyDescent="0.3">
      <c r="A7361" t="s">
        <v>36</v>
      </c>
      <c r="B7361">
        <v>30722</v>
      </c>
      <c r="C7361">
        <v>2007</v>
      </c>
      <c r="D7361">
        <v>3</v>
      </c>
      <c r="E7361" s="18">
        <v>39142</v>
      </c>
      <c r="F7361">
        <v>5</v>
      </c>
      <c r="G7361">
        <v>45.16</v>
      </c>
    </row>
    <row r="7362" spans="1:7" x14ac:dyDescent="0.3">
      <c r="A7362" t="s">
        <v>36</v>
      </c>
      <c r="B7362">
        <v>30722</v>
      </c>
      <c r="C7362">
        <v>2007</v>
      </c>
      <c r="D7362">
        <v>4</v>
      </c>
      <c r="E7362" s="18">
        <v>39173</v>
      </c>
      <c r="F7362">
        <v>52.8</v>
      </c>
      <c r="G7362">
        <v>32.067999999999998</v>
      </c>
    </row>
    <row r="7363" spans="1:7" x14ac:dyDescent="0.3">
      <c r="A7363" t="s">
        <v>36</v>
      </c>
      <c r="B7363">
        <v>30722</v>
      </c>
      <c r="C7363">
        <v>2007</v>
      </c>
      <c r="D7363">
        <v>5</v>
      </c>
      <c r="E7363" s="18">
        <v>39203</v>
      </c>
      <c r="F7363">
        <v>0.3</v>
      </c>
      <c r="G7363">
        <v>0</v>
      </c>
    </row>
    <row r="7364" spans="1:7" x14ac:dyDescent="0.3">
      <c r="A7364" t="s">
        <v>36</v>
      </c>
      <c r="B7364">
        <v>30722</v>
      </c>
      <c r="C7364">
        <v>2007</v>
      </c>
      <c r="D7364">
        <v>6</v>
      </c>
      <c r="E7364" s="18">
        <v>39234</v>
      </c>
      <c r="F7364">
        <v>32.299999999999997</v>
      </c>
      <c r="G7364">
        <v>4.1310000000000002</v>
      </c>
    </row>
    <row r="7365" spans="1:7" x14ac:dyDescent="0.3">
      <c r="A7365" t="s">
        <v>36</v>
      </c>
      <c r="B7365">
        <v>30722</v>
      </c>
      <c r="C7365">
        <v>2007</v>
      </c>
      <c r="D7365">
        <v>7</v>
      </c>
      <c r="E7365" s="18">
        <v>39264</v>
      </c>
      <c r="F7365">
        <v>2.5</v>
      </c>
      <c r="G7365">
        <v>0</v>
      </c>
    </row>
    <row r="7366" spans="1:7" x14ac:dyDescent="0.3">
      <c r="A7366" t="s">
        <v>36</v>
      </c>
      <c r="B7366">
        <v>30722</v>
      </c>
      <c r="C7366">
        <v>2007</v>
      </c>
      <c r="D7366">
        <v>8</v>
      </c>
      <c r="E7366" s="18">
        <v>39295</v>
      </c>
      <c r="F7366">
        <v>0</v>
      </c>
      <c r="G7366">
        <v>0</v>
      </c>
    </row>
    <row r="7367" spans="1:7" x14ac:dyDescent="0.3">
      <c r="A7367" t="s">
        <v>36</v>
      </c>
      <c r="B7367">
        <v>30722</v>
      </c>
      <c r="C7367">
        <v>2007</v>
      </c>
      <c r="D7367">
        <v>9</v>
      </c>
      <c r="E7367" s="18">
        <v>39326</v>
      </c>
      <c r="F7367">
        <v>70.400000000000006</v>
      </c>
      <c r="G7367">
        <v>24.911999999999999</v>
      </c>
    </row>
    <row r="7368" spans="1:7" x14ac:dyDescent="0.3">
      <c r="A7368" t="s">
        <v>36</v>
      </c>
      <c r="B7368">
        <v>30722</v>
      </c>
      <c r="C7368">
        <v>2007</v>
      </c>
      <c r="D7368">
        <v>10</v>
      </c>
      <c r="E7368" s="18">
        <v>39356</v>
      </c>
      <c r="F7368">
        <v>79.900000000000006</v>
      </c>
      <c r="G7368">
        <v>115.07299999999999</v>
      </c>
    </row>
    <row r="7369" spans="1:7" x14ac:dyDescent="0.3">
      <c r="A7369" t="s">
        <v>36</v>
      </c>
      <c r="B7369">
        <v>30722</v>
      </c>
      <c r="C7369">
        <v>2007</v>
      </c>
      <c r="D7369">
        <v>11</v>
      </c>
      <c r="E7369" s="18">
        <v>39387</v>
      </c>
      <c r="F7369">
        <v>75</v>
      </c>
      <c r="G7369">
        <v>61.53</v>
      </c>
    </row>
    <row r="7370" spans="1:7" x14ac:dyDescent="0.3">
      <c r="A7370" t="s">
        <v>36</v>
      </c>
      <c r="B7370">
        <v>30722</v>
      </c>
      <c r="C7370">
        <v>2007</v>
      </c>
      <c r="D7370">
        <v>12</v>
      </c>
      <c r="E7370" s="18">
        <v>39417</v>
      </c>
      <c r="F7370">
        <v>134.9</v>
      </c>
      <c r="G7370">
        <v>107.313</v>
      </c>
    </row>
    <row r="7371" spans="1:7" x14ac:dyDescent="0.3">
      <c r="A7371" t="s">
        <v>36</v>
      </c>
      <c r="B7371">
        <v>30722</v>
      </c>
      <c r="C7371">
        <v>2008</v>
      </c>
      <c r="D7371">
        <v>1</v>
      </c>
      <c r="E7371" s="18">
        <v>39448</v>
      </c>
      <c r="F7371">
        <v>190.1</v>
      </c>
      <c r="G7371">
        <v>211.06399999999999</v>
      </c>
    </row>
    <row r="7372" spans="1:7" x14ac:dyDescent="0.3">
      <c r="A7372" t="s">
        <v>36</v>
      </c>
      <c r="B7372">
        <v>30722</v>
      </c>
      <c r="C7372">
        <v>2008</v>
      </c>
      <c r="D7372">
        <v>2</v>
      </c>
      <c r="E7372" s="18">
        <v>39479</v>
      </c>
      <c r="F7372">
        <v>16.899999999999999</v>
      </c>
      <c r="G7372">
        <v>40.472999999999999</v>
      </c>
    </row>
    <row r="7373" spans="1:7" x14ac:dyDescent="0.3">
      <c r="A7373" t="s">
        <v>36</v>
      </c>
      <c r="B7373">
        <v>30722</v>
      </c>
      <c r="C7373">
        <v>2008</v>
      </c>
      <c r="D7373">
        <v>3</v>
      </c>
      <c r="E7373" s="18">
        <v>39508</v>
      </c>
      <c r="F7373">
        <v>163.6</v>
      </c>
      <c r="G7373">
        <v>107.84399999999999</v>
      </c>
    </row>
    <row r="7374" spans="1:7" x14ac:dyDescent="0.3">
      <c r="A7374" t="s">
        <v>36</v>
      </c>
      <c r="B7374">
        <v>30722</v>
      </c>
      <c r="C7374">
        <v>2008</v>
      </c>
      <c r="D7374">
        <v>4</v>
      </c>
      <c r="E7374" s="18">
        <v>39539</v>
      </c>
      <c r="F7374">
        <v>2.2999999999999998</v>
      </c>
      <c r="G7374">
        <v>11.685</v>
      </c>
    </row>
    <row r="7375" spans="1:7" x14ac:dyDescent="0.3">
      <c r="A7375" t="s">
        <v>36</v>
      </c>
      <c r="B7375">
        <v>30722</v>
      </c>
      <c r="C7375">
        <v>2008</v>
      </c>
      <c r="D7375">
        <v>5</v>
      </c>
      <c r="E7375" s="18">
        <v>39569</v>
      </c>
      <c r="F7375">
        <v>11.4</v>
      </c>
      <c r="G7375">
        <v>15.117000000000001</v>
      </c>
    </row>
    <row r="7376" spans="1:7" x14ac:dyDescent="0.3">
      <c r="A7376" t="s">
        <v>36</v>
      </c>
      <c r="B7376">
        <v>30722</v>
      </c>
      <c r="C7376">
        <v>2008</v>
      </c>
      <c r="D7376">
        <v>6</v>
      </c>
      <c r="E7376" s="18">
        <v>39600</v>
      </c>
      <c r="F7376">
        <v>6.1</v>
      </c>
      <c r="G7376">
        <v>0</v>
      </c>
    </row>
    <row r="7377" spans="1:7" x14ac:dyDescent="0.3">
      <c r="A7377" t="s">
        <v>36</v>
      </c>
      <c r="B7377">
        <v>30722</v>
      </c>
      <c r="C7377">
        <v>2008</v>
      </c>
      <c r="D7377">
        <v>7</v>
      </c>
      <c r="E7377" s="18">
        <v>39630</v>
      </c>
      <c r="F7377">
        <v>1.1000000000000001</v>
      </c>
      <c r="G7377">
        <v>0</v>
      </c>
    </row>
    <row r="7378" spans="1:7" x14ac:dyDescent="0.3">
      <c r="A7378" t="s">
        <v>36</v>
      </c>
      <c r="B7378">
        <v>30722</v>
      </c>
      <c r="C7378">
        <v>2008</v>
      </c>
      <c r="D7378">
        <v>8</v>
      </c>
      <c r="E7378" s="18">
        <v>39661</v>
      </c>
      <c r="F7378">
        <v>0.3</v>
      </c>
      <c r="G7378">
        <v>0</v>
      </c>
    </row>
    <row r="7379" spans="1:7" x14ac:dyDescent="0.3">
      <c r="A7379" t="s">
        <v>36</v>
      </c>
      <c r="B7379">
        <v>30722</v>
      </c>
      <c r="C7379">
        <v>2008</v>
      </c>
      <c r="D7379">
        <v>9</v>
      </c>
      <c r="E7379" s="18">
        <v>39692</v>
      </c>
      <c r="F7379">
        <v>0</v>
      </c>
      <c r="G7379">
        <v>4.5510000000000002</v>
      </c>
    </row>
    <row r="7380" spans="1:7" x14ac:dyDescent="0.3">
      <c r="A7380" t="s">
        <v>36</v>
      </c>
      <c r="B7380">
        <v>30722</v>
      </c>
      <c r="C7380">
        <v>2008</v>
      </c>
      <c r="D7380">
        <v>10</v>
      </c>
      <c r="E7380" s="18">
        <v>39722</v>
      </c>
      <c r="F7380">
        <v>5</v>
      </c>
      <c r="G7380">
        <v>23.707000000000001</v>
      </c>
    </row>
    <row r="7381" spans="1:7" x14ac:dyDescent="0.3">
      <c r="A7381" t="s">
        <v>36</v>
      </c>
      <c r="B7381">
        <v>30722</v>
      </c>
      <c r="C7381">
        <v>2008</v>
      </c>
      <c r="D7381">
        <v>11</v>
      </c>
      <c r="E7381" s="18">
        <v>39753</v>
      </c>
      <c r="F7381">
        <v>4.57</v>
      </c>
      <c r="G7381">
        <v>99.070999999999998</v>
      </c>
    </row>
    <row r="7382" spans="1:7" x14ac:dyDescent="0.3">
      <c r="A7382" t="s">
        <v>36</v>
      </c>
      <c r="B7382">
        <v>30722</v>
      </c>
      <c r="C7382">
        <v>2008</v>
      </c>
      <c r="D7382">
        <v>12</v>
      </c>
      <c r="E7382" s="18">
        <v>39783</v>
      </c>
      <c r="F7382">
        <v>28.95</v>
      </c>
      <c r="G7382">
        <v>65.522999999999996</v>
      </c>
    </row>
    <row r="7383" spans="1:7" x14ac:dyDescent="0.3">
      <c r="A7383" t="s">
        <v>36</v>
      </c>
      <c r="B7383">
        <v>30722</v>
      </c>
      <c r="C7383">
        <v>2009</v>
      </c>
      <c r="D7383">
        <v>1</v>
      </c>
      <c r="E7383" s="18">
        <v>39814</v>
      </c>
      <c r="F7383">
        <v>178.05</v>
      </c>
      <c r="G7383">
        <v>168.221</v>
      </c>
    </row>
    <row r="7384" spans="1:7" x14ac:dyDescent="0.3">
      <c r="A7384" t="s">
        <v>36</v>
      </c>
      <c r="B7384">
        <v>30722</v>
      </c>
      <c r="C7384">
        <v>2009</v>
      </c>
      <c r="D7384">
        <v>2</v>
      </c>
      <c r="E7384" s="18">
        <v>39845</v>
      </c>
      <c r="F7384">
        <v>83.04</v>
      </c>
      <c r="G7384">
        <v>149.96</v>
      </c>
    </row>
    <row r="7385" spans="1:7" x14ac:dyDescent="0.3">
      <c r="A7385" t="s">
        <v>36</v>
      </c>
      <c r="B7385">
        <v>30722</v>
      </c>
      <c r="C7385">
        <v>2009</v>
      </c>
      <c r="D7385">
        <v>3</v>
      </c>
      <c r="E7385" s="18">
        <v>39873</v>
      </c>
      <c r="F7385">
        <v>3.56</v>
      </c>
      <c r="G7385">
        <v>62.927</v>
      </c>
    </row>
    <row r="7386" spans="1:7" x14ac:dyDescent="0.3">
      <c r="A7386" t="s">
        <v>36</v>
      </c>
      <c r="B7386">
        <v>30722</v>
      </c>
      <c r="C7386">
        <v>2009</v>
      </c>
      <c r="D7386">
        <v>4</v>
      </c>
      <c r="E7386" s="18">
        <v>39904</v>
      </c>
      <c r="F7386">
        <v>1.52</v>
      </c>
      <c r="G7386">
        <v>9.891</v>
      </c>
    </row>
    <row r="7387" spans="1:7" x14ac:dyDescent="0.3">
      <c r="A7387" t="s">
        <v>36</v>
      </c>
      <c r="B7387">
        <v>30722</v>
      </c>
      <c r="C7387">
        <v>2009</v>
      </c>
      <c r="D7387">
        <v>5</v>
      </c>
      <c r="E7387" s="18">
        <v>39934</v>
      </c>
      <c r="F7387">
        <v>16</v>
      </c>
      <c r="G7387">
        <v>15.317</v>
      </c>
    </row>
    <row r="7388" spans="1:7" x14ac:dyDescent="0.3">
      <c r="A7388" t="s">
        <v>36</v>
      </c>
      <c r="B7388">
        <v>30722</v>
      </c>
      <c r="C7388">
        <v>2009</v>
      </c>
      <c r="D7388">
        <v>6</v>
      </c>
      <c r="E7388" s="18">
        <v>39965</v>
      </c>
      <c r="F7388">
        <v>29.21</v>
      </c>
      <c r="G7388">
        <v>9.0570000000000004</v>
      </c>
    </row>
    <row r="7389" spans="1:7" x14ac:dyDescent="0.3">
      <c r="A7389" t="s">
        <v>36</v>
      </c>
      <c r="B7389">
        <v>30722</v>
      </c>
      <c r="C7389">
        <v>2009</v>
      </c>
      <c r="D7389">
        <v>7</v>
      </c>
      <c r="E7389" s="18">
        <v>39995</v>
      </c>
      <c r="F7389">
        <v>1.78</v>
      </c>
      <c r="G7389">
        <v>0</v>
      </c>
    </row>
    <row r="7390" spans="1:7" x14ac:dyDescent="0.3">
      <c r="A7390" t="s">
        <v>36</v>
      </c>
      <c r="B7390">
        <v>30722</v>
      </c>
      <c r="C7390">
        <v>2009</v>
      </c>
      <c r="D7390">
        <v>8</v>
      </c>
      <c r="E7390" s="18">
        <v>40026</v>
      </c>
      <c r="F7390">
        <v>1.27</v>
      </c>
      <c r="G7390">
        <v>5.7880000000000003</v>
      </c>
    </row>
    <row r="7391" spans="1:7" x14ac:dyDescent="0.3">
      <c r="A7391" t="s">
        <v>36</v>
      </c>
      <c r="B7391">
        <v>30722</v>
      </c>
      <c r="C7391">
        <v>2009</v>
      </c>
      <c r="D7391">
        <v>9</v>
      </c>
      <c r="E7391" s="18">
        <v>40057</v>
      </c>
      <c r="F7391">
        <v>8.85</v>
      </c>
      <c r="G7391">
        <v>19.856999999999999</v>
      </c>
    </row>
    <row r="7392" spans="1:7" x14ac:dyDescent="0.3">
      <c r="A7392" t="s">
        <v>36</v>
      </c>
      <c r="B7392">
        <v>30722</v>
      </c>
      <c r="C7392">
        <v>2009</v>
      </c>
      <c r="D7392">
        <v>10</v>
      </c>
      <c r="E7392" s="18">
        <v>40087</v>
      </c>
      <c r="F7392">
        <v>31.55</v>
      </c>
      <c r="G7392">
        <v>69.515000000000001</v>
      </c>
    </row>
    <row r="7393" spans="1:7" x14ac:dyDescent="0.3">
      <c r="A7393" t="s">
        <v>36</v>
      </c>
      <c r="B7393">
        <v>30722</v>
      </c>
      <c r="C7393">
        <v>2009</v>
      </c>
      <c r="D7393">
        <v>11</v>
      </c>
      <c r="E7393" s="18">
        <v>40118</v>
      </c>
      <c r="F7393">
        <v>59.69</v>
      </c>
      <c r="G7393">
        <v>71.052999999999997</v>
      </c>
    </row>
    <row r="7394" spans="1:7" x14ac:dyDescent="0.3">
      <c r="A7394" t="s">
        <v>36</v>
      </c>
      <c r="B7394">
        <v>30722</v>
      </c>
      <c r="C7394">
        <v>2009</v>
      </c>
      <c r="D7394">
        <v>12</v>
      </c>
      <c r="E7394" s="18">
        <v>40148</v>
      </c>
      <c r="F7394">
        <v>129.28</v>
      </c>
      <c r="G7394">
        <v>87.846000000000004</v>
      </c>
    </row>
    <row r="7395" spans="1:7" x14ac:dyDescent="0.3">
      <c r="A7395" t="s">
        <v>36</v>
      </c>
      <c r="B7395">
        <v>30722</v>
      </c>
      <c r="C7395">
        <v>2010</v>
      </c>
      <c r="D7395">
        <v>1</v>
      </c>
      <c r="E7395" s="18">
        <v>40179</v>
      </c>
      <c r="F7395">
        <v>124.21</v>
      </c>
      <c r="G7395">
        <v>157.91200000000001</v>
      </c>
    </row>
    <row r="7396" spans="1:7" x14ac:dyDescent="0.3">
      <c r="A7396" t="s">
        <v>36</v>
      </c>
      <c r="B7396">
        <v>30722</v>
      </c>
      <c r="C7396">
        <v>2010</v>
      </c>
      <c r="D7396">
        <v>2</v>
      </c>
      <c r="E7396" s="18">
        <v>40210</v>
      </c>
      <c r="F7396">
        <v>36.32</v>
      </c>
      <c r="G7396">
        <v>78.063999999999993</v>
      </c>
    </row>
    <row r="7397" spans="1:7" x14ac:dyDescent="0.3">
      <c r="A7397" t="s">
        <v>36</v>
      </c>
      <c r="B7397">
        <v>30722</v>
      </c>
      <c r="C7397">
        <v>2010</v>
      </c>
      <c r="D7397">
        <v>3</v>
      </c>
      <c r="E7397" s="18">
        <v>40238</v>
      </c>
      <c r="F7397">
        <v>0.51</v>
      </c>
      <c r="G7397">
        <v>41.438000000000002</v>
      </c>
    </row>
    <row r="7398" spans="1:7" x14ac:dyDescent="0.3">
      <c r="A7398" t="s">
        <v>36</v>
      </c>
      <c r="B7398">
        <v>30722</v>
      </c>
      <c r="C7398">
        <v>2010</v>
      </c>
      <c r="D7398">
        <v>4</v>
      </c>
      <c r="E7398" s="18">
        <v>40269</v>
      </c>
      <c r="F7398">
        <v>0</v>
      </c>
      <c r="G7398">
        <v>104.85899999999999</v>
      </c>
    </row>
    <row r="7399" spans="1:7" x14ac:dyDescent="0.3">
      <c r="A7399" t="s">
        <v>36</v>
      </c>
      <c r="B7399">
        <v>30722</v>
      </c>
      <c r="C7399">
        <v>2010</v>
      </c>
      <c r="D7399">
        <v>5</v>
      </c>
      <c r="E7399" s="18">
        <v>40299</v>
      </c>
      <c r="F7399">
        <v>0</v>
      </c>
      <c r="G7399">
        <v>23.132000000000001</v>
      </c>
    </row>
    <row r="7400" spans="1:7" x14ac:dyDescent="0.3">
      <c r="A7400" t="s">
        <v>36</v>
      </c>
      <c r="B7400">
        <v>30722</v>
      </c>
      <c r="C7400">
        <v>2010</v>
      </c>
      <c r="D7400">
        <v>6</v>
      </c>
      <c r="E7400" s="18">
        <v>40330</v>
      </c>
      <c r="F7400">
        <v>0</v>
      </c>
      <c r="G7400">
        <v>0</v>
      </c>
    </row>
    <row r="7401" spans="1:7" x14ac:dyDescent="0.3">
      <c r="A7401" t="s">
        <v>36</v>
      </c>
      <c r="B7401">
        <v>30722</v>
      </c>
      <c r="C7401">
        <v>2010</v>
      </c>
      <c r="D7401">
        <v>7</v>
      </c>
      <c r="E7401" s="18">
        <v>40360</v>
      </c>
      <c r="F7401">
        <v>3.3</v>
      </c>
      <c r="G7401">
        <v>0</v>
      </c>
    </row>
    <row r="7402" spans="1:7" x14ac:dyDescent="0.3">
      <c r="A7402" t="s">
        <v>36</v>
      </c>
      <c r="B7402">
        <v>30722</v>
      </c>
      <c r="C7402">
        <v>2010</v>
      </c>
      <c r="D7402">
        <v>8</v>
      </c>
      <c r="E7402" s="18">
        <v>40391</v>
      </c>
      <c r="F7402">
        <v>0</v>
      </c>
      <c r="G7402">
        <v>0</v>
      </c>
    </row>
    <row r="7403" spans="1:7" x14ac:dyDescent="0.3">
      <c r="A7403" t="s">
        <v>36</v>
      </c>
      <c r="B7403">
        <v>30722</v>
      </c>
      <c r="C7403">
        <v>2010</v>
      </c>
      <c r="D7403">
        <v>9</v>
      </c>
      <c r="E7403" s="18">
        <v>40422</v>
      </c>
      <c r="F7403">
        <v>0.25</v>
      </c>
      <c r="G7403">
        <v>0</v>
      </c>
    </row>
    <row r="7404" spans="1:7" x14ac:dyDescent="0.3">
      <c r="A7404" t="s">
        <v>36</v>
      </c>
      <c r="B7404">
        <v>30722</v>
      </c>
      <c r="C7404">
        <v>2010</v>
      </c>
      <c r="D7404">
        <v>10</v>
      </c>
      <c r="E7404" s="18">
        <v>40452</v>
      </c>
      <c r="F7404">
        <v>27.18</v>
      </c>
      <c r="G7404">
        <v>24.065999999999999</v>
      </c>
    </row>
    <row r="7405" spans="1:7" x14ac:dyDescent="0.3">
      <c r="A7405" t="s">
        <v>36</v>
      </c>
      <c r="B7405">
        <v>30722</v>
      </c>
      <c r="C7405">
        <v>2010</v>
      </c>
      <c r="D7405">
        <v>11</v>
      </c>
      <c r="E7405" s="18">
        <v>40483</v>
      </c>
      <c r="F7405">
        <v>48.76</v>
      </c>
      <c r="G7405">
        <v>73.27</v>
      </c>
    </row>
    <row r="7406" spans="1:7" x14ac:dyDescent="0.3">
      <c r="A7406" t="s">
        <v>36</v>
      </c>
      <c r="B7406">
        <v>30722</v>
      </c>
      <c r="C7406">
        <v>2010</v>
      </c>
      <c r="D7406">
        <v>12</v>
      </c>
      <c r="E7406" s="18">
        <v>40513</v>
      </c>
      <c r="F7406">
        <v>127.77</v>
      </c>
      <c r="G7406">
        <v>102.998</v>
      </c>
    </row>
    <row r="7407" spans="1:7" x14ac:dyDescent="0.3">
      <c r="A7407" t="s">
        <v>36</v>
      </c>
      <c r="B7407">
        <v>30722</v>
      </c>
      <c r="C7407">
        <v>2011</v>
      </c>
      <c r="D7407">
        <v>1</v>
      </c>
      <c r="E7407" s="18">
        <v>40544</v>
      </c>
      <c r="F7407">
        <v>179.08</v>
      </c>
      <c r="G7407">
        <v>98.335999999999999</v>
      </c>
    </row>
    <row r="7408" spans="1:7" x14ac:dyDescent="0.3">
      <c r="A7408" t="s">
        <v>36</v>
      </c>
      <c r="B7408">
        <v>30722</v>
      </c>
      <c r="C7408">
        <v>2011</v>
      </c>
      <c r="D7408">
        <v>2</v>
      </c>
      <c r="E7408" s="18">
        <v>40575</v>
      </c>
      <c r="F7408">
        <v>16.260000000000002</v>
      </c>
      <c r="G7408">
        <v>24.126000000000001</v>
      </c>
    </row>
    <row r="7409" spans="1:7" x14ac:dyDescent="0.3">
      <c r="A7409" t="s">
        <v>36</v>
      </c>
      <c r="B7409">
        <v>30722</v>
      </c>
      <c r="C7409">
        <v>2011</v>
      </c>
      <c r="D7409">
        <v>3</v>
      </c>
      <c r="E7409" s="18">
        <v>40603</v>
      </c>
      <c r="F7409">
        <v>129.28</v>
      </c>
      <c r="G7409">
        <v>91.022000000000006</v>
      </c>
    </row>
    <row r="7410" spans="1:7" x14ac:dyDescent="0.3">
      <c r="A7410" t="s">
        <v>36</v>
      </c>
      <c r="B7410">
        <v>30722</v>
      </c>
      <c r="C7410">
        <v>2011</v>
      </c>
      <c r="D7410">
        <v>4</v>
      </c>
      <c r="E7410" s="18">
        <v>40634</v>
      </c>
      <c r="F7410">
        <v>99.31</v>
      </c>
      <c r="G7410">
        <v>36.28</v>
      </c>
    </row>
    <row r="7411" spans="1:7" x14ac:dyDescent="0.3">
      <c r="A7411" t="s">
        <v>36</v>
      </c>
      <c r="B7411">
        <v>30722</v>
      </c>
      <c r="C7411">
        <v>2011</v>
      </c>
      <c r="D7411">
        <v>5</v>
      </c>
      <c r="E7411" s="18">
        <v>40664</v>
      </c>
      <c r="F7411">
        <v>3.56</v>
      </c>
      <c r="G7411">
        <v>4.0469999999999997</v>
      </c>
    </row>
    <row r="7412" spans="1:7" x14ac:dyDescent="0.3">
      <c r="A7412" t="s">
        <v>36</v>
      </c>
      <c r="B7412">
        <v>30722</v>
      </c>
      <c r="C7412">
        <v>2011</v>
      </c>
      <c r="D7412">
        <v>6</v>
      </c>
      <c r="E7412" s="18">
        <v>40695</v>
      </c>
      <c r="F7412">
        <v>3.56</v>
      </c>
      <c r="G7412">
        <v>0</v>
      </c>
    </row>
    <row r="7413" spans="1:7" x14ac:dyDescent="0.3">
      <c r="A7413" t="s">
        <v>36</v>
      </c>
      <c r="B7413">
        <v>30722</v>
      </c>
      <c r="C7413">
        <v>2011</v>
      </c>
      <c r="D7413">
        <v>7</v>
      </c>
      <c r="E7413" s="18">
        <v>40725</v>
      </c>
      <c r="F7413">
        <v>1.78</v>
      </c>
      <c r="G7413">
        <v>0</v>
      </c>
    </row>
    <row r="7414" spans="1:7" x14ac:dyDescent="0.3">
      <c r="A7414" t="s">
        <v>36</v>
      </c>
      <c r="B7414">
        <v>30722</v>
      </c>
      <c r="C7414">
        <v>2011</v>
      </c>
      <c r="D7414">
        <v>8</v>
      </c>
      <c r="E7414" s="18">
        <v>40756</v>
      </c>
      <c r="F7414">
        <v>3.05</v>
      </c>
      <c r="G7414">
        <v>5.343</v>
      </c>
    </row>
    <row r="7415" spans="1:7" x14ac:dyDescent="0.3">
      <c r="A7415" t="s">
        <v>36</v>
      </c>
      <c r="B7415">
        <v>30722</v>
      </c>
      <c r="C7415">
        <v>2011</v>
      </c>
      <c r="D7415">
        <v>9</v>
      </c>
      <c r="E7415" s="18">
        <v>40787</v>
      </c>
      <c r="F7415">
        <v>0</v>
      </c>
      <c r="G7415">
        <v>0</v>
      </c>
    </row>
    <row r="7416" spans="1:7" x14ac:dyDescent="0.3">
      <c r="A7416" t="s">
        <v>36</v>
      </c>
      <c r="B7416">
        <v>30722</v>
      </c>
      <c r="C7416">
        <v>2011</v>
      </c>
      <c r="D7416">
        <v>10</v>
      </c>
      <c r="E7416" s="18">
        <v>40817</v>
      </c>
      <c r="F7416">
        <v>31.49</v>
      </c>
      <c r="G7416">
        <v>40.564</v>
      </c>
    </row>
    <row r="7417" spans="1:7" x14ac:dyDescent="0.3">
      <c r="A7417" t="s">
        <v>36</v>
      </c>
      <c r="B7417">
        <v>30722</v>
      </c>
      <c r="C7417">
        <v>2011</v>
      </c>
      <c r="D7417">
        <v>12</v>
      </c>
      <c r="E7417" s="18">
        <v>40878</v>
      </c>
      <c r="F7417">
        <v>76.45</v>
      </c>
      <c r="G7417">
        <v>69.834000000000003</v>
      </c>
    </row>
    <row r="7418" spans="1:7" x14ac:dyDescent="0.3">
      <c r="A7418" t="s">
        <v>36</v>
      </c>
      <c r="B7418">
        <v>30722</v>
      </c>
      <c r="C7418">
        <v>2012</v>
      </c>
      <c r="D7418">
        <v>1</v>
      </c>
      <c r="E7418" s="18">
        <v>40909</v>
      </c>
      <c r="F7418">
        <v>134.11000000000001</v>
      </c>
      <c r="G7418">
        <v>96.221999999999994</v>
      </c>
    </row>
    <row r="7419" spans="1:7" x14ac:dyDescent="0.3">
      <c r="A7419" t="s">
        <v>36</v>
      </c>
      <c r="B7419">
        <v>30722</v>
      </c>
      <c r="C7419">
        <v>2012</v>
      </c>
      <c r="D7419">
        <v>2</v>
      </c>
      <c r="E7419" s="18">
        <v>40940</v>
      </c>
      <c r="F7419">
        <v>17.53</v>
      </c>
      <c r="G7419">
        <v>53.487000000000002</v>
      </c>
    </row>
    <row r="7420" spans="1:7" x14ac:dyDescent="0.3">
      <c r="A7420" t="s">
        <v>36</v>
      </c>
      <c r="B7420">
        <v>30722</v>
      </c>
      <c r="C7420">
        <v>2012</v>
      </c>
      <c r="D7420">
        <v>3</v>
      </c>
      <c r="E7420" s="18">
        <v>40969</v>
      </c>
      <c r="F7420">
        <v>106.94</v>
      </c>
      <c r="G7420">
        <v>42.232999999999997</v>
      </c>
    </row>
    <row r="7421" spans="1:7" x14ac:dyDescent="0.3">
      <c r="A7421" t="s">
        <v>36</v>
      </c>
      <c r="B7421">
        <v>30722</v>
      </c>
      <c r="C7421">
        <v>2012</v>
      </c>
      <c r="D7421">
        <v>4</v>
      </c>
      <c r="E7421" s="18">
        <v>41000</v>
      </c>
      <c r="F7421">
        <v>0.76</v>
      </c>
      <c r="G7421">
        <v>9.2870000000000008</v>
      </c>
    </row>
    <row r="7422" spans="1:7" x14ac:dyDescent="0.3">
      <c r="A7422" t="s">
        <v>36</v>
      </c>
      <c r="B7422">
        <v>30722</v>
      </c>
      <c r="C7422">
        <v>2012</v>
      </c>
      <c r="D7422">
        <v>5</v>
      </c>
      <c r="E7422" s="18">
        <v>41030</v>
      </c>
      <c r="F7422">
        <v>0</v>
      </c>
      <c r="G7422">
        <v>0</v>
      </c>
    </row>
    <row r="7423" spans="1:7" x14ac:dyDescent="0.3">
      <c r="A7423" t="s">
        <v>36</v>
      </c>
      <c r="B7423">
        <v>30722</v>
      </c>
      <c r="C7423">
        <v>2012</v>
      </c>
      <c r="D7423">
        <v>6</v>
      </c>
      <c r="E7423" s="18">
        <v>41061</v>
      </c>
      <c r="F7423">
        <v>0</v>
      </c>
      <c r="G7423">
        <v>0</v>
      </c>
    </row>
    <row r="7424" spans="1:7" x14ac:dyDescent="0.3">
      <c r="A7424" t="s">
        <v>36</v>
      </c>
      <c r="B7424">
        <v>30722</v>
      </c>
      <c r="C7424">
        <v>2012</v>
      </c>
      <c r="D7424">
        <v>7</v>
      </c>
      <c r="E7424" s="18">
        <v>41091</v>
      </c>
      <c r="F7424">
        <v>0</v>
      </c>
      <c r="G7424">
        <v>0</v>
      </c>
    </row>
    <row r="7425" spans="1:7" x14ac:dyDescent="0.3">
      <c r="A7425" t="s">
        <v>36</v>
      </c>
      <c r="B7425">
        <v>30722</v>
      </c>
      <c r="C7425">
        <v>2012</v>
      </c>
      <c r="D7425">
        <v>8</v>
      </c>
      <c r="E7425" s="18">
        <v>41122</v>
      </c>
      <c r="F7425">
        <v>0</v>
      </c>
      <c r="G7425">
        <v>0</v>
      </c>
    </row>
    <row r="7426" spans="1:7" x14ac:dyDescent="0.3">
      <c r="A7426" t="s">
        <v>36</v>
      </c>
      <c r="B7426">
        <v>30722</v>
      </c>
      <c r="C7426">
        <v>2012</v>
      </c>
      <c r="D7426">
        <v>9</v>
      </c>
      <c r="E7426" s="18">
        <v>41153</v>
      </c>
      <c r="F7426">
        <v>8.89</v>
      </c>
      <c r="G7426">
        <v>9.5510000000000002</v>
      </c>
    </row>
    <row r="7427" spans="1:7" x14ac:dyDescent="0.3">
      <c r="A7427" t="s">
        <v>36</v>
      </c>
      <c r="B7427">
        <v>30722</v>
      </c>
      <c r="C7427">
        <v>2012</v>
      </c>
      <c r="D7427">
        <v>10</v>
      </c>
      <c r="E7427" s="18">
        <v>41183</v>
      </c>
      <c r="F7427">
        <v>70.36</v>
      </c>
      <c r="G7427">
        <v>78.680000000000007</v>
      </c>
    </row>
    <row r="7428" spans="1:7" x14ac:dyDescent="0.3">
      <c r="A7428" t="s">
        <v>36</v>
      </c>
      <c r="B7428">
        <v>30722</v>
      </c>
      <c r="C7428">
        <v>2012</v>
      </c>
      <c r="D7428">
        <v>11</v>
      </c>
      <c r="E7428" s="18">
        <v>41214</v>
      </c>
      <c r="F7428">
        <v>49.27</v>
      </c>
      <c r="G7428">
        <v>87.596999999999994</v>
      </c>
    </row>
    <row r="7429" spans="1:7" x14ac:dyDescent="0.3">
      <c r="A7429" t="s">
        <v>36</v>
      </c>
      <c r="B7429">
        <v>30722</v>
      </c>
      <c r="C7429">
        <v>2012</v>
      </c>
      <c r="D7429">
        <v>12</v>
      </c>
      <c r="E7429" s="18">
        <v>41244</v>
      </c>
      <c r="F7429">
        <v>59.44</v>
      </c>
      <c r="G7429">
        <v>105.602</v>
      </c>
    </row>
    <row r="7430" spans="1:7" x14ac:dyDescent="0.3">
      <c r="A7430" t="s">
        <v>36</v>
      </c>
      <c r="B7430">
        <v>30722</v>
      </c>
      <c r="C7430">
        <v>2013</v>
      </c>
      <c r="D7430">
        <v>1</v>
      </c>
      <c r="E7430" s="18">
        <v>41275</v>
      </c>
      <c r="F7430">
        <v>76.959999999999994</v>
      </c>
      <c r="G7430">
        <v>73.953000000000003</v>
      </c>
    </row>
    <row r="7431" spans="1:7" x14ac:dyDescent="0.3">
      <c r="A7431" t="s">
        <v>36</v>
      </c>
      <c r="B7431">
        <v>30722</v>
      </c>
      <c r="C7431">
        <v>2013</v>
      </c>
      <c r="D7431">
        <v>2</v>
      </c>
      <c r="E7431" s="18">
        <v>41306</v>
      </c>
      <c r="F7431">
        <v>46.23</v>
      </c>
      <c r="G7431">
        <v>36.597999999999999</v>
      </c>
    </row>
    <row r="7432" spans="1:7" x14ac:dyDescent="0.3">
      <c r="A7432" t="s">
        <v>36</v>
      </c>
      <c r="B7432">
        <v>30722</v>
      </c>
      <c r="C7432">
        <v>2013</v>
      </c>
      <c r="D7432">
        <v>3</v>
      </c>
      <c r="E7432" s="18">
        <v>41334</v>
      </c>
      <c r="F7432">
        <v>9.65</v>
      </c>
      <c r="G7432">
        <v>55.121000000000002</v>
      </c>
    </row>
    <row r="7433" spans="1:7" x14ac:dyDescent="0.3">
      <c r="A7433" t="s">
        <v>36</v>
      </c>
      <c r="B7433">
        <v>30722</v>
      </c>
      <c r="C7433">
        <v>2013</v>
      </c>
      <c r="D7433">
        <v>4</v>
      </c>
      <c r="E7433" s="18">
        <v>41365</v>
      </c>
      <c r="F7433">
        <v>97.54</v>
      </c>
      <c r="G7433">
        <v>43.366</v>
      </c>
    </row>
    <row r="7434" spans="1:7" x14ac:dyDescent="0.3">
      <c r="A7434" t="s">
        <v>36</v>
      </c>
      <c r="B7434">
        <v>30722</v>
      </c>
      <c r="C7434">
        <v>2013</v>
      </c>
      <c r="D7434">
        <v>5</v>
      </c>
      <c r="E7434" s="18">
        <v>41395</v>
      </c>
      <c r="F7434">
        <v>0</v>
      </c>
      <c r="G7434">
        <v>0</v>
      </c>
    </row>
    <row r="7435" spans="1:7" x14ac:dyDescent="0.3">
      <c r="A7435" t="s">
        <v>36</v>
      </c>
      <c r="B7435">
        <v>30722</v>
      </c>
      <c r="C7435">
        <v>2013</v>
      </c>
      <c r="D7435">
        <v>6</v>
      </c>
      <c r="E7435" s="18">
        <v>41426</v>
      </c>
      <c r="F7435">
        <v>0</v>
      </c>
      <c r="G7435">
        <v>0</v>
      </c>
    </row>
    <row r="7436" spans="1:7" x14ac:dyDescent="0.3">
      <c r="A7436" t="s">
        <v>36</v>
      </c>
      <c r="B7436">
        <v>30722</v>
      </c>
      <c r="C7436">
        <v>2013</v>
      </c>
      <c r="D7436">
        <v>7</v>
      </c>
      <c r="E7436" s="18">
        <v>41456</v>
      </c>
      <c r="F7436">
        <v>0.51</v>
      </c>
      <c r="G7436">
        <v>2.0049999999999999</v>
      </c>
    </row>
    <row r="7437" spans="1:7" x14ac:dyDescent="0.3">
      <c r="A7437" t="s">
        <v>36</v>
      </c>
      <c r="B7437">
        <v>30722</v>
      </c>
      <c r="C7437">
        <v>2013</v>
      </c>
      <c r="D7437">
        <v>8</v>
      </c>
      <c r="E7437" s="18">
        <v>41487</v>
      </c>
      <c r="F7437">
        <v>0.25</v>
      </c>
      <c r="G7437">
        <v>6.282</v>
      </c>
    </row>
    <row r="7438" spans="1:7" x14ac:dyDescent="0.3">
      <c r="A7438" t="s">
        <v>36</v>
      </c>
      <c r="B7438">
        <v>30722</v>
      </c>
      <c r="C7438">
        <v>2013</v>
      </c>
      <c r="D7438">
        <v>9</v>
      </c>
      <c r="E7438" s="18">
        <v>41518</v>
      </c>
      <c r="F7438">
        <v>4.57</v>
      </c>
      <c r="G7438">
        <v>6.2220000000000004</v>
      </c>
    </row>
    <row r="7439" spans="1:7" x14ac:dyDescent="0.3">
      <c r="A7439" t="s">
        <v>36</v>
      </c>
      <c r="B7439">
        <v>30722</v>
      </c>
      <c r="C7439">
        <v>2013</v>
      </c>
      <c r="D7439">
        <v>10</v>
      </c>
      <c r="E7439" s="18">
        <v>41548</v>
      </c>
      <c r="F7439">
        <v>63.23</v>
      </c>
      <c r="G7439">
        <v>56.783999999999999</v>
      </c>
    </row>
    <row r="7440" spans="1:7" x14ac:dyDescent="0.3">
      <c r="A7440" t="s">
        <v>36</v>
      </c>
      <c r="B7440">
        <v>30722</v>
      </c>
      <c r="C7440">
        <v>2013</v>
      </c>
      <c r="D7440">
        <v>11</v>
      </c>
      <c r="E7440" s="18">
        <v>41579</v>
      </c>
      <c r="F7440">
        <v>51.56</v>
      </c>
      <c r="G7440">
        <v>69.483000000000004</v>
      </c>
    </row>
    <row r="7441" spans="1:7" x14ac:dyDescent="0.3">
      <c r="A7441" t="s">
        <v>36</v>
      </c>
      <c r="B7441">
        <v>30722</v>
      </c>
      <c r="C7441">
        <v>2013</v>
      </c>
      <c r="D7441">
        <v>12</v>
      </c>
      <c r="E7441" s="18">
        <v>41609</v>
      </c>
      <c r="F7441">
        <v>110.49</v>
      </c>
      <c r="G7441">
        <v>86.584999999999994</v>
      </c>
    </row>
    <row r="7442" spans="1:7" x14ac:dyDescent="0.3">
      <c r="A7442" t="s">
        <v>36</v>
      </c>
      <c r="B7442">
        <v>30722</v>
      </c>
      <c r="C7442">
        <v>2014</v>
      </c>
      <c r="D7442">
        <v>1</v>
      </c>
      <c r="E7442" s="18">
        <v>41640</v>
      </c>
      <c r="F7442">
        <v>24.64</v>
      </c>
      <c r="G7442">
        <v>77.108000000000004</v>
      </c>
    </row>
    <row r="7443" spans="1:7" x14ac:dyDescent="0.3">
      <c r="A7443" t="s">
        <v>36</v>
      </c>
      <c r="B7443">
        <v>30722</v>
      </c>
      <c r="C7443">
        <v>2014</v>
      </c>
      <c r="D7443">
        <v>2</v>
      </c>
      <c r="E7443" s="18">
        <v>41671</v>
      </c>
      <c r="F7443">
        <v>111.25</v>
      </c>
      <c r="G7443">
        <v>113.77800000000001</v>
      </c>
    </row>
    <row r="7444" spans="1:7" x14ac:dyDescent="0.3">
      <c r="A7444" t="s">
        <v>36</v>
      </c>
      <c r="B7444">
        <v>30722</v>
      </c>
      <c r="C7444">
        <v>2014</v>
      </c>
      <c r="D7444">
        <v>3</v>
      </c>
      <c r="E7444" s="18">
        <v>41699</v>
      </c>
      <c r="F7444">
        <v>151.63999999999999</v>
      </c>
      <c r="G7444">
        <v>199.08199999999999</v>
      </c>
    </row>
    <row r="7445" spans="1:7" x14ac:dyDescent="0.3">
      <c r="A7445" t="s">
        <v>36</v>
      </c>
      <c r="B7445">
        <v>30722</v>
      </c>
      <c r="C7445">
        <v>2014</v>
      </c>
      <c r="D7445">
        <v>4</v>
      </c>
      <c r="E7445" s="18">
        <v>41730</v>
      </c>
      <c r="F7445">
        <v>14.22</v>
      </c>
      <c r="G7445">
        <v>17.981000000000002</v>
      </c>
    </row>
    <row r="7446" spans="1:7" x14ac:dyDescent="0.3">
      <c r="A7446" t="s">
        <v>36</v>
      </c>
      <c r="B7446">
        <v>30722</v>
      </c>
      <c r="C7446">
        <v>2014</v>
      </c>
      <c r="D7446">
        <v>5</v>
      </c>
      <c r="E7446" s="18">
        <v>41760</v>
      </c>
      <c r="F7446">
        <v>0.51</v>
      </c>
      <c r="G7446">
        <v>0</v>
      </c>
    </row>
    <row r="7447" spans="1:7" x14ac:dyDescent="0.3">
      <c r="A7447" t="s">
        <v>36</v>
      </c>
      <c r="B7447">
        <v>30722</v>
      </c>
      <c r="C7447">
        <v>2014</v>
      </c>
      <c r="D7447">
        <v>6</v>
      </c>
      <c r="E7447" s="18">
        <v>41791</v>
      </c>
      <c r="F7447">
        <v>0</v>
      </c>
      <c r="G7447">
        <v>0</v>
      </c>
    </row>
    <row r="7448" spans="1:7" x14ac:dyDescent="0.3">
      <c r="A7448" t="s">
        <v>36</v>
      </c>
      <c r="B7448">
        <v>30722</v>
      </c>
      <c r="C7448">
        <v>2014</v>
      </c>
      <c r="D7448">
        <v>7</v>
      </c>
      <c r="E7448" s="18">
        <v>41821</v>
      </c>
      <c r="F7448">
        <v>0</v>
      </c>
      <c r="G7448">
        <v>0</v>
      </c>
    </row>
    <row r="7449" spans="1:7" x14ac:dyDescent="0.3">
      <c r="A7449" t="s">
        <v>36</v>
      </c>
      <c r="B7449">
        <v>30722</v>
      </c>
      <c r="C7449">
        <v>2014</v>
      </c>
      <c r="D7449">
        <v>8</v>
      </c>
      <c r="E7449" s="18">
        <v>41852</v>
      </c>
      <c r="F7449">
        <v>0</v>
      </c>
      <c r="G7449">
        <v>5.5179999999999998</v>
      </c>
    </row>
    <row r="7450" spans="1:7" x14ac:dyDescent="0.3">
      <c r="A7450" t="s">
        <v>36</v>
      </c>
      <c r="B7450">
        <v>30722</v>
      </c>
      <c r="C7450">
        <v>2014</v>
      </c>
      <c r="D7450">
        <v>9</v>
      </c>
      <c r="E7450" s="18">
        <v>41883</v>
      </c>
      <c r="F7450">
        <v>0.51</v>
      </c>
      <c r="G7450">
        <v>0</v>
      </c>
    </row>
    <row r="7451" spans="1:7" x14ac:dyDescent="0.3">
      <c r="A7451" t="s">
        <v>36</v>
      </c>
      <c r="B7451">
        <v>30722</v>
      </c>
      <c r="C7451">
        <v>2014</v>
      </c>
      <c r="D7451">
        <v>10</v>
      </c>
      <c r="E7451" s="18">
        <v>41913</v>
      </c>
      <c r="F7451">
        <v>15.75</v>
      </c>
      <c r="G7451">
        <v>21.998000000000001</v>
      </c>
    </row>
    <row r="7452" spans="1:7" x14ac:dyDescent="0.3">
      <c r="A7452" t="s">
        <v>36</v>
      </c>
      <c r="B7452">
        <v>30722</v>
      </c>
      <c r="C7452">
        <v>2014</v>
      </c>
      <c r="D7452">
        <v>11</v>
      </c>
      <c r="E7452" s="18">
        <v>41944</v>
      </c>
      <c r="F7452">
        <v>47.75</v>
      </c>
      <c r="G7452">
        <v>70.013000000000005</v>
      </c>
    </row>
    <row r="7453" spans="1:7" x14ac:dyDescent="0.3">
      <c r="A7453" t="s">
        <v>36</v>
      </c>
      <c r="B7453">
        <v>30722</v>
      </c>
      <c r="C7453">
        <v>2014</v>
      </c>
      <c r="D7453">
        <v>12</v>
      </c>
      <c r="E7453" s="18">
        <v>41974</v>
      </c>
      <c r="F7453">
        <v>106.16</v>
      </c>
      <c r="G7453">
        <v>103.77500000000001</v>
      </c>
    </row>
    <row r="7454" spans="1:7" x14ac:dyDescent="0.3">
      <c r="A7454" t="s">
        <v>36</v>
      </c>
      <c r="B7454">
        <v>30722</v>
      </c>
      <c r="C7454">
        <v>2015</v>
      </c>
      <c r="D7454">
        <v>1</v>
      </c>
      <c r="E7454" s="18">
        <v>42005</v>
      </c>
      <c r="F7454">
        <v>64.77</v>
      </c>
      <c r="G7454">
        <v>68.665000000000006</v>
      </c>
    </row>
    <row r="7455" spans="1:7" x14ac:dyDescent="0.3">
      <c r="A7455" t="s">
        <v>36</v>
      </c>
      <c r="B7455">
        <v>30722</v>
      </c>
      <c r="C7455">
        <v>2015</v>
      </c>
      <c r="D7455">
        <v>2</v>
      </c>
      <c r="E7455" s="18">
        <v>42036</v>
      </c>
      <c r="F7455">
        <v>48.01</v>
      </c>
      <c r="G7455">
        <v>34.845999999999997</v>
      </c>
    </row>
    <row r="7456" spans="1:7" x14ac:dyDescent="0.3">
      <c r="A7456" t="s">
        <v>36</v>
      </c>
      <c r="B7456">
        <v>30722</v>
      </c>
      <c r="C7456">
        <v>2015</v>
      </c>
      <c r="D7456">
        <v>3</v>
      </c>
      <c r="E7456" s="18">
        <v>42064</v>
      </c>
      <c r="F7456">
        <v>10.16</v>
      </c>
      <c r="G7456">
        <v>69.283000000000001</v>
      </c>
    </row>
    <row r="7457" spans="1:7" x14ac:dyDescent="0.3">
      <c r="A7457" t="s">
        <v>36</v>
      </c>
      <c r="B7457">
        <v>30722</v>
      </c>
      <c r="C7457">
        <v>2015</v>
      </c>
      <c r="D7457">
        <v>4</v>
      </c>
      <c r="E7457" s="18">
        <v>42095</v>
      </c>
      <c r="F7457">
        <v>52.07</v>
      </c>
      <c r="G7457">
        <v>29.007000000000001</v>
      </c>
    </row>
    <row r="7458" spans="1:7" x14ac:dyDescent="0.3">
      <c r="A7458" t="s">
        <v>36</v>
      </c>
      <c r="B7458">
        <v>30722</v>
      </c>
      <c r="C7458">
        <v>2015</v>
      </c>
      <c r="D7458">
        <v>5</v>
      </c>
      <c r="E7458" s="18">
        <v>42125</v>
      </c>
      <c r="F7458">
        <v>0</v>
      </c>
      <c r="G7458">
        <v>0</v>
      </c>
    </row>
    <row r="7459" spans="1:7" x14ac:dyDescent="0.3">
      <c r="A7459" t="s">
        <v>36</v>
      </c>
      <c r="B7459">
        <v>30722</v>
      </c>
      <c r="C7459">
        <v>2015</v>
      </c>
      <c r="D7459">
        <v>6</v>
      </c>
      <c r="E7459" s="18">
        <v>42156</v>
      </c>
      <c r="F7459">
        <v>0</v>
      </c>
      <c r="G7459">
        <v>0</v>
      </c>
    </row>
    <row r="7460" spans="1:7" x14ac:dyDescent="0.3">
      <c r="A7460" t="s">
        <v>36</v>
      </c>
      <c r="B7460">
        <v>30722</v>
      </c>
      <c r="C7460">
        <v>2015</v>
      </c>
      <c r="D7460">
        <v>7</v>
      </c>
      <c r="E7460" s="18">
        <v>42186</v>
      </c>
      <c r="F7460">
        <v>0</v>
      </c>
      <c r="G7460">
        <v>0</v>
      </c>
    </row>
    <row r="7461" spans="1:7" x14ac:dyDescent="0.3">
      <c r="A7461" t="s">
        <v>36</v>
      </c>
      <c r="B7461">
        <v>30722</v>
      </c>
      <c r="C7461">
        <v>2015</v>
      </c>
      <c r="D7461">
        <v>8</v>
      </c>
      <c r="E7461" s="18">
        <v>42217</v>
      </c>
      <c r="F7461">
        <v>0.51</v>
      </c>
      <c r="G7461">
        <v>0</v>
      </c>
    </row>
    <row r="7462" spans="1:7" x14ac:dyDescent="0.3">
      <c r="A7462" t="s">
        <v>36</v>
      </c>
      <c r="B7462">
        <v>30722</v>
      </c>
      <c r="C7462">
        <v>2015</v>
      </c>
      <c r="D7462">
        <v>9</v>
      </c>
      <c r="E7462" s="18">
        <v>42248</v>
      </c>
      <c r="F7462">
        <v>28.96</v>
      </c>
      <c r="G7462">
        <v>8.173</v>
      </c>
    </row>
    <row r="7463" spans="1:7" x14ac:dyDescent="0.3">
      <c r="A7463" t="s">
        <v>36</v>
      </c>
      <c r="B7463">
        <v>30722</v>
      </c>
      <c r="C7463">
        <v>2015</v>
      </c>
      <c r="D7463">
        <v>10</v>
      </c>
      <c r="E7463" s="18">
        <v>42278</v>
      </c>
      <c r="F7463">
        <v>8.3800000000000008</v>
      </c>
      <c r="G7463">
        <v>24.170999999999999</v>
      </c>
    </row>
    <row r="7464" spans="1:7" x14ac:dyDescent="0.3">
      <c r="A7464" t="s">
        <v>36</v>
      </c>
      <c r="B7464">
        <v>30722</v>
      </c>
      <c r="C7464">
        <v>2015</v>
      </c>
      <c r="D7464">
        <v>11</v>
      </c>
      <c r="E7464" s="18">
        <v>42309</v>
      </c>
      <c r="F7464">
        <v>25.4</v>
      </c>
      <c r="G7464">
        <v>45.578000000000003</v>
      </c>
    </row>
    <row r="7465" spans="1:7" x14ac:dyDescent="0.3">
      <c r="A7465" t="s">
        <v>36</v>
      </c>
      <c r="B7465">
        <v>30722</v>
      </c>
      <c r="C7465">
        <v>2015</v>
      </c>
      <c r="D7465">
        <v>12</v>
      </c>
      <c r="E7465" s="18">
        <v>42339</v>
      </c>
      <c r="F7465">
        <v>51.06</v>
      </c>
      <c r="G7465">
        <v>58.752000000000002</v>
      </c>
    </row>
    <row r="7466" spans="1:7" x14ac:dyDescent="0.3">
      <c r="A7466" t="s">
        <v>36</v>
      </c>
      <c r="B7466">
        <v>30722</v>
      </c>
      <c r="C7466">
        <v>2016</v>
      </c>
      <c r="D7466">
        <v>1</v>
      </c>
      <c r="E7466" s="18">
        <v>42370</v>
      </c>
      <c r="F7466">
        <v>112.78</v>
      </c>
      <c r="G7466">
        <v>112.03700000000001</v>
      </c>
    </row>
    <row r="7467" spans="1:7" x14ac:dyDescent="0.3">
      <c r="A7467" t="s">
        <v>36</v>
      </c>
      <c r="B7467">
        <v>30722</v>
      </c>
      <c r="C7467">
        <v>2016</v>
      </c>
      <c r="D7467">
        <v>2</v>
      </c>
      <c r="E7467" s="18">
        <v>42401</v>
      </c>
      <c r="F7467">
        <v>16.510000000000002</v>
      </c>
      <c r="G7467">
        <v>73.808999999999997</v>
      </c>
    </row>
    <row r="7468" spans="1:7" x14ac:dyDescent="0.3">
      <c r="A7468" t="s">
        <v>36</v>
      </c>
      <c r="B7468">
        <v>30722</v>
      </c>
      <c r="C7468">
        <v>2016</v>
      </c>
      <c r="D7468">
        <v>3</v>
      </c>
      <c r="E7468" s="18">
        <v>42430</v>
      </c>
      <c r="F7468">
        <v>51.56</v>
      </c>
      <c r="G7468">
        <v>115.81699999999999</v>
      </c>
    </row>
    <row r="7469" spans="1:7" x14ac:dyDescent="0.3">
      <c r="A7469" t="s">
        <v>36</v>
      </c>
      <c r="B7469">
        <v>30722</v>
      </c>
      <c r="C7469">
        <v>2016</v>
      </c>
      <c r="D7469">
        <v>4</v>
      </c>
      <c r="E7469" s="18">
        <v>42461</v>
      </c>
      <c r="F7469">
        <v>40.64</v>
      </c>
      <c r="G7469">
        <v>10.59</v>
      </c>
    </row>
    <row r="7470" spans="1:7" x14ac:dyDescent="0.3">
      <c r="A7470" t="s">
        <v>36</v>
      </c>
      <c r="B7470">
        <v>30722</v>
      </c>
      <c r="C7470">
        <v>2016</v>
      </c>
      <c r="D7470">
        <v>5</v>
      </c>
      <c r="E7470" s="18">
        <v>42491</v>
      </c>
      <c r="F7470">
        <v>13.72</v>
      </c>
      <c r="G7470">
        <v>8.5500000000000007</v>
      </c>
    </row>
    <row r="7471" spans="1:7" x14ac:dyDescent="0.3">
      <c r="A7471" t="s">
        <v>36</v>
      </c>
      <c r="B7471">
        <v>30722</v>
      </c>
      <c r="C7471">
        <v>2016</v>
      </c>
      <c r="D7471">
        <v>6</v>
      </c>
      <c r="E7471" s="18">
        <v>42522</v>
      </c>
      <c r="F7471">
        <v>9.91</v>
      </c>
      <c r="G7471">
        <v>4.5529999999999999</v>
      </c>
    </row>
    <row r="7472" spans="1:7" x14ac:dyDescent="0.3">
      <c r="A7472" t="s">
        <v>36</v>
      </c>
      <c r="B7472">
        <v>30722</v>
      </c>
      <c r="C7472">
        <v>2016</v>
      </c>
      <c r="D7472">
        <v>7</v>
      </c>
      <c r="E7472" s="18">
        <v>42552</v>
      </c>
      <c r="F7472">
        <v>1.27</v>
      </c>
      <c r="G7472">
        <v>2.9460000000000002</v>
      </c>
    </row>
    <row r="7473" spans="1:7" x14ac:dyDescent="0.3">
      <c r="A7473" t="s">
        <v>36</v>
      </c>
      <c r="B7473">
        <v>30722</v>
      </c>
      <c r="C7473">
        <v>2016</v>
      </c>
      <c r="D7473">
        <v>8</v>
      </c>
      <c r="E7473" s="18">
        <v>42583</v>
      </c>
      <c r="F7473">
        <v>1.02</v>
      </c>
      <c r="G7473">
        <v>0</v>
      </c>
    </row>
    <row r="7474" spans="1:7" x14ac:dyDescent="0.3">
      <c r="A7474" t="s">
        <v>36</v>
      </c>
      <c r="B7474">
        <v>30722</v>
      </c>
      <c r="C7474">
        <v>2016</v>
      </c>
      <c r="D7474">
        <v>9</v>
      </c>
      <c r="E7474" s="18">
        <v>42614</v>
      </c>
      <c r="F7474">
        <v>2.79</v>
      </c>
      <c r="G7474">
        <v>0</v>
      </c>
    </row>
    <row r="7475" spans="1:7" x14ac:dyDescent="0.3">
      <c r="A7475" t="s">
        <v>36</v>
      </c>
      <c r="B7475">
        <v>30722</v>
      </c>
      <c r="C7475">
        <v>2016</v>
      </c>
      <c r="D7475">
        <v>10</v>
      </c>
      <c r="E7475" s="18">
        <v>42644</v>
      </c>
      <c r="F7475">
        <v>57.15</v>
      </c>
      <c r="G7475">
        <v>34.307000000000002</v>
      </c>
    </row>
    <row r="7476" spans="1:7" x14ac:dyDescent="0.3">
      <c r="A7476" t="s">
        <v>36</v>
      </c>
      <c r="B7476">
        <v>30722</v>
      </c>
      <c r="C7476">
        <v>2016</v>
      </c>
      <c r="D7476">
        <v>11</v>
      </c>
      <c r="E7476" s="18">
        <v>42675</v>
      </c>
      <c r="F7476">
        <v>41.91</v>
      </c>
      <c r="G7476">
        <v>80.527000000000001</v>
      </c>
    </row>
    <row r="7477" spans="1:7" x14ac:dyDescent="0.3">
      <c r="A7477" t="s">
        <v>36</v>
      </c>
      <c r="B7477">
        <v>30722</v>
      </c>
      <c r="C7477">
        <v>2016</v>
      </c>
      <c r="D7477">
        <v>12</v>
      </c>
      <c r="E7477" s="18">
        <v>42705</v>
      </c>
      <c r="F7477">
        <v>88.65</v>
      </c>
      <c r="G7477">
        <v>85.733999999999995</v>
      </c>
    </row>
    <row r="7478" spans="1:7" x14ac:dyDescent="0.3">
      <c r="A7478" t="s">
        <v>36</v>
      </c>
      <c r="B7478">
        <v>30722</v>
      </c>
      <c r="C7478">
        <v>2017</v>
      </c>
      <c r="D7478">
        <v>1</v>
      </c>
      <c r="E7478" s="18">
        <v>42736</v>
      </c>
      <c r="F7478">
        <v>223.02</v>
      </c>
      <c r="G7478">
        <v>220.62</v>
      </c>
    </row>
    <row r="7479" spans="1:7" x14ac:dyDescent="0.3">
      <c r="A7479" t="s">
        <v>36</v>
      </c>
      <c r="B7479">
        <v>30722</v>
      </c>
      <c r="C7479">
        <v>2017</v>
      </c>
      <c r="D7479">
        <v>2</v>
      </c>
      <c r="E7479" s="18">
        <v>42767</v>
      </c>
      <c r="F7479">
        <v>169.16</v>
      </c>
      <c r="G7479">
        <v>168.91900000000001</v>
      </c>
    </row>
    <row r="7480" spans="1:7" x14ac:dyDescent="0.3">
      <c r="A7480" t="s">
        <v>36</v>
      </c>
      <c r="B7480">
        <v>30722</v>
      </c>
      <c r="C7480">
        <v>2017</v>
      </c>
      <c r="D7480">
        <v>3</v>
      </c>
      <c r="E7480" s="18">
        <v>42795</v>
      </c>
      <c r="F7480">
        <v>11.68</v>
      </c>
      <c r="G7480">
        <v>38.156999999999996</v>
      </c>
    </row>
    <row r="7481" spans="1:7" x14ac:dyDescent="0.3">
      <c r="A7481" t="s">
        <v>36</v>
      </c>
      <c r="B7481">
        <v>30722</v>
      </c>
      <c r="C7481">
        <v>2017</v>
      </c>
      <c r="D7481">
        <v>4</v>
      </c>
      <c r="E7481" s="18">
        <v>42826</v>
      </c>
      <c r="F7481">
        <v>27.18</v>
      </c>
      <c r="G7481">
        <v>52.168999999999997</v>
      </c>
    </row>
    <row r="7482" spans="1:7" x14ac:dyDescent="0.3">
      <c r="A7482" t="s">
        <v>36</v>
      </c>
      <c r="B7482">
        <v>30722</v>
      </c>
      <c r="C7482">
        <v>2017</v>
      </c>
      <c r="D7482">
        <v>5</v>
      </c>
      <c r="E7482" s="18">
        <v>42856</v>
      </c>
      <c r="F7482">
        <v>7.37</v>
      </c>
      <c r="G7482">
        <v>8.77</v>
      </c>
    </row>
    <row r="7483" spans="1:7" x14ac:dyDescent="0.3">
      <c r="A7483" t="s">
        <v>36</v>
      </c>
      <c r="B7483">
        <v>30722</v>
      </c>
      <c r="C7483">
        <v>2017</v>
      </c>
      <c r="D7483">
        <v>6</v>
      </c>
      <c r="E7483" s="18">
        <v>42887</v>
      </c>
      <c r="F7483">
        <v>0</v>
      </c>
      <c r="G7483">
        <v>0</v>
      </c>
    </row>
    <row r="7484" spans="1:7" x14ac:dyDescent="0.3">
      <c r="A7484" t="s">
        <v>36</v>
      </c>
      <c r="B7484">
        <v>30722</v>
      </c>
      <c r="C7484">
        <v>2017</v>
      </c>
      <c r="D7484">
        <v>7</v>
      </c>
      <c r="E7484" s="18">
        <v>42917</v>
      </c>
      <c r="F7484">
        <v>5.59</v>
      </c>
      <c r="G7484">
        <v>0</v>
      </c>
    </row>
    <row r="7485" spans="1:7" x14ac:dyDescent="0.3">
      <c r="A7485" t="s">
        <v>36</v>
      </c>
      <c r="B7485">
        <v>30722</v>
      </c>
      <c r="C7485">
        <v>2017</v>
      </c>
      <c r="D7485">
        <v>8</v>
      </c>
      <c r="E7485" s="18">
        <v>42948</v>
      </c>
      <c r="F7485">
        <v>0</v>
      </c>
      <c r="G7485">
        <v>0</v>
      </c>
    </row>
    <row r="7486" spans="1:7" x14ac:dyDescent="0.3">
      <c r="A7486" t="s">
        <v>36</v>
      </c>
      <c r="B7486">
        <v>30722</v>
      </c>
      <c r="C7486">
        <v>2017</v>
      </c>
      <c r="D7486">
        <v>9</v>
      </c>
      <c r="E7486" s="18">
        <v>42979</v>
      </c>
      <c r="F7486">
        <v>0</v>
      </c>
      <c r="G7486">
        <v>4.4880000000000004</v>
      </c>
    </row>
    <row r="7487" spans="1:7" x14ac:dyDescent="0.3">
      <c r="A7487" t="s">
        <v>36</v>
      </c>
      <c r="B7487">
        <v>30722</v>
      </c>
      <c r="C7487">
        <v>2017</v>
      </c>
      <c r="D7487">
        <v>10</v>
      </c>
      <c r="E7487" s="18">
        <v>43009</v>
      </c>
      <c r="F7487">
        <v>55.88</v>
      </c>
      <c r="G7487">
        <v>36.924999999999997</v>
      </c>
    </row>
    <row r="7488" spans="1:7" x14ac:dyDescent="0.3">
      <c r="A7488" t="s">
        <v>36</v>
      </c>
      <c r="B7488">
        <v>30722</v>
      </c>
      <c r="C7488">
        <v>2017</v>
      </c>
      <c r="D7488">
        <v>11</v>
      </c>
      <c r="E7488" s="18">
        <v>43040</v>
      </c>
      <c r="F7488">
        <v>57.91</v>
      </c>
      <c r="G7488">
        <v>48.514000000000003</v>
      </c>
    </row>
    <row r="7489" spans="1:7" x14ac:dyDescent="0.3">
      <c r="A7489" t="s">
        <v>36</v>
      </c>
      <c r="B7489">
        <v>30722</v>
      </c>
      <c r="C7489">
        <v>2017</v>
      </c>
      <c r="D7489">
        <v>12</v>
      </c>
      <c r="E7489" s="18">
        <v>43070</v>
      </c>
      <c r="F7489">
        <v>108.72</v>
      </c>
      <c r="G7489">
        <v>51.966999999999999</v>
      </c>
    </row>
    <row r="7490" spans="1:7" x14ac:dyDescent="0.3">
      <c r="A7490" t="s">
        <v>36</v>
      </c>
      <c r="B7490">
        <v>30722</v>
      </c>
      <c r="C7490">
        <v>2018</v>
      </c>
      <c r="D7490">
        <v>1</v>
      </c>
      <c r="E7490" s="18">
        <v>43101</v>
      </c>
      <c r="F7490">
        <v>71.63</v>
      </c>
      <c r="G7490">
        <v>82.41</v>
      </c>
    </row>
    <row r="7491" spans="1:7" x14ac:dyDescent="0.3">
      <c r="A7491" t="s">
        <v>36</v>
      </c>
      <c r="B7491">
        <v>30722</v>
      </c>
      <c r="C7491">
        <v>2018</v>
      </c>
      <c r="D7491">
        <v>2</v>
      </c>
      <c r="E7491" s="18">
        <v>43132</v>
      </c>
      <c r="F7491">
        <v>57.91</v>
      </c>
      <c r="G7491">
        <v>73.561999999999998</v>
      </c>
    </row>
    <row r="7492" spans="1:7" x14ac:dyDescent="0.3">
      <c r="A7492" t="s">
        <v>36</v>
      </c>
      <c r="B7492">
        <v>30722</v>
      </c>
      <c r="C7492">
        <v>2018</v>
      </c>
      <c r="D7492">
        <v>3</v>
      </c>
      <c r="E7492" s="18">
        <v>43160</v>
      </c>
      <c r="F7492">
        <v>145.55000000000001</v>
      </c>
      <c r="G7492">
        <v>112.846</v>
      </c>
    </row>
    <row r="7493" spans="1:7" x14ac:dyDescent="0.3">
      <c r="A7493" t="s">
        <v>36</v>
      </c>
      <c r="B7493">
        <v>30722</v>
      </c>
      <c r="C7493">
        <v>2018</v>
      </c>
      <c r="D7493">
        <v>4</v>
      </c>
      <c r="E7493" s="18">
        <v>43191</v>
      </c>
      <c r="F7493">
        <v>20.32</v>
      </c>
      <c r="G7493">
        <v>32.808999999999997</v>
      </c>
    </row>
    <row r="7494" spans="1:7" x14ac:dyDescent="0.3">
      <c r="A7494" t="s">
        <v>36</v>
      </c>
      <c r="B7494">
        <v>30722</v>
      </c>
      <c r="C7494">
        <v>2018</v>
      </c>
      <c r="D7494">
        <v>5</v>
      </c>
      <c r="E7494" s="18">
        <v>43221</v>
      </c>
      <c r="F7494">
        <v>8.89</v>
      </c>
      <c r="G7494">
        <v>5.0010000000000003</v>
      </c>
    </row>
    <row r="7495" spans="1:7" x14ac:dyDescent="0.3">
      <c r="A7495" t="s">
        <v>36</v>
      </c>
      <c r="B7495">
        <v>30722</v>
      </c>
      <c r="C7495">
        <v>2018</v>
      </c>
      <c r="D7495">
        <v>6</v>
      </c>
      <c r="E7495" s="18">
        <v>43252</v>
      </c>
      <c r="F7495">
        <v>0</v>
      </c>
      <c r="G7495">
        <v>0</v>
      </c>
    </row>
    <row r="7496" spans="1:7" x14ac:dyDescent="0.3">
      <c r="A7496" t="s">
        <v>36</v>
      </c>
      <c r="B7496">
        <v>30722</v>
      </c>
      <c r="C7496">
        <v>2018</v>
      </c>
      <c r="D7496">
        <v>7</v>
      </c>
      <c r="E7496" s="18">
        <v>43282</v>
      </c>
      <c r="F7496">
        <v>6.6</v>
      </c>
      <c r="G7496">
        <v>8.6690000000000005</v>
      </c>
    </row>
    <row r="7497" spans="1:7" x14ac:dyDescent="0.3">
      <c r="A7497" t="s">
        <v>36</v>
      </c>
      <c r="B7497">
        <v>30722</v>
      </c>
      <c r="C7497">
        <v>2018</v>
      </c>
      <c r="D7497">
        <v>8</v>
      </c>
      <c r="E7497" s="18">
        <v>43313</v>
      </c>
      <c r="F7497">
        <v>0</v>
      </c>
      <c r="G7497">
        <v>2.6579999999999999</v>
      </c>
    </row>
    <row r="7498" spans="1:7" x14ac:dyDescent="0.3">
      <c r="A7498" t="s">
        <v>36</v>
      </c>
      <c r="B7498">
        <v>30722</v>
      </c>
      <c r="C7498">
        <v>2018</v>
      </c>
      <c r="D7498">
        <v>9</v>
      </c>
      <c r="E7498" s="18">
        <v>43344</v>
      </c>
      <c r="F7498">
        <v>0</v>
      </c>
      <c r="G7498">
        <v>7.7270000000000003</v>
      </c>
    </row>
    <row r="7499" spans="1:7" x14ac:dyDescent="0.3">
      <c r="A7499" t="s">
        <v>36</v>
      </c>
      <c r="B7499">
        <v>30722</v>
      </c>
      <c r="C7499">
        <v>2018</v>
      </c>
      <c r="D7499">
        <v>10</v>
      </c>
      <c r="E7499" s="18">
        <v>43374</v>
      </c>
      <c r="F7499">
        <v>8.89</v>
      </c>
      <c r="G7499">
        <v>18.509</v>
      </c>
    </row>
    <row r="7500" spans="1:7" x14ac:dyDescent="0.3">
      <c r="A7500" t="s">
        <v>36</v>
      </c>
      <c r="B7500">
        <v>30722</v>
      </c>
      <c r="C7500">
        <v>2018</v>
      </c>
      <c r="D7500">
        <v>11</v>
      </c>
      <c r="E7500" s="18">
        <v>43405</v>
      </c>
      <c r="F7500">
        <v>37.33</v>
      </c>
      <c r="G7500">
        <v>27.3</v>
      </c>
    </row>
    <row r="7501" spans="1:7" x14ac:dyDescent="0.3">
      <c r="A7501" t="s">
        <v>36</v>
      </c>
      <c r="B7501">
        <v>30722</v>
      </c>
      <c r="C7501">
        <v>2018</v>
      </c>
      <c r="D7501">
        <v>12</v>
      </c>
      <c r="E7501" s="18">
        <v>43435</v>
      </c>
      <c r="F7501">
        <v>188.22</v>
      </c>
      <c r="G7501">
        <v>104.071</v>
      </c>
    </row>
    <row r="7502" spans="1:7" x14ac:dyDescent="0.3">
      <c r="A7502" t="s">
        <v>36</v>
      </c>
      <c r="B7502">
        <v>30722</v>
      </c>
      <c r="C7502">
        <v>2019</v>
      </c>
      <c r="D7502">
        <v>1</v>
      </c>
      <c r="E7502" s="18">
        <v>43466</v>
      </c>
      <c r="F7502">
        <v>83.06</v>
      </c>
      <c r="G7502">
        <v>98.06</v>
      </c>
    </row>
    <row r="7503" spans="1:7" x14ac:dyDescent="0.3">
      <c r="A7503" t="s">
        <v>36</v>
      </c>
      <c r="B7503">
        <v>30722</v>
      </c>
      <c r="C7503">
        <v>2019</v>
      </c>
      <c r="D7503">
        <v>2</v>
      </c>
      <c r="E7503" s="18">
        <v>43497</v>
      </c>
      <c r="F7503">
        <v>9.14</v>
      </c>
      <c r="G7503">
        <v>115.14400000000001</v>
      </c>
    </row>
    <row r="7504" spans="1:7" x14ac:dyDescent="0.3">
      <c r="A7504" t="s">
        <v>36</v>
      </c>
      <c r="B7504">
        <v>30722</v>
      </c>
      <c r="C7504">
        <v>2019</v>
      </c>
      <c r="D7504">
        <v>7</v>
      </c>
      <c r="E7504" s="18">
        <v>43647</v>
      </c>
      <c r="F7504">
        <v>0.51</v>
      </c>
      <c r="G7504">
        <v>0</v>
      </c>
    </row>
    <row r="7505" spans="1:7" x14ac:dyDescent="0.3">
      <c r="A7505" t="s">
        <v>36</v>
      </c>
      <c r="B7505">
        <v>30722</v>
      </c>
      <c r="C7505">
        <v>2019</v>
      </c>
      <c r="D7505">
        <v>8</v>
      </c>
      <c r="E7505" s="18">
        <v>43678</v>
      </c>
      <c r="F7505">
        <v>0</v>
      </c>
      <c r="G7505">
        <v>0</v>
      </c>
    </row>
    <row r="7506" spans="1:7" x14ac:dyDescent="0.3">
      <c r="A7506" t="s">
        <v>36</v>
      </c>
      <c r="B7506">
        <v>30722</v>
      </c>
      <c r="C7506">
        <v>2019</v>
      </c>
      <c r="D7506">
        <v>9</v>
      </c>
      <c r="E7506" s="18">
        <v>43709</v>
      </c>
      <c r="F7506">
        <v>0</v>
      </c>
      <c r="G7506">
        <v>0</v>
      </c>
    </row>
    <row r="7507" spans="1:7" x14ac:dyDescent="0.3">
      <c r="A7507" t="s">
        <v>36</v>
      </c>
      <c r="B7507">
        <v>30722</v>
      </c>
      <c r="C7507">
        <v>2019</v>
      </c>
      <c r="D7507">
        <v>10</v>
      </c>
      <c r="E7507" s="18">
        <v>43739</v>
      </c>
      <c r="F7507">
        <v>4.57</v>
      </c>
      <c r="G7507">
        <v>9.2789999999999999</v>
      </c>
    </row>
    <row r="7508" spans="1:7" x14ac:dyDescent="0.3">
      <c r="A7508" t="s">
        <v>36</v>
      </c>
      <c r="B7508">
        <v>30722</v>
      </c>
      <c r="C7508">
        <v>2019</v>
      </c>
      <c r="D7508">
        <v>11</v>
      </c>
      <c r="E7508" s="18">
        <v>43770</v>
      </c>
      <c r="F7508">
        <v>103.12</v>
      </c>
      <c r="G7508">
        <v>116.905</v>
      </c>
    </row>
    <row r="7509" spans="1:7" x14ac:dyDescent="0.3">
      <c r="A7509" t="s">
        <v>36</v>
      </c>
      <c r="B7509">
        <v>30722</v>
      </c>
      <c r="C7509">
        <v>2019</v>
      </c>
      <c r="D7509">
        <v>12</v>
      </c>
      <c r="E7509" s="18">
        <v>43800</v>
      </c>
      <c r="F7509">
        <v>77.98</v>
      </c>
      <c r="G7509">
        <v>98.111999999999995</v>
      </c>
    </row>
    <row r="7510" spans="1:7" x14ac:dyDescent="0.3">
      <c r="A7510" t="s">
        <v>36</v>
      </c>
      <c r="B7510">
        <v>30722</v>
      </c>
      <c r="C7510">
        <v>2020</v>
      </c>
      <c r="D7510">
        <v>1</v>
      </c>
      <c r="E7510" s="18">
        <v>43831</v>
      </c>
      <c r="F7510">
        <v>159</v>
      </c>
      <c r="G7510">
        <v>115.904</v>
      </c>
    </row>
    <row r="7511" spans="1:7" x14ac:dyDescent="0.3">
      <c r="A7511" t="s">
        <v>36</v>
      </c>
      <c r="B7511">
        <v>30722</v>
      </c>
      <c r="C7511">
        <v>2020</v>
      </c>
      <c r="D7511">
        <v>2</v>
      </c>
      <c r="E7511" s="18">
        <v>43862</v>
      </c>
      <c r="F7511">
        <v>90.16</v>
      </c>
      <c r="G7511">
        <v>75.918999999999997</v>
      </c>
    </row>
    <row r="7512" spans="1:7" x14ac:dyDescent="0.3">
      <c r="A7512" t="s">
        <v>36</v>
      </c>
      <c r="B7512">
        <v>30722</v>
      </c>
      <c r="C7512">
        <v>2020</v>
      </c>
      <c r="D7512">
        <v>3</v>
      </c>
      <c r="E7512" s="18">
        <v>43891</v>
      </c>
      <c r="F7512">
        <v>14.99</v>
      </c>
      <c r="G7512">
        <v>32.593000000000004</v>
      </c>
    </row>
    <row r="7513" spans="1:7" x14ac:dyDescent="0.3">
      <c r="A7513" t="s">
        <v>36</v>
      </c>
      <c r="B7513">
        <v>30722</v>
      </c>
      <c r="C7513">
        <v>2020</v>
      </c>
      <c r="D7513">
        <v>4</v>
      </c>
      <c r="E7513" s="18">
        <v>43922</v>
      </c>
      <c r="F7513">
        <v>83.82</v>
      </c>
      <c r="G7513">
        <v>53.747</v>
      </c>
    </row>
    <row r="7514" spans="1:7" x14ac:dyDescent="0.3">
      <c r="A7514" t="s">
        <v>36</v>
      </c>
      <c r="B7514">
        <v>30722</v>
      </c>
      <c r="C7514">
        <v>2020</v>
      </c>
      <c r="D7514">
        <v>5</v>
      </c>
      <c r="E7514" s="18">
        <v>43952</v>
      </c>
      <c r="F7514">
        <v>0</v>
      </c>
      <c r="G7514">
        <v>2.1709999999999998</v>
      </c>
    </row>
    <row r="7515" spans="1:7" x14ac:dyDescent="0.3">
      <c r="A7515" t="s">
        <v>36</v>
      </c>
      <c r="B7515">
        <v>30722</v>
      </c>
      <c r="C7515">
        <v>2020</v>
      </c>
      <c r="D7515">
        <v>6</v>
      </c>
      <c r="E7515" s="18">
        <v>43983</v>
      </c>
      <c r="F7515">
        <v>0.51</v>
      </c>
      <c r="G7515">
        <v>2.1509999999999998</v>
      </c>
    </row>
    <row r="7516" spans="1:7" x14ac:dyDescent="0.3">
      <c r="A7516" t="s">
        <v>36</v>
      </c>
      <c r="B7516">
        <v>30722</v>
      </c>
      <c r="C7516">
        <v>2020</v>
      </c>
      <c r="D7516">
        <v>7</v>
      </c>
      <c r="E7516" s="18">
        <v>44013</v>
      </c>
      <c r="F7516">
        <v>0.51</v>
      </c>
      <c r="G7516">
        <v>2.0150000000000001</v>
      </c>
    </row>
    <row r="7517" spans="1:7" x14ac:dyDescent="0.3">
      <c r="A7517" t="s">
        <v>36</v>
      </c>
      <c r="B7517">
        <v>30722</v>
      </c>
      <c r="C7517">
        <v>2020</v>
      </c>
      <c r="D7517">
        <v>8</v>
      </c>
      <c r="E7517" s="18">
        <v>44044</v>
      </c>
      <c r="F7517">
        <v>0</v>
      </c>
      <c r="G7517">
        <v>5.798</v>
      </c>
    </row>
    <row r="7518" spans="1:7" x14ac:dyDescent="0.3">
      <c r="A7518" t="s">
        <v>36</v>
      </c>
      <c r="B7518">
        <v>30722</v>
      </c>
      <c r="C7518">
        <v>2020</v>
      </c>
      <c r="D7518">
        <v>9</v>
      </c>
      <c r="E7518" s="18">
        <v>44075</v>
      </c>
      <c r="F7518">
        <v>0</v>
      </c>
      <c r="G7518">
        <v>5.407</v>
      </c>
    </row>
    <row r="7519" spans="1:7" x14ac:dyDescent="0.3">
      <c r="A7519" t="s">
        <v>36</v>
      </c>
      <c r="B7519">
        <v>30722</v>
      </c>
      <c r="C7519">
        <v>2020</v>
      </c>
      <c r="D7519">
        <v>10</v>
      </c>
      <c r="E7519" s="18">
        <v>44105</v>
      </c>
      <c r="F7519">
        <v>26.92</v>
      </c>
      <c r="G7519">
        <v>49.133000000000003</v>
      </c>
    </row>
    <row r="7520" spans="1:7" x14ac:dyDescent="0.3">
      <c r="A7520" t="s">
        <v>36</v>
      </c>
      <c r="B7520">
        <v>30722</v>
      </c>
      <c r="C7520">
        <v>2020</v>
      </c>
      <c r="D7520">
        <v>11</v>
      </c>
      <c r="E7520" s="18">
        <v>44136</v>
      </c>
      <c r="F7520">
        <v>163.07</v>
      </c>
      <c r="G7520">
        <v>162.297</v>
      </c>
    </row>
    <row r="7521" spans="1:7" x14ac:dyDescent="0.3">
      <c r="A7521" t="s">
        <v>36</v>
      </c>
      <c r="B7521">
        <v>30722</v>
      </c>
      <c r="C7521">
        <v>2020</v>
      </c>
      <c r="D7521">
        <v>12</v>
      </c>
      <c r="E7521" s="18">
        <v>44166</v>
      </c>
      <c r="F7521">
        <v>130.29</v>
      </c>
      <c r="G7521">
        <v>119.268</v>
      </c>
    </row>
    <row r="7522" spans="1:7" x14ac:dyDescent="0.3">
      <c r="A7522" t="s">
        <v>36</v>
      </c>
      <c r="B7522">
        <v>30722</v>
      </c>
      <c r="C7522">
        <v>2021</v>
      </c>
      <c r="D7522">
        <v>1</v>
      </c>
      <c r="E7522" s="18">
        <v>44197</v>
      </c>
      <c r="F7522">
        <v>133.85</v>
      </c>
      <c r="G7522">
        <v>239.39400000000001</v>
      </c>
    </row>
    <row r="7523" spans="1:7" x14ac:dyDescent="0.3">
      <c r="A7523" t="s">
        <v>36</v>
      </c>
      <c r="B7523">
        <v>30722</v>
      </c>
      <c r="C7523">
        <v>2021</v>
      </c>
      <c r="D7523">
        <v>2</v>
      </c>
      <c r="E7523" s="18">
        <v>44228</v>
      </c>
      <c r="F7523">
        <v>166.38</v>
      </c>
      <c r="G7523">
        <v>176.39400000000001</v>
      </c>
    </row>
    <row r="7524" spans="1:7" x14ac:dyDescent="0.3">
      <c r="A7524" t="s">
        <v>36</v>
      </c>
      <c r="B7524">
        <v>30722</v>
      </c>
      <c r="C7524">
        <v>2021</v>
      </c>
      <c r="D7524">
        <v>3</v>
      </c>
      <c r="E7524" s="18">
        <v>44256</v>
      </c>
      <c r="F7524">
        <v>13.97</v>
      </c>
      <c r="G7524">
        <v>30.32</v>
      </c>
    </row>
    <row r="7525" spans="1:7" x14ac:dyDescent="0.3">
      <c r="A7525" t="s">
        <v>36</v>
      </c>
      <c r="B7525">
        <v>30722</v>
      </c>
      <c r="C7525">
        <v>2021</v>
      </c>
      <c r="D7525">
        <v>4</v>
      </c>
      <c r="E7525" s="18">
        <v>44287</v>
      </c>
      <c r="F7525">
        <v>26.16</v>
      </c>
      <c r="G7525">
        <v>20.413</v>
      </c>
    </row>
    <row r="7526" spans="1:7" x14ac:dyDescent="0.3">
      <c r="A7526" t="s">
        <v>36</v>
      </c>
      <c r="B7526">
        <v>30722</v>
      </c>
      <c r="C7526">
        <v>2021</v>
      </c>
      <c r="D7526">
        <v>5</v>
      </c>
      <c r="E7526" s="18">
        <v>44317</v>
      </c>
      <c r="F7526">
        <v>0.51</v>
      </c>
      <c r="G7526">
        <v>0</v>
      </c>
    </row>
    <row r="7527" spans="1:7" x14ac:dyDescent="0.3">
      <c r="A7527" t="s">
        <v>36</v>
      </c>
      <c r="B7527">
        <v>30722</v>
      </c>
      <c r="C7527">
        <v>2021</v>
      </c>
      <c r="D7527">
        <v>6</v>
      </c>
      <c r="E7527" s="18">
        <v>44348</v>
      </c>
      <c r="F7527">
        <v>0</v>
      </c>
      <c r="G7527">
        <v>0</v>
      </c>
    </row>
    <row r="7528" spans="1:7" x14ac:dyDescent="0.3">
      <c r="A7528" t="s">
        <v>36</v>
      </c>
      <c r="B7528">
        <v>30722</v>
      </c>
      <c r="C7528">
        <v>2021</v>
      </c>
      <c r="D7528">
        <v>7</v>
      </c>
      <c r="E7528" s="18">
        <v>44378</v>
      </c>
      <c r="F7528">
        <v>0</v>
      </c>
      <c r="G7528">
        <v>0</v>
      </c>
    </row>
    <row r="7529" spans="1:7" x14ac:dyDescent="0.3">
      <c r="A7529" t="s">
        <v>36</v>
      </c>
      <c r="B7529">
        <v>30722</v>
      </c>
      <c r="C7529">
        <v>2021</v>
      </c>
      <c r="D7529">
        <v>8</v>
      </c>
      <c r="E7529" s="18">
        <v>44409</v>
      </c>
      <c r="F7529">
        <v>3.81</v>
      </c>
      <c r="G7529">
        <v>5.8360000000000003</v>
      </c>
    </row>
    <row r="7530" spans="1:7" x14ac:dyDescent="0.3">
      <c r="A7530" t="s">
        <v>36</v>
      </c>
      <c r="B7530">
        <v>30722</v>
      </c>
      <c r="C7530">
        <v>2021</v>
      </c>
      <c r="D7530">
        <v>9</v>
      </c>
      <c r="E7530" s="18">
        <v>44440</v>
      </c>
      <c r="F7530">
        <v>14.48</v>
      </c>
      <c r="G7530">
        <v>22.908000000000001</v>
      </c>
    </row>
    <row r="7531" spans="1:7" x14ac:dyDescent="0.3">
      <c r="A7531" t="s">
        <v>36</v>
      </c>
      <c r="B7531">
        <v>30722</v>
      </c>
      <c r="C7531">
        <v>2021</v>
      </c>
      <c r="D7531">
        <v>10</v>
      </c>
      <c r="E7531" s="18">
        <v>44470</v>
      </c>
      <c r="F7531">
        <v>31.75</v>
      </c>
      <c r="G7531">
        <v>37.618000000000002</v>
      </c>
    </row>
    <row r="7532" spans="1:7" x14ac:dyDescent="0.3">
      <c r="A7532" t="s">
        <v>36</v>
      </c>
      <c r="B7532">
        <v>30722</v>
      </c>
      <c r="C7532">
        <v>2021</v>
      </c>
      <c r="D7532">
        <v>11</v>
      </c>
      <c r="E7532" s="18">
        <v>44501</v>
      </c>
      <c r="F7532">
        <v>94.24</v>
      </c>
      <c r="G7532">
        <v>100.37</v>
      </c>
    </row>
    <row r="7533" spans="1:7" x14ac:dyDescent="0.3">
      <c r="A7533" t="s">
        <v>36</v>
      </c>
      <c r="B7533">
        <v>30722</v>
      </c>
      <c r="C7533">
        <v>2021</v>
      </c>
      <c r="D7533">
        <v>12</v>
      </c>
      <c r="E7533" s="18">
        <v>44531</v>
      </c>
      <c r="F7533">
        <v>275.58999999999997</v>
      </c>
      <c r="G7533">
        <v>193.929</v>
      </c>
    </row>
    <row r="7534" spans="1:7" x14ac:dyDescent="0.3">
      <c r="A7534" t="s">
        <v>36</v>
      </c>
      <c r="B7534">
        <v>30093</v>
      </c>
      <c r="C7534">
        <v>2000</v>
      </c>
      <c r="D7534">
        <v>1</v>
      </c>
      <c r="E7534" s="18">
        <v>36526</v>
      </c>
      <c r="F7534">
        <v>254.2</v>
      </c>
      <c r="G7534">
        <v>137.869</v>
      </c>
    </row>
    <row r="7535" spans="1:7" x14ac:dyDescent="0.3">
      <c r="A7535" t="s">
        <v>36</v>
      </c>
      <c r="B7535">
        <v>30093</v>
      </c>
      <c r="C7535">
        <v>2000</v>
      </c>
      <c r="D7535">
        <v>2</v>
      </c>
      <c r="E7535" s="18">
        <v>36557</v>
      </c>
      <c r="F7535">
        <v>187.1</v>
      </c>
      <c r="G7535">
        <v>180.15199999999999</v>
      </c>
    </row>
    <row r="7536" spans="1:7" x14ac:dyDescent="0.3">
      <c r="A7536" t="s">
        <v>36</v>
      </c>
      <c r="B7536">
        <v>30093</v>
      </c>
      <c r="C7536">
        <v>2000</v>
      </c>
      <c r="D7536">
        <v>3</v>
      </c>
      <c r="E7536" s="18">
        <v>36586</v>
      </c>
      <c r="F7536">
        <v>111.6</v>
      </c>
      <c r="G7536">
        <v>154.452</v>
      </c>
    </row>
    <row r="7537" spans="1:7" x14ac:dyDescent="0.3">
      <c r="A7537" t="s">
        <v>36</v>
      </c>
      <c r="B7537">
        <v>30093</v>
      </c>
      <c r="C7537">
        <v>2000</v>
      </c>
      <c r="D7537">
        <v>4</v>
      </c>
      <c r="E7537" s="18">
        <v>36617</v>
      </c>
      <c r="F7537">
        <v>38.799999999999997</v>
      </c>
      <c r="G7537">
        <v>34.997</v>
      </c>
    </row>
    <row r="7538" spans="1:7" x14ac:dyDescent="0.3">
      <c r="A7538" t="s">
        <v>36</v>
      </c>
      <c r="B7538">
        <v>30093</v>
      </c>
      <c r="C7538">
        <v>2000</v>
      </c>
      <c r="D7538">
        <v>5</v>
      </c>
      <c r="E7538" s="18">
        <v>36647</v>
      </c>
      <c r="F7538">
        <v>20.6</v>
      </c>
      <c r="G7538">
        <v>13.505000000000001</v>
      </c>
    </row>
    <row r="7539" spans="1:7" x14ac:dyDescent="0.3">
      <c r="A7539" t="s">
        <v>36</v>
      </c>
      <c r="B7539">
        <v>30093</v>
      </c>
      <c r="C7539">
        <v>2000</v>
      </c>
      <c r="D7539">
        <v>6</v>
      </c>
      <c r="E7539" s="18">
        <v>36678</v>
      </c>
      <c r="F7539">
        <v>9.1</v>
      </c>
      <c r="G7539">
        <v>0</v>
      </c>
    </row>
    <row r="7540" spans="1:7" x14ac:dyDescent="0.3">
      <c r="A7540" t="s">
        <v>36</v>
      </c>
      <c r="B7540">
        <v>30093</v>
      </c>
      <c r="C7540">
        <v>2000</v>
      </c>
      <c r="D7540">
        <v>7</v>
      </c>
      <c r="E7540" s="18">
        <v>36708</v>
      </c>
      <c r="F7540">
        <v>0.8</v>
      </c>
      <c r="G7540">
        <v>0</v>
      </c>
    </row>
    <row r="7541" spans="1:7" x14ac:dyDescent="0.3">
      <c r="A7541" t="s">
        <v>36</v>
      </c>
      <c r="B7541">
        <v>30093</v>
      </c>
      <c r="C7541">
        <v>2000</v>
      </c>
      <c r="D7541">
        <v>8</v>
      </c>
      <c r="E7541" s="18">
        <v>36739</v>
      </c>
      <c r="F7541">
        <v>4.9000000000000004</v>
      </c>
      <c r="G7541">
        <v>0</v>
      </c>
    </row>
    <row r="7542" spans="1:7" x14ac:dyDescent="0.3">
      <c r="A7542" t="s">
        <v>36</v>
      </c>
      <c r="B7542">
        <v>30093</v>
      </c>
      <c r="C7542">
        <v>2000</v>
      </c>
      <c r="D7542">
        <v>9</v>
      </c>
      <c r="E7542" s="18">
        <v>36770</v>
      </c>
      <c r="F7542">
        <v>9.3000000000000007</v>
      </c>
      <c r="G7542">
        <v>12.641999999999999</v>
      </c>
    </row>
    <row r="7543" spans="1:7" x14ac:dyDescent="0.3">
      <c r="A7543" t="s">
        <v>36</v>
      </c>
      <c r="B7543">
        <v>30093</v>
      </c>
      <c r="C7543">
        <v>2000</v>
      </c>
      <c r="D7543">
        <v>10</v>
      </c>
      <c r="E7543" s="18">
        <v>36800</v>
      </c>
      <c r="F7543">
        <v>53.1</v>
      </c>
      <c r="G7543">
        <v>142.03800000000001</v>
      </c>
    </row>
    <row r="7544" spans="1:7" x14ac:dyDescent="0.3">
      <c r="A7544" t="s">
        <v>36</v>
      </c>
      <c r="B7544">
        <v>30093</v>
      </c>
      <c r="C7544">
        <v>2000</v>
      </c>
      <c r="D7544">
        <v>11</v>
      </c>
      <c r="E7544" s="18">
        <v>36831</v>
      </c>
      <c r="F7544">
        <v>52</v>
      </c>
      <c r="G7544">
        <v>137.76599999999999</v>
      </c>
    </row>
    <row r="7545" spans="1:7" x14ac:dyDescent="0.3">
      <c r="A7545" t="s">
        <v>36</v>
      </c>
      <c r="B7545">
        <v>30093</v>
      </c>
      <c r="C7545">
        <v>2000</v>
      </c>
      <c r="D7545">
        <v>12</v>
      </c>
      <c r="E7545" s="18">
        <v>36861</v>
      </c>
      <c r="F7545">
        <v>68.5</v>
      </c>
      <c r="G7545">
        <v>104.023</v>
      </c>
    </row>
    <row r="7546" spans="1:7" x14ac:dyDescent="0.3">
      <c r="A7546" t="s">
        <v>36</v>
      </c>
      <c r="B7546">
        <v>30093</v>
      </c>
      <c r="C7546">
        <v>2001</v>
      </c>
      <c r="D7546">
        <v>1</v>
      </c>
      <c r="E7546" s="18">
        <v>36892</v>
      </c>
      <c r="F7546">
        <v>0</v>
      </c>
      <c r="G7546">
        <v>85.031999999999996</v>
      </c>
    </row>
    <row r="7547" spans="1:7" x14ac:dyDescent="0.3">
      <c r="A7547" t="s">
        <v>36</v>
      </c>
      <c r="B7547">
        <v>30093</v>
      </c>
      <c r="C7547">
        <v>2001</v>
      </c>
      <c r="D7547">
        <v>4</v>
      </c>
      <c r="E7547" s="18">
        <v>36982</v>
      </c>
      <c r="F7547">
        <v>20.6</v>
      </c>
      <c r="G7547">
        <v>23.373000000000001</v>
      </c>
    </row>
    <row r="7548" spans="1:7" x14ac:dyDescent="0.3">
      <c r="A7548" t="s">
        <v>36</v>
      </c>
      <c r="B7548">
        <v>30093</v>
      </c>
      <c r="C7548">
        <v>2001</v>
      </c>
      <c r="D7548">
        <v>5</v>
      </c>
      <c r="E7548" s="18">
        <v>37012</v>
      </c>
      <c r="F7548">
        <v>56.4</v>
      </c>
      <c r="G7548">
        <v>22.634</v>
      </c>
    </row>
    <row r="7549" spans="1:7" x14ac:dyDescent="0.3">
      <c r="A7549" t="s">
        <v>36</v>
      </c>
      <c r="B7549">
        <v>30093</v>
      </c>
      <c r="C7549">
        <v>2001</v>
      </c>
      <c r="D7549">
        <v>6</v>
      </c>
      <c r="E7549" s="18">
        <v>37043</v>
      </c>
      <c r="F7549">
        <v>0</v>
      </c>
      <c r="G7549">
        <v>5.6470000000000002</v>
      </c>
    </row>
    <row r="7550" spans="1:7" x14ac:dyDescent="0.3">
      <c r="A7550" t="s">
        <v>36</v>
      </c>
      <c r="B7550">
        <v>30093</v>
      </c>
      <c r="C7550">
        <v>2001</v>
      </c>
      <c r="D7550">
        <v>8</v>
      </c>
      <c r="E7550" s="18">
        <v>37104</v>
      </c>
      <c r="F7550">
        <v>0.1</v>
      </c>
      <c r="G7550">
        <v>8.4369999999999994</v>
      </c>
    </row>
    <row r="7551" spans="1:7" x14ac:dyDescent="0.3">
      <c r="A7551" t="s">
        <v>36</v>
      </c>
      <c r="B7551">
        <v>30093</v>
      </c>
      <c r="C7551">
        <v>2001</v>
      </c>
      <c r="D7551">
        <v>9</v>
      </c>
      <c r="E7551" s="18">
        <v>37135</v>
      </c>
      <c r="F7551">
        <v>5.2</v>
      </c>
      <c r="G7551">
        <v>14.813000000000001</v>
      </c>
    </row>
    <row r="7552" spans="1:7" x14ac:dyDescent="0.3">
      <c r="A7552" t="s">
        <v>36</v>
      </c>
      <c r="B7552">
        <v>30093</v>
      </c>
      <c r="C7552">
        <v>2001</v>
      </c>
      <c r="D7552">
        <v>10</v>
      </c>
      <c r="E7552" s="18">
        <v>37165</v>
      </c>
      <c r="F7552">
        <v>87.3</v>
      </c>
      <c r="G7552">
        <v>74.022000000000006</v>
      </c>
    </row>
    <row r="7553" spans="1:7" x14ac:dyDescent="0.3">
      <c r="A7553" t="s">
        <v>36</v>
      </c>
      <c r="B7553">
        <v>30093</v>
      </c>
      <c r="C7553">
        <v>2001</v>
      </c>
      <c r="D7553">
        <v>11</v>
      </c>
      <c r="E7553" s="18">
        <v>37196</v>
      </c>
      <c r="F7553">
        <v>2.1</v>
      </c>
      <c r="G7553">
        <v>127.883</v>
      </c>
    </row>
    <row r="7554" spans="1:7" x14ac:dyDescent="0.3">
      <c r="A7554" t="s">
        <v>36</v>
      </c>
      <c r="B7554">
        <v>30093</v>
      </c>
      <c r="C7554">
        <v>2001</v>
      </c>
      <c r="D7554">
        <v>12</v>
      </c>
      <c r="E7554" s="18">
        <v>37226</v>
      </c>
      <c r="F7554">
        <v>1</v>
      </c>
      <c r="G7554">
        <v>110.739</v>
      </c>
    </row>
    <row r="7555" spans="1:7" x14ac:dyDescent="0.3">
      <c r="A7555" t="s">
        <v>36</v>
      </c>
      <c r="B7555">
        <v>30093</v>
      </c>
      <c r="C7555">
        <v>2002</v>
      </c>
      <c r="D7555">
        <v>1</v>
      </c>
      <c r="E7555" s="18">
        <v>37257</v>
      </c>
      <c r="F7555">
        <v>0.2</v>
      </c>
      <c r="G7555">
        <v>106.575</v>
      </c>
    </row>
    <row r="7556" spans="1:7" x14ac:dyDescent="0.3">
      <c r="A7556" t="s">
        <v>36</v>
      </c>
      <c r="B7556">
        <v>30093</v>
      </c>
      <c r="C7556">
        <v>2002</v>
      </c>
      <c r="D7556">
        <v>2</v>
      </c>
      <c r="E7556" s="18">
        <v>37288</v>
      </c>
      <c r="F7556">
        <v>1</v>
      </c>
      <c r="G7556">
        <v>105.47799999999999</v>
      </c>
    </row>
    <row r="7557" spans="1:7" x14ac:dyDescent="0.3">
      <c r="A7557" t="s">
        <v>36</v>
      </c>
      <c r="B7557">
        <v>30093</v>
      </c>
      <c r="C7557">
        <v>2002</v>
      </c>
      <c r="D7557">
        <v>3</v>
      </c>
      <c r="E7557" s="18">
        <v>37316</v>
      </c>
      <c r="F7557">
        <v>6.2</v>
      </c>
      <c r="G7557">
        <v>53.731999999999999</v>
      </c>
    </row>
    <row r="7558" spans="1:7" x14ac:dyDescent="0.3">
      <c r="A7558" t="s">
        <v>36</v>
      </c>
      <c r="B7558">
        <v>30093</v>
      </c>
      <c r="C7558">
        <v>2002</v>
      </c>
      <c r="D7558">
        <v>4</v>
      </c>
      <c r="E7558" s="18">
        <v>37347</v>
      </c>
      <c r="F7558">
        <v>36.299999999999997</v>
      </c>
      <c r="G7558">
        <v>40.914999999999999</v>
      </c>
    </row>
    <row r="7559" spans="1:7" x14ac:dyDescent="0.3">
      <c r="A7559" t="s">
        <v>36</v>
      </c>
      <c r="B7559">
        <v>30093</v>
      </c>
      <c r="C7559">
        <v>2002</v>
      </c>
      <c r="D7559">
        <v>5</v>
      </c>
      <c r="E7559" s="18">
        <v>37377</v>
      </c>
      <c r="F7559">
        <v>27.4</v>
      </c>
      <c r="G7559">
        <v>23.523</v>
      </c>
    </row>
    <row r="7560" spans="1:7" x14ac:dyDescent="0.3">
      <c r="A7560" t="s">
        <v>36</v>
      </c>
      <c r="B7560">
        <v>30093</v>
      </c>
      <c r="C7560">
        <v>2002</v>
      </c>
      <c r="D7560">
        <v>6</v>
      </c>
      <c r="E7560" s="18">
        <v>37408</v>
      </c>
      <c r="F7560">
        <v>5.9</v>
      </c>
      <c r="G7560">
        <v>10.762</v>
      </c>
    </row>
    <row r="7561" spans="1:7" x14ac:dyDescent="0.3">
      <c r="A7561" t="s">
        <v>36</v>
      </c>
      <c r="B7561">
        <v>30093</v>
      </c>
      <c r="C7561">
        <v>2002</v>
      </c>
      <c r="D7561">
        <v>7</v>
      </c>
      <c r="E7561" s="18">
        <v>37438</v>
      </c>
      <c r="F7561">
        <v>0</v>
      </c>
      <c r="G7561">
        <v>5.1050000000000004</v>
      </c>
    </row>
    <row r="7562" spans="1:7" x14ac:dyDescent="0.3">
      <c r="A7562" t="s">
        <v>36</v>
      </c>
      <c r="B7562">
        <v>30093</v>
      </c>
      <c r="C7562">
        <v>2002</v>
      </c>
      <c r="D7562">
        <v>8</v>
      </c>
      <c r="E7562" s="18">
        <v>37469</v>
      </c>
      <c r="F7562">
        <v>16.399999999999999</v>
      </c>
      <c r="G7562">
        <v>14.746</v>
      </c>
    </row>
    <row r="7563" spans="1:7" x14ac:dyDescent="0.3">
      <c r="A7563" t="s">
        <v>36</v>
      </c>
      <c r="B7563">
        <v>30093</v>
      </c>
      <c r="C7563">
        <v>2002</v>
      </c>
      <c r="D7563">
        <v>9</v>
      </c>
      <c r="E7563" s="18">
        <v>37500</v>
      </c>
      <c r="F7563">
        <v>0.8</v>
      </c>
      <c r="G7563">
        <v>14.375</v>
      </c>
    </row>
    <row r="7564" spans="1:7" x14ac:dyDescent="0.3">
      <c r="A7564" t="s">
        <v>36</v>
      </c>
      <c r="B7564">
        <v>30093</v>
      </c>
      <c r="C7564">
        <v>2002</v>
      </c>
      <c r="D7564">
        <v>10</v>
      </c>
      <c r="E7564" s="18">
        <v>37530</v>
      </c>
      <c r="F7564">
        <v>75.099999999999994</v>
      </c>
      <c r="G7564">
        <v>42.323999999999998</v>
      </c>
    </row>
    <row r="7565" spans="1:7" x14ac:dyDescent="0.3">
      <c r="A7565" t="s">
        <v>36</v>
      </c>
      <c r="B7565">
        <v>30093</v>
      </c>
      <c r="C7565">
        <v>2002</v>
      </c>
      <c r="D7565">
        <v>11</v>
      </c>
      <c r="E7565" s="18">
        <v>37561</v>
      </c>
      <c r="F7565">
        <v>12.1</v>
      </c>
      <c r="G7565">
        <v>41.28</v>
      </c>
    </row>
    <row r="7566" spans="1:7" x14ac:dyDescent="0.3">
      <c r="A7566" t="s">
        <v>36</v>
      </c>
      <c r="B7566">
        <v>30093</v>
      </c>
      <c r="C7566">
        <v>2002</v>
      </c>
      <c r="D7566">
        <v>12</v>
      </c>
      <c r="E7566" s="18">
        <v>37591</v>
      </c>
      <c r="F7566">
        <v>114.2</v>
      </c>
      <c r="G7566">
        <v>135.19300000000001</v>
      </c>
    </row>
    <row r="7567" spans="1:7" x14ac:dyDescent="0.3">
      <c r="A7567" t="s">
        <v>36</v>
      </c>
      <c r="B7567">
        <v>30093</v>
      </c>
      <c r="C7567">
        <v>2003</v>
      </c>
      <c r="D7567">
        <v>1</v>
      </c>
      <c r="E7567" s="18">
        <v>37622</v>
      </c>
      <c r="F7567">
        <v>90.2</v>
      </c>
      <c r="G7567">
        <v>142.44999999999999</v>
      </c>
    </row>
    <row r="7568" spans="1:7" x14ac:dyDescent="0.3">
      <c r="A7568" t="s">
        <v>36</v>
      </c>
      <c r="B7568">
        <v>30093</v>
      </c>
      <c r="C7568">
        <v>2003</v>
      </c>
      <c r="D7568">
        <v>2</v>
      </c>
      <c r="E7568" s="18">
        <v>37653</v>
      </c>
      <c r="F7568">
        <v>107.5</v>
      </c>
      <c r="G7568">
        <v>111.407</v>
      </c>
    </row>
    <row r="7569" spans="1:7" x14ac:dyDescent="0.3">
      <c r="A7569" t="s">
        <v>36</v>
      </c>
      <c r="B7569">
        <v>30093</v>
      </c>
      <c r="C7569">
        <v>2003</v>
      </c>
      <c r="D7569">
        <v>3</v>
      </c>
      <c r="E7569" s="18">
        <v>37681</v>
      </c>
      <c r="F7569">
        <v>31</v>
      </c>
      <c r="G7569">
        <v>65.213999999999999</v>
      </c>
    </row>
    <row r="7570" spans="1:7" x14ac:dyDescent="0.3">
      <c r="A7570" t="s">
        <v>36</v>
      </c>
      <c r="B7570">
        <v>30093</v>
      </c>
      <c r="C7570">
        <v>2003</v>
      </c>
      <c r="D7570">
        <v>4</v>
      </c>
      <c r="E7570" s="18">
        <v>37712</v>
      </c>
      <c r="F7570">
        <v>1.8</v>
      </c>
      <c r="G7570">
        <v>8.48</v>
      </c>
    </row>
    <row r="7571" spans="1:7" x14ac:dyDescent="0.3">
      <c r="A7571" t="s">
        <v>36</v>
      </c>
      <c r="B7571">
        <v>30093</v>
      </c>
      <c r="C7571">
        <v>2003</v>
      </c>
      <c r="D7571">
        <v>5</v>
      </c>
      <c r="E7571" s="18">
        <v>37742</v>
      </c>
      <c r="F7571">
        <v>0</v>
      </c>
      <c r="G7571">
        <v>6.2530000000000001</v>
      </c>
    </row>
    <row r="7572" spans="1:7" x14ac:dyDescent="0.3">
      <c r="A7572" t="s">
        <v>36</v>
      </c>
      <c r="B7572">
        <v>30093</v>
      </c>
      <c r="C7572">
        <v>2003</v>
      </c>
      <c r="D7572">
        <v>6</v>
      </c>
      <c r="E7572" s="18">
        <v>37773</v>
      </c>
      <c r="F7572">
        <v>0.3</v>
      </c>
      <c r="G7572">
        <v>5.6479999999999997</v>
      </c>
    </row>
    <row r="7573" spans="1:7" x14ac:dyDescent="0.3">
      <c r="A7573" t="s">
        <v>36</v>
      </c>
      <c r="B7573">
        <v>30093</v>
      </c>
      <c r="C7573">
        <v>2003</v>
      </c>
      <c r="D7573">
        <v>7</v>
      </c>
      <c r="E7573" s="18">
        <v>37803</v>
      </c>
      <c r="F7573">
        <v>0</v>
      </c>
      <c r="G7573">
        <v>0</v>
      </c>
    </row>
    <row r="7574" spans="1:7" x14ac:dyDescent="0.3">
      <c r="A7574" t="s">
        <v>36</v>
      </c>
      <c r="B7574">
        <v>30093</v>
      </c>
      <c r="C7574">
        <v>2003</v>
      </c>
      <c r="D7574">
        <v>8</v>
      </c>
      <c r="E7574" s="18">
        <v>37834</v>
      </c>
      <c r="F7574">
        <v>0.2</v>
      </c>
      <c r="G7574">
        <v>0</v>
      </c>
    </row>
    <row r="7575" spans="1:7" x14ac:dyDescent="0.3">
      <c r="A7575" t="s">
        <v>36</v>
      </c>
      <c r="B7575">
        <v>30093</v>
      </c>
      <c r="C7575">
        <v>2003</v>
      </c>
      <c r="D7575">
        <v>9</v>
      </c>
      <c r="E7575" s="18">
        <v>37865</v>
      </c>
      <c r="F7575">
        <v>1.3</v>
      </c>
      <c r="G7575">
        <v>7.1470000000000002</v>
      </c>
    </row>
    <row r="7576" spans="1:7" x14ac:dyDescent="0.3">
      <c r="A7576" t="s">
        <v>36</v>
      </c>
      <c r="B7576">
        <v>30093</v>
      </c>
      <c r="C7576">
        <v>2003</v>
      </c>
      <c r="D7576">
        <v>10</v>
      </c>
      <c r="E7576" s="18">
        <v>37895</v>
      </c>
      <c r="F7576">
        <v>64.8</v>
      </c>
      <c r="G7576">
        <v>58.104999999999997</v>
      </c>
    </row>
    <row r="7577" spans="1:7" x14ac:dyDescent="0.3">
      <c r="A7577" t="s">
        <v>36</v>
      </c>
      <c r="B7577">
        <v>30093</v>
      </c>
      <c r="C7577">
        <v>2003</v>
      </c>
      <c r="D7577">
        <v>11</v>
      </c>
      <c r="E7577" s="18">
        <v>37926</v>
      </c>
      <c r="F7577">
        <v>72.900000000000006</v>
      </c>
      <c r="G7577">
        <v>67.837999999999994</v>
      </c>
    </row>
    <row r="7578" spans="1:7" x14ac:dyDescent="0.3">
      <c r="A7578" t="s">
        <v>36</v>
      </c>
      <c r="B7578">
        <v>30093</v>
      </c>
      <c r="C7578">
        <v>2003</v>
      </c>
      <c r="D7578">
        <v>12</v>
      </c>
      <c r="E7578" s="18">
        <v>37956</v>
      </c>
      <c r="F7578">
        <v>77.5</v>
      </c>
      <c r="G7578">
        <v>68.27</v>
      </c>
    </row>
    <row r="7579" spans="1:7" x14ac:dyDescent="0.3">
      <c r="A7579" t="s">
        <v>36</v>
      </c>
      <c r="B7579">
        <v>30093</v>
      </c>
      <c r="C7579">
        <v>2004</v>
      </c>
      <c r="D7579">
        <v>1</v>
      </c>
      <c r="E7579" s="18">
        <v>37987</v>
      </c>
      <c r="F7579">
        <v>96</v>
      </c>
      <c r="G7579">
        <v>77.286000000000001</v>
      </c>
    </row>
    <row r="7580" spans="1:7" x14ac:dyDescent="0.3">
      <c r="A7580" t="s">
        <v>36</v>
      </c>
      <c r="B7580">
        <v>30093</v>
      </c>
      <c r="C7580">
        <v>2004</v>
      </c>
      <c r="D7580">
        <v>2</v>
      </c>
      <c r="E7580" s="18">
        <v>38018</v>
      </c>
      <c r="F7580">
        <v>167.4</v>
      </c>
      <c r="G7580">
        <v>226.535</v>
      </c>
    </row>
    <row r="7581" spans="1:7" x14ac:dyDescent="0.3">
      <c r="A7581" t="s">
        <v>36</v>
      </c>
      <c r="B7581">
        <v>30093</v>
      </c>
      <c r="C7581">
        <v>2004</v>
      </c>
      <c r="D7581">
        <v>3</v>
      </c>
      <c r="E7581" s="18">
        <v>38047</v>
      </c>
      <c r="F7581">
        <v>128.5</v>
      </c>
      <c r="G7581">
        <v>116.35</v>
      </c>
    </row>
    <row r="7582" spans="1:7" x14ac:dyDescent="0.3">
      <c r="A7582" t="s">
        <v>36</v>
      </c>
      <c r="B7582">
        <v>30093</v>
      </c>
      <c r="C7582">
        <v>2004</v>
      </c>
      <c r="D7582">
        <v>4</v>
      </c>
      <c r="E7582" s="18">
        <v>38078</v>
      </c>
      <c r="F7582">
        <v>24.5</v>
      </c>
      <c r="G7582">
        <v>37.418999999999997</v>
      </c>
    </row>
    <row r="7583" spans="1:7" x14ac:dyDescent="0.3">
      <c r="A7583" t="s">
        <v>36</v>
      </c>
      <c r="B7583">
        <v>30093</v>
      </c>
      <c r="C7583">
        <v>2004</v>
      </c>
      <c r="D7583">
        <v>5</v>
      </c>
      <c r="E7583" s="18">
        <v>38108</v>
      </c>
      <c r="F7583">
        <v>6.8</v>
      </c>
      <c r="G7583">
        <v>12.433</v>
      </c>
    </row>
    <row r="7584" spans="1:7" x14ac:dyDescent="0.3">
      <c r="A7584" t="s">
        <v>36</v>
      </c>
      <c r="B7584">
        <v>30093</v>
      </c>
      <c r="C7584">
        <v>2004</v>
      </c>
      <c r="D7584">
        <v>6</v>
      </c>
      <c r="E7584" s="18">
        <v>38139</v>
      </c>
      <c r="F7584">
        <v>9.3000000000000007</v>
      </c>
      <c r="G7584">
        <v>5.0419999999999998</v>
      </c>
    </row>
    <row r="7585" spans="1:7" x14ac:dyDescent="0.3">
      <c r="A7585" t="s">
        <v>36</v>
      </c>
      <c r="B7585">
        <v>30093</v>
      </c>
      <c r="C7585">
        <v>2004</v>
      </c>
      <c r="D7585">
        <v>7</v>
      </c>
      <c r="E7585" s="18">
        <v>38169</v>
      </c>
      <c r="F7585">
        <v>0.7</v>
      </c>
      <c r="G7585">
        <v>0</v>
      </c>
    </row>
    <row r="7586" spans="1:7" x14ac:dyDescent="0.3">
      <c r="A7586" t="s">
        <v>36</v>
      </c>
      <c r="B7586">
        <v>30093</v>
      </c>
      <c r="C7586">
        <v>2004</v>
      </c>
      <c r="D7586">
        <v>8</v>
      </c>
      <c r="E7586" s="18">
        <v>38200</v>
      </c>
      <c r="F7586">
        <v>0.2</v>
      </c>
      <c r="G7586">
        <v>6.2210000000000001</v>
      </c>
    </row>
    <row r="7587" spans="1:7" x14ac:dyDescent="0.3">
      <c r="A7587" t="s">
        <v>36</v>
      </c>
      <c r="B7587">
        <v>30093</v>
      </c>
      <c r="C7587">
        <v>2004</v>
      </c>
      <c r="D7587">
        <v>9</v>
      </c>
      <c r="E7587" s="18">
        <v>38231</v>
      </c>
      <c r="F7587">
        <v>0</v>
      </c>
      <c r="G7587">
        <v>5.6920000000000002</v>
      </c>
    </row>
    <row r="7588" spans="1:7" x14ac:dyDescent="0.3">
      <c r="A7588" t="s">
        <v>36</v>
      </c>
      <c r="B7588">
        <v>30093</v>
      </c>
      <c r="C7588">
        <v>2004</v>
      </c>
      <c r="D7588">
        <v>10</v>
      </c>
      <c r="E7588" s="18">
        <v>38261</v>
      </c>
      <c r="F7588">
        <v>17</v>
      </c>
      <c r="G7588">
        <v>13.923999999999999</v>
      </c>
    </row>
    <row r="7589" spans="1:7" x14ac:dyDescent="0.3">
      <c r="A7589" t="s">
        <v>36</v>
      </c>
      <c r="B7589">
        <v>30093</v>
      </c>
      <c r="C7589">
        <v>2004</v>
      </c>
      <c r="D7589">
        <v>11</v>
      </c>
      <c r="E7589" s="18">
        <v>38292</v>
      </c>
      <c r="F7589">
        <v>72.900000000000006</v>
      </c>
      <c r="G7589">
        <v>125.535</v>
      </c>
    </row>
    <row r="7590" spans="1:7" x14ac:dyDescent="0.3">
      <c r="A7590" t="s">
        <v>36</v>
      </c>
      <c r="B7590">
        <v>30093</v>
      </c>
      <c r="C7590">
        <v>2004</v>
      </c>
      <c r="D7590">
        <v>12</v>
      </c>
      <c r="E7590" s="18">
        <v>38322</v>
      </c>
      <c r="F7590">
        <v>106.8</v>
      </c>
      <c r="G7590">
        <v>143.21100000000001</v>
      </c>
    </row>
    <row r="7591" spans="1:7" x14ac:dyDescent="0.3">
      <c r="A7591" t="s">
        <v>36</v>
      </c>
      <c r="B7591">
        <v>30093</v>
      </c>
      <c r="C7591">
        <v>2005</v>
      </c>
      <c r="D7591">
        <v>1</v>
      </c>
      <c r="E7591" s="18">
        <v>38353</v>
      </c>
      <c r="F7591">
        <v>136</v>
      </c>
      <c r="G7591">
        <v>178.625</v>
      </c>
    </row>
    <row r="7592" spans="1:7" x14ac:dyDescent="0.3">
      <c r="A7592" t="s">
        <v>36</v>
      </c>
      <c r="B7592">
        <v>30093</v>
      </c>
      <c r="C7592">
        <v>2005</v>
      </c>
      <c r="D7592">
        <v>2</v>
      </c>
      <c r="E7592" s="18">
        <v>38384</v>
      </c>
      <c r="F7592">
        <v>51.7</v>
      </c>
      <c r="G7592">
        <v>79.622</v>
      </c>
    </row>
    <row r="7593" spans="1:7" x14ac:dyDescent="0.3">
      <c r="A7593" t="s">
        <v>36</v>
      </c>
      <c r="B7593">
        <v>30093</v>
      </c>
      <c r="C7593">
        <v>2005</v>
      </c>
      <c r="D7593">
        <v>3</v>
      </c>
      <c r="E7593" s="18">
        <v>38412</v>
      </c>
      <c r="F7593">
        <v>42.8</v>
      </c>
      <c r="G7593">
        <v>74.885999999999996</v>
      </c>
    </row>
    <row r="7594" spans="1:7" x14ac:dyDescent="0.3">
      <c r="A7594" t="s">
        <v>36</v>
      </c>
      <c r="B7594">
        <v>30093</v>
      </c>
      <c r="C7594">
        <v>2005</v>
      </c>
      <c r="D7594">
        <v>4</v>
      </c>
      <c r="E7594" s="18">
        <v>38443</v>
      </c>
      <c r="F7594">
        <v>64.400000000000006</v>
      </c>
      <c r="G7594">
        <v>53.622999999999998</v>
      </c>
    </row>
    <row r="7595" spans="1:7" x14ac:dyDescent="0.3">
      <c r="A7595" t="s">
        <v>36</v>
      </c>
      <c r="B7595">
        <v>30093</v>
      </c>
      <c r="C7595">
        <v>2005</v>
      </c>
      <c r="D7595">
        <v>5</v>
      </c>
      <c r="E7595" s="18">
        <v>38473</v>
      </c>
      <c r="F7595">
        <v>0.3</v>
      </c>
      <c r="G7595">
        <v>6.0140000000000002</v>
      </c>
    </row>
    <row r="7596" spans="1:7" x14ac:dyDescent="0.3">
      <c r="A7596" t="s">
        <v>36</v>
      </c>
      <c r="B7596">
        <v>30093</v>
      </c>
      <c r="C7596">
        <v>2005</v>
      </c>
      <c r="D7596">
        <v>6</v>
      </c>
      <c r="E7596" s="18">
        <v>38504</v>
      </c>
      <c r="F7596">
        <v>0.1</v>
      </c>
      <c r="G7596">
        <v>0</v>
      </c>
    </row>
    <row r="7597" spans="1:7" x14ac:dyDescent="0.3">
      <c r="A7597" t="s">
        <v>36</v>
      </c>
      <c r="B7597">
        <v>30093</v>
      </c>
      <c r="C7597">
        <v>2005</v>
      </c>
      <c r="D7597">
        <v>7</v>
      </c>
      <c r="E7597" s="18">
        <v>38534</v>
      </c>
      <c r="F7597">
        <v>0</v>
      </c>
      <c r="G7597">
        <v>0</v>
      </c>
    </row>
    <row r="7598" spans="1:7" x14ac:dyDescent="0.3">
      <c r="A7598" t="s">
        <v>36</v>
      </c>
      <c r="B7598">
        <v>30093</v>
      </c>
      <c r="C7598">
        <v>2005</v>
      </c>
      <c r="D7598">
        <v>8</v>
      </c>
      <c r="E7598" s="18">
        <v>38565</v>
      </c>
      <c r="F7598">
        <v>0</v>
      </c>
      <c r="G7598">
        <v>4.57</v>
      </c>
    </row>
    <row r="7599" spans="1:7" x14ac:dyDescent="0.3">
      <c r="A7599" t="s">
        <v>36</v>
      </c>
      <c r="B7599">
        <v>30093</v>
      </c>
      <c r="C7599">
        <v>2005</v>
      </c>
      <c r="D7599">
        <v>9</v>
      </c>
      <c r="E7599" s="18">
        <v>38596</v>
      </c>
      <c r="F7599">
        <v>0.3</v>
      </c>
      <c r="G7599">
        <v>7.6429999999999998</v>
      </c>
    </row>
    <row r="7600" spans="1:7" x14ac:dyDescent="0.3">
      <c r="A7600" t="s">
        <v>36</v>
      </c>
      <c r="B7600">
        <v>30093</v>
      </c>
      <c r="C7600">
        <v>2005</v>
      </c>
      <c r="D7600">
        <v>10</v>
      </c>
      <c r="E7600" s="18">
        <v>38626</v>
      </c>
      <c r="F7600">
        <v>7.4</v>
      </c>
      <c r="G7600">
        <v>16.922000000000001</v>
      </c>
    </row>
    <row r="7601" spans="1:7" x14ac:dyDescent="0.3">
      <c r="A7601" t="s">
        <v>36</v>
      </c>
      <c r="B7601">
        <v>30093</v>
      </c>
      <c r="C7601">
        <v>2005</v>
      </c>
      <c r="D7601">
        <v>11</v>
      </c>
      <c r="E7601" s="18">
        <v>38657</v>
      </c>
      <c r="F7601">
        <v>93.1</v>
      </c>
      <c r="G7601">
        <v>89.22</v>
      </c>
    </row>
    <row r="7602" spans="1:7" x14ac:dyDescent="0.3">
      <c r="A7602" t="s">
        <v>36</v>
      </c>
      <c r="B7602">
        <v>30093</v>
      </c>
      <c r="C7602">
        <v>2005</v>
      </c>
      <c r="D7602">
        <v>12</v>
      </c>
      <c r="E7602" s="18">
        <v>38687</v>
      </c>
      <c r="F7602">
        <v>49.6</v>
      </c>
      <c r="G7602">
        <v>106.94199999999999</v>
      </c>
    </row>
    <row r="7603" spans="1:7" x14ac:dyDescent="0.3">
      <c r="A7603" t="s">
        <v>36</v>
      </c>
      <c r="B7603">
        <v>30093</v>
      </c>
      <c r="C7603">
        <v>2006</v>
      </c>
      <c r="D7603">
        <v>1</v>
      </c>
      <c r="E7603" s="18">
        <v>38718</v>
      </c>
      <c r="F7603">
        <v>216.5</v>
      </c>
      <c r="G7603">
        <v>230.21899999999999</v>
      </c>
    </row>
    <row r="7604" spans="1:7" x14ac:dyDescent="0.3">
      <c r="A7604" t="s">
        <v>36</v>
      </c>
      <c r="B7604">
        <v>30093</v>
      </c>
      <c r="C7604">
        <v>2006</v>
      </c>
      <c r="D7604">
        <v>2</v>
      </c>
      <c r="E7604" s="18">
        <v>38749</v>
      </c>
      <c r="F7604">
        <v>212.4</v>
      </c>
      <c r="G7604">
        <v>143.12799999999999</v>
      </c>
    </row>
    <row r="7605" spans="1:7" x14ac:dyDescent="0.3">
      <c r="A7605" t="s">
        <v>36</v>
      </c>
      <c r="B7605">
        <v>30093</v>
      </c>
      <c r="C7605">
        <v>2006</v>
      </c>
      <c r="D7605">
        <v>3</v>
      </c>
      <c r="E7605" s="18">
        <v>38777</v>
      </c>
      <c r="F7605">
        <v>60.5</v>
      </c>
      <c r="G7605">
        <v>87.378</v>
      </c>
    </row>
    <row r="7606" spans="1:7" x14ac:dyDescent="0.3">
      <c r="A7606" t="s">
        <v>36</v>
      </c>
      <c r="B7606">
        <v>30093</v>
      </c>
      <c r="C7606">
        <v>2006</v>
      </c>
      <c r="D7606">
        <v>4</v>
      </c>
      <c r="E7606" s="18">
        <v>38808</v>
      </c>
      <c r="F7606">
        <v>23.8</v>
      </c>
      <c r="G7606">
        <v>16.873999999999999</v>
      </c>
    </row>
    <row r="7607" spans="1:7" x14ac:dyDescent="0.3">
      <c r="A7607" t="s">
        <v>36</v>
      </c>
      <c r="B7607">
        <v>30093</v>
      </c>
      <c r="C7607">
        <v>2006</v>
      </c>
      <c r="D7607">
        <v>5</v>
      </c>
      <c r="E7607" s="18">
        <v>38838</v>
      </c>
      <c r="F7607">
        <v>5.3</v>
      </c>
      <c r="G7607">
        <v>6.0679999999999996</v>
      </c>
    </row>
    <row r="7608" spans="1:7" x14ac:dyDescent="0.3">
      <c r="A7608" t="s">
        <v>36</v>
      </c>
      <c r="B7608">
        <v>30093</v>
      </c>
      <c r="C7608">
        <v>2006</v>
      </c>
      <c r="D7608">
        <v>6</v>
      </c>
      <c r="E7608" s="18">
        <v>38869</v>
      </c>
      <c r="F7608">
        <v>0.6</v>
      </c>
      <c r="G7608">
        <v>0</v>
      </c>
    </row>
    <row r="7609" spans="1:7" x14ac:dyDescent="0.3">
      <c r="A7609" t="s">
        <v>36</v>
      </c>
      <c r="B7609">
        <v>30093</v>
      </c>
      <c r="C7609">
        <v>2006</v>
      </c>
      <c r="D7609">
        <v>7</v>
      </c>
      <c r="E7609" s="18">
        <v>38899</v>
      </c>
      <c r="F7609">
        <v>0</v>
      </c>
      <c r="G7609">
        <v>0</v>
      </c>
    </row>
    <row r="7610" spans="1:7" x14ac:dyDescent="0.3">
      <c r="A7610" t="s">
        <v>36</v>
      </c>
      <c r="B7610">
        <v>30093</v>
      </c>
      <c r="C7610">
        <v>2006</v>
      </c>
      <c r="D7610">
        <v>8</v>
      </c>
      <c r="E7610" s="18">
        <v>38930</v>
      </c>
      <c r="F7610">
        <v>16.8</v>
      </c>
      <c r="G7610">
        <v>7.4320000000000004</v>
      </c>
    </row>
    <row r="7611" spans="1:7" x14ac:dyDescent="0.3">
      <c r="A7611" t="s">
        <v>36</v>
      </c>
      <c r="B7611">
        <v>30093</v>
      </c>
      <c r="C7611">
        <v>2006</v>
      </c>
      <c r="D7611">
        <v>9</v>
      </c>
      <c r="E7611" s="18">
        <v>38961</v>
      </c>
      <c r="F7611">
        <v>0.9</v>
      </c>
      <c r="G7611">
        <v>9.4969999999999999</v>
      </c>
    </row>
    <row r="7612" spans="1:7" x14ac:dyDescent="0.3">
      <c r="A7612" t="s">
        <v>36</v>
      </c>
      <c r="B7612">
        <v>30093</v>
      </c>
      <c r="C7612">
        <v>2006</v>
      </c>
      <c r="D7612">
        <v>10</v>
      </c>
      <c r="E7612" s="18">
        <v>38991</v>
      </c>
      <c r="F7612">
        <v>17</v>
      </c>
      <c r="G7612">
        <v>36.621000000000002</v>
      </c>
    </row>
    <row r="7613" spans="1:7" x14ac:dyDescent="0.3">
      <c r="A7613" t="s">
        <v>36</v>
      </c>
      <c r="B7613">
        <v>30093</v>
      </c>
      <c r="C7613">
        <v>2006</v>
      </c>
      <c r="D7613">
        <v>11</v>
      </c>
      <c r="E7613" s="18">
        <v>39022</v>
      </c>
      <c r="F7613">
        <v>103.8</v>
      </c>
      <c r="G7613">
        <v>116.64</v>
      </c>
    </row>
    <row r="7614" spans="1:7" x14ac:dyDescent="0.3">
      <c r="A7614" t="s">
        <v>36</v>
      </c>
      <c r="B7614">
        <v>30093</v>
      </c>
      <c r="C7614">
        <v>2006</v>
      </c>
      <c r="D7614">
        <v>12</v>
      </c>
      <c r="E7614" s="18">
        <v>39052</v>
      </c>
      <c r="F7614">
        <v>79.599999999999994</v>
      </c>
      <c r="G7614">
        <v>133.50700000000001</v>
      </c>
    </row>
    <row r="7615" spans="1:7" x14ac:dyDescent="0.3">
      <c r="A7615" t="s">
        <v>36</v>
      </c>
      <c r="B7615">
        <v>30093</v>
      </c>
      <c r="C7615">
        <v>2007</v>
      </c>
      <c r="D7615">
        <v>1</v>
      </c>
      <c r="E7615" s="18">
        <v>39083</v>
      </c>
      <c r="F7615">
        <v>60.7</v>
      </c>
      <c r="G7615">
        <v>73.194999999999993</v>
      </c>
    </row>
    <row r="7616" spans="1:7" x14ac:dyDescent="0.3">
      <c r="A7616" t="s">
        <v>36</v>
      </c>
      <c r="B7616">
        <v>30093</v>
      </c>
      <c r="C7616">
        <v>2007</v>
      </c>
      <c r="D7616">
        <v>2</v>
      </c>
      <c r="E7616" s="18">
        <v>39114</v>
      </c>
      <c r="F7616">
        <v>27.9</v>
      </c>
      <c r="G7616">
        <v>25.363</v>
      </c>
    </row>
    <row r="7617" spans="1:7" x14ac:dyDescent="0.3">
      <c r="A7617" t="s">
        <v>36</v>
      </c>
      <c r="B7617">
        <v>30093</v>
      </c>
      <c r="C7617">
        <v>2007</v>
      </c>
      <c r="D7617">
        <v>3</v>
      </c>
      <c r="E7617" s="18">
        <v>39142</v>
      </c>
      <c r="F7617">
        <v>7.2</v>
      </c>
      <c r="G7617">
        <v>60.506999999999998</v>
      </c>
    </row>
    <row r="7618" spans="1:7" x14ac:dyDescent="0.3">
      <c r="A7618" t="s">
        <v>36</v>
      </c>
      <c r="B7618">
        <v>30093</v>
      </c>
      <c r="C7618">
        <v>2007</v>
      </c>
      <c r="D7618">
        <v>4</v>
      </c>
      <c r="E7618" s="18">
        <v>39173</v>
      </c>
      <c r="F7618">
        <v>12.5</v>
      </c>
      <c r="G7618">
        <v>43.570999999999998</v>
      </c>
    </row>
    <row r="7619" spans="1:7" x14ac:dyDescent="0.3">
      <c r="A7619" t="s">
        <v>36</v>
      </c>
      <c r="B7619">
        <v>30093</v>
      </c>
      <c r="C7619">
        <v>2007</v>
      </c>
      <c r="D7619">
        <v>5</v>
      </c>
      <c r="E7619" s="18">
        <v>39203</v>
      </c>
      <c r="F7619">
        <v>0.3</v>
      </c>
      <c r="G7619">
        <v>5.5190000000000001</v>
      </c>
    </row>
    <row r="7620" spans="1:7" x14ac:dyDescent="0.3">
      <c r="A7620" t="s">
        <v>36</v>
      </c>
      <c r="B7620">
        <v>30093</v>
      </c>
      <c r="C7620">
        <v>2007</v>
      </c>
      <c r="D7620">
        <v>6</v>
      </c>
      <c r="E7620" s="18">
        <v>39234</v>
      </c>
      <c r="F7620">
        <v>30.1</v>
      </c>
      <c r="G7620">
        <v>7.8070000000000004</v>
      </c>
    </row>
    <row r="7621" spans="1:7" x14ac:dyDescent="0.3">
      <c r="A7621" t="s">
        <v>36</v>
      </c>
      <c r="B7621">
        <v>30093</v>
      </c>
      <c r="C7621">
        <v>2007</v>
      </c>
      <c r="D7621">
        <v>7</v>
      </c>
      <c r="E7621" s="18">
        <v>39264</v>
      </c>
      <c r="F7621">
        <v>9.4</v>
      </c>
      <c r="G7621">
        <v>0</v>
      </c>
    </row>
    <row r="7622" spans="1:7" x14ac:dyDescent="0.3">
      <c r="A7622" t="s">
        <v>36</v>
      </c>
      <c r="B7622">
        <v>30093</v>
      </c>
      <c r="C7622">
        <v>2007</v>
      </c>
      <c r="D7622">
        <v>8</v>
      </c>
      <c r="E7622" s="18">
        <v>39295</v>
      </c>
      <c r="F7622">
        <v>0</v>
      </c>
      <c r="G7622">
        <v>0</v>
      </c>
    </row>
    <row r="7623" spans="1:7" x14ac:dyDescent="0.3">
      <c r="A7623" t="s">
        <v>36</v>
      </c>
      <c r="B7623">
        <v>30093</v>
      </c>
      <c r="C7623">
        <v>2007</v>
      </c>
      <c r="D7623">
        <v>9</v>
      </c>
      <c r="E7623" s="18">
        <v>39326</v>
      </c>
      <c r="F7623">
        <v>36.299999999999997</v>
      </c>
      <c r="G7623">
        <v>41.81</v>
      </c>
    </row>
    <row r="7624" spans="1:7" x14ac:dyDescent="0.3">
      <c r="A7624" t="s">
        <v>36</v>
      </c>
      <c r="B7624">
        <v>30093</v>
      </c>
      <c r="C7624">
        <v>2007</v>
      </c>
      <c r="D7624">
        <v>10</v>
      </c>
      <c r="E7624" s="18">
        <v>39356</v>
      </c>
      <c r="F7624">
        <v>151.80000000000001</v>
      </c>
      <c r="G7624">
        <v>166.99600000000001</v>
      </c>
    </row>
    <row r="7625" spans="1:7" x14ac:dyDescent="0.3">
      <c r="A7625" t="s">
        <v>36</v>
      </c>
      <c r="B7625">
        <v>30093</v>
      </c>
      <c r="C7625">
        <v>2007</v>
      </c>
      <c r="D7625">
        <v>11</v>
      </c>
      <c r="E7625" s="18">
        <v>39387</v>
      </c>
      <c r="F7625">
        <v>56.4</v>
      </c>
      <c r="G7625">
        <v>73.972999999999999</v>
      </c>
    </row>
    <row r="7626" spans="1:7" x14ac:dyDescent="0.3">
      <c r="A7626" t="s">
        <v>36</v>
      </c>
      <c r="B7626">
        <v>30093</v>
      </c>
      <c r="C7626">
        <v>2007</v>
      </c>
      <c r="D7626">
        <v>12</v>
      </c>
      <c r="E7626" s="18">
        <v>39417</v>
      </c>
      <c r="F7626">
        <v>147.1</v>
      </c>
      <c r="G7626">
        <v>125.73399999999999</v>
      </c>
    </row>
    <row r="7627" spans="1:7" x14ac:dyDescent="0.3">
      <c r="A7627" t="s">
        <v>36</v>
      </c>
      <c r="B7627">
        <v>30093</v>
      </c>
      <c r="C7627">
        <v>2008</v>
      </c>
      <c r="D7627">
        <v>1</v>
      </c>
      <c r="E7627" s="18">
        <v>39448</v>
      </c>
      <c r="F7627">
        <v>270</v>
      </c>
      <c r="G7627">
        <v>196.38900000000001</v>
      </c>
    </row>
    <row r="7628" spans="1:7" x14ac:dyDescent="0.3">
      <c r="A7628" t="s">
        <v>36</v>
      </c>
      <c r="B7628">
        <v>30093</v>
      </c>
      <c r="C7628">
        <v>2008</v>
      </c>
      <c r="D7628">
        <v>2</v>
      </c>
      <c r="E7628" s="18">
        <v>39479</v>
      </c>
      <c r="F7628">
        <v>42.8</v>
      </c>
      <c r="G7628">
        <v>61.097000000000001</v>
      </c>
    </row>
    <row r="7629" spans="1:7" x14ac:dyDescent="0.3">
      <c r="A7629" t="s">
        <v>36</v>
      </c>
      <c r="B7629">
        <v>30093</v>
      </c>
      <c r="C7629">
        <v>2008</v>
      </c>
      <c r="D7629">
        <v>3</v>
      </c>
      <c r="E7629" s="18">
        <v>39508</v>
      </c>
      <c r="F7629">
        <v>0.1</v>
      </c>
      <c r="G7629">
        <v>123.38</v>
      </c>
    </row>
    <row r="7630" spans="1:7" x14ac:dyDescent="0.3">
      <c r="A7630" t="s">
        <v>36</v>
      </c>
      <c r="B7630">
        <v>30093</v>
      </c>
      <c r="C7630">
        <v>2008</v>
      </c>
      <c r="D7630">
        <v>4</v>
      </c>
      <c r="E7630" s="18">
        <v>39539</v>
      </c>
      <c r="F7630">
        <v>0.1</v>
      </c>
      <c r="G7630">
        <v>15.38</v>
      </c>
    </row>
    <row r="7631" spans="1:7" x14ac:dyDescent="0.3">
      <c r="A7631" t="s">
        <v>36</v>
      </c>
      <c r="B7631">
        <v>30093</v>
      </c>
      <c r="C7631">
        <v>2008</v>
      </c>
      <c r="D7631">
        <v>5</v>
      </c>
      <c r="E7631" s="18">
        <v>39569</v>
      </c>
      <c r="F7631">
        <v>35.4</v>
      </c>
      <c r="G7631">
        <v>23.783000000000001</v>
      </c>
    </row>
    <row r="7632" spans="1:7" x14ac:dyDescent="0.3">
      <c r="A7632" t="s">
        <v>36</v>
      </c>
      <c r="B7632">
        <v>30093</v>
      </c>
      <c r="C7632">
        <v>2008</v>
      </c>
      <c r="D7632">
        <v>6</v>
      </c>
      <c r="E7632" s="18">
        <v>39600</v>
      </c>
      <c r="F7632">
        <v>7.5</v>
      </c>
      <c r="G7632">
        <v>5.5190000000000001</v>
      </c>
    </row>
    <row r="7633" spans="1:7" x14ac:dyDescent="0.3">
      <c r="A7633" t="s">
        <v>36</v>
      </c>
      <c r="B7633">
        <v>30093</v>
      </c>
      <c r="C7633">
        <v>2008</v>
      </c>
      <c r="D7633">
        <v>7</v>
      </c>
      <c r="E7633" s="18">
        <v>39630</v>
      </c>
      <c r="F7633">
        <v>3</v>
      </c>
      <c r="G7633">
        <v>0</v>
      </c>
    </row>
    <row r="7634" spans="1:7" x14ac:dyDescent="0.3">
      <c r="A7634" t="s">
        <v>36</v>
      </c>
      <c r="B7634">
        <v>30093</v>
      </c>
      <c r="C7634">
        <v>2008</v>
      </c>
      <c r="D7634">
        <v>8</v>
      </c>
      <c r="E7634" s="18">
        <v>39661</v>
      </c>
      <c r="F7634">
        <v>0</v>
      </c>
      <c r="G7634">
        <v>0</v>
      </c>
    </row>
    <row r="7635" spans="1:7" x14ac:dyDescent="0.3">
      <c r="A7635" t="s">
        <v>36</v>
      </c>
      <c r="B7635">
        <v>30093</v>
      </c>
      <c r="C7635">
        <v>2008</v>
      </c>
      <c r="D7635">
        <v>9</v>
      </c>
      <c r="E7635" s="18">
        <v>39692</v>
      </c>
      <c r="F7635">
        <v>0</v>
      </c>
      <c r="G7635">
        <v>9.9160000000000004</v>
      </c>
    </row>
    <row r="7636" spans="1:7" x14ac:dyDescent="0.3">
      <c r="A7636" t="s">
        <v>36</v>
      </c>
      <c r="B7636">
        <v>30093</v>
      </c>
      <c r="C7636">
        <v>2008</v>
      </c>
      <c r="D7636">
        <v>10</v>
      </c>
      <c r="E7636" s="18">
        <v>39722</v>
      </c>
      <c r="F7636">
        <v>38.200000000000003</v>
      </c>
      <c r="G7636">
        <v>45.146000000000001</v>
      </c>
    </row>
    <row r="7637" spans="1:7" x14ac:dyDescent="0.3">
      <c r="A7637" t="s">
        <v>36</v>
      </c>
      <c r="B7637">
        <v>30093</v>
      </c>
      <c r="C7637">
        <v>2008</v>
      </c>
      <c r="D7637">
        <v>11</v>
      </c>
      <c r="E7637" s="18">
        <v>39753</v>
      </c>
      <c r="F7637">
        <v>106.6</v>
      </c>
      <c r="G7637">
        <v>136.178</v>
      </c>
    </row>
    <row r="7638" spans="1:7" x14ac:dyDescent="0.3">
      <c r="A7638" t="s">
        <v>36</v>
      </c>
      <c r="B7638">
        <v>30093</v>
      </c>
      <c r="C7638">
        <v>2008</v>
      </c>
      <c r="D7638">
        <v>12</v>
      </c>
      <c r="E7638" s="18">
        <v>39783</v>
      </c>
      <c r="F7638">
        <v>132</v>
      </c>
      <c r="G7638">
        <v>101.14</v>
      </c>
    </row>
    <row r="7639" spans="1:7" x14ac:dyDescent="0.3">
      <c r="A7639" t="s">
        <v>36</v>
      </c>
      <c r="B7639">
        <v>30093</v>
      </c>
      <c r="C7639">
        <v>2009</v>
      </c>
      <c r="D7639">
        <v>1</v>
      </c>
      <c r="E7639" s="18">
        <v>39814</v>
      </c>
      <c r="F7639">
        <v>184.5</v>
      </c>
      <c r="G7639">
        <v>185.803</v>
      </c>
    </row>
    <row r="7640" spans="1:7" x14ac:dyDescent="0.3">
      <c r="A7640" t="s">
        <v>36</v>
      </c>
      <c r="B7640">
        <v>30093</v>
      </c>
      <c r="C7640">
        <v>2009</v>
      </c>
      <c r="D7640">
        <v>2</v>
      </c>
      <c r="E7640" s="18">
        <v>39845</v>
      </c>
      <c r="F7640">
        <v>124.4</v>
      </c>
      <c r="G7640">
        <v>162.66399999999999</v>
      </c>
    </row>
    <row r="7641" spans="1:7" x14ac:dyDescent="0.3">
      <c r="A7641" t="s">
        <v>36</v>
      </c>
      <c r="B7641">
        <v>30093</v>
      </c>
      <c r="C7641">
        <v>2009</v>
      </c>
      <c r="D7641">
        <v>3</v>
      </c>
      <c r="E7641" s="18">
        <v>39873</v>
      </c>
      <c r="F7641">
        <v>73.900000000000006</v>
      </c>
      <c r="G7641">
        <v>90.787999999999997</v>
      </c>
    </row>
    <row r="7642" spans="1:7" x14ac:dyDescent="0.3">
      <c r="A7642" t="s">
        <v>36</v>
      </c>
      <c r="B7642">
        <v>30093</v>
      </c>
      <c r="C7642">
        <v>2009</v>
      </c>
      <c r="D7642">
        <v>4</v>
      </c>
      <c r="E7642" s="18">
        <v>39904</v>
      </c>
      <c r="F7642">
        <v>2.5</v>
      </c>
      <c r="G7642">
        <v>7.6289999999999996</v>
      </c>
    </row>
    <row r="7643" spans="1:7" x14ac:dyDescent="0.3">
      <c r="A7643" t="s">
        <v>36</v>
      </c>
      <c r="B7643">
        <v>30093</v>
      </c>
      <c r="C7643">
        <v>2009</v>
      </c>
      <c r="D7643">
        <v>5</v>
      </c>
      <c r="E7643" s="18">
        <v>39934</v>
      </c>
      <c r="F7643">
        <v>29.5</v>
      </c>
      <c r="G7643">
        <v>14.323</v>
      </c>
    </row>
    <row r="7644" spans="1:7" x14ac:dyDescent="0.3">
      <c r="A7644" t="s">
        <v>36</v>
      </c>
      <c r="B7644">
        <v>30093</v>
      </c>
      <c r="C7644">
        <v>2009</v>
      </c>
      <c r="D7644">
        <v>6</v>
      </c>
      <c r="E7644" s="18">
        <v>39965</v>
      </c>
      <c r="F7644">
        <v>31</v>
      </c>
      <c r="G7644">
        <v>15.276999999999999</v>
      </c>
    </row>
    <row r="7645" spans="1:7" x14ac:dyDescent="0.3">
      <c r="A7645" t="s">
        <v>36</v>
      </c>
      <c r="B7645">
        <v>30093</v>
      </c>
      <c r="C7645">
        <v>2009</v>
      </c>
      <c r="D7645">
        <v>7</v>
      </c>
      <c r="E7645" s="18">
        <v>39995</v>
      </c>
      <c r="F7645">
        <v>10.199999999999999</v>
      </c>
      <c r="G7645">
        <v>0</v>
      </c>
    </row>
    <row r="7646" spans="1:7" x14ac:dyDescent="0.3">
      <c r="A7646" t="s">
        <v>36</v>
      </c>
      <c r="B7646">
        <v>30093</v>
      </c>
      <c r="C7646">
        <v>2009</v>
      </c>
      <c r="D7646">
        <v>8</v>
      </c>
      <c r="E7646" s="18">
        <v>40026</v>
      </c>
      <c r="F7646">
        <v>117</v>
      </c>
      <c r="G7646">
        <v>6.07</v>
      </c>
    </row>
    <row r="7647" spans="1:7" x14ac:dyDescent="0.3">
      <c r="A7647" t="s">
        <v>36</v>
      </c>
      <c r="B7647">
        <v>30093</v>
      </c>
      <c r="C7647">
        <v>2009</v>
      </c>
      <c r="D7647">
        <v>9</v>
      </c>
      <c r="E7647" s="18">
        <v>40057</v>
      </c>
      <c r="F7647">
        <v>386</v>
      </c>
      <c r="G7647">
        <v>62.411999999999999</v>
      </c>
    </row>
    <row r="7648" spans="1:7" x14ac:dyDescent="0.3">
      <c r="A7648" t="s">
        <v>36</v>
      </c>
      <c r="B7648">
        <v>30093</v>
      </c>
      <c r="C7648">
        <v>2009</v>
      </c>
      <c r="D7648">
        <v>10</v>
      </c>
      <c r="E7648" s="18">
        <v>40087</v>
      </c>
      <c r="F7648">
        <v>93.3</v>
      </c>
      <c r="G7648">
        <v>105.18</v>
      </c>
    </row>
    <row r="7649" spans="1:7" x14ac:dyDescent="0.3">
      <c r="A7649" t="s">
        <v>36</v>
      </c>
      <c r="B7649">
        <v>30093</v>
      </c>
      <c r="C7649">
        <v>2009</v>
      </c>
      <c r="D7649">
        <v>11</v>
      </c>
      <c r="E7649" s="18">
        <v>40118</v>
      </c>
      <c r="F7649">
        <v>108.9</v>
      </c>
      <c r="G7649">
        <v>79.408000000000001</v>
      </c>
    </row>
    <row r="7650" spans="1:7" x14ac:dyDescent="0.3">
      <c r="A7650" t="s">
        <v>36</v>
      </c>
      <c r="B7650">
        <v>30093</v>
      </c>
      <c r="C7650">
        <v>2009</v>
      </c>
      <c r="D7650">
        <v>12</v>
      </c>
      <c r="E7650" s="18">
        <v>40148</v>
      </c>
      <c r="F7650">
        <v>132.4</v>
      </c>
      <c r="G7650">
        <v>135.14099999999999</v>
      </c>
    </row>
    <row r="7651" spans="1:7" x14ac:dyDescent="0.3">
      <c r="A7651" t="s">
        <v>36</v>
      </c>
      <c r="B7651">
        <v>30093</v>
      </c>
      <c r="C7651">
        <v>2010</v>
      </c>
      <c r="D7651">
        <v>1</v>
      </c>
      <c r="E7651" s="18">
        <v>40179</v>
      </c>
      <c r="F7651">
        <v>117.1</v>
      </c>
      <c r="G7651">
        <v>153.32400000000001</v>
      </c>
    </row>
    <row r="7652" spans="1:7" x14ac:dyDescent="0.3">
      <c r="A7652" t="s">
        <v>36</v>
      </c>
      <c r="B7652">
        <v>30093</v>
      </c>
      <c r="C7652">
        <v>2010</v>
      </c>
      <c r="D7652">
        <v>2</v>
      </c>
      <c r="E7652" s="18">
        <v>40210</v>
      </c>
      <c r="F7652">
        <v>31.4</v>
      </c>
      <c r="G7652">
        <v>116.373</v>
      </c>
    </row>
    <row r="7653" spans="1:7" x14ac:dyDescent="0.3">
      <c r="A7653" t="s">
        <v>36</v>
      </c>
      <c r="B7653">
        <v>30093</v>
      </c>
      <c r="C7653">
        <v>2010</v>
      </c>
      <c r="D7653">
        <v>3</v>
      </c>
      <c r="E7653" s="18">
        <v>40238</v>
      </c>
      <c r="F7653">
        <v>53.2</v>
      </c>
      <c r="G7653">
        <v>41.192999999999998</v>
      </c>
    </row>
    <row r="7654" spans="1:7" x14ac:dyDescent="0.3">
      <c r="A7654" t="s">
        <v>36</v>
      </c>
      <c r="B7654">
        <v>30093</v>
      </c>
      <c r="C7654">
        <v>2010</v>
      </c>
      <c r="D7654">
        <v>4</v>
      </c>
      <c r="E7654" s="18">
        <v>40269</v>
      </c>
      <c r="F7654">
        <v>172.6</v>
      </c>
      <c r="G7654">
        <v>84.795000000000002</v>
      </c>
    </row>
    <row r="7655" spans="1:7" x14ac:dyDescent="0.3">
      <c r="A7655" t="s">
        <v>36</v>
      </c>
      <c r="B7655">
        <v>30093</v>
      </c>
      <c r="C7655">
        <v>2010</v>
      </c>
      <c r="D7655">
        <v>5</v>
      </c>
      <c r="E7655" s="18">
        <v>40299</v>
      </c>
      <c r="F7655">
        <v>53.4</v>
      </c>
      <c r="G7655">
        <v>32.680999999999997</v>
      </c>
    </row>
    <row r="7656" spans="1:7" x14ac:dyDescent="0.3">
      <c r="A7656" t="s">
        <v>36</v>
      </c>
      <c r="B7656">
        <v>30093</v>
      </c>
      <c r="C7656">
        <v>2010</v>
      </c>
      <c r="D7656">
        <v>6</v>
      </c>
      <c r="E7656" s="18">
        <v>40330</v>
      </c>
      <c r="F7656">
        <v>0</v>
      </c>
      <c r="G7656">
        <v>0</v>
      </c>
    </row>
    <row r="7657" spans="1:7" x14ac:dyDescent="0.3">
      <c r="A7657" t="s">
        <v>36</v>
      </c>
      <c r="B7657">
        <v>30093</v>
      </c>
      <c r="C7657">
        <v>2010</v>
      </c>
      <c r="D7657">
        <v>7</v>
      </c>
      <c r="E7657" s="18">
        <v>40360</v>
      </c>
      <c r="F7657">
        <v>0.3</v>
      </c>
      <c r="G7657">
        <v>0</v>
      </c>
    </row>
    <row r="7658" spans="1:7" x14ac:dyDescent="0.3">
      <c r="A7658" t="s">
        <v>36</v>
      </c>
      <c r="B7658">
        <v>30093</v>
      </c>
      <c r="C7658">
        <v>2010</v>
      </c>
      <c r="D7658">
        <v>8</v>
      </c>
      <c r="E7658" s="18">
        <v>40391</v>
      </c>
      <c r="F7658">
        <v>0</v>
      </c>
      <c r="G7658">
        <v>0</v>
      </c>
    </row>
    <row r="7659" spans="1:7" x14ac:dyDescent="0.3">
      <c r="A7659" t="s">
        <v>36</v>
      </c>
      <c r="B7659">
        <v>30093</v>
      </c>
      <c r="C7659">
        <v>2010</v>
      </c>
      <c r="D7659">
        <v>9</v>
      </c>
      <c r="E7659" s="18">
        <v>40422</v>
      </c>
      <c r="F7659">
        <v>0</v>
      </c>
      <c r="G7659">
        <v>5.6269999999999998</v>
      </c>
    </row>
    <row r="7660" spans="1:7" x14ac:dyDescent="0.3">
      <c r="A7660" t="s">
        <v>36</v>
      </c>
      <c r="B7660">
        <v>30093</v>
      </c>
      <c r="C7660">
        <v>2010</v>
      </c>
      <c r="D7660">
        <v>10</v>
      </c>
      <c r="E7660" s="18">
        <v>40452</v>
      </c>
      <c r="F7660">
        <v>49.7</v>
      </c>
      <c r="G7660">
        <v>32.325000000000003</v>
      </c>
    </row>
    <row r="7661" spans="1:7" x14ac:dyDescent="0.3">
      <c r="A7661" t="s">
        <v>36</v>
      </c>
      <c r="B7661">
        <v>30093</v>
      </c>
      <c r="C7661">
        <v>2010</v>
      </c>
      <c r="D7661">
        <v>11</v>
      </c>
      <c r="E7661" s="18">
        <v>40483</v>
      </c>
      <c r="F7661">
        <v>68.099999999999994</v>
      </c>
      <c r="G7661">
        <v>85.206000000000003</v>
      </c>
    </row>
    <row r="7662" spans="1:7" x14ac:dyDescent="0.3">
      <c r="A7662" t="s">
        <v>36</v>
      </c>
      <c r="B7662">
        <v>30093</v>
      </c>
      <c r="C7662">
        <v>2010</v>
      </c>
      <c r="D7662">
        <v>12</v>
      </c>
      <c r="E7662" s="18">
        <v>40513</v>
      </c>
      <c r="F7662">
        <v>216.2</v>
      </c>
      <c r="G7662">
        <v>124.527</v>
      </c>
    </row>
    <row r="7663" spans="1:7" x14ac:dyDescent="0.3">
      <c r="A7663" t="s">
        <v>36</v>
      </c>
      <c r="B7663">
        <v>30093</v>
      </c>
      <c r="C7663">
        <v>2011</v>
      </c>
      <c r="D7663">
        <v>1</v>
      </c>
      <c r="E7663" s="18">
        <v>40544</v>
      </c>
      <c r="F7663">
        <v>392</v>
      </c>
      <c r="G7663">
        <v>110.133</v>
      </c>
    </row>
    <row r="7664" spans="1:7" x14ac:dyDescent="0.3">
      <c r="A7664" t="s">
        <v>36</v>
      </c>
      <c r="B7664">
        <v>30093</v>
      </c>
      <c r="C7664">
        <v>2011</v>
      </c>
      <c r="D7664">
        <v>2</v>
      </c>
      <c r="E7664" s="18">
        <v>40575</v>
      </c>
      <c r="F7664">
        <v>40.1</v>
      </c>
      <c r="G7664">
        <v>78.734999999999999</v>
      </c>
    </row>
    <row r="7665" spans="1:7" x14ac:dyDescent="0.3">
      <c r="A7665" t="s">
        <v>36</v>
      </c>
      <c r="B7665">
        <v>30093</v>
      </c>
      <c r="C7665">
        <v>2011</v>
      </c>
      <c r="D7665">
        <v>3</v>
      </c>
      <c r="E7665" s="18">
        <v>40603</v>
      </c>
      <c r="F7665">
        <v>127.6</v>
      </c>
      <c r="G7665">
        <v>103.7</v>
      </c>
    </row>
    <row r="7666" spans="1:7" x14ac:dyDescent="0.3">
      <c r="A7666" t="s">
        <v>36</v>
      </c>
      <c r="B7666">
        <v>30093</v>
      </c>
      <c r="C7666">
        <v>2011</v>
      </c>
      <c r="D7666">
        <v>4</v>
      </c>
      <c r="E7666" s="18">
        <v>40634</v>
      </c>
      <c r="F7666">
        <v>111.8</v>
      </c>
      <c r="G7666">
        <v>26.382000000000001</v>
      </c>
    </row>
    <row r="7667" spans="1:7" x14ac:dyDescent="0.3">
      <c r="A7667" t="s">
        <v>36</v>
      </c>
      <c r="B7667">
        <v>30093</v>
      </c>
      <c r="C7667">
        <v>2011</v>
      </c>
      <c r="D7667">
        <v>5</v>
      </c>
      <c r="E7667" s="18">
        <v>40664</v>
      </c>
      <c r="F7667">
        <v>4.9000000000000004</v>
      </c>
      <c r="G7667">
        <v>12.593</v>
      </c>
    </row>
    <row r="7668" spans="1:7" x14ac:dyDescent="0.3">
      <c r="A7668" t="s">
        <v>36</v>
      </c>
      <c r="B7668">
        <v>30093</v>
      </c>
      <c r="C7668">
        <v>2011</v>
      </c>
      <c r="D7668">
        <v>6</v>
      </c>
      <c r="E7668" s="18">
        <v>40695</v>
      </c>
      <c r="F7668">
        <v>11.9</v>
      </c>
      <c r="G7668">
        <v>0</v>
      </c>
    </row>
    <row r="7669" spans="1:7" x14ac:dyDescent="0.3">
      <c r="A7669" t="s">
        <v>36</v>
      </c>
      <c r="B7669">
        <v>30093</v>
      </c>
      <c r="C7669">
        <v>2011</v>
      </c>
      <c r="D7669">
        <v>7</v>
      </c>
      <c r="E7669" s="18">
        <v>40725</v>
      </c>
      <c r="F7669">
        <v>0.3</v>
      </c>
      <c r="G7669">
        <v>0</v>
      </c>
    </row>
    <row r="7670" spans="1:7" x14ac:dyDescent="0.3">
      <c r="A7670" t="s">
        <v>36</v>
      </c>
      <c r="B7670">
        <v>30093</v>
      </c>
      <c r="C7670">
        <v>2011</v>
      </c>
      <c r="D7670">
        <v>8</v>
      </c>
      <c r="E7670" s="18">
        <v>40756</v>
      </c>
      <c r="F7670">
        <v>5.4</v>
      </c>
      <c r="G7670">
        <v>7.9279999999999999</v>
      </c>
    </row>
    <row r="7671" spans="1:7" x14ac:dyDescent="0.3">
      <c r="A7671" t="s">
        <v>36</v>
      </c>
      <c r="B7671">
        <v>30093</v>
      </c>
      <c r="C7671">
        <v>2011</v>
      </c>
      <c r="D7671">
        <v>9</v>
      </c>
      <c r="E7671" s="18">
        <v>40787</v>
      </c>
      <c r="F7671">
        <v>1.3</v>
      </c>
      <c r="G7671">
        <v>6.7729999999999997</v>
      </c>
    </row>
    <row r="7672" spans="1:7" x14ac:dyDescent="0.3">
      <c r="A7672" t="s">
        <v>36</v>
      </c>
      <c r="B7672">
        <v>30093</v>
      </c>
      <c r="C7672">
        <v>2011</v>
      </c>
      <c r="D7672">
        <v>10</v>
      </c>
      <c r="E7672" s="18">
        <v>40817</v>
      </c>
      <c r="F7672">
        <v>63.7</v>
      </c>
      <c r="G7672">
        <v>48.448</v>
      </c>
    </row>
    <row r="7673" spans="1:7" x14ac:dyDescent="0.3">
      <c r="A7673" t="s">
        <v>36</v>
      </c>
      <c r="B7673">
        <v>30093</v>
      </c>
      <c r="C7673">
        <v>2011</v>
      </c>
      <c r="D7673">
        <v>11</v>
      </c>
      <c r="E7673" s="18">
        <v>40848</v>
      </c>
      <c r="F7673">
        <v>67.3</v>
      </c>
      <c r="G7673">
        <v>57.600999999999999</v>
      </c>
    </row>
    <row r="7674" spans="1:7" x14ac:dyDescent="0.3">
      <c r="A7674" t="s">
        <v>36</v>
      </c>
      <c r="B7674">
        <v>30093</v>
      </c>
      <c r="C7674">
        <v>2011</v>
      </c>
      <c r="D7674">
        <v>12</v>
      </c>
      <c r="E7674" s="18">
        <v>40878</v>
      </c>
      <c r="F7674">
        <v>164.8</v>
      </c>
      <c r="G7674">
        <v>83.037999999999997</v>
      </c>
    </row>
    <row r="7675" spans="1:7" x14ac:dyDescent="0.3">
      <c r="A7675" t="s">
        <v>36</v>
      </c>
      <c r="B7675">
        <v>30093</v>
      </c>
      <c r="C7675">
        <v>2012</v>
      </c>
      <c r="D7675">
        <v>1</v>
      </c>
      <c r="E7675" s="18">
        <v>40909</v>
      </c>
      <c r="F7675">
        <v>64.3</v>
      </c>
      <c r="G7675">
        <v>115.512</v>
      </c>
    </row>
    <row r="7676" spans="1:7" x14ac:dyDescent="0.3">
      <c r="A7676" t="s">
        <v>36</v>
      </c>
      <c r="B7676">
        <v>30093</v>
      </c>
      <c r="C7676">
        <v>2012</v>
      </c>
      <c r="D7676">
        <v>2</v>
      </c>
      <c r="E7676" s="18">
        <v>40940</v>
      </c>
      <c r="F7676">
        <v>104.1</v>
      </c>
      <c r="G7676">
        <v>59.014000000000003</v>
      </c>
    </row>
    <row r="7677" spans="1:7" x14ac:dyDescent="0.3">
      <c r="A7677" t="s">
        <v>36</v>
      </c>
      <c r="B7677">
        <v>30093</v>
      </c>
      <c r="C7677">
        <v>2012</v>
      </c>
      <c r="D7677">
        <v>3</v>
      </c>
      <c r="E7677" s="18">
        <v>40969</v>
      </c>
      <c r="F7677">
        <v>81</v>
      </c>
      <c r="G7677">
        <v>67.244</v>
      </c>
    </row>
    <row r="7678" spans="1:7" x14ac:dyDescent="0.3">
      <c r="A7678" t="s">
        <v>36</v>
      </c>
      <c r="B7678">
        <v>30093</v>
      </c>
      <c r="C7678">
        <v>2012</v>
      </c>
      <c r="D7678">
        <v>4</v>
      </c>
      <c r="E7678" s="18">
        <v>41000</v>
      </c>
      <c r="F7678">
        <v>6.5</v>
      </c>
      <c r="G7678">
        <v>19.524000000000001</v>
      </c>
    </row>
    <row r="7679" spans="1:7" x14ac:dyDescent="0.3">
      <c r="A7679" t="s">
        <v>36</v>
      </c>
      <c r="B7679">
        <v>30093</v>
      </c>
      <c r="C7679">
        <v>2012</v>
      </c>
      <c r="D7679">
        <v>5</v>
      </c>
      <c r="E7679" s="18">
        <v>41030</v>
      </c>
      <c r="F7679">
        <v>0.9</v>
      </c>
      <c r="G7679">
        <v>5.3159999999999998</v>
      </c>
    </row>
    <row r="7680" spans="1:7" x14ac:dyDescent="0.3">
      <c r="A7680" t="s">
        <v>36</v>
      </c>
      <c r="B7680">
        <v>30093</v>
      </c>
      <c r="C7680">
        <v>2012</v>
      </c>
      <c r="D7680">
        <v>6</v>
      </c>
      <c r="E7680" s="18">
        <v>41061</v>
      </c>
      <c r="F7680">
        <v>0.2</v>
      </c>
      <c r="G7680">
        <v>0</v>
      </c>
    </row>
    <row r="7681" spans="1:7" x14ac:dyDescent="0.3">
      <c r="A7681" t="s">
        <v>36</v>
      </c>
      <c r="B7681">
        <v>30093</v>
      </c>
      <c r="C7681">
        <v>2012</v>
      </c>
      <c r="D7681">
        <v>7</v>
      </c>
      <c r="E7681" s="18">
        <v>41091</v>
      </c>
      <c r="F7681">
        <v>0</v>
      </c>
      <c r="G7681">
        <v>0</v>
      </c>
    </row>
    <row r="7682" spans="1:7" x14ac:dyDescent="0.3">
      <c r="A7682" t="s">
        <v>36</v>
      </c>
      <c r="B7682">
        <v>30093</v>
      </c>
      <c r="C7682">
        <v>2012</v>
      </c>
      <c r="D7682">
        <v>8</v>
      </c>
      <c r="E7682" s="18">
        <v>41122</v>
      </c>
      <c r="F7682">
        <v>0</v>
      </c>
      <c r="G7682">
        <v>0</v>
      </c>
    </row>
    <row r="7683" spans="1:7" x14ac:dyDescent="0.3">
      <c r="A7683" t="s">
        <v>36</v>
      </c>
      <c r="B7683">
        <v>30093</v>
      </c>
      <c r="C7683">
        <v>2012</v>
      </c>
      <c r="D7683">
        <v>9</v>
      </c>
      <c r="E7683" s="18">
        <v>41153</v>
      </c>
      <c r="F7683">
        <v>74.3</v>
      </c>
      <c r="G7683">
        <v>43.237000000000002</v>
      </c>
    </row>
    <row r="7684" spans="1:7" x14ac:dyDescent="0.3">
      <c r="A7684" t="s">
        <v>36</v>
      </c>
      <c r="B7684">
        <v>30093</v>
      </c>
      <c r="C7684">
        <v>2012</v>
      </c>
      <c r="D7684">
        <v>10</v>
      </c>
      <c r="E7684" s="18">
        <v>41183</v>
      </c>
      <c r="F7684">
        <v>108.7</v>
      </c>
      <c r="G7684">
        <v>85.043000000000006</v>
      </c>
    </row>
    <row r="7685" spans="1:7" x14ac:dyDescent="0.3">
      <c r="A7685" t="s">
        <v>36</v>
      </c>
      <c r="B7685">
        <v>30093</v>
      </c>
      <c r="C7685">
        <v>2012</v>
      </c>
      <c r="D7685">
        <v>11</v>
      </c>
      <c r="E7685" s="18">
        <v>41214</v>
      </c>
      <c r="F7685">
        <v>81.2</v>
      </c>
      <c r="G7685">
        <v>112.547</v>
      </c>
    </row>
    <row r="7686" spans="1:7" x14ac:dyDescent="0.3">
      <c r="A7686" t="s">
        <v>36</v>
      </c>
      <c r="B7686">
        <v>30093</v>
      </c>
      <c r="C7686">
        <v>2012</v>
      </c>
      <c r="D7686">
        <v>12</v>
      </c>
      <c r="E7686" s="18">
        <v>41244</v>
      </c>
      <c r="F7686">
        <v>154</v>
      </c>
      <c r="G7686">
        <v>143.422</v>
      </c>
    </row>
    <row r="7687" spans="1:7" x14ac:dyDescent="0.3">
      <c r="A7687" t="s">
        <v>36</v>
      </c>
      <c r="B7687">
        <v>30093</v>
      </c>
      <c r="C7687">
        <v>2013</v>
      </c>
      <c r="D7687">
        <v>1</v>
      </c>
      <c r="E7687" s="18">
        <v>41275</v>
      </c>
      <c r="F7687">
        <v>90.3</v>
      </c>
      <c r="G7687">
        <v>85.186999999999998</v>
      </c>
    </row>
    <row r="7688" spans="1:7" x14ac:dyDescent="0.3">
      <c r="A7688" t="s">
        <v>36</v>
      </c>
      <c r="B7688">
        <v>30093</v>
      </c>
      <c r="C7688">
        <v>2013</v>
      </c>
      <c r="D7688">
        <v>2</v>
      </c>
      <c r="E7688" s="18">
        <v>41306</v>
      </c>
      <c r="F7688">
        <v>35</v>
      </c>
      <c r="G7688">
        <v>45.302999999999997</v>
      </c>
    </row>
    <row r="7689" spans="1:7" x14ac:dyDescent="0.3">
      <c r="A7689" t="s">
        <v>36</v>
      </c>
      <c r="B7689">
        <v>30093</v>
      </c>
      <c r="C7689">
        <v>2013</v>
      </c>
      <c r="D7689">
        <v>3</v>
      </c>
      <c r="E7689" s="18">
        <v>41334</v>
      </c>
      <c r="F7689">
        <v>75.900000000000006</v>
      </c>
      <c r="G7689">
        <v>83.771000000000001</v>
      </c>
    </row>
    <row r="7690" spans="1:7" x14ac:dyDescent="0.3">
      <c r="A7690" t="s">
        <v>36</v>
      </c>
      <c r="B7690">
        <v>30093</v>
      </c>
      <c r="C7690">
        <v>2013</v>
      </c>
      <c r="D7690">
        <v>4</v>
      </c>
      <c r="E7690" s="18">
        <v>41365</v>
      </c>
      <c r="F7690">
        <v>98.2</v>
      </c>
      <c r="G7690">
        <v>43.328000000000003</v>
      </c>
    </row>
    <row r="7691" spans="1:7" x14ac:dyDescent="0.3">
      <c r="A7691" t="s">
        <v>36</v>
      </c>
      <c r="B7691">
        <v>30093</v>
      </c>
      <c r="C7691">
        <v>2013</v>
      </c>
      <c r="D7691">
        <v>5</v>
      </c>
      <c r="E7691" s="18">
        <v>41395</v>
      </c>
      <c r="F7691">
        <v>0.55000000000000004</v>
      </c>
      <c r="G7691">
        <v>6.2119999999999997</v>
      </c>
    </row>
    <row r="7692" spans="1:7" x14ac:dyDescent="0.3">
      <c r="A7692" t="s">
        <v>36</v>
      </c>
      <c r="B7692">
        <v>30093</v>
      </c>
      <c r="C7692">
        <v>2013</v>
      </c>
      <c r="D7692">
        <v>6</v>
      </c>
      <c r="E7692" s="18">
        <v>41426</v>
      </c>
      <c r="F7692">
        <v>0</v>
      </c>
      <c r="G7692">
        <v>0</v>
      </c>
    </row>
    <row r="7693" spans="1:7" x14ac:dyDescent="0.3">
      <c r="A7693" t="s">
        <v>36</v>
      </c>
      <c r="B7693">
        <v>30093</v>
      </c>
      <c r="C7693">
        <v>2013</v>
      </c>
      <c r="D7693">
        <v>7</v>
      </c>
      <c r="E7693" s="18">
        <v>41456</v>
      </c>
      <c r="F7693">
        <v>0</v>
      </c>
      <c r="G7693">
        <v>0</v>
      </c>
    </row>
    <row r="7694" spans="1:7" x14ac:dyDescent="0.3">
      <c r="A7694" t="s">
        <v>36</v>
      </c>
      <c r="B7694">
        <v>30093</v>
      </c>
      <c r="C7694">
        <v>2013</v>
      </c>
      <c r="D7694">
        <v>8</v>
      </c>
      <c r="E7694" s="18">
        <v>41487</v>
      </c>
      <c r="F7694">
        <v>0</v>
      </c>
      <c r="G7694">
        <v>0</v>
      </c>
    </row>
    <row r="7695" spans="1:7" x14ac:dyDescent="0.3">
      <c r="A7695" t="s">
        <v>36</v>
      </c>
      <c r="B7695">
        <v>30093</v>
      </c>
      <c r="C7695">
        <v>2013</v>
      </c>
      <c r="D7695">
        <v>9</v>
      </c>
      <c r="E7695" s="18">
        <v>41518</v>
      </c>
      <c r="F7695">
        <v>6.6</v>
      </c>
      <c r="G7695">
        <v>12.945</v>
      </c>
    </row>
    <row r="7696" spans="1:7" x14ac:dyDescent="0.3">
      <c r="A7696" t="s">
        <v>36</v>
      </c>
      <c r="B7696">
        <v>30093</v>
      </c>
      <c r="C7696">
        <v>2013</v>
      </c>
      <c r="D7696">
        <v>10</v>
      </c>
      <c r="E7696" s="18">
        <v>41548</v>
      </c>
      <c r="F7696">
        <v>103.63</v>
      </c>
      <c r="G7696">
        <v>52.503999999999998</v>
      </c>
    </row>
    <row r="7697" spans="1:7" x14ac:dyDescent="0.3">
      <c r="A7697" t="s">
        <v>36</v>
      </c>
      <c r="B7697">
        <v>30093</v>
      </c>
      <c r="C7697">
        <v>2013</v>
      </c>
      <c r="D7697">
        <v>11</v>
      </c>
      <c r="E7697" s="18">
        <v>41579</v>
      </c>
      <c r="F7697">
        <v>87.62</v>
      </c>
      <c r="G7697">
        <v>111.185</v>
      </c>
    </row>
    <row r="7698" spans="1:7" x14ac:dyDescent="0.3">
      <c r="A7698" t="s">
        <v>36</v>
      </c>
      <c r="B7698">
        <v>30093</v>
      </c>
      <c r="C7698">
        <v>2013</v>
      </c>
      <c r="D7698">
        <v>12</v>
      </c>
      <c r="E7698" s="18">
        <v>41609</v>
      </c>
      <c r="F7698">
        <v>186.17</v>
      </c>
      <c r="G7698">
        <v>137.577</v>
      </c>
    </row>
    <row r="7699" spans="1:7" x14ac:dyDescent="0.3">
      <c r="A7699" t="s">
        <v>36</v>
      </c>
      <c r="B7699">
        <v>30093</v>
      </c>
      <c r="C7699">
        <v>2014</v>
      </c>
      <c r="D7699">
        <v>1</v>
      </c>
      <c r="E7699" s="18">
        <v>41640</v>
      </c>
      <c r="F7699">
        <v>1.27</v>
      </c>
      <c r="G7699">
        <v>90.917000000000002</v>
      </c>
    </row>
    <row r="7700" spans="1:7" x14ac:dyDescent="0.3">
      <c r="A7700" t="s">
        <v>36</v>
      </c>
      <c r="B7700">
        <v>30093</v>
      </c>
      <c r="C7700">
        <v>2014</v>
      </c>
      <c r="D7700">
        <v>2</v>
      </c>
      <c r="E7700" s="18">
        <v>41671</v>
      </c>
      <c r="F7700">
        <v>1.27</v>
      </c>
      <c r="G7700">
        <v>138.91200000000001</v>
      </c>
    </row>
    <row r="7701" spans="1:7" x14ac:dyDescent="0.3">
      <c r="A7701" t="s">
        <v>36</v>
      </c>
      <c r="B7701">
        <v>30093</v>
      </c>
      <c r="C7701">
        <v>2014</v>
      </c>
      <c r="D7701">
        <v>3</v>
      </c>
      <c r="E7701" s="18">
        <v>41699</v>
      </c>
      <c r="F7701">
        <v>114.56</v>
      </c>
      <c r="G7701">
        <v>241.917</v>
      </c>
    </row>
    <row r="7702" spans="1:7" x14ac:dyDescent="0.3">
      <c r="A7702" t="s">
        <v>36</v>
      </c>
      <c r="B7702">
        <v>30093</v>
      </c>
      <c r="C7702">
        <v>2014</v>
      </c>
      <c r="D7702">
        <v>4</v>
      </c>
      <c r="E7702" s="18">
        <v>41730</v>
      </c>
      <c r="F7702">
        <v>25.66</v>
      </c>
      <c r="G7702">
        <v>19.667000000000002</v>
      </c>
    </row>
    <row r="7703" spans="1:7" x14ac:dyDescent="0.3">
      <c r="A7703" t="s">
        <v>36</v>
      </c>
      <c r="B7703">
        <v>30093</v>
      </c>
      <c r="C7703">
        <v>2014</v>
      </c>
      <c r="D7703">
        <v>5</v>
      </c>
      <c r="E7703" s="18">
        <v>41760</v>
      </c>
      <c r="F7703">
        <v>0.51</v>
      </c>
      <c r="G7703">
        <v>5.91</v>
      </c>
    </row>
    <row r="7704" spans="1:7" x14ac:dyDescent="0.3">
      <c r="A7704" t="s">
        <v>36</v>
      </c>
      <c r="B7704">
        <v>30093</v>
      </c>
      <c r="C7704">
        <v>2014</v>
      </c>
      <c r="D7704">
        <v>6</v>
      </c>
      <c r="E7704" s="18">
        <v>41791</v>
      </c>
      <c r="F7704">
        <v>0</v>
      </c>
      <c r="G7704">
        <v>0</v>
      </c>
    </row>
    <row r="7705" spans="1:7" x14ac:dyDescent="0.3">
      <c r="A7705" t="s">
        <v>36</v>
      </c>
      <c r="B7705">
        <v>30093</v>
      </c>
      <c r="C7705">
        <v>2014</v>
      </c>
      <c r="D7705">
        <v>7</v>
      </c>
      <c r="E7705" s="18">
        <v>41821</v>
      </c>
      <c r="F7705">
        <v>0</v>
      </c>
      <c r="G7705">
        <v>0</v>
      </c>
    </row>
    <row r="7706" spans="1:7" x14ac:dyDescent="0.3">
      <c r="A7706" t="s">
        <v>36</v>
      </c>
      <c r="B7706">
        <v>30093</v>
      </c>
      <c r="C7706">
        <v>2014</v>
      </c>
      <c r="D7706">
        <v>8</v>
      </c>
      <c r="E7706" s="18">
        <v>41852</v>
      </c>
      <c r="F7706">
        <v>0.76</v>
      </c>
      <c r="G7706">
        <v>6.9269999999999996</v>
      </c>
    </row>
    <row r="7707" spans="1:7" x14ac:dyDescent="0.3">
      <c r="A7707" t="s">
        <v>36</v>
      </c>
      <c r="B7707">
        <v>30093</v>
      </c>
      <c r="C7707">
        <v>2014</v>
      </c>
      <c r="D7707">
        <v>9</v>
      </c>
      <c r="E7707" s="18">
        <v>41883</v>
      </c>
      <c r="F7707">
        <v>0.51</v>
      </c>
      <c r="G7707">
        <v>6.298</v>
      </c>
    </row>
    <row r="7708" spans="1:7" x14ac:dyDescent="0.3">
      <c r="A7708" t="s">
        <v>36</v>
      </c>
      <c r="B7708">
        <v>30093</v>
      </c>
      <c r="C7708">
        <v>2014</v>
      </c>
      <c r="D7708">
        <v>10</v>
      </c>
      <c r="E7708" s="18">
        <v>41913</v>
      </c>
      <c r="F7708">
        <v>29.97</v>
      </c>
      <c r="G7708">
        <v>21.469000000000001</v>
      </c>
    </row>
    <row r="7709" spans="1:7" x14ac:dyDescent="0.3">
      <c r="A7709" t="s">
        <v>36</v>
      </c>
      <c r="B7709">
        <v>30093</v>
      </c>
      <c r="C7709">
        <v>2014</v>
      </c>
      <c r="D7709">
        <v>11</v>
      </c>
      <c r="E7709" s="18">
        <v>41944</v>
      </c>
      <c r="F7709">
        <v>94.74</v>
      </c>
      <c r="G7709">
        <v>104.744</v>
      </c>
    </row>
    <row r="7710" spans="1:7" x14ac:dyDescent="0.3">
      <c r="A7710" t="s">
        <v>36</v>
      </c>
      <c r="B7710">
        <v>30093</v>
      </c>
      <c r="C7710">
        <v>2014</v>
      </c>
      <c r="D7710">
        <v>12</v>
      </c>
      <c r="E7710" s="18">
        <v>41974</v>
      </c>
      <c r="F7710">
        <v>175.26</v>
      </c>
      <c r="G7710">
        <v>225.24100000000001</v>
      </c>
    </row>
    <row r="7711" spans="1:7" x14ac:dyDescent="0.3">
      <c r="A7711" t="s">
        <v>36</v>
      </c>
      <c r="B7711">
        <v>30093</v>
      </c>
      <c r="C7711">
        <v>2015</v>
      </c>
      <c r="D7711">
        <v>1</v>
      </c>
      <c r="E7711" s="18">
        <v>42005</v>
      </c>
      <c r="F7711">
        <v>136.4</v>
      </c>
      <c r="G7711">
        <v>104.006</v>
      </c>
    </row>
    <row r="7712" spans="1:7" x14ac:dyDescent="0.3">
      <c r="A7712" t="s">
        <v>36</v>
      </c>
      <c r="B7712">
        <v>30093</v>
      </c>
      <c r="C7712">
        <v>2015</v>
      </c>
      <c r="D7712">
        <v>2</v>
      </c>
      <c r="E7712" s="18">
        <v>42036</v>
      </c>
      <c r="F7712">
        <v>32.51</v>
      </c>
      <c r="G7712">
        <v>42.597999999999999</v>
      </c>
    </row>
    <row r="7713" spans="1:7" x14ac:dyDescent="0.3">
      <c r="A7713" t="s">
        <v>36</v>
      </c>
      <c r="B7713">
        <v>30093</v>
      </c>
      <c r="C7713">
        <v>2015</v>
      </c>
      <c r="D7713">
        <v>3</v>
      </c>
      <c r="E7713" s="18">
        <v>42064</v>
      </c>
      <c r="F7713">
        <v>71.63</v>
      </c>
      <c r="G7713">
        <v>84.655000000000001</v>
      </c>
    </row>
    <row r="7714" spans="1:7" x14ac:dyDescent="0.3">
      <c r="A7714" t="s">
        <v>36</v>
      </c>
      <c r="B7714">
        <v>30093</v>
      </c>
      <c r="C7714">
        <v>2015</v>
      </c>
      <c r="D7714">
        <v>4</v>
      </c>
      <c r="E7714" s="18">
        <v>42095</v>
      </c>
      <c r="F7714">
        <v>43.69</v>
      </c>
      <c r="G7714">
        <v>26.263999999999999</v>
      </c>
    </row>
    <row r="7715" spans="1:7" x14ac:dyDescent="0.3">
      <c r="A7715" t="s">
        <v>36</v>
      </c>
      <c r="B7715">
        <v>30093</v>
      </c>
      <c r="C7715">
        <v>2015</v>
      </c>
      <c r="D7715">
        <v>5</v>
      </c>
      <c r="E7715" s="18">
        <v>42125</v>
      </c>
      <c r="F7715">
        <v>0</v>
      </c>
      <c r="G7715">
        <v>5.4749999999999996</v>
      </c>
    </row>
    <row r="7716" spans="1:7" x14ac:dyDescent="0.3">
      <c r="A7716" t="s">
        <v>36</v>
      </c>
      <c r="B7716">
        <v>30093</v>
      </c>
      <c r="C7716">
        <v>2015</v>
      </c>
      <c r="D7716">
        <v>6</v>
      </c>
      <c r="E7716" s="18">
        <v>42156</v>
      </c>
      <c r="F7716">
        <v>1.02</v>
      </c>
      <c r="G7716">
        <v>0</v>
      </c>
    </row>
    <row r="7717" spans="1:7" x14ac:dyDescent="0.3">
      <c r="A7717" t="s">
        <v>36</v>
      </c>
      <c r="B7717">
        <v>30093</v>
      </c>
      <c r="C7717">
        <v>2015</v>
      </c>
      <c r="D7717">
        <v>7</v>
      </c>
      <c r="E7717" s="18">
        <v>42186</v>
      </c>
      <c r="F7717">
        <v>0</v>
      </c>
      <c r="G7717">
        <v>5.0199999999999996</v>
      </c>
    </row>
    <row r="7718" spans="1:7" x14ac:dyDescent="0.3">
      <c r="A7718" t="s">
        <v>36</v>
      </c>
      <c r="B7718">
        <v>30093</v>
      </c>
      <c r="C7718">
        <v>2015</v>
      </c>
      <c r="D7718">
        <v>8</v>
      </c>
      <c r="E7718" s="18">
        <v>42217</v>
      </c>
      <c r="F7718">
        <v>0</v>
      </c>
      <c r="G7718">
        <v>0</v>
      </c>
    </row>
    <row r="7719" spans="1:7" x14ac:dyDescent="0.3">
      <c r="A7719" t="s">
        <v>36</v>
      </c>
      <c r="B7719">
        <v>30093</v>
      </c>
      <c r="C7719">
        <v>2015</v>
      </c>
      <c r="D7719">
        <v>9</v>
      </c>
      <c r="E7719" s="18">
        <v>42248</v>
      </c>
      <c r="F7719">
        <v>56.64</v>
      </c>
      <c r="G7719">
        <v>18.975999999999999</v>
      </c>
    </row>
    <row r="7720" spans="1:7" x14ac:dyDescent="0.3">
      <c r="A7720" t="s">
        <v>36</v>
      </c>
      <c r="B7720">
        <v>30093</v>
      </c>
      <c r="C7720">
        <v>2015</v>
      </c>
      <c r="D7720">
        <v>10</v>
      </c>
      <c r="E7720" s="18">
        <v>42278</v>
      </c>
      <c r="F7720">
        <v>9.4</v>
      </c>
      <c r="G7720">
        <v>23.652000000000001</v>
      </c>
    </row>
    <row r="7721" spans="1:7" x14ac:dyDescent="0.3">
      <c r="A7721" t="s">
        <v>36</v>
      </c>
      <c r="B7721">
        <v>30093</v>
      </c>
      <c r="C7721">
        <v>2015</v>
      </c>
      <c r="D7721">
        <v>11</v>
      </c>
      <c r="E7721" s="18">
        <v>42309</v>
      </c>
      <c r="F7721">
        <v>29.72</v>
      </c>
      <c r="G7721">
        <v>65.052000000000007</v>
      </c>
    </row>
    <row r="7722" spans="1:7" x14ac:dyDescent="0.3">
      <c r="A7722" t="s">
        <v>36</v>
      </c>
      <c r="B7722">
        <v>30093</v>
      </c>
      <c r="C7722">
        <v>2015</v>
      </c>
      <c r="D7722">
        <v>12</v>
      </c>
      <c r="E7722" s="18">
        <v>42339</v>
      </c>
      <c r="F7722">
        <v>60.2</v>
      </c>
      <c r="G7722">
        <v>84.146000000000001</v>
      </c>
    </row>
    <row r="7723" spans="1:7" x14ac:dyDescent="0.3">
      <c r="A7723" t="s">
        <v>36</v>
      </c>
      <c r="B7723">
        <v>30093</v>
      </c>
      <c r="C7723">
        <v>2016</v>
      </c>
      <c r="D7723">
        <v>1</v>
      </c>
      <c r="E7723" s="18">
        <v>42370</v>
      </c>
      <c r="F7723">
        <v>135.13</v>
      </c>
      <c r="G7723">
        <v>189.24</v>
      </c>
    </row>
    <row r="7724" spans="1:7" x14ac:dyDescent="0.3">
      <c r="A7724" t="s">
        <v>36</v>
      </c>
      <c r="B7724">
        <v>30093</v>
      </c>
      <c r="C7724">
        <v>2016</v>
      </c>
      <c r="D7724">
        <v>2</v>
      </c>
      <c r="E7724" s="18">
        <v>42401</v>
      </c>
      <c r="F7724">
        <v>49.53</v>
      </c>
      <c r="G7724">
        <v>103.694</v>
      </c>
    </row>
    <row r="7725" spans="1:7" x14ac:dyDescent="0.3">
      <c r="A7725" t="s">
        <v>36</v>
      </c>
      <c r="B7725">
        <v>30093</v>
      </c>
      <c r="C7725">
        <v>2016</v>
      </c>
      <c r="D7725">
        <v>3</v>
      </c>
      <c r="E7725" s="18">
        <v>42430</v>
      </c>
      <c r="F7725">
        <v>204.47</v>
      </c>
      <c r="G7725">
        <v>168.98099999999999</v>
      </c>
    </row>
    <row r="7726" spans="1:7" x14ac:dyDescent="0.3">
      <c r="A7726" t="s">
        <v>36</v>
      </c>
      <c r="B7726">
        <v>30093</v>
      </c>
      <c r="C7726">
        <v>2016</v>
      </c>
      <c r="D7726">
        <v>4</v>
      </c>
      <c r="E7726" s="18">
        <v>42461</v>
      </c>
      <c r="F7726">
        <v>3.3</v>
      </c>
      <c r="G7726">
        <v>16.077999999999999</v>
      </c>
    </row>
    <row r="7727" spans="1:7" x14ac:dyDescent="0.3">
      <c r="A7727" t="s">
        <v>36</v>
      </c>
      <c r="B7727">
        <v>30093</v>
      </c>
      <c r="C7727">
        <v>2016</v>
      </c>
      <c r="D7727">
        <v>5</v>
      </c>
      <c r="E7727" s="18">
        <v>42491</v>
      </c>
      <c r="F7727">
        <v>54.61</v>
      </c>
      <c r="G7727">
        <v>16.510999999999999</v>
      </c>
    </row>
    <row r="7728" spans="1:7" x14ac:dyDescent="0.3">
      <c r="A7728" t="s">
        <v>36</v>
      </c>
      <c r="B7728">
        <v>30093</v>
      </c>
      <c r="C7728">
        <v>2016</v>
      </c>
      <c r="D7728">
        <v>6</v>
      </c>
      <c r="E7728" s="18">
        <v>42522</v>
      </c>
      <c r="F7728">
        <v>12.19</v>
      </c>
      <c r="G7728">
        <v>6.819</v>
      </c>
    </row>
    <row r="7729" spans="1:7" x14ac:dyDescent="0.3">
      <c r="A7729" t="s">
        <v>36</v>
      </c>
      <c r="B7729">
        <v>30093</v>
      </c>
      <c r="C7729">
        <v>2016</v>
      </c>
      <c r="D7729">
        <v>7</v>
      </c>
      <c r="E7729" s="18">
        <v>42552</v>
      </c>
      <c r="F7729">
        <v>2.29</v>
      </c>
      <c r="G7729">
        <v>5.3109999999999999</v>
      </c>
    </row>
    <row r="7730" spans="1:7" x14ac:dyDescent="0.3">
      <c r="A7730" t="s">
        <v>36</v>
      </c>
      <c r="B7730">
        <v>30093</v>
      </c>
      <c r="C7730">
        <v>2016</v>
      </c>
      <c r="D7730">
        <v>8</v>
      </c>
      <c r="E7730" s="18">
        <v>42583</v>
      </c>
      <c r="F7730">
        <v>0</v>
      </c>
      <c r="G7730">
        <v>0</v>
      </c>
    </row>
    <row r="7731" spans="1:7" x14ac:dyDescent="0.3">
      <c r="A7731" t="s">
        <v>36</v>
      </c>
      <c r="B7731">
        <v>30093</v>
      </c>
      <c r="C7731">
        <v>2016</v>
      </c>
      <c r="D7731">
        <v>9</v>
      </c>
      <c r="E7731" s="18">
        <v>42614</v>
      </c>
      <c r="F7731">
        <v>2.0299999999999998</v>
      </c>
      <c r="G7731">
        <v>6.5030000000000001</v>
      </c>
    </row>
    <row r="7732" spans="1:7" x14ac:dyDescent="0.3">
      <c r="A7732" t="s">
        <v>36</v>
      </c>
      <c r="B7732">
        <v>30093</v>
      </c>
      <c r="C7732">
        <v>2016</v>
      </c>
      <c r="D7732">
        <v>10</v>
      </c>
      <c r="E7732" s="18">
        <v>42644</v>
      </c>
      <c r="F7732">
        <v>65.790000000000006</v>
      </c>
      <c r="G7732">
        <v>60.180999999999997</v>
      </c>
    </row>
    <row r="7733" spans="1:7" x14ac:dyDescent="0.3">
      <c r="A7733" t="s">
        <v>36</v>
      </c>
      <c r="B7733">
        <v>30093</v>
      </c>
      <c r="C7733">
        <v>2016</v>
      </c>
      <c r="D7733">
        <v>11</v>
      </c>
      <c r="E7733" s="18">
        <v>42675</v>
      </c>
      <c r="F7733">
        <v>175.51</v>
      </c>
      <c r="G7733">
        <v>98.566000000000003</v>
      </c>
    </row>
    <row r="7734" spans="1:7" x14ac:dyDescent="0.3">
      <c r="A7734" t="s">
        <v>36</v>
      </c>
      <c r="B7734">
        <v>30093</v>
      </c>
      <c r="C7734">
        <v>2016</v>
      </c>
      <c r="D7734">
        <v>12</v>
      </c>
      <c r="E7734" s="18">
        <v>42705</v>
      </c>
      <c r="F7734">
        <v>67.569999999999993</v>
      </c>
      <c r="G7734">
        <v>104.631</v>
      </c>
    </row>
    <row r="7735" spans="1:7" x14ac:dyDescent="0.3">
      <c r="A7735" t="s">
        <v>36</v>
      </c>
      <c r="B7735">
        <v>30093</v>
      </c>
      <c r="C7735">
        <v>2017</v>
      </c>
      <c r="D7735">
        <v>1</v>
      </c>
      <c r="E7735" s="18">
        <v>42736</v>
      </c>
      <c r="F7735">
        <v>131.83000000000001</v>
      </c>
      <c r="G7735">
        <v>250.60400000000001</v>
      </c>
    </row>
    <row r="7736" spans="1:7" x14ac:dyDescent="0.3">
      <c r="A7736" t="s">
        <v>36</v>
      </c>
      <c r="B7736">
        <v>30093</v>
      </c>
      <c r="C7736">
        <v>2017</v>
      </c>
      <c r="D7736">
        <v>2</v>
      </c>
      <c r="E7736" s="18">
        <v>42767</v>
      </c>
      <c r="F7736">
        <v>140.97999999999999</v>
      </c>
      <c r="G7736">
        <v>139.572</v>
      </c>
    </row>
    <row r="7737" spans="1:7" x14ac:dyDescent="0.3">
      <c r="A7737" t="s">
        <v>36</v>
      </c>
      <c r="B7737">
        <v>30093</v>
      </c>
      <c r="C7737">
        <v>2017</v>
      </c>
      <c r="D7737">
        <v>3</v>
      </c>
      <c r="E7737" s="18">
        <v>42795</v>
      </c>
      <c r="F7737">
        <v>32.01</v>
      </c>
      <c r="G7737">
        <v>43.688000000000002</v>
      </c>
    </row>
    <row r="7738" spans="1:7" x14ac:dyDescent="0.3">
      <c r="A7738" t="s">
        <v>36</v>
      </c>
      <c r="B7738">
        <v>30093</v>
      </c>
      <c r="C7738">
        <v>2017</v>
      </c>
      <c r="D7738">
        <v>4</v>
      </c>
      <c r="E7738" s="18">
        <v>42826</v>
      </c>
      <c r="F7738">
        <v>82.54</v>
      </c>
      <c r="G7738">
        <v>76.771000000000001</v>
      </c>
    </row>
    <row r="7739" spans="1:7" x14ac:dyDescent="0.3">
      <c r="A7739" t="s">
        <v>36</v>
      </c>
      <c r="B7739">
        <v>30093</v>
      </c>
      <c r="C7739">
        <v>2017</v>
      </c>
      <c r="D7739">
        <v>5</v>
      </c>
      <c r="E7739" s="18">
        <v>42856</v>
      </c>
      <c r="F7739">
        <v>31.5</v>
      </c>
      <c r="G7739">
        <v>16.256</v>
      </c>
    </row>
    <row r="7740" spans="1:7" x14ac:dyDescent="0.3">
      <c r="A7740" t="s">
        <v>36</v>
      </c>
      <c r="B7740">
        <v>30093</v>
      </c>
      <c r="C7740">
        <v>2017</v>
      </c>
      <c r="D7740">
        <v>6</v>
      </c>
      <c r="E7740" s="18">
        <v>42887</v>
      </c>
      <c r="F7740">
        <v>0</v>
      </c>
      <c r="G7740">
        <v>0</v>
      </c>
    </row>
    <row r="7741" spans="1:7" x14ac:dyDescent="0.3">
      <c r="A7741" t="s">
        <v>36</v>
      </c>
      <c r="B7741">
        <v>30093</v>
      </c>
      <c r="C7741">
        <v>2017</v>
      </c>
      <c r="D7741">
        <v>7</v>
      </c>
      <c r="E7741" s="18">
        <v>42917</v>
      </c>
      <c r="F7741">
        <v>0</v>
      </c>
      <c r="G7741">
        <v>0</v>
      </c>
    </row>
    <row r="7742" spans="1:7" x14ac:dyDescent="0.3">
      <c r="A7742" t="s">
        <v>36</v>
      </c>
      <c r="B7742">
        <v>30093</v>
      </c>
      <c r="C7742">
        <v>2017</v>
      </c>
      <c r="D7742">
        <v>8</v>
      </c>
      <c r="E7742" s="18">
        <v>42948</v>
      </c>
      <c r="F7742">
        <v>0</v>
      </c>
      <c r="G7742">
        <v>0</v>
      </c>
    </row>
    <row r="7743" spans="1:7" x14ac:dyDescent="0.3">
      <c r="A7743" t="s">
        <v>36</v>
      </c>
      <c r="B7743">
        <v>30093</v>
      </c>
      <c r="C7743">
        <v>2017</v>
      </c>
      <c r="D7743">
        <v>9</v>
      </c>
      <c r="E7743" s="18">
        <v>42979</v>
      </c>
      <c r="F7743">
        <v>23.37</v>
      </c>
      <c r="G7743">
        <v>10.629</v>
      </c>
    </row>
    <row r="7744" spans="1:7" x14ac:dyDescent="0.3">
      <c r="A7744" t="s">
        <v>36</v>
      </c>
      <c r="B7744">
        <v>30093</v>
      </c>
      <c r="C7744">
        <v>2017</v>
      </c>
      <c r="D7744">
        <v>10</v>
      </c>
      <c r="E7744" s="18">
        <v>43009</v>
      </c>
      <c r="F7744">
        <v>77.72</v>
      </c>
      <c r="G7744">
        <v>74.548000000000002</v>
      </c>
    </row>
    <row r="7745" spans="1:7" x14ac:dyDescent="0.3">
      <c r="A7745" t="s">
        <v>36</v>
      </c>
      <c r="B7745">
        <v>30093</v>
      </c>
      <c r="C7745">
        <v>2017</v>
      </c>
      <c r="D7745">
        <v>11</v>
      </c>
      <c r="E7745" s="18">
        <v>43040</v>
      </c>
      <c r="F7745">
        <v>74.17</v>
      </c>
      <c r="G7745">
        <v>71.799000000000007</v>
      </c>
    </row>
    <row r="7746" spans="1:7" x14ac:dyDescent="0.3">
      <c r="A7746" t="s">
        <v>36</v>
      </c>
      <c r="B7746">
        <v>30093</v>
      </c>
      <c r="C7746">
        <v>2017</v>
      </c>
      <c r="D7746">
        <v>12</v>
      </c>
      <c r="E7746" s="18">
        <v>43070</v>
      </c>
      <c r="F7746">
        <v>117.09</v>
      </c>
      <c r="G7746">
        <v>83.956999999999994</v>
      </c>
    </row>
    <row r="7747" spans="1:7" x14ac:dyDescent="0.3">
      <c r="A7747" t="s">
        <v>36</v>
      </c>
      <c r="B7747">
        <v>30093</v>
      </c>
      <c r="C7747">
        <v>2018</v>
      </c>
      <c r="D7747">
        <v>1</v>
      </c>
      <c r="E7747" s="18">
        <v>43101</v>
      </c>
      <c r="F7747">
        <v>67.05</v>
      </c>
      <c r="G7747">
        <v>140.291</v>
      </c>
    </row>
    <row r="7748" spans="1:7" x14ac:dyDescent="0.3">
      <c r="A7748" t="s">
        <v>36</v>
      </c>
      <c r="B7748">
        <v>30093</v>
      </c>
      <c r="C7748">
        <v>2018</v>
      </c>
      <c r="D7748">
        <v>2</v>
      </c>
      <c r="E7748" s="18">
        <v>43132</v>
      </c>
      <c r="F7748">
        <v>20.57</v>
      </c>
      <c r="G7748">
        <v>92.647999999999996</v>
      </c>
    </row>
    <row r="7749" spans="1:7" x14ac:dyDescent="0.3">
      <c r="A7749" t="s">
        <v>36</v>
      </c>
      <c r="B7749">
        <v>30093</v>
      </c>
      <c r="C7749">
        <v>2018</v>
      </c>
      <c r="D7749">
        <v>3</v>
      </c>
      <c r="E7749" s="18">
        <v>43160</v>
      </c>
      <c r="F7749">
        <v>250.18</v>
      </c>
      <c r="G7749">
        <v>120.292</v>
      </c>
    </row>
    <row r="7750" spans="1:7" x14ac:dyDescent="0.3">
      <c r="A7750" t="s">
        <v>36</v>
      </c>
      <c r="B7750">
        <v>30093</v>
      </c>
      <c r="C7750">
        <v>2018</v>
      </c>
      <c r="D7750">
        <v>4</v>
      </c>
      <c r="E7750" s="18">
        <v>43191</v>
      </c>
      <c r="F7750">
        <v>40.39</v>
      </c>
      <c r="G7750">
        <v>37.146000000000001</v>
      </c>
    </row>
    <row r="7751" spans="1:7" x14ac:dyDescent="0.3">
      <c r="A7751" t="s">
        <v>36</v>
      </c>
      <c r="B7751">
        <v>30093</v>
      </c>
      <c r="C7751">
        <v>2018</v>
      </c>
      <c r="D7751">
        <v>5</v>
      </c>
      <c r="E7751" s="18">
        <v>43221</v>
      </c>
      <c r="F7751">
        <v>28.45</v>
      </c>
      <c r="G7751">
        <v>10.805</v>
      </c>
    </row>
    <row r="7752" spans="1:7" x14ac:dyDescent="0.3">
      <c r="A7752" t="s">
        <v>36</v>
      </c>
      <c r="B7752">
        <v>30093</v>
      </c>
      <c r="C7752">
        <v>2018</v>
      </c>
      <c r="D7752">
        <v>6</v>
      </c>
      <c r="E7752" s="18">
        <v>43252</v>
      </c>
      <c r="F7752">
        <v>0.25</v>
      </c>
      <c r="G7752">
        <v>0</v>
      </c>
    </row>
    <row r="7753" spans="1:7" x14ac:dyDescent="0.3">
      <c r="A7753" t="s">
        <v>36</v>
      </c>
      <c r="B7753">
        <v>30093</v>
      </c>
      <c r="C7753">
        <v>2018</v>
      </c>
      <c r="D7753">
        <v>7</v>
      </c>
      <c r="E7753" s="18">
        <v>43282</v>
      </c>
      <c r="F7753">
        <v>0.76</v>
      </c>
      <c r="G7753">
        <v>14.03</v>
      </c>
    </row>
    <row r="7754" spans="1:7" x14ac:dyDescent="0.3">
      <c r="A7754" t="s">
        <v>36</v>
      </c>
      <c r="B7754">
        <v>30093</v>
      </c>
      <c r="C7754">
        <v>2018</v>
      </c>
      <c r="D7754">
        <v>8</v>
      </c>
      <c r="E7754" s="18">
        <v>43313</v>
      </c>
      <c r="F7754">
        <v>0.25</v>
      </c>
      <c r="G7754">
        <v>2.8090000000000002</v>
      </c>
    </row>
    <row r="7755" spans="1:7" x14ac:dyDescent="0.3">
      <c r="A7755" t="s">
        <v>36</v>
      </c>
      <c r="B7755">
        <v>30093</v>
      </c>
      <c r="C7755">
        <v>2018</v>
      </c>
      <c r="D7755">
        <v>9</v>
      </c>
      <c r="E7755" s="18">
        <v>43344</v>
      </c>
      <c r="F7755">
        <v>1.02</v>
      </c>
      <c r="G7755">
        <v>16.908000000000001</v>
      </c>
    </row>
    <row r="7756" spans="1:7" x14ac:dyDescent="0.3">
      <c r="A7756" t="s">
        <v>36</v>
      </c>
      <c r="B7756">
        <v>30093</v>
      </c>
      <c r="C7756">
        <v>2018</v>
      </c>
      <c r="D7756">
        <v>10</v>
      </c>
      <c r="E7756" s="18">
        <v>43374</v>
      </c>
      <c r="F7756">
        <v>1.78</v>
      </c>
      <c r="G7756">
        <v>35.659999999999997</v>
      </c>
    </row>
    <row r="7757" spans="1:7" x14ac:dyDescent="0.3">
      <c r="A7757" t="s">
        <v>36</v>
      </c>
      <c r="B7757">
        <v>30093</v>
      </c>
      <c r="C7757">
        <v>2018</v>
      </c>
      <c r="D7757">
        <v>11</v>
      </c>
      <c r="E7757" s="18">
        <v>43405</v>
      </c>
      <c r="F7757">
        <v>5.08</v>
      </c>
      <c r="G7757">
        <v>53.402000000000001</v>
      </c>
    </row>
    <row r="7758" spans="1:7" x14ac:dyDescent="0.3">
      <c r="A7758" t="s">
        <v>36</v>
      </c>
      <c r="B7758">
        <v>30093</v>
      </c>
      <c r="C7758">
        <v>2018</v>
      </c>
      <c r="D7758">
        <v>12</v>
      </c>
      <c r="E7758" s="18">
        <v>43435</v>
      </c>
      <c r="F7758">
        <v>155.19</v>
      </c>
      <c r="G7758">
        <v>124.20099999999999</v>
      </c>
    </row>
    <row r="7759" spans="1:7" x14ac:dyDescent="0.3">
      <c r="A7759" t="s">
        <v>36</v>
      </c>
      <c r="B7759">
        <v>30093</v>
      </c>
      <c r="C7759">
        <v>2019</v>
      </c>
      <c r="D7759">
        <v>1</v>
      </c>
      <c r="E7759" s="18">
        <v>43466</v>
      </c>
      <c r="F7759">
        <v>105.16</v>
      </c>
      <c r="G7759">
        <v>173.46600000000001</v>
      </c>
    </row>
    <row r="7760" spans="1:7" x14ac:dyDescent="0.3">
      <c r="A7760" t="s">
        <v>36</v>
      </c>
      <c r="B7760">
        <v>30093</v>
      </c>
      <c r="C7760">
        <v>2019</v>
      </c>
      <c r="D7760">
        <v>2</v>
      </c>
      <c r="E7760" s="18">
        <v>43497</v>
      </c>
      <c r="F7760">
        <v>133.62</v>
      </c>
      <c r="G7760">
        <v>136.83099999999999</v>
      </c>
    </row>
    <row r="7761" spans="1:7" x14ac:dyDescent="0.3">
      <c r="A7761" t="s">
        <v>36</v>
      </c>
      <c r="B7761">
        <v>30093</v>
      </c>
      <c r="C7761">
        <v>2019</v>
      </c>
      <c r="D7761">
        <v>3</v>
      </c>
      <c r="E7761" s="18">
        <v>43525</v>
      </c>
      <c r="F7761">
        <v>17.02</v>
      </c>
      <c r="G7761">
        <v>41.588000000000001</v>
      </c>
    </row>
    <row r="7762" spans="1:7" x14ac:dyDescent="0.3">
      <c r="A7762" t="s">
        <v>36</v>
      </c>
      <c r="B7762">
        <v>30093</v>
      </c>
      <c r="C7762">
        <v>2019</v>
      </c>
      <c r="D7762">
        <v>4</v>
      </c>
      <c r="E7762" s="18">
        <v>43556</v>
      </c>
      <c r="F7762">
        <v>83.82</v>
      </c>
      <c r="G7762">
        <v>92.567999999999998</v>
      </c>
    </row>
    <row r="7763" spans="1:7" x14ac:dyDescent="0.3">
      <c r="A7763" t="s">
        <v>36</v>
      </c>
      <c r="B7763">
        <v>30093</v>
      </c>
      <c r="C7763">
        <v>2019</v>
      </c>
      <c r="D7763">
        <v>5</v>
      </c>
      <c r="E7763" s="18">
        <v>43586</v>
      </c>
      <c r="F7763">
        <v>0</v>
      </c>
      <c r="G7763">
        <v>8.7469999999999999</v>
      </c>
    </row>
    <row r="7764" spans="1:7" x14ac:dyDescent="0.3">
      <c r="A7764" t="s">
        <v>36</v>
      </c>
      <c r="B7764">
        <v>30093</v>
      </c>
      <c r="C7764">
        <v>2019</v>
      </c>
      <c r="D7764">
        <v>6</v>
      </c>
      <c r="E7764" s="18">
        <v>43617</v>
      </c>
      <c r="F7764">
        <v>0</v>
      </c>
      <c r="G7764">
        <v>3.0459999999999998</v>
      </c>
    </row>
    <row r="7765" spans="1:7" x14ac:dyDescent="0.3">
      <c r="A7765" t="s">
        <v>36</v>
      </c>
      <c r="B7765">
        <v>30093</v>
      </c>
      <c r="C7765">
        <v>2019</v>
      </c>
      <c r="D7765">
        <v>7</v>
      </c>
      <c r="E7765" s="18">
        <v>43647</v>
      </c>
      <c r="F7765">
        <v>1.02</v>
      </c>
      <c r="G7765">
        <v>0</v>
      </c>
    </row>
    <row r="7766" spans="1:7" x14ac:dyDescent="0.3">
      <c r="A7766" t="s">
        <v>36</v>
      </c>
      <c r="B7766">
        <v>30093</v>
      </c>
      <c r="C7766">
        <v>2019</v>
      </c>
      <c r="D7766">
        <v>8</v>
      </c>
      <c r="E7766" s="18">
        <v>43678</v>
      </c>
      <c r="F7766">
        <v>0</v>
      </c>
      <c r="G7766">
        <v>0</v>
      </c>
    </row>
    <row r="7767" spans="1:7" x14ac:dyDescent="0.3">
      <c r="A7767" t="s">
        <v>36</v>
      </c>
      <c r="B7767">
        <v>30093</v>
      </c>
      <c r="C7767">
        <v>2019</v>
      </c>
      <c r="D7767">
        <v>9</v>
      </c>
      <c r="E7767" s="18">
        <v>43709</v>
      </c>
      <c r="F7767">
        <v>0</v>
      </c>
      <c r="G7767">
        <v>6.4459999999999997</v>
      </c>
    </row>
    <row r="7768" spans="1:7" x14ac:dyDescent="0.3">
      <c r="A7768" t="s">
        <v>36</v>
      </c>
      <c r="B7768">
        <v>30093</v>
      </c>
      <c r="C7768">
        <v>2019</v>
      </c>
      <c r="D7768">
        <v>10</v>
      </c>
      <c r="E7768" s="18">
        <v>43739</v>
      </c>
      <c r="F7768">
        <v>8.3800000000000008</v>
      </c>
      <c r="G7768">
        <v>11.522</v>
      </c>
    </row>
    <row r="7769" spans="1:7" x14ac:dyDescent="0.3">
      <c r="A7769" t="s">
        <v>36</v>
      </c>
      <c r="B7769">
        <v>30093</v>
      </c>
      <c r="C7769">
        <v>2019</v>
      </c>
      <c r="D7769">
        <v>11</v>
      </c>
      <c r="E7769" s="18">
        <v>43770</v>
      </c>
      <c r="F7769">
        <v>193.81</v>
      </c>
      <c r="G7769">
        <v>109.05500000000001</v>
      </c>
    </row>
    <row r="7770" spans="1:7" x14ac:dyDescent="0.3">
      <c r="A7770" t="s">
        <v>36</v>
      </c>
      <c r="B7770">
        <v>30093</v>
      </c>
      <c r="C7770">
        <v>2019</v>
      </c>
      <c r="D7770">
        <v>12</v>
      </c>
      <c r="E7770" s="18">
        <v>43800</v>
      </c>
      <c r="F7770">
        <v>425.45</v>
      </c>
      <c r="G7770">
        <v>105.943</v>
      </c>
    </row>
    <row r="7771" spans="1:7" x14ac:dyDescent="0.3">
      <c r="A7771" t="s">
        <v>36</v>
      </c>
      <c r="B7771">
        <v>30093</v>
      </c>
      <c r="C7771">
        <v>2020</v>
      </c>
      <c r="D7771">
        <v>1</v>
      </c>
      <c r="E7771" s="18">
        <v>43831</v>
      </c>
      <c r="F7771">
        <v>118.87</v>
      </c>
      <c r="G7771">
        <v>92.328000000000003</v>
      </c>
    </row>
    <row r="7772" spans="1:7" x14ac:dyDescent="0.3">
      <c r="A7772" t="s">
        <v>36</v>
      </c>
      <c r="B7772">
        <v>30093</v>
      </c>
      <c r="C7772">
        <v>2020</v>
      </c>
      <c r="D7772">
        <v>2</v>
      </c>
      <c r="E7772" s="18">
        <v>43862</v>
      </c>
      <c r="F7772">
        <v>37.840000000000003</v>
      </c>
      <c r="G7772">
        <v>82.507999999999996</v>
      </c>
    </row>
    <row r="7773" spans="1:7" x14ac:dyDescent="0.3">
      <c r="A7773" t="s">
        <v>36</v>
      </c>
      <c r="B7773">
        <v>30093</v>
      </c>
      <c r="C7773">
        <v>2020</v>
      </c>
      <c r="D7773">
        <v>3</v>
      </c>
      <c r="E7773" s="18">
        <v>43891</v>
      </c>
      <c r="F7773">
        <v>68.08</v>
      </c>
      <c r="G7773">
        <v>65.781999999999996</v>
      </c>
    </row>
    <row r="7774" spans="1:7" x14ac:dyDescent="0.3">
      <c r="A7774" t="s">
        <v>36</v>
      </c>
      <c r="B7774">
        <v>30093</v>
      </c>
      <c r="C7774">
        <v>2020</v>
      </c>
      <c r="D7774">
        <v>4</v>
      </c>
      <c r="E7774" s="18">
        <v>43922</v>
      </c>
      <c r="F7774">
        <v>128.51</v>
      </c>
      <c r="G7774">
        <v>75.326999999999998</v>
      </c>
    </row>
    <row r="7775" spans="1:7" x14ac:dyDescent="0.3">
      <c r="A7775" t="s">
        <v>36</v>
      </c>
      <c r="B7775">
        <v>30093</v>
      </c>
      <c r="C7775">
        <v>2020</v>
      </c>
      <c r="D7775">
        <v>6</v>
      </c>
      <c r="E7775" s="18">
        <v>43983</v>
      </c>
      <c r="F7775">
        <v>2.0299999999999998</v>
      </c>
      <c r="G7775">
        <v>5.5439999999999996</v>
      </c>
    </row>
    <row r="7776" spans="1:7" x14ac:dyDescent="0.3">
      <c r="A7776" t="s">
        <v>36</v>
      </c>
      <c r="B7776">
        <v>30093</v>
      </c>
      <c r="C7776">
        <v>2020</v>
      </c>
      <c r="D7776">
        <v>8</v>
      </c>
      <c r="E7776" s="18">
        <v>44044</v>
      </c>
      <c r="F7776">
        <v>0.51</v>
      </c>
      <c r="G7776">
        <v>0</v>
      </c>
    </row>
    <row r="7777" spans="1:7" x14ac:dyDescent="0.3">
      <c r="A7777" t="s">
        <v>36</v>
      </c>
      <c r="B7777">
        <v>30093</v>
      </c>
      <c r="C7777">
        <v>2020</v>
      </c>
      <c r="D7777">
        <v>9</v>
      </c>
      <c r="E7777" s="18">
        <v>44075</v>
      </c>
      <c r="F7777">
        <v>5.33</v>
      </c>
      <c r="G7777">
        <v>6.1849999999999996</v>
      </c>
    </row>
    <row r="7778" spans="1:7" x14ac:dyDescent="0.3">
      <c r="A7778" t="s">
        <v>36</v>
      </c>
      <c r="B7778">
        <v>30093</v>
      </c>
      <c r="C7778">
        <v>2020</v>
      </c>
      <c r="D7778">
        <v>10</v>
      </c>
      <c r="E7778" s="18">
        <v>44105</v>
      </c>
      <c r="F7778">
        <v>72.900000000000006</v>
      </c>
      <c r="G7778">
        <v>82.671000000000006</v>
      </c>
    </row>
    <row r="7779" spans="1:7" x14ac:dyDescent="0.3">
      <c r="A7779" t="s">
        <v>36</v>
      </c>
      <c r="B7779">
        <v>30093</v>
      </c>
      <c r="C7779">
        <v>2020</v>
      </c>
      <c r="D7779">
        <v>11</v>
      </c>
      <c r="E7779" s="18">
        <v>44136</v>
      </c>
      <c r="F7779">
        <v>213.08</v>
      </c>
      <c r="G7779">
        <v>194.50200000000001</v>
      </c>
    </row>
    <row r="7780" spans="1:7" x14ac:dyDescent="0.3">
      <c r="A7780" t="s">
        <v>36</v>
      </c>
      <c r="B7780">
        <v>30093</v>
      </c>
      <c r="C7780">
        <v>2020</v>
      </c>
      <c r="D7780">
        <v>12</v>
      </c>
      <c r="E7780" s="18">
        <v>44166</v>
      </c>
      <c r="F7780">
        <v>110.75</v>
      </c>
      <c r="G7780">
        <v>109.666</v>
      </c>
    </row>
    <row r="7781" spans="1:7" x14ac:dyDescent="0.3">
      <c r="A7781" t="s">
        <v>36</v>
      </c>
      <c r="B7781">
        <v>30093</v>
      </c>
      <c r="C7781">
        <v>2021</v>
      </c>
      <c r="D7781">
        <v>1</v>
      </c>
      <c r="E7781" s="18">
        <v>44197</v>
      </c>
      <c r="F7781">
        <v>160.28</v>
      </c>
      <c r="G7781">
        <v>227.15899999999999</v>
      </c>
    </row>
    <row r="7782" spans="1:7" x14ac:dyDescent="0.3">
      <c r="A7782" t="s">
        <v>36</v>
      </c>
      <c r="B7782">
        <v>30093</v>
      </c>
      <c r="C7782">
        <v>2021</v>
      </c>
      <c r="D7782">
        <v>2</v>
      </c>
      <c r="E7782" s="18">
        <v>44228</v>
      </c>
      <c r="F7782">
        <v>57.15</v>
      </c>
      <c r="G7782">
        <v>124.22</v>
      </c>
    </row>
    <row r="7783" spans="1:7" x14ac:dyDescent="0.3">
      <c r="A7783" t="s">
        <v>36</v>
      </c>
      <c r="B7783">
        <v>30093</v>
      </c>
      <c r="C7783">
        <v>2021</v>
      </c>
      <c r="D7783">
        <v>3</v>
      </c>
      <c r="E7783" s="18">
        <v>44256</v>
      </c>
      <c r="F7783">
        <v>41.4</v>
      </c>
      <c r="G7783">
        <v>83.156000000000006</v>
      </c>
    </row>
    <row r="7784" spans="1:7" x14ac:dyDescent="0.3">
      <c r="A7784" t="s">
        <v>36</v>
      </c>
      <c r="B7784">
        <v>30093</v>
      </c>
      <c r="C7784">
        <v>2021</v>
      </c>
      <c r="D7784">
        <v>4</v>
      </c>
      <c r="E7784" s="18">
        <v>44287</v>
      </c>
      <c r="F7784">
        <v>75.69</v>
      </c>
      <c r="G7784">
        <v>31.048999999999999</v>
      </c>
    </row>
    <row r="7785" spans="1:7" x14ac:dyDescent="0.3">
      <c r="A7785" t="s">
        <v>36</v>
      </c>
      <c r="B7785">
        <v>30093</v>
      </c>
      <c r="C7785">
        <v>2021</v>
      </c>
      <c r="D7785">
        <v>5</v>
      </c>
      <c r="E7785" s="18">
        <v>44317</v>
      </c>
      <c r="F7785">
        <v>0.51</v>
      </c>
      <c r="G7785">
        <v>7.5350000000000001</v>
      </c>
    </row>
    <row r="7786" spans="1:7" x14ac:dyDescent="0.3">
      <c r="A7786" t="s">
        <v>36</v>
      </c>
      <c r="B7786">
        <v>30093</v>
      </c>
      <c r="C7786">
        <v>2021</v>
      </c>
      <c r="D7786">
        <v>6</v>
      </c>
      <c r="E7786" s="18">
        <v>44348</v>
      </c>
      <c r="F7786">
        <v>0.76</v>
      </c>
      <c r="G7786">
        <v>0</v>
      </c>
    </row>
    <row r="7787" spans="1:7" x14ac:dyDescent="0.3">
      <c r="A7787" t="s">
        <v>36</v>
      </c>
      <c r="B7787">
        <v>30093</v>
      </c>
      <c r="C7787">
        <v>2021</v>
      </c>
      <c r="D7787">
        <v>7</v>
      </c>
      <c r="E7787" s="18">
        <v>44378</v>
      </c>
      <c r="F7787">
        <v>0</v>
      </c>
      <c r="G7787">
        <v>0</v>
      </c>
    </row>
    <row r="7788" spans="1:7" x14ac:dyDescent="0.3">
      <c r="A7788" t="s">
        <v>36</v>
      </c>
      <c r="B7788">
        <v>30093</v>
      </c>
      <c r="C7788">
        <v>2021</v>
      </c>
      <c r="D7788">
        <v>8</v>
      </c>
      <c r="E7788" s="18">
        <v>44409</v>
      </c>
      <c r="F7788">
        <v>0</v>
      </c>
      <c r="G7788">
        <v>0</v>
      </c>
    </row>
    <row r="7789" spans="1:7" x14ac:dyDescent="0.3">
      <c r="A7789" t="s">
        <v>36</v>
      </c>
      <c r="B7789">
        <v>30093</v>
      </c>
      <c r="C7789">
        <v>2021</v>
      </c>
      <c r="D7789">
        <v>9</v>
      </c>
      <c r="E7789" s="18">
        <v>44440</v>
      </c>
      <c r="F7789">
        <v>46.73</v>
      </c>
      <c r="G7789">
        <v>53.468000000000004</v>
      </c>
    </row>
    <row r="7790" spans="1:7" x14ac:dyDescent="0.3">
      <c r="A7790" t="s">
        <v>36</v>
      </c>
      <c r="B7790">
        <v>30093</v>
      </c>
      <c r="C7790">
        <v>2021</v>
      </c>
      <c r="D7790">
        <v>10</v>
      </c>
      <c r="E7790" s="18">
        <v>44470</v>
      </c>
      <c r="F7790">
        <v>60.7</v>
      </c>
      <c r="G7790">
        <v>55.786999999999999</v>
      </c>
    </row>
    <row r="7791" spans="1:7" x14ac:dyDescent="0.3">
      <c r="A7791" t="s">
        <v>36</v>
      </c>
      <c r="B7791">
        <v>30093</v>
      </c>
      <c r="C7791">
        <v>2021</v>
      </c>
      <c r="D7791">
        <v>11</v>
      </c>
      <c r="E7791" s="18">
        <v>44501</v>
      </c>
      <c r="F7791">
        <v>123.95</v>
      </c>
      <c r="G7791">
        <v>129.798</v>
      </c>
    </row>
    <row r="7792" spans="1:7" x14ac:dyDescent="0.3">
      <c r="A7792" t="s">
        <v>36</v>
      </c>
      <c r="B7792">
        <v>30093</v>
      </c>
      <c r="C7792">
        <v>2021</v>
      </c>
      <c r="D7792">
        <v>12</v>
      </c>
      <c r="E7792" s="18">
        <v>44531</v>
      </c>
      <c r="F7792">
        <v>293.62</v>
      </c>
      <c r="G7792">
        <v>189.185</v>
      </c>
    </row>
    <row r="7793" spans="1:7" x14ac:dyDescent="0.3">
      <c r="A7793" t="s">
        <v>36</v>
      </c>
      <c r="B7793">
        <v>30164</v>
      </c>
      <c r="C7793">
        <v>2000</v>
      </c>
      <c r="D7793">
        <v>1</v>
      </c>
      <c r="E7793" s="18">
        <v>36526</v>
      </c>
      <c r="F7793">
        <v>161.9</v>
      </c>
      <c r="G7793">
        <v>140.71199999999999</v>
      </c>
    </row>
    <row r="7794" spans="1:7" x14ac:dyDescent="0.3">
      <c r="A7794" t="s">
        <v>36</v>
      </c>
      <c r="B7794">
        <v>30164</v>
      </c>
      <c r="C7794">
        <v>2000</v>
      </c>
      <c r="D7794">
        <v>2</v>
      </c>
      <c r="E7794" s="18">
        <v>36557</v>
      </c>
      <c r="F7794">
        <v>230.6</v>
      </c>
      <c r="G7794">
        <v>172.72200000000001</v>
      </c>
    </row>
    <row r="7795" spans="1:7" x14ac:dyDescent="0.3">
      <c r="A7795" t="s">
        <v>36</v>
      </c>
      <c r="B7795">
        <v>30164</v>
      </c>
      <c r="C7795">
        <v>2000</v>
      </c>
      <c r="D7795">
        <v>3</v>
      </c>
      <c r="E7795" s="18">
        <v>36586</v>
      </c>
      <c r="F7795">
        <v>164.6</v>
      </c>
      <c r="G7795">
        <v>159.20699999999999</v>
      </c>
    </row>
    <row r="7796" spans="1:7" x14ac:dyDescent="0.3">
      <c r="A7796" t="s">
        <v>36</v>
      </c>
      <c r="B7796">
        <v>30164</v>
      </c>
      <c r="C7796">
        <v>2000</v>
      </c>
      <c r="D7796">
        <v>4</v>
      </c>
      <c r="E7796" s="18">
        <v>36617</v>
      </c>
      <c r="F7796">
        <v>66.8</v>
      </c>
      <c r="G7796">
        <v>45.219000000000001</v>
      </c>
    </row>
    <row r="7797" spans="1:7" x14ac:dyDescent="0.3">
      <c r="A7797" t="s">
        <v>36</v>
      </c>
      <c r="B7797">
        <v>30164</v>
      </c>
      <c r="C7797">
        <v>2000</v>
      </c>
      <c r="D7797">
        <v>5</v>
      </c>
      <c r="E7797" s="18">
        <v>36647</v>
      </c>
      <c r="F7797">
        <v>14.4</v>
      </c>
      <c r="G7797">
        <v>14.874000000000001</v>
      </c>
    </row>
    <row r="7798" spans="1:7" x14ac:dyDescent="0.3">
      <c r="A7798" t="s">
        <v>36</v>
      </c>
      <c r="B7798">
        <v>30164</v>
      </c>
      <c r="C7798">
        <v>2000</v>
      </c>
      <c r="D7798">
        <v>6</v>
      </c>
      <c r="E7798" s="18">
        <v>36678</v>
      </c>
      <c r="F7798">
        <v>6</v>
      </c>
      <c r="G7798">
        <v>7.7629999999999999</v>
      </c>
    </row>
    <row r="7799" spans="1:7" x14ac:dyDescent="0.3">
      <c r="A7799" t="s">
        <v>36</v>
      </c>
      <c r="B7799">
        <v>30164</v>
      </c>
      <c r="C7799">
        <v>2000</v>
      </c>
      <c r="D7799">
        <v>7</v>
      </c>
      <c r="E7799" s="18">
        <v>36708</v>
      </c>
      <c r="F7799">
        <v>0</v>
      </c>
      <c r="G7799">
        <v>0</v>
      </c>
    </row>
    <row r="7800" spans="1:7" x14ac:dyDescent="0.3">
      <c r="A7800" t="s">
        <v>36</v>
      </c>
      <c r="B7800">
        <v>30164</v>
      </c>
      <c r="C7800">
        <v>2000</v>
      </c>
      <c r="D7800">
        <v>8</v>
      </c>
      <c r="E7800" s="18">
        <v>36739</v>
      </c>
      <c r="F7800">
        <v>0.2</v>
      </c>
      <c r="G7800">
        <v>0</v>
      </c>
    </row>
    <row r="7801" spans="1:7" x14ac:dyDescent="0.3">
      <c r="A7801" t="s">
        <v>36</v>
      </c>
      <c r="B7801">
        <v>30164</v>
      </c>
      <c r="C7801">
        <v>2000</v>
      </c>
      <c r="D7801">
        <v>9</v>
      </c>
      <c r="E7801" s="18">
        <v>36770</v>
      </c>
      <c r="F7801">
        <v>25</v>
      </c>
      <c r="G7801">
        <v>11.260999999999999</v>
      </c>
    </row>
    <row r="7802" spans="1:7" x14ac:dyDescent="0.3">
      <c r="A7802" t="s">
        <v>36</v>
      </c>
      <c r="B7802">
        <v>30164</v>
      </c>
      <c r="C7802">
        <v>2000</v>
      </c>
      <c r="D7802">
        <v>10</v>
      </c>
      <c r="E7802" s="18">
        <v>36800</v>
      </c>
      <c r="F7802">
        <v>162.9</v>
      </c>
      <c r="G7802">
        <v>174.11600000000001</v>
      </c>
    </row>
    <row r="7803" spans="1:7" x14ac:dyDescent="0.3">
      <c r="A7803" t="s">
        <v>36</v>
      </c>
      <c r="B7803">
        <v>30164</v>
      </c>
      <c r="C7803">
        <v>2000</v>
      </c>
      <c r="D7803">
        <v>11</v>
      </c>
      <c r="E7803" s="18">
        <v>36831</v>
      </c>
      <c r="F7803">
        <v>121.5</v>
      </c>
      <c r="G7803">
        <v>125.953</v>
      </c>
    </row>
    <row r="7804" spans="1:7" x14ac:dyDescent="0.3">
      <c r="A7804" t="s">
        <v>36</v>
      </c>
      <c r="B7804">
        <v>30164</v>
      </c>
      <c r="C7804">
        <v>2000</v>
      </c>
      <c r="D7804">
        <v>12</v>
      </c>
      <c r="E7804" s="18">
        <v>36861</v>
      </c>
      <c r="F7804">
        <v>61.2</v>
      </c>
      <c r="G7804">
        <v>104.61199999999999</v>
      </c>
    </row>
    <row r="7805" spans="1:7" x14ac:dyDescent="0.3">
      <c r="A7805" t="s">
        <v>36</v>
      </c>
      <c r="B7805">
        <v>30164</v>
      </c>
      <c r="C7805">
        <v>2004</v>
      </c>
      <c r="D7805">
        <v>9</v>
      </c>
      <c r="E7805" s="18">
        <v>38231</v>
      </c>
      <c r="F7805">
        <v>0.9</v>
      </c>
      <c r="G7805">
        <v>0</v>
      </c>
    </row>
    <row r="7806" spans="1:7" x14ac:dyDescent="0.3">
      <c r="A7806" t="s">
        <v>36</v>
      </c>
      <c r="B7806">
        <v>30164</v>
      </c>
      <c r="C7806">
        <v>2004</v>
      </c>
      <c r="D7806">
        <v>10</v>
      </c>
      <c r="E7806" s="18">
        <v>38261</v>
      </c>
      <c r="F7806">
        <v>16.3</v>
      </c>
      <c r="G7806">
        <v>21.404</v>
      </c>
    </row>
    <row r="7807" spans="1:7" x14ac:dyDescent="0.3">
      <c r="A7807" t="s">
        <v>36</v>
      </c>
      <c r="B7807">
        <v>30164</v>
      </c>
      <c r="C7807">
        <v>2004</v>
      </c>
      <c r="D7807">
        <v>11</v>
      </c>
      <c r="E7807" s="18">
        <v>38292</v>
      </c>
      <c r="F7807">
        <v>86.8</v>
      </c>
      <c r="G7807">
        <v>127.989</v>
      </c>
    </row>
    <row r="7808" spans="1:7" x14ac:dyDescent="0.3">
      <c r="A7808" t="s">
        <v>36</v>
      </c>
      <c r="B7808">
        <v>30164</v>
      </c>
      <c r="C7808">
        <v>2004</v>
      </c>
      <c r="D7808">
        <v>12</v>
      </c>
      <c r="E7808" s="18">
        <v>38322</v>
      </c>
      <c r="F7808">
        <v>109.8</v>
      </c>
      <c r="G7808">
        <v>162.09399999999999</v>
      </c>
    </row>
    <row r="7809" spans="1:7" x14ac:dyDescent="0.3">
      <c r="A7809" t="s">
        <v>36</v>
      </c>
      <c r="B7809">
        <v>30164</v>
      </c>
      <c r="C7809">
        <v>2005</v>
      </c>
      <c r="D7809">
        <v>1</v>
      </c>
      <c r="E7809" s="18">
        <v>38353</v>
      </c>
      <c r="F7809">
        <v>208.3</v>
      </c>
      <c r="G7809">
        <v>193.83099999999999</v>
      </c>
    </row>
    <row r="7810" spans="1:7" x14ac:dyDescent="0.3">
      <c r="A7810" t="s">
        <v>36</v>
      </c>
      <c r="B7810">
        <v>30164</v>
      </c>
      <c r="C7810">
        <v>2005</v>
      </c>
      <c r="D7810">
        <v>2</v>
      </c>
      <c r="E7810" s="18">
        <v>38384</v>
      </c>
      <c r="F7810">
        <v>59.8</v>
      </c>
      <c r="G7810">
        <v>95.134</v>
      </c>
    </row>
    <row r="7811" spans="1:7" x14ac:dyDescent="0.3">
      <c r="A7811" t="s">
        <v>36</v>
      </c>
      <c r="B7811">
        <v>30164</v>
      </c>
      <c r="C7811">
        <v>2005</v>
      </c>
      <c r="D7811">
        <v>3</v>
      </c>
      <c r="E7811" s="18">
        <v>38412</v>
      </c>
      <c r="F7811">
        <v>57.2</v>
      </c>
      <c r="G7811">
        <v>77.5</v>
      </c>
    </row>
    <row r="7812" spans="1:7" x14ac:dyDescent="0.3">
      <c r="A7812" t="s">
        <v>36</v>
      </c>
      <c r="B7812">
        <v>30164</v>
      </c>
      <c r="C7812">
        <v>2005</v>
      </c>
      <c r="D7812">
        <v>4</v>
      </c>
      <c r="E7812" s="18">
        <v>38443</v>
      </c>
      <c r="F7812">
        <v>64.400000000000006</v>
      </c>
      <c r="G7812">
        <v>62.8</v>
      </c>
    </row>
    <row r="7813" spans="1:7" x14ac:dyDescent="0.3">
      <c r="A7813" t="s">
        <v>36</v>
      </c>
      <c r="B7813">
        <v>30164</v>
      </c>
      <c r="C7813">
        <v>2005</v>
      </c>
      <c r="D7813">
        <v>5</v>
      </c>
      <c r="E7813" s="18">
        <v>38473</v>
      </c>
      <c r="F7813">
        <v>0.2</v>
      </c>
      <c r="G7813">
        <v>5.5149999999999997</v>
      </c>
    </row>
    <row r="7814" spans="1:7" x14ac:dyDescent="0.3">
      <c r="A7814" t="s">
        <v>36</v>
      </c>
      <c r="B7814">
        <v>30164</v>
      </c>
      <c r="C7814">
        <v>2005</v>
      </c>
      <c r="D7814">
        <v>6</v>
      </c>
      <c r="E7814" s="18">
        <v>38504</v>
      </c>
      <c r="F7814">
        <v>0</v>
      </c>
      <c r="G7814">
        <v>5.5149999999999997</v>
      </c>
    </row>
    <row r="7815" spans="1:7" x14ac:dyDescent="0.3">
      <c r="A7815" t="s">
        <v>36</v>
      </c>
      <c r="B7815">
        <v>30164</v>
      </c>
      <c r="C7815">
        <v>2005</v>
      </c>
      <c r="D7815">
        <v>7</v>
      </c>
      <c r="E7815" s="18">
        <v>38534</v>
      </c>
      <c r="F7815">
        <v>0</v>
      </c>
      <c r="G7815">
        <v>0</v>
      </c>
    </row>
    <row r="7816" spans="1:7" x14ac:dyDescent="0.3">
      <c r="A7816" t="s">
        <v>36</v>
      </c>
      <c r="B7816">
        <v>30164</v>
      </c>
      <c r="C7816">
        <v>2005</v>
      </c>
      <c r="D7816">
        <v>8</v>
      </c>
      <c r="E7816" s="18">
        <v>38565</v>
      </c>
      <c r="F7816">
        <v>0.6</v>
      </c>
      <c r="G7816">
        <v>3.4620000000000002</v>
      </c>
    </row>
    <row r="7817" spans="1:7" x14ac:dyDescent="0.3">
      <c r="A7817" t="s">
        <v>36</v>
      </c>
      <c r="B7817">
        <v>30164</v>
      </c>
      <c r="C7817">
        <v>2005</v>
      </c>
      <c r="D7817">
        <v>9</v>
      </c>
      <c r="E7817" s="18">
        <v>38596</v>
      </c>
      <c r="F7817">
        <v>0.1</v>
      </c>
      <c r="G7817">
        <v>7.2629999999999999</v>
      </c>
    </row>
    <row r="7818" spans="1:7" x14ac:dyDescent="0.3">
      <c r="A7818" t="s">
        <v>36</v>
      </c>
      <c r="B7818">
        <v>30164</v>
      </c>
      <c r="C7818">
        <v>2005</v>
      </c>
      <c r="D7818">
        <v>10</v>
      </c>
      <c r="E7818" s="18">
        <v>38626</v>
      </c>
      <c r="F7818">
        <v>14.2</v>
      </c>
      <c r="G7818">
        <v>22.613</v>
      </c>
    </row>
    <row r="7819" spans="1:7" x14ac:dyDescent="0.3">
      <c r="A7819" t="s">
        <v>36</v>
      </c>
      <c r="B7819">
        <v>30164</v>
      </c>
      <c r="C7819">
        <v>2005</v>
      </c>
      <c r="D7819">
        <v>11</v>
      </c>
      <c r="E7819" s="18">
        <v>38657</v>
      </c>
      <c r="F7819">
        <v>90.3</v>
      </c>
      <c r="G7819">
        <v>88.578000000000003</v>
      </c>
    </row>
    <row r="7820" spans="1:7" x14ac:dyDescent="0.3">
      <c r="A7820" t="s">
        <v>36</v>
      </c>
      <c r="B7820">
        <v>30164</v>
      </c>
      <c r="C7820">
        <v>2005</v>
      </c>
      <c r="D7820">
        <v>12</v>
      </c>
      <c r="E7820" s="18">
        <v>38687</v>
      </c>
      <c r="F7820">
        <v>51.9</v>
      </c>
      <c r="G7820">
        <v>129.68799999999999</v>
      </c>
    </row>
    <row r="7821" spans="1:7" x14ac:dyDescent="0.3">
      <c r="A7821" t="s">
        <v>36</v>
      </c>
      <c r="B7821">
        <v>30164</v>
      </c>
      <c r="C7821">
        <v>2006</v>
      </c>
      <c r="D7821">
        <v>1</v>
      </c>
      <c r="E7821" s="18">
        <v>38718</v>
      </c>
      <c r="F7821">
        <v>328.5</v>
      </c>
      <c r="G7821">
        <v>238.071</v>
      </c>
    </row>
    <row r="7822" spans="1:7" x14ac:dyDescent="0.3">
      <c r="A7822" t="s">
        <v>36</v>
      </c>
      <c r="B7822">
        <v>30164</v>
      </c>
      <c r="C7822">
        <v>2006</v>
      </c>
      <c r="D7822">
        <v>2</v>
      </c>
      <c r="E7822" s="18">
        <v>38749</v>
      </c>
      <c r="F7822">
        <v>164.7</v>
      </c>
      <c r="G7822">
        <v>145.39400000000001</v>
      </c>
    </row>
    <row r="7823" spans="1:7" x14ac:dyDescent="0.3">
      <c r="A7823" t="s">
        <v>36</v>
      </c>
      <c r="B7823">
        <v>30164</v>
      </c>
      <c r="C7823">
        <v>2006</v>
      </c>
      <c r="D7823">
        <v>3</v>
      </c>
      <c r="E7823" s="18">
        <v>38777</v>
      </c>
      <c r="F7823">
        <v>28.5</v>
      </c>
      <c r="G7823">
        <v>101.414</v>
      </c>
    </row>
    <row r="7824" spans="1:7" x14ac:dyDescent="0.3">
      <c r="A7824" t="s">
        <v>36</v>
      </c>
      <c r="B7824">
        <v>30164</v>
      </c>
      <c r="C7824">
        <v>2006</v>
      </c>
      <c r="D7824">
        <v>8</v>
      </c>
      <c r="E7824" s="18">
        <v>38930</v>
      </c>
      <c r="F7824">
        <v>25.3</v>
      </c>
      <c r="G7824">
        <v>0</v>
      </c>
    </row>
    <row r="7825" spans="1:7" x14ac:dyDescent="0.3">
      <c r="A7825" t="s">
        <v>36</v>
      </c>
      <c r="B7825">
        <v>30164</v>
      </c>
      <c r="C7825">
        <v>2006</v>
      </c>
      <c r="D7825">
        <v>9</v>
      </c>
      <c r="E7825" s="18">
        <v>38961</v>
      </c>
      <c r="F7825">
        <v>1</v>
      </c>
      <c r="G7825">
        <v>7.3239999999999998</v>
      </c>
    </row>
    <row r="7826" spans="1:7" x14ac:dyDescent="0.3">
      <c r="A7826" t="s">
        <v>36</v>
      </c>
      <c r="B7826">
        <v>30164</v>
      </c>
      <c r="C7826">
        <v>2006</v>
      </c>
      <c r="D7826">
        <v>10</v>
      </c>
      <c r="E7826" s="18">
        <v>38991</v>
      </c>
      <c r="F7826">
        <v>11.7</v>
      </c>
      <c r="G7826">
        <v>42.418999999999997</v>
      </c>
    </row>
    <row r="7827" spans="1:7" x14ac:dyDescent="0.3">
      <c r="A7827" t="s">
        <v>36</v>
      </c>
      <c r="B7827">
        <v>30164</v>
      </c>
      <c r="C7827">
        <v>2006</v>
      </c>
      <c r="D7827">
        <v>11</v>
      </c>
      <c r="E7827" s="18">
        <v>39022</v>
      </c>
      <c r="F7827">
        <v>82.5</v>
      </c>
      <c r="G7827">
        <v>113.357</v>
      </c>
    </row>
    <row r="7828" spans="1:7" x14ac:dyDescent="0.3">
      <c r="A7828" t="s">
        <v>36</v>
      </c>
      <c r="B7828">
        <v>30164</v>
      </c>
      <c r="C7828">
        <v>2006</v>
      </c>
      <c r="D7828">
        <v>12</v>
      </c>
      <c r="E7828" s="18">
        <v>39052</v>
      </c>
      <c r="F7828">
        <v>102.9</v>
      </c>
      <c r="G7828">
        <v>157.11699999999999</v>
      </c>
    </row>
    <row r="7829" spans="1:7" x14ac:dyDescent="0.3">
      <c r="A7829" t="s">
        <v>36</v>
      </c>
      <c r="B7829">
        <v>30164</v>
      </c>
      <c r="C7829">
        <v>2007</v>
      </c>
      <c r="D7829">
        <v>1</v>
      </c>
      <c r="E7829" s="18">
        <v>39083</v>
      </c>
      <c r="F7829">
        <v>69.900000000000006</v>
      </c>
      <c r="G7829">
        <v>81.99</v>
      </c>
    </row>
    <row r="7830" spans="1:7" x14ac:dyDescent="0.3">
      <c r="A7830" t="s">
        <v>36</v>
      </c>
      <c r="B7830">
        <v>30164</v>
      </c>
      <c r="C7830">
        <v>2007</v>
      </c>
      <c r="D7830">
        <v>2</v>
      </c>
      <c r="E7830" s="18">
        <v>39114</v>
      </c>
      <c r="F7830">
        <v>29.9</v>
      </c>
      <c r="G7830">
        <v>29.576000000000001</v>
      </c>
    </row>
    <row r="7831" spans="1:7" x14ac:dyDescent="0.3">
      <c r="A7831" t="s">
        <v>36</v>
      </c>
      <c r="B7831">
        <v>30164</v>
      </c>
      <c r="C7831">
        <v>2007</v>
      </c>
      <c r="D7831">
        <v>3</v>
      </c>
      <c r="E7831" s="18">
        <v>39142</v>
      </c>
      <c r="F7831">
        <v>5.3</v>
      </c>
      <c r="G7831">
        <v>60.973999999999997</v>
      </c>
    </row>
    <row r="7832" spans="1:7" x14ac:dyDescent="0.3">
      <c r="A7832" t="s">
        <v>36</v>
      </c>
      <c r="B7832">
        <v>30164</v>
      </c>
      <c r="C7832">
        <v>2007</v>
      </c>
      <c r="D7832">
        <v>4</v>
      </c>
      <c r="E7832" s="18">
        <v>39173</v>
      </c>
      <c r="F7832">
        <v>33.700000000000003</v>
      </c>
      <c r="G7832">
        <v>48.441000000000003</v>
      </c>
    </row>
    <row r="7833" spans="1:7" x14ac:dyDescent="0.3">
      <c r="A7833" t="s">
        <v>36</v>
      </c>
      <c r="B7833">
        <v>30164</v>
      </c>
      <c r="C7833">
        <v>2007</v>
      </c>
      <c r="D7833">
        <v>5</v>
      </c>
      <c r="E7833" s="18">
        <v>39203</v>
      </c>
      <c r="F7833">
        <v>0</v>
      </c>
      <c r="G7833">
        <v>5.1870000000000003</v>
      </c>
    </row>
    <row r="7834" spans="1:7" x14ac:dyDescent="0.3">
      <c r="A7834" t="s">
        <v>36</v>
      </c>
      <c r="B7834">
        <v>30164</v>
      </c>
      <c r="C7834">
        <v>2007</v>
      </c>
      <c r="D7834">
        <v>6</v>
      </c>
      <c r="E7834" s="18">
        <v>39234</v>
      </c>
      <c r="F7834">
        <v>31.6</v>
      </c>
      <c r="G7834">
        <v>11.611000000000001</v>
      </c>
    </row>
    <row r="7835" spans="1:7" x14ac:dyDescent="0.3">
      <c r="A7835" t="s">
        <v>36</v>
      </c>
      <c r="B7835">
        <v>30164</v>
      </c>
      <c r="C7835">
        <v>2007</v>
      </c>
      <c r="D7835">
        <v>7</v>
      </c>
      <c r="E7835" s="18">
        <v>39264</v>
      </c>
      <c r="F7835">
        <v>5</v>
      </c>
      <c r="G7835">
        <v>0</v>
      </c>
    </row>
    <row r="7836" spans="1:7" x14ac:dyDescent="0.3">
      <c r="A7836" t="s">
        <v>36</v>
      </c>
      <c r="B7836">
        <v>30164</v>
      </c>
      <c r="C7836">
        <v>2007</v>
      </c>
      <c r="D7836">
        <v>8</v>
      </c>
      <c r="E7836" s="18">
        <v>39295</v>
      </c>
      <c r="F7836">
        <v>0</v>
      </c>
      <c r="G7836">
        <v>0</v>
      </c>
    </row>
    <row r="7837" spans="1:7" x14ac:dyDescent="0.3">
      <c r="A7837" t="s">
        <v>36</v>
      </c>
      <c r="B7837">
        <v>30164</v>
      </c>
      <c r="C7837">
        <v>2007</v>
      </c>
      <c r="D7837">
        <v>9</v>
      </c>
      <c r="E7837" s="18">
        <v>39326</v>
      </c>
      <c r="F7837">
        <v>35.200000000000003</v>
      </c>
      <c r="G7837">
        <v>38.219000000000001</v>
      </c>
    </row>
    <row r="7838" spans="1:7" x14ac:dyDescent="0.3">
      <c r="A7838" t="s">
        <v>36</v>
      </c>
      <c r="B7838">
        <v>30164</v>
      </c>
      <c r="C7838">
        <v>2007</v>
      </c>
      <c r="D7838">
        <v>10</v>
      </c>
      <c r="E7838" s="18">
        <v>39356</v>
      </c>
      <c r="F7838">
        <v>145.9</v>
      </c>
      <c r="G7838">
        <v>170.25700000000001</v>
      </c>
    </row>
    <row r="7839" spans="1:7" x14ac:dyDescent="0.3">
      <c r="A7839" t="s">
        <v>36</v>
      </c>
      <c r="B7839">
        <v>30164</v>
      </c>
      <c r="C7839">
        <v>2007</v>
      </c>
      <c r="D7839">
        <v>11</v>
      </c>
      <c r="E7839" s="18">
        <v>39387</v>
      </c>
      <c r="F7839">
        <v>42.7</v>
      </c>
      <c r="G7839">
        <v>69.816000000000003</v>
      </c>
    </row>
    <row r="7840" spans="1:7" x14ac:dyDescent="0.3">
      <c r="A7840" t="s">
        <v>36</v>
      </c>
      <c r="B7840">
        <v>30164</v>
      </c>
      <c r="C7840">
        <v>2007</v>
      </c>
      <c r="D7840">
        <v>12</v>
      </c>
      <c r="E7840" s="18">
        <v>39417</v>
      </c>
      <c r="F7840">
        <v>123.8</v>
      </c>
      <c r="G7840">
        <v>138.02199999999999</v>
      </c>
    </row>
    <row r="7841" spans="1:7" x14ac:dyDescent="0.3">
      <c r="A7841" t="s">
        <v>36</v>
      </c>
      <c r="B7841">
        <v>30164</v>
      </c>
      <c r="C7841">
        <v>2008</v>
      </c>
      <c r="D7841">
        <v>1</v>
      </c>
      <c r="E7841" s="18">
        <v>39448</v>
      </c>
      <c r="F7841">
        <v>204.6</v>
      </c>
      <c r="G7841">
        <v>209.63200000000001</v>
      </c>
    </row>
    <row r="7842" spans="1:7" x14ac:dyDescent="0.3">
      <c r="A7842" t="s">
        <v>36</v>
      </c>
      <c r="B7842">
        <v>30164</v>
      </c>
      <c r="C7842">
        <v>2008</v>
      </c>
      <c r="D7842">
        <v>2</v>
      </c>
      <c r="E7842" s="18">
        <v>39479</v>
      </c>
      <c r="F7842">
        <v>40.5</v>
      </c>
      <c r="G7842">
        <v>70.673000000000002</v>
      </c>
    </row>
    <row r="7843" spans="1:7" x14ac:dyDescent="0.3">
      <c r="A7843" t="s">
        <v>36</v>
      </c>
      <c r="B7843">
        <v>30164</v>
      </c>
      <c r="C7843">
        <v>2008</v>
      </c>
      <c r="D7843">
        <v>3</v>
      </c>
      <c r="E7843" s="18">
        <v>39508</v>
      </c>
      <c r="F7843">
        <v>170.4</v>
      </c>
      <c r="G7843">
        <v>121.14700000000001</v>
      </c>
    </row>
    <row r="7844" spans="1:7" x14ac:dyDescent="0.3">
      <c r="A7844" t="s">
        <v>36</v>
      </c>
      <c r="B7844">
        <v>30164</v>
      </c>
      <c r="C7844">
        <v>2008</v>
      </c>
      <c r="D7844">
        <v>4</v>
      </c>
      <c r="E7844" s="18">
        <v>39539</v>
      </c>
      <c r="F7844">
        <v>13.7</v>
      </c>
      <c r="G7844">
        <v>15.43</v>
      </c>
    </row>
    <row r="7845" spans="1:7" x14ac:dyDescent="0.3">
      <c r="A7845" t="s">
        <v>36</v>
      </c>
      <c r="B7845">
        <v>30164</v>
      </c>
      <c r="C7845">
        <v>2008</v>
      </c>
      <c r="D7845">
        <v>5</v>
      </c>
      <c r="E7845" s="18">
        <v>39569</v>
      </c>
      <c r="F7845">
        <v>33.9</v>
      </c>
      <c r="G7845">
        <v>23.405000000000001</v>
      </c>
    </row>
    <row r="7846" spans="1:7" x14ac:dyDescent="0.3">
      <c r="A7846" t="s">
        <v>36</v>
      </c>
      <c r="B7846">
        <v>30164</v>
      </c>
      <c r="C7846">
        <v>2008</v>
      </c>
      <c r="D7846">
        <v>6</v>
      </c>
      <c r="E7846" s="18">
        <v>39600</v>
      </c>
      <c r="F7846">
        <v>7.7</v>
      </c>
      <c r="G7846">
        <v>8.532</v>
      </c>
    </row>
    <row r="7847" spans="1:7" x14ac:dyDescent="0.3">
      <c r="A7847" t="s">
        <v>36</v>
      </c>
      <c r="B7847">
        <v>30164</v>
      </c>
      <c r="C7847">
        <v>2008</v>
      </c>
      <c r="D7847">
        <v>7</v>
      </c>
      <c r="E7847" s="18">
        <v>39630</v>
      </c>
      <c r="F7847">
        <v>1.9</v>
      </c>
      <c r="G7847">
        <v>0</v>
      </c>
    </row>
    <row r="7848" spans="1:7" x14ac:dyDescent="0.3">
      <c r="A7848" t="s">
        <v>36</v>
      </c>
      <c r="B7848">
        <v>30164</v>
      </c>
      <c r="C7848">
        <v>2008</v>
      </c>
      <c r="D7848">
        <v>8</v>
      </c>
      <c r="E7848" s="18">
        <v>39661</v>
      </c>
      <c r="F7848">
        <v>0</v>
      </c>
      <c r="G7848">
        <v>0</v>
      </c>
    </row>
    <row r="7849" spans="1:7" x14ac:dyDescent="0.3">
      <c r="A7849" t="s">
        <v>36</v>
      </c>
      <c r="B7849">
        <v>30164</v>
      </c>
      <c r="C7849">
        <v>2008</v>
      </c>
      <c r="D7849">
        <v>9</v>
      </c>
      <c r="E7849" s="18">
        <v>39692</v>
      </c>
      <c r="F7849">
        <v>0.1</v>
      </c>
      <c r="G7849">
        <v>10.018000000000001</v>
      </c>
    </row>
    <row r="7850" spans="1:7" x14ac:dyDescent="0.3">
      <c r="A7850" t="s">
        <v>36</v>
      </c>
      <c r="B7850">
        <v>30164</v>
      </c>
      <c r="C7850">
        <v>2008</v>
      </c>
      <c r="D7850">
        <v>10</v>
      </c>
      <c r="E7850" s="18">
        <v>39722</v>
      </c>
      <c r="F7850">
        <v>43.9</v>
      </c>
      <c r="G7850">
        <v>69.709999999999994</v>
      </c>
    </row>
    <row r="7851" spans="1:7" x14ac:dyDescent="0.3">
      <c r="A7851" t="s">
        <v>36</v>
      </c>
      <c r="B7851">
        <v>30164</v>
      </c>
      <c r="C7851">
        <v>2008</v>
      </c>
      <c r="D7851">
        <v>11</v>
      </c>
      <c r="E7851" s="18">
        <v>39753</v>
      </c>
      <c r="F7851">
        <v>119.6</v>
      </c>
      <c r="G7851">
        <v>127.542</v>
      </c>
    </row>
    <row r="7852" spans="1:7" x14ac:dyDescent="0.3">
      <c r="A7852" t="s">
        <v>36</v>
      </c>
      <c r="B7852">
        <v>30164</v>
      </c>
      <c r="C7852">
        <v>2008</v>
      </c>
      <c r="D7852">
        <v>12</v>
      </c>
      <c r="E7852" s="18">
        <v>39783</v>
      </c>
      <c r="F7852">
        <v>125.6</v>
      </c>
      <c r="G7852">
        <v>105.315</v>
      </c>
    </row>
    <row r="7853" spans="1:7" x14ac:dyDescent="0.3">
      <c r="A7853" t="s">
        <v>36</v>
      </c>
      <c r="B7853">
        <v>30164</v>
      </c>
      <c r="C7853">
        <v>2009</v>
      </c>
      <c r="D7853">
        <v>1</v>
      </c>
      <c r="E7853" s="18">
        <v>39814</v>
      </c>
      <c r="F7853">
        <v>251.2</v>
      </c>
      <c r="G7853">
        <v>182.93600000000001</v>
      </c>
    </row>
    <row r="7854" spans="1:7" x14ac:dyDescent="0.3">
      <c r="A7854" t="s">
        <v>36</v>
      </c>
      <c r="B7854">
        <v>30164</v>
      </c>
      <c r="C7854">
        <v>2009</v>
      </c>
      <c r="D7854">
        <v>2</v>
      </c>
      <c r="E7854" s="18">
        <v>39845</v>
      </c>
      <c r="F7854">
        <v>219.5</v>
      </c>
      <c r="G7854">
        <v>156.06700000000001</v>
      </c>
    </row>
    <row r="7855" spans="1:7" x14ac:dyDescent="0.3">
      <c r="A7855" t="s">
        <v>36</v>
      </c>
      <c r="B7855">
        <v>30164</v>
      </c>
      <c r="C7855">
        <v>2009</v>
      </c>
      <c r="D7855">
        <v>3</v>
      </c>
      <c r="E7855" s="18">
        <v>39873</v>
      </c>
      <c r="F7855">
        <v>57.4</v>
      </c>
      <c r="G7855">
        <v>89.956999999999994</v>
      </c>
    </row>
    <row r="7856" spans="1:7" x14ac:dyDescent="0.3">
      <c r="A7856" t="s">
        <v>36</v>
      </c>
      <c r="B7856">
        <v>30164</v>
      </c>
      <c r="C7856">
        <v>2009</v>
      </c>
      <c r="D7856">
        <v>4</v>
      </c>
      <c r="E7856" s="18">
        <v>39904</v>
      </c>
      <c r="F7856">
        <v>6.5</v>
      </c>
      <c r="G7856">
        <v>10.327</v>
      </c>
    </row>
    <row r="7857" spans="1:7" x14ac:dyDescent="0.3">
      <c r="A7857" t="s">
        <v>36</v>
      </c>
      <c r="B7857">
        <v>30164</v>
      </c>
      <c r="C7857">
        <v>2009</v>
      </c>
      <c r="D7857">
        <v>5</v>
      </c>
      <c r="E7857" s="18">
        <v>39934</v>
      </c>
      <c r="F7857">
        <v>9.6</v>
      </c>
      <c r="G7857">
        <v>11.59</v>
      </c>
    </row>
    <row r="7858" spans="1:7" x14ac:dyDescent="0.3">
      <c r="A7858" t="s">
        <v>36</v>
      </c>
      <c r="B7858">
        <v>30164</v>
      </c>
      <c r="C7858">
        <v>2009</v>
      </c>
      <c r="D7858">
        <v>6</v>
      </c>
      <c r="E7858" s="18">
        <v>39965</v>
      </c>
      <c r="F7858">
        <v>0.9</v>
      </c>
      <c r="G7858">
        <v>22.981999999999999</v>
      </c>
    </row>
    <row r="7859" spans="1:7" x14ac:dyDescent="0.3">
      <c r="A7859" t="s">
        <v>36</v>
      </c>
      <c r="B7859">
        <v>30164</v>
      </c>
      <c r="C7859">
        <v>2009</v>
      </c>
      <c r="D7859">
        <v>7</v>
      </c>
      <c r="E7859" s="18">
        <v>39995</v>
      </c>
      <c r="F7859">
        <v>3.1</v>
      </c>
      <c r="G7859">
        <v>0</v>
      </c>
    </row>
    <row r="7860" spans="1:7" x14ac:dyDescent="0.3">
      <c r="A7860" t="s">
        <v>36</v>
      </c>
      <c r="B7860">
        <v>30164</v>
      </c>
      <c r="C7860">
        <v>2009</v>
      </c>
      <c r="D7860">
        <v>8</v>
      </c>
      <c r="E7860" s="18">
        <v>40026</v>
      </c>
      <c r="F7860">
        <v>7.9</v>
      </c>
      <c r="G7860">
        <v>0</v>
      </c>
    </row>
    <row r="7861" spans="1:7" x14ac:dyDescent="0.3">
      <c r="A7861" t="s">
        <v>36</v>
      </c>
      <c r="B7861">
        <v>30164</v>
      </c>
      <c r="C7861">
        <v>2009</v>
      </c>
      <c r="D7861">
        <v>9</v>
      </c>
      <c r="E7861" s="18">
        <v>40057</v>
      </c>
      <c r="F7861">
        <v>62.1</v>
      </c>
      <c r="G7861">
        <v>61.039000000000001</v>
      </c>
    </row>
    <row r="7862" spans="1:7" x14ac:dyDescent="0.3">
      <c r="A7862" t="s">
        <v>36</v>
      </c>
      <c r="B7862">
        <v>30164</v>
      </c>
      <c r="C7862">
        <v>2009</v>
      </c>
      <c r="D7862">
        <v>10</v>
      </c>
      <c r="E7862" s="18">
        <v>40087</v>
      </c>
      <c r="F7862">
        <v>100.9</v>
      </c>
      <c r="G7862">
        <v>111.11499999999999</v>
      </c>
    </row>
    <row r="7863" spans="1:7" x14ac:dyDescent="0.3">
      <c r="A7863" t="s">
        <v>36</v>
      </c>
      <c r="B7863">
        <v>30164</v>
      </c>
      <c r="C7863">
        <v>2009</v>
      </c>
      <c r="D7863">
        <v>11</v>
      </c>
      <c r="E7863" s="18">
        <v>40118</v>
      </c>
      <c r="F7863">
        <v>112.2</v>
      </c>
      <c r="G7863">
        <v>79.582999999999998</v>
      </c>
    </row>
    <row r="7864" spans="1:7" x14ac:dyDescent="0.3">
      <c r="A7864" t="s">
        <v>36</v>
      </c>
      <c r="B7864">
        <v>30164</v>
      </c>
      <c r="C7864">
        <v>2009</v>
      </c>
      <c r="D7864">
        <v>12</v>
      </c>
      <c r="E7864" s="18">
        <v>40148</v>
      </c>
      <c r="F7864">
        <v>176.5</v>
      </c>
      <c r="G7864">
        <v>150.47300000000001</v>
      </c>
    </row>
    <row r="7865" spans="1:7" x14ac:dyDescent="0.3">
      <c r="A7865" t="s">
        <v>36</v>
      </c>
      <c r="B7865">
        <v>30164</v>
      </c>
      <c r="C7865">
        <v>2010</v>
      </c>
      <c r="D7865">
        <v>1</v>
      </c>
      <c r="E7865" s="18">
        <v>40179</v>
      </c>
      <c r="F7865">
        <v>169.5</v>
      </c>
      <c r="G7865">
        <v>172.22200000000001</v>
      </c>
    </row>
    <row r="7866" spans="1:7" x14ac:dyDescent="0.3">
      <c r="A7866" t="s">
        <v>36</v>
      </c>
      <c r="B7866">
        <v>30164</v>
      </c>
      <c r="C7866">
        <v>2010</v>
      </c>
      <c r="D7866">
        <v>2</v>
      </c>
      <c r="E7866" s="18">
        <v>40210</v>
      </c>
      <c r="F7866">
        <v>129.80000000000001</v>
      </c>
      <c r="G7866">
        <v>144.911</v>
      </c>
    </row>
    <row r="7867" spans="1:7" x14ac:dyDescent="0.3">
      <c r="A7867" t="s">
        <v>36</v>
      </c>
      <c r="B7867">
        <v>30164</v>
      </c>
      <c r="C7867">
        <v>2010</v>
      </c>
      <c r="D7867">
        <v>3</v>
      </c>
      <c r="E7867" s="18">
        <v>40238</v>
      </c>
      <c r="F7867">
        <v>77.7</v>
      </c>
      <c r="G7867">
        <v>50.576000000000001</v>
      </c>
    </row>
    <row r="7868" spans="1:7" x14ac:dyDescent="0.3">
      <c r="A7868" t="s">
        <v>36</v>
      </c>
      <c r="B7868">
        <v>30164</v>
      </c>
      <c r="C7868">
        <v>2010</v>
      </c>
      <c r="D7868">
        <v>4</v>
      </c>
      <c r="E7868" s="18">
        <v>40269</v>
      </c>
      <c r="F7868">
        <v>112.7</v>
      </c>
      <c r="G7868">
        <v>87.76</v>
      </c>
    </row>
    <row r="7869" spans="1:7" x14ac:dyDescent="0.3">
      <c r="A7869" t="s">
        <v>36</v>
      </c>
      <c r="B7869">
        <v>30164</v>
      </c>
      <c r="C7869">
        <v>2010</v>
      </c>
      <c r="D7869">
        <v>5</v>
      </c>
      <c r="E7869" s="18">
        <v>40299</v>
      </c>
      <c r="F7869">
        <v>65.400000000000006</v>
      </c>
      <c r="G7869">
        <v>33.53</v>
      </c>
    </row>
    <row r="7870" spans="1:7" x14ac:dyDescent="0.3">
      <c r="A7870" t="s">
        <v>36</v>
      </c>
      <c r="B7870">
        <v>30164</v>
      </c>
      <c r="C7870">
        <v>2010</v>
      </c>
      <c r="D7870">
        <v>6</v>
      </c>
      <c r="E7870" s="18">
        <v>40330</v>
      </c>
      <c r="F7870">
        <v>0</v>
      </c>
      <c r="G7870">
        <v>5.5190000000000001</v>
      </c>
    </row>
    <row r="7871" spans="1:7" x14ac:dyDescent="0.3">
      <c r="A7871" t="s">
        <v>36</v>
      </c>
      <c r="B7871">
        <v>30164</v>
      </c>
      <c r="C7871">
        <v>2010</v>
      </c>
      <c r="D7871">
        <v>7</v>
      </c>
      <c r="E7871" s="18">
        <v>40360</v>
      </c>
      <c r="F7871">
        <v>0</v>
      </c>
      <c r="G7871">
        <v>0</v>
      </c>
    </row>
    <row r="7872" spans="1:7" x14ac:dyDescent="0.3">
      <c r="A7872" t="s">
        <v>36</v>
      </c>
      <c r="B7872">
        <v>30164</v>
      </c>
      <c r="C7872">
        <v>2010</v>
      </c>
      <c r="D7872">
        <v>8</v>
      </c>
      <c r="E7872" s="18">
        <v>40391</v>
      </c>
      <c r="F7872">
        <v>0</v>
      </c>
      <c r="G7872">
        <v>0</v>
      </c>
    </row>
    <row r="7873" spans="1:7" x14ac:dyDescent="0.3">
      <c r="A7873" t="s">
        <v>36</v>
      </c>
      <c r="B7873">
        <v>30164</v>
      </c>
      <c r="C7873">
        <v>2010</v>
      </c>
      <c r="D7873">
        <v>9</v>
      </c>
      <c r="E7873" s="18">
        <v>40422</v>
      </c>
      <c r="F7873">
        <v>0</v>
      </c>
      <c r="G7873">
        <v>5.0609999999999999</v>
      </c>
    </row>
    <row r="7874" spans="1:7" x14ac:dyDescent="0.3">
      <c r="A7874" t="s">
        <v>36</v>
      </c>
      <c r="B7874">
        <v>30164</v>
      </c>
      <c r="C7874">
        <v>2010</v>
      </c>
      <c r="D7874">
        <v>10</v>
      </c>
      <c r="E7874" s="18">
        <v>40452</v>
      </c>
      <c r="F7874">
        <v>23.7</v>
      </c>
      <c r="G7874">
        <v>35.618000000000002</v>
      </c>
    </row>
    <row r="7875" spans="1:7" x14ac:dyDescent="0.3">
      <c r="A7875" t="s">
        <v>36</v>
      </c>
      <c r="B7875">
        <v>30164</v>
      </c>
      <c r="C7875">
        <v>2010</v>
      </c>
      <c r="D7875">
        <v>11</v>
      </c>
      <c r="E7875" s="18">
        <v>40483</v>
      </c>
      <c r="F7875">
        <v>120.3</v>
      </c>
      <c r="G7875">
        <v>78.245000000000005</v>
      </c>
    </row>
    <row r="7876" spans="1:7" x14ac:dyDescent="0.3">
      <c r="A7876" t="s">
        <v>36</v>
      </c>
      <c r="B7876">
        <v>30164</v>
      </c>
      <c r="C7876">
        <v>2010</v>
      </c>
      <c r="D7876">
        <v>12</v>
      </c>
      <c r="E7876" s="18">
        <v>40513</v>
      </c>
      <c r="F7876">
        <v>273</v>
      </c>
      <c r="G7876">
        <v>160.36199999999999</v>
      </c>
    </row>
    <row r="7877" spans="1:7" x14ac:dyDescent="0.3">
      <c r="A7877" t="s">
        <v>36</v>
      </c>
      <c r="B7877">
        <v>30164</v>
      </c>
      <c r="C7877">
        <v>2011</v>
      </c>
      <c r="D7877">
        <v>1</v>
      </c>
      <c r="E7877" s="18">
        <v>40544</v>
      </c>
      <c r="F7877">
        <v>250.6</v>
      </c>
      <c r="G7877">
        <v>129.93700000000001</v>
      </c>
    </row>
    <row r="7878" spans="1:7" x14ac:dyDescent="0.3">
      <c r="A7878" t="s">
        <v>36</v>
      </c>
      <c r="B7878">
        <v>30164</v>
      </c>
      <c r="C7878">
        <v>2011</v>
      </c>
      <c r="D7878">
        <v>2</v>
      </c>
      <c r="E7878" s="18">
        <v>40575</v>
      </c>
      <c r="F7878">
        <v>46.4</v>
      </c>
      <c r="G7878">
        <v>99.47</v>
      </c>
    </row>
    <row r="7879" spans="1:7" x14ac:dyDescent="0.3">
      <c r="A7879" t="s">
        <v>36</v>
      </c>
      <c r="B7879">
        <v>30164</v>
      </c>
      <c r="C7879">
        <v>2011</v>
      </c>
      <c r="D7879">
        <v>3</v>
      </c>
      <c r="E7879" s="18">
        <v>40603</v>
      </c>
      <c r="F7879">
        <v>170.3</v>
      </c>
      <c r="G7879">
        <v>100.682</v>
      </c>
    </row>
    <row r="7880" spans="1:7" x14ac:dyDescent="0.3">
      <c r="A7880" t="s">
        <v>36</v>
      </c>
      <c r="B7880">
        <v>30164</v>
      </c>
      <c r="C7880">
        <v>2011</v>
      </c>
      <c r="D7880">
        <v>4</v>
      </c>
      <c r="E7880" s="18">
        <v>40634</v>
      </c>
      <c r="F7880">
        <v>68.599999999999994</v>
      </c>
      <c r="G7880">
        <v>34.881</v>
      </c>
    </row>
    <row r="7881" spans="1:7" x14ac:dyDescent="0.3">
      <c r="A7881" t="s">
        <v>36</v>
      </c>
      <c r="B7881">
        <v>30164</v>
      </c>
      <c r="C7881">
        <v>2011</v>
      </c>
      <c r="D7881">
        <v>5</v>
      </c>
      <c r="E7881" s="18">
        <v>40664</v>
      </c>
      <c r="F7881">
        <v>0.3</v>
      </c>
      <c r="G7881">
        <v>13.204000000000001</v>
      </c>
    </row>
    <row r="7882" spans="1:7" x14ac:dyDescent="0.3">
      <c r="A7882" t="s">
        <v>36</v>
      </c>
      <c r="B7882">
        <v>30164</v>
      </c>
      <c r="C7882">
        <v>2011</v>
      </c>
      <c r="D7882">
        <v>6</v>
      </c>
      <c r="E7882" s="18">
        <v>40695</v>
      </c>
      <c r="F7882">
        <v>7.8</v>
      </c>
      <c r="G7882">
        <v>9.4260000000000002</v>
      </c>
    </row>
    <row r="7883" spans="1:7" x14ac:dyDescent="0.3">
      <c r="A7883" t="s">
        <v>36</v>
      </c>
      <c r="B7883">
        <v>30164</v>
      </c>
      <c r="C7883">
        <v>2011</v>
      </c>
      <c r="D7883">
        <v>7</v>
      </c>
      <c r="E7883" s="18">
        <v>40725</v>
      </c>
      <c r="F7883">
        <v>0</v>
      </c>
      <c r="G7883">
        <v>0</v>
      </c>
    </row>
    <row r="7884" spans="1:7" x14ac:dyDescent="0.3">
      <c r="A7884" t="s">
        <v>36</v>
      </c>
      <c r="B7884">
        <v>30164</v>
      </c>
      <c r="C7884">
        <v>2011</v>
      </c>
      <c r="D7884">
        <v>8</v>
      </c>
      <c r="E7884" s="18">
        <v>40756</v>
      </c>
      <c r="F7884">
        <v>14.2</v>
      </c>
      <c r="G7884">
        <v>6.093</v>
      </c>
    </row>
    <row r="7885" spans="1:7" x14ac:dyDescent="0.3">
      <c r="A7885" t="s">
        <v>36</v>
      </c>
      <c r="B7885">
        <v>30164</v>
      </c>
      <c r="C7885">
        <v>2011</v>
      </c>
      <c r="D7885">
        <v>9</v>
      </c>
      <c r="E7885" s="18">
        <v>40787</v>
      </c>
      <c r="F7885">
        <v>2</v>
      </c>
      <c r="G7885">
        <v>6.4640000000000004</v>
      </c>
    </row>
    <row r="7886" spans="1:7" x14ac:dyDescent="0.3">
      <c r="A7886" t="s">
        <v>36</v>
      </c>
      <c r="B7886">
        <v>30164</v>
      </c>
      <c r="C7886">
        <v>2011</v>
      </c>
      <c r="D7886">
        <v>10</v>
      </c>
      <c r="E7886" s="18">
        <v>40817</v>
      </c>
      <c r="F7886">
        <v>89.4</v>
      </c>
      <c r="G7886">
        <v>59.405999999999999</v>
      </c>
    </row>
    <row r="7887" spans="1:7" x14ac:dyDescent="0.3">
      <c r="A7887" t="s">
        <v>36</v>
      </c>
      <c r="B7887">
        <v>30164</v>
      </c>
      <c r="C7887">
        <v>2011</v>
      </c>
      <c r="D7887">
        <v>11</v>
      </c>
      <c r="E7887" s="18">
        <v>40848</v>
      </c>
      <c r="F7887">
        <v>116.3</v>
      </c>
      <c r="G7887">
        <v>55.152000000000001</v>
      </c>
    </row>
    <row r="7888" spans="1:7" x14ac:dyDescent="0.3">
      <c r="A7888" t="s">
        <v>36</v>
      </c>
      <c r="B7888">
        <v>30164</v>
      </c>
      <c r="C7888">
        <v>2011</v>
      </c>
      <c r="D7888">
        <v>12</v>
      </c>
      <c r="E7888" s="18">
        <v>40878</v>
      </c>
      <c r="F7888">
        <v>121.6</v>
      </c>
      <c r="G7888">
        <v>95.29</v>
      </c>
    </row>
    <row r="7889" spans="1:7" x14ac:dyDescent="0.3">
      <c r="A7889" t="s">
        <v>36</v>
      </c>
      <c r="B7889">
        <v>30164</v>
      </c>
      <c r="C7889">
        <v>2012</v>
      </c>
      <c r="D7889">
        <v>1</v>
      </c>
      <c r="E7889" s="18">
        <v>40909</v>
      </c>
      <c r="F7889">
        <v>71.900000000000006</v>
      </c>
      <c r="G7889">
        <v>125.66200000000001</v>
      </c>
    </row>
    <row r="7890" spans="1:7" x14ac:dyDescent="0.3">
      <c r="A7890" t="s">
        <v>36</v>
      </c>
      <c r="B7890">
        <v>30164</v>
      </c>
      <c r="C7890">
        <v>2012</v>
      </c>
      <c r="D7890">
        <v>2</v>
      </c>
      <c r="E7890" s="18">
        <v>40940</v>
      </c>
      <c r="F7890">
        <v>80.2</v>
      </c>
      <c r="G7890">
        <v>67.078999999999994</v>
      </c>
    </row>
    <row r="7891" spans="1:7" x14ac:dyDescent="0.3">
      <c r="A7891" t="s">
        <v>36</v>
      </c>
      <c r="B7891">
        <v>30164</v>
      </c>
      <c r="C7891">
        <v>2012</v>
      </c>
      <c r="D7891">
        <v>3</v>
      </c>
      <c r="E7891" s="18">
        <v>40969</v>
      </c>
      <c r="F7891">
        <v>67.8</v>
      </c>
      <c r="G7891">
        <v>77.003</v>
      </c>
    </row>
    <row r="7892" spans="1:7" x14ac:dyDescent="0.3">
      <c r="A7892" t="s">
        <v>36</v>
      </c>
      <c r="B7892">
        <v>30164</v>
      </c>
      <c r="C7892">
        <v>2012</v>
      </c>
      <c r="D7892">
        <v>4</v>
      </c>
      <c r="E7892" s="18">
        <v>41000</v>
      </c>
      <c r="F7892">
        <v>9.6999999999999993</v>
      </c>
      <c r="G7892">
        <v>22.658999999999999</v>
      </c>
    </row>
    <row r="7893" spans="1:7" x14ac:dyDescent="0.3">
      <c r="A7893" t="s">
        <v>36</v>
      </c>
      <c r="B7893">
        <v>30164</v>
      </c>
      <c r="C7893">
        <v>2012</v>
      </c>
      <c r="D7893">
        <v>5</v>
      </c>
      <c r="E7893" s="18">
        <v>41030</v>
      </c>
      <c r="F7893">
        <v>0</v>
      </c>
      <c r="G7893">
        <v>5.0890000000000004</v>
      </c>
    </row>
    <row r="7894" spans="1:7" x14ac:dyDescent="0.3">
      <c r="A7894" t="s">
        <v>36</v>
      </c>
      <c r="B7894">
        <v>30164</v>
      </c>
      <c r="C7894">
        <v>2012</v>
      </c>
      <c r="D7894">
        <v>6</v>
      </c>
      <c r="E7894" s="18">
        <v>41061</v>
      </c>
      <c r="F7894">
        <v>0</v>
      </c>
      <c r="G7894">
        <v>9.6189999999999998</v>
      </c>
    </row>
    <row r="7895" spans="1:7" x14ac:dyDescent="0.3">
      <c r="A7895" t="s">
        <v>36</v>
      </c>
      <c r="B7895">
        <v>30164</v>
      </c>
      <c r="C7895">
        <v>2012</v>
      </c>
      <c r="D7895">
        <v>7</v>
      </c>
      <c r="E7895" s="18">
        <v>41091</v>
      </c>
      <c r="F7895">
        <v>0</v>
      </c>
      <c r="G7895">
        <v>0</v>
      </c>
    </row>
    <row r="7896" spans="1:7" x14ac:dyDescent="0.3">
      <c r="A7896" t="s">
        <v>36</v>
      </c>
      <c r="B7896">
        <v>30164</v>
      </c>
      <c r="C7896">
        <v>2012</v>
      </c>
      <c r="D7896">
        <v>8</v>
      </c>
      <c r="E7896" s="18">
        <v>41122</v>
      </c>
      <c r="F7896">
        <v>0</v>
      </c>
      <c r="G7896">
        <v>0</v>
      </c>
    </row>
    <row r="7897" spans="1:7" x14ac:dyDescent="0.3">
      <c r="A7897" t="s">
        <v>36</v>
      </c>
      <c r="B7897">
        <v>30164</v>
      </c>
      <c r="C7897">
        <v>2012</v>
      </c>
      <c r="D7897">
        <v>9</v>
      </c>
      <c r="E7897" s="18">
        <v>41153</v>
      </c>
      <c r="F7897">
        <v>76.400000000000006</v>
      </c>
      <c r="G7897">
        <v>47.944000000000003</v>
      </c>
    </row>
    <row r="7898" spans="1:7" x14ac:dyDescent="0.3">
      <c r="A7898" t="s">
        <v>36</v>
      </c>
      <c r="B7898">
        <v>30164</v>
      </c>
      <c r="C7898">
        <v>2012</v>
      </c>
      <c r="D7898">
        <v>10</v>
      </c>
      <c r="E7898" s="18">
        <v>41183</v>
      </c>
      <c r="F7898">
        <v>127.1</v>
      </c>
      <c r="G7898">
        <v>85.638999999999996</v>
      </c>
    </row>
    <row r="7899" spans="1:7" x14ac:dyDescent="0.3">
      <c r="A7899" t="s">
        <v>36</v>
      </c>
      <c r="B7899">
        <v>30164</v>
      </c>
      <c r="C7899">
        <v>2012</v>
      </c>
      <c r="D7899">
        <v>11</v>
      </c>
      <c r="E7899" s="18">
        <v>41214</v>
      </c>
      <c r="F7899">
        <v>129.9</v>
      </c>
      <c r="G7899">
        <v>109.869</v>
      </c>
    </row>
    <row r="7900" spans="1:7" x14ac:dyDescent="0.3">
      <c r="A7900" t="s">
        <v>36</v>
      </c>
      <c r="B7900">
        <v>30164</v>
      </c>
      <c r="C7900">
        <v>2012</v>
      </c>
      <c r="D7900">
        <v>12</v>
      </c>
      <c r="E7900" s="18">
        <v>41244</v>
      </c>
      <c r="F7900">
        <v>177.6</v>
      </c>
      <c r="G7900">
        <v>142.20500000000001</v>
      </c>
    </row>
    <row r="7901" spans="1:7" x14ac:dyDescent="0.3">
      <c r="A7901" t="s">
        <v>36</v>
      </c>
      <c r="B7901">
        <v>30164</v>
      </c>
      <c r="C7901">
        <v>2013</v>
      </c>
      <c r="D7901">
        <v>1</v>
      </c>
      <c r="E7901" s="18">
        <v>41275</v>
      </c>
      <c r="F7901">
        <v>82</v>
      </c>
      <c r="G7901">
        <v>96.832999999999998</v>
      </c>
    </row>
    <row r="7902" spans="1:7" x14ac:dyDescent="0.3">
      <c r="A7902" t="s">
        <v>36</v>
      </c>
      <c r="B7902">
        <v>30164</v>
      </c>
      <c r="C7902">
        <v>2013</v>
      </c>
      <c r="D7902">
        <v>2</v>
      </c>
      <c r="E7902" s="18">
        <v>41306</v>
      </c>
      <c r="F7902">
        <v>71.2</v>
      </c>
      <c r="G7902">
        <v>54.97</v>
      </c>
    </row>
    <row r="7903" spans="1:7" x14ac:dyDescent="0.3">
      <c r="A7903" t="s">
        <v>36</v>
      </c>
      <c r="B7903">
        <v>30164</v>
      </c>
      <c r="C7903">
        <v>2013</v>
      </c>
      <c r="D7903">
        <v>3</v>
      </c>
      <c r="E7903" s="18">
        <v>41334</v>
      </c>
      <c r="F7903">
        <v>57.8</v>
      </c>
      <c r="G7903">
        <v>86.588999999999999</v>
      </c>
    </row>
    <row r="7904" spans="1:7" x14ac:dyDescent="0.3">
      <c r="A7904" t="s">
        <v>36</v>
      </c>
      <c r="B7904">
        <v>30164</v>
      </c>
      <c r="C7904">
        <v>2013</v>
      </c>
      <c r="D7904">
        <v>4</v>
      </c>
      <c r="E7904" s="18">
        <v>41365</v>
      </c>
      <c r="F7904">
        <v>79.8</v>
      </c>
      <c r="G7904">
        <v>46.533000000000001</v>
      </c>
    </row>
    <row r="7905" spans="1:7" x14ac:dyDescent="0.3">
      <c r="A7905" t="s">
        <v>36</v>
      </c>
      <c r="B7905">
        <v>30164</v>
      </c>
      <c r="C7905">
        <v>2013</v>
      </c>
      <c r="D7905">
        <v>5</v>
      </c>
      <c r="E7905" s="18">
        <v>41395</v>
      </c>
      <c r="F7905">
        <v>0</v>
      </c>
      <c r="G7905">
        <v>6.3479999999999999</v>
      </c>
    </row>
    <row r="7906" spans="1:7" x14ac:dyDescent="0.3">
      <c r="A7906" t="s">
        <v>36</v>
      </c>
      <c r="B7906">
        <v>30164</v>
      </c>
      <c r="C7906">
        <v>2013</v>
      </c>
      <c r="D7906">
        <v>6</v>
      </c>
      <c r="E7906" s="18">
        <v>41426</v>
      </c>
      <c r="F7906">
        <v>0</v>
      </c>
      <c r="G7906">
        <v>0</v>
      </c>
    </row>
    <row r="7907" spans="1:7" x14ac:dyDescent="0.3">
      <c r="A7907" t="s">
        <v>36</v>
      </c>
      <c r="B7907">
        <v>30164</v>
      </c>
      <c r="C7907">
        <v>2013</v>
      </c>
      <c r="D7907">
        <v>7</v>
      </c>
      <c r="E7907" s="18">
        <v>41456</v>
      </c>
      <c r="F7907">
        <v>0</v>
      </c>
      <c r="G7907">
        <v>0</v>
      </c>
    </row>
    <row r="7908" spans="1:7" x14ac:dyDescent="0.3">
      <c r="A7908" t="s">
        <v>36</v>
      </c>
      <c r="B7908">
        <v>30164</v>
      </c>
      <c r="C7908">
        <v>2013</v>
      </c>
      <c r="D7908">
        <v>8</v>
      </c>
      <c r="E7908" s="18">
        <v>41487</v>
      </c>
      <c r="F7908">
        <v>1.52</v>
      </c>
      <c r="G7908">
        <v>0</v>
      </c>
    </row>
    <row r="7909" spans="1:7" x14ac:dyDescent="0.3">
      <c r="A7909" t="s">
        <v>36</v>
      </c>
      <c r="B7909">
        <v>30164</v>
      </c>
      <c r="C7909">
        <v>2013</v>
      </c>
      <c r="D7909">
        <v>9</v>
      </c>
      <c r="E7909" s="18">
        <v>41518</v>
      </c>
      <c r="F7909">
        <v>5.84</v>
      </c>
      <c r="G7909">
        <v>10.587</v>
      </c>
    </row>
    <row r="7910" spans="1:7" x14ac:dyDescent="0.3">
      <c r="A7910" t="s">
        <v>36</v>
      </c>
      <c r="B7910">
        <v>30164</v>
      </c>
      <c r="C7910">
        <v>2013</v>
      </c>
      <c r="D7910">
        <v>10</v>
      </c>
      <c r="E7910" s="18">
        <v>41548</v>
      </c>
      <c r="F7910">
        <v>83.82</v>
      </c>
      <c r="G7910">
        <v>57.716999999999999</v>
      </c>
    </row>
    <row r="7911" spans="1:7" x14ac:dyDescent="0.3">
      <c r="A7911" t="s">
        <v>36</v>
      </c>
      <c r="B7911">
        <v>30164</v>
      </c>
      <c r="C7911">
        <v>2013</v>
      </c>
      <c r="D7911">
        <v>11</v>
      </c>
      <c r="E7911" s="18">
        <v>41579</v>
      </c>
      <c r="F7911">
        <v>106.43</v>
      </c>
      <c r="G7911">
        <v>112.676</v>
      </c>
    </row>
    <row r="7912" spans="1:7" x14ac:dyDescent="0.3">
      <c r="A7912" t="s">
        <v>36</v>
      </c>
      <c r="B7912">
        <v>30164</v>
      </c>
      <c r="C7912">
        <v>2013</v>
      </c>
      <c r="D7912">
        <v>12</v>
      </c>
      <c r="E7912" s="18">
        <v>41609</v>
      </c>
      <c r="F7912">
        <v>163.83000000000001</v>
      </c>
      <c r="G7912">
        <v>149.31100000000001</v>
      </c>
    </row>
    <row r="7913" spans="1:7" x14ac:dyDescent="0.3">
      <c r="A7913" t="s">
        <v>36</v>
      </c>
      <c r="B7913">
        <v>30164</v>
      </c>
      <c r="C7913">
        <v>2014</v>
      </c>
      <c r="D7913">
        <v>1</v>
      </c>
      <c r="E7913" s="18">
        <v>41640</v>
      </c>
      <c r="F7913">
        <v>85.34</v>
      </c>
      <c r="G7913">
        <v>99.156999999999996</v>
      </c>
    </row>
    <row r="7914" spans="1:7" x14ac:dyDescent="0.3">
      <c r="A7914" t="s">
        <v>36</v>
      </c>
      <c r="B7914">
        <v>30164</v>
      </c>
      <c r="C7914">
        <v>2014</v>
      </c>
      <c r="D7914">
        <v>2</v>
      </c>
      <c r="E7914" s="18">
        <v>41671</v>
      </c>
      <c r="F7914">
        <v>182.88</v>
      </c>
      <c r="G7914">
        <v>174.61600000000001</v>
      </c>
    </row>
    <row r="7915" spans="1:7" x14ac:dyDescent="0.3">
      <c r="A7915" t="s">
        <v>36</v>
      </c>
      <c r="B7915">
        <v>30164</v>
      </c>
      <c r="C7915">
        <v>2014</v>
      </c>
      <c r="D7915">
        <v>3</v>
      </c>
      <c r="E7915" s="18">
        <v>41699</v>
      </c>
      <c r="F7915">
        <v>315.73</v>
      </c>
      <c r="G7915">
        <v>244.42500000000001</v>
      </c>
    </row>
    <row r="7916" spans="1:7" x14ac:dyDescent="0.3">
      <c r="A7916" t="s">
        <v>36</v>
      </c>
      <c r="B7916">
        <v>30164</v>
      </c>
      <c r="C7916">
        <v>2014</v>
      </c>
      <c r="D7916">
        <v>4</v>
      </c>
      <c r="E7916" s="18">
        <v>41730</v>
      </c>
      <c r="F7916">
        <v>13.97</v>
      </c>
      <c r="G7916">
        <v>20.61</v>
      </c>
    </row>
    <row r="7917" spans="1:7" x14ac:dyDescent="0.3">
      <c r="A7917" t="s">
        <v>36</v>
      </c>
      <c r="B7917">
        <v>30164</v>
      </c>
      <c r="C7917">
        <v>2014</v>
      </c>
      <c r="D7917">
        <v>5</v>
      </c>
      <c r="E7917" s="18">
        <v>41760</v>
      </c>
      <c r="F7917">
        <v>0.25</v>
      </c>
      <c r="G7917">
        <v>5.5540000000000003</v>
      </c>
    </row>
    <row r="7918" spans="1:7" x14ac:dyDescent="0.3">
      <c r="A7918" t="s">
        <v>36</v>
      </c>
      <c r="B7918">
        <v>30164</v>
      </c>
      <c r="C7918">
        <v>2014</v>
      </c>
      <c r="D7918">
        <v>6</v>
      </c>
      <c r="E7918" s="18">
        <v>41791</v>
      </c>
      <c r="F7918">
        <v>2.54</v>
      </c>
      <c r="G7918">
        <v>0</v>
      </c>
    </row>
    <row r="7919" spans="1:7" x14ac:dyDescent="0.3">
      <c r="A7919" t="s">
        <v>36</v>
      </c>
      <c r="B7919">
        <v>30164</v>
      </c>
      <c r="C7919">
        <v>2014</v>
      </c>
      <c r="D7919">
        <v>7</v>
      </c>
      <c r="E7919" s="18">
        <v>41821</v>
      </c>
      <c r="F7919">
        <v>0</v>
      </c>
      <c r="G7919">
        <v>0</v>
      </c>
    </row>
    <row r="7920" spans="1:7" x14ac:dyDescent="0.3">
      <c r="A7920" t="s">
        <v>36</v>
      </c>
      <c r="B7920">
        <v>30164</v>
      </c>
      <c r="C7920">
        <v>2014</v>
      </c>
      <c r="D7920">
        <v>8</v>
      </c>
      <c r="E7920" s="18">
        <v>41852</v>
      </c>
      <c r="F7920">
        <v>9.65</v>
      </c>
      <c r="G7920">
        <v>5.423</v>
      </c>
    </row>
    <row r="7921" spans="1:7" x14ac:dyDescent="0.3">
      <c r="A7921" t="s">
        <v>36</v>
      </c>
      <c r="B7921">
        <v>30164</v>
      </c>
      <c r="C7921">
        <v>2014</v>
      </c>
      <c r="D7921">
        <v>9</v>
      </c>
      <c r="E7921" s="18">
        <v>41883</v>
      </c>
      <c r="F7921">
        <v>0.51</v>
      </c>
      <c r="G7921">
        <v>5.43</v>
      </c>
    </row>
    <row r="7922" spans="1:7" x14ac:dyDescent="0.3">
      <c r="A7922" t="s">
        <v>36</v>
      </c>
      <c r="B7922">
        <v>30164</v>
      </c>
      <c r="C7922">
        <v>2014</v>
      </c>
      <c r="D7922">
        <v>10</v>
      </c>
      <c r="E7922" s="18">
        <v>41913</v>
      </c>
      <c r="F7922">
        <v>40.9</v>
      </c>
      <c r="G7922">
        <v>27.869</v>
      </c>
    </row>
    <row r="7923" spans="1:7" x14ac:dyDescent="0.3">
      <c r="A7923" t="s">
        <v>36</v>
      </c>
      <c r="B7923">
        <v>30164</v>
      </c>
      <c r="C7923">
        <v>2014</v>
      </c>
      <c r="D7923">
        <v>11</v>
      </c>
      <c r="E7923" s="18">
        <v>41944</v>
      </c>
      <c r="F7923">
        <v>105.15</v>
      </c>
      <c r="G7923">
        <v>109.645</v>
      </c>
    </row>
    <row r="7924" spans="1:7" x14ac:dyDescent="0.3">
      <c r="A7924" t="s">
        <v>36</v>
      </c>
      <c r="B7924">
        <v>30164</v>
      </c>
      <c r="C7924">
        <v>2014</v>
      </c>
      <c r="D7924">
        <v>12</v>
      </c>
      <c r="E7924" s="18">
        <v>41974</v>
      </c>
      <c r="F7924">
        <v>232.41</v>
      </c>
      <c r="G7924">
        <v>212.76599999999999</v>
      </c>
    </row>
    <row r="7925" spans="1:7" x14ac:dyDescent="0.3">
      <c r="A7925" t="s">
        <v>36</v>
      </c>
      <c r="B7925">
        <v>30164</v>
      </c>
      <c r="C7925">
        <v>2015</v>
      </c>
      <c r="D7925">
        <v>1</v>
      </c>
      <c r="E7925" s="18">
        <v>42005</v>
      </c>
      <c r="F7925">
        <v>72.650000000000006</v>
      </c>
      <c r="G7925">
        <v>119.321</v>
      </c>
    </row>
    <row r="7926" spans="1:7" x14ac:dyDescent="0.3">
      <c r="A7926" t="s">
        <v>36</v>
      </c>
      <c r="B7926">
        <v>30164</v>
      </c>
      <c r="C7926">
        <v>2015</v>
      </c>
      <c r="D7926">
        <v>2</v>
      </c>
      <c r="E7926" s="18">
        <v>42036</v>
      </c>
      <c r="F7926">
        <v>26.67</v>
      </c>
      <c r="G7926">
        <v>45.000999999999998</v>
      </c>
    </row>
    <row r="7927" spans="1:7" x14ac:dyDescent="0.3">
      <c r="A7927" t="s">
        <v>36</v>
      </c>
      <c r="B7927">
        <v>30164</v>
      </c>
      <c r="C7927">
        <v>2015</v>
      </c>
      <c r="D7927">
        <v>3</v>
      </c>
      <c r="E7927" s="18">
        <v>42064</v>
      </c>
      <c r="F7927">
        <v>68.58</v>
      </c>
      <c r="G7927">
        <v>90.259</v>
      </c>
    </row>
    <row r="7928" spans="1:7" x14ac:dyDescent="0.3">
      <c r="A7928" t="s">
        <v>36</v>
      </c>
      <c r="B7928">
        <v>30164</v>
      </c>
      <c r="C7928">
        <v>2015</v>
      </c>
      <c r="D7928">
        <v>4</v>
      </c>
      <c r="E7928" s="18">
        <v>42095</v>
      </c>
      <c r="F7928">
        <v>35.56</v>
      </c>
      <c r="G7928">
        <v>31.536000000000001</v>
      </c>
    </row>
    <row r="7929" spans="1:7" x14ac:dyDescent="0.3">
      <c r="A7929" t="s">
        <v>36</v>
      </c>
      <c r="B7929">
        <v>30164</v>
      </c>
      <c r="C7929">
        <v>2015</v>
      </c>
      <c r="D7929">
        <v>5</v>
      </c>
      <c r="E7929" s="18">
        <v>42125</v>
      </c>
      <c r="F7929">
        <v>0</v>
      </c>
      <c r="G7929">
        <v>5.056</v>
      </c>
    </row>
    <row r="7930" spans="1:7" x14ac:dyDescent="0.3">
      <c r="A7930" t="s">
        <v>36</v>
      </c>
      <c r="B7930">
        <v>30164</v>
      </c>
      <c r="C7930">
        <v>2015</v>
      </c>
      <c r="D7930">
        <v>6</v>
      </c>
      <c r="E7930" s="18">
        <v>42156</v>
      </c>
      <c r="F7930">
        <v>1.52</v>
      </c>
      <c r="G7930">
        <v>0</v>
      </c>
    </row>
    <row r="7931" spans="1:7" x14ac:dyDescent="0.3">
      <c r="A7931" t="s">
        <v>36</v>
      </c>
      <c r="B7931">
        <v>30164</v>
      </c>
      <c r="C7931">
        <v>2015</v>
      </c>
      <c r="D7931">
        <v>7</v>
      </c>
      <c r="E7931" s="18">
        <v>42186</v>
      </c>
      <c r="F7931">
        <v>10.16</v>
      </c>
      <c r="G7931">
        <v>0</v>
      </c>
    </row>
    <row r="7932" spans="1:7" x14ac:dyDescent="0.3">
      <c r="A7932" t="s">
        <v>36</v>
      </c>
      <c r="B7932">
        <v>30164</v>
      </c>
      <c r="C7932">
        <v>2015</v>
      </c>
      <c r="D7932">
        <v>8</v>
      </c>
      <c r="E7932" s="18">
        <v>42217</v>
      </c>
      <c r="F7932">
        <v>0</v>
      </c>
      <c r="G7932">
        <v>0</v>
      </c>
    </row>
    <row r="7933" spans="1:7" x14ac:dyDescent="0.3">
      <c r="A7933" t="s">
        <v>36</v>
      </c>
      <c r="B7933">
        <v>30164</v>
      </c>
      <c r="C7933">
        <v>2015</v>
      </c>
      <c r="D7933">
        <v>9</v>
      </c>
      <c r="E7933" s="18">
        <v>42248</v>
      </c>
      <c r="F7933">
        <v>65.27</v>
      </c>
      <c r="G7933">
        <v>20.088000000000001</v>
      </c>
    </row>
    <row r="7934" spans="1:7" x14ac:dyDescent="0.3">
      <c r="A7934" t="s">
        <v>36</v>
      </c>
      <c r="B7934">
        <v>30164</v>
      </c>
      <c r="C7934">
        <v>2015</v>
      </c>
      <c r="D7934">
        <v>10</v>
      </c>
      <c r="E7934" s="18">
        <v>42278</v>
      </c>
      <c r="F7934">
        <v>7.37</v>
      </c>
      <c r="G7934">
        <v>25.111999999999998</v>
      </c>
    </row>
    <row r="7935" spans="1:7" x14ac:dyDescent="0.3">
      <c r="A7935" t="s">
        <v>36</v>
      </c>
      <c r="B7935">
        <v>30164</v>
      </c>
      <c r="C7935">
        <v>2015</v>
      </c>
      <c r="D7935">
        <v>11</v>
      </c>
      <c r="E7935" s="18">
        <v>42309</v>
      </c>
      <c r="F7935">
        <v>55.62</v>
      </c>
      <c r="G7935">
        <v>64.549000000000007</v>
      </c>
    </row>
    <row r="7936" spans="1:7" x14ac:dyDescent="0.3">
      <c r="A7936" t="s">
        <v>36</v>
      </c>
      <c r="B7936">
        <v>30164</v>
      </c>
      <c r="C7936">
        <v>2015</v>
      </c>
      <c r="D7936">
        <v>12</v>
      </c>
      <c r="E7936" s="18">
        <v>42339</v>
      </c>
      <c r="F7936">
        <v>55.88</v>
      </c>
      <c r="G7936">
        <v>78.793999999999997</v>
      </c>
    </row>
    <row r="7937" spans="1:7" x14ac:dyDescent="0.3">
      <c r="A7937" t="s">
        <v>36</v>
      </c>
      <c r="B7937">
        <v>30164</v>
      </c>
      <c r="C7937">
        <v>2016</v>
      </c>
      <c r="D7937">
        <v>1</v>
      </c>
      <c r="E7937" s="18">
        <v>42370</v>
      </c>
      <c r="F7937">
        <v>143.26</v>
      </c>
      <c r="G7937">
        <v>178.82599999999999</v>
      </c>
    </row>
    <row r="7938" spans="1:7" x14ac:dyDescent="0.3">
      <c r="A7938" t="s">
        <v>36</v>
      </c>
      <c r="B7938">
        <v>30164</v>
      </c>
      <c r="C7938">
        <v>2016</v>
      </c>
      <c r="D7938">
        <v>2</v>
      </c>
      <c r="E7938" s="18">
        <v>42401</v>
      </c>
      <c r="F7938">
        <v>74.42</v>
      </c>
      <c r="G7938">
        <v>115.214</v>
      </c>
    </row>
    <row r="7939" spans="1:7" x14ac:dyDescent="0.3">
      <c r="A7939" t="s">
        <v>36</v>
      </c>
      <c r="B7939">
        <v>30164</v>
      </c>
      <c r="C7939">
        <v>2016</v>
      </c>
      <c r="D7939">
        <v>3</v>
      </c>
      <c r="E7939" s="18">
        <v>42430</v>
      </c>
      <c r="F7939">
        <v>240.8</v>
      </c>
      <c r="G7939">
        <v>158.98099999999999</v>
      </c>
    </row>
    <row r="7940" spans="1:7" x14ac:dyDescent="0.3">
      <c r="A7940" t="s">
        <v>36</v>
      </c>
      <c r="B7940">
        <v>30164</v>
      </c>
      <c r="C7940">
        <v>2016</v>
      </c>
      <c r="D7940">
        <v>4</v>
      </c>
      <c r="E7940" s="18">
        <v>42461</v>
      </c>
      <c r="F7940">
        <v>11.43</v>
      </c>
      <c r="G7940">
        <v>20.579000000000001</v>
      </c>
    </row>
    <row r="7941" spans="1:7" x14ac:dyDescent="0.3">
      <c r="A7941" t="s">
        <v>36</v>
      </c>
      <c r="B7941">
        <v>30164</v>
      </c>
      <c r="C7941">
        <v>2016</v>
      </c>
      <c r="D7941">
        <v>5</v>
      </c>
      <c r="E7941" s="18">
        <v>42491</v>
      </c>
      <c r="F7941">
        <v>46.74</v>
      </c>
      <c r="G7941">
        <v>15.519</v>
      </c>
    </row>
    <row r="7942" spans="1:7" x14ac:dyDescent="0.3">
      <c r="A7942" t="s">
        <v>36</v>
      </c>
      <c r="B7942">
        <v>30164</v>
      </c>
      <c r="C7942">
        <v>2016</v>
      </c>
      <c r="D7942">
        <v>6</v>
      </c>
      <c r="E7942" s="18">
        <v>42522</v>
      </c>
      <c r="F7942">
        <v>14.22</v>
      </c>
      <c r="G7942">
        <v>6.7850000000000001</v>
      </c>
    </row>
    <row r="7943" spans="1:7" x14ac:dyDescent="0.3">
      <c r="A7943" t="s">
        <v>36</v>
      </c>
      <c r="B7943">
        <v>30164</v>
      </c>
      <c r="C7943">
        <v>2016</v>
      </c>
      <c r="D7943">
        <v>7</v>
      </c>
      <c r="E7943" s="18">
        <v>42552</v>
      </c>
      <c r="F7943">
        <v>4.57</v>
      </c>
      <c r="G7943">
        <v>2.6389999999999998</v>
      </c>
    </row>
    <row r="7944" spans="1:7" x14ac:dyDescent="0.3">
      <c r="A7944" t="s">
        <v>36</v>
      </c>
      <c r="B7944">
        <v>30164</v>
      </c>
      <c r="C7944">
        <v>2016</v>
      </c>
      <c r="D7944">
        <v>8</v>
      </c>
      <c r="E7944" s="18">
        <v>42583</v>
      </c>
      <c r="F7944">
        <v>0</v>
      </c>
      <c r="G7944">
        <v>0</v>
      </c>
    </row>
    <row r="7945" spans="1:7" x14ac:dyDescent="0.3">
      <c r="A7945" t="s">
        <v>36</v>
      </c>
      <c r="B7945">
        <v>30164</v>
      </c>
      <c r="C7945">
        <v>2016</v>
      </c>
      <c r="D7945">
        <v>9</v>
      </c>
      <c r="E7945" s="18">
        <v>42614</v>
      </c>
      <c r="F7945">
        <v>3.05</v>
      </c>
      <c r="G7945">
        <v>5.9480000000000004</v>
      </c>
    </row>
    <row r="7946" spans="1:7" x14ac:dyDescent="0.3">
      <c r="A7946" t="s">
        <v>36</v>
      </c>
      <c r="B7946">
        <v>30164</v>
      </c>
      <c r="C7946">
        <v>2016</v>
      </c>
      <c r="D7946">
        <v>10</v>
      </c>
      <c r="E7946" s="18">
        <v>42644</v>
      </c>
      <c r="F7946">
        <v>73.92</v>
      </c>
      <c r="G7946">
        <v>64.7</v>
      </c>
    </row>
    <row r="7947" spans="1:7" x14ac:dyDescent="0.3">
      <c r="A7947" t="s">
        <v>36</v>
      </c>
      <c r="B7947">
        <v>30164</v>
      </c>
      <c r="C7947">
        <v>2016</v>
      </c>
      <c r="D7947">
        <v>11</v>
      </c>
      <c r="E7947" s="18">
        <v>42675</v>
      </c>
      <c r="F7947">
        <v>125.99</v>
      </c>
      <c r="G7947">
        <v>106.848</v>
      </c>
    </row>
    <row r="7948" spans="1:7" x14ac:dyDescent="0.3">
      <c r="A7948" t="s">
        <v>36</v>
      </c>
      <c r="B7948">
        <v>30164</v>
      </c>
      <c r="C7948">
        <v>2016</v>
      </c>
      <c r="D7948">
        <v>12</v>
      </c>
      <c r="E7948" s="18">
        <v>42705</v>
      </c>
      <c r="F7948">
        <v>68.83</v>
      </c>
      <c r="G7948">
        <v>112.928</v>
      </c>
    </row>
    <row r="7949" spans="1:7" x14ac:dyDescent="0.3">
      <c r="A7949" t="s">
        <v>36</v>
      </c>
      <c r="B7949">
        <v>30164</v>
      </c>
      <c r="C7949">
        <v>2017</v>
      </c>
      <c r="D7949">
        <v>1</v>
      </c>
      <c r="E7949" s="18">
        <v>42736</v>
      </c>
      <c r="F7949">
        <v>187.19</v>
      </c>
      <c r="G7949">
        <v>269.18900000000002</v>
      </c>
    </row>
    <row r="7950" spans="1:7" x14ac:dyDescent="0.3">
      <c r="A7950" t="s">
        <v>36</v>
      </c>
      <c r="B7950">
        <v>30164</v>
      </c>
      <c r="C7950">
        <v>2017</v>
      </c>
      <c r="D7950">
        <v>2</v>
      </c>
      <c r="E7950" s="18">
        <v>42767</v>
      </c>
      <c r="F7950">
        <v>166.62</v>
      </c>
      <c r="G7950">
        <v>164.05500000000001</v>
      </c>
    </row>
    <row r="7951" spans="1:7" x14ac:dyDescent="0.3">
      <c r="A7951" t="s">
        <v>36</v>
      </c>
      <c r="B7951">
        <v>30164</v>
      </c>
      <c r="C7951">
        <v>2017</v>
      </c>
      <c r="D7951">
        <v>3</v>
      </c>
      <c r="E7951" s="18">
        <v>42795</v>
      </c>
      <c r="F7951">
        <v>30.22</v>
      </c>
      <c r="G7951">
        <v>53.031999999999996</v>
      </c>
    </row>
    <row r="7952" spans="1:7" x14ac:dyDescent="0.3">
      <c r="A7952" t="s">
        <v>36</v>
      </c>
      <c r="B7952">
        <v>30164</v>
      </c>
      <c r="C7952">
        <v>2017</v>
      </c>
      <c r="D7952">
        <v>4</v>
      </c>
      <c r="E7952" s="18">
        <v>42826</v>
      </c>
      <c r="F7952">
        <v>58.67</v>
      </c>
      <c r="G7952">
        <v>89.203999999999994</v>
      </c>
    </row>
    <row r="7953" spans="1:7" x14ac:dyDescent="0.3">
      <c r="A7953" t="s">
        <v>36</v>
      </c>
      <c r="B7953">
        <v>30164</v>
      </c>
      <c r="C7953">
        <v>2017</v>
      </c>
      <c r="D7953">
        <v>5</v>
      </c>
      <c r="E7953" s="18">
        <v>42856</v>
      </c>
      <c r="F7953">
        <v>21.34</v>
      </c>
      <c r="G7953">
        <v>16.204000000000001</v>
      </c>
    </row>
    <row r="7954" spans="1:7" x14ac:dyDescent="0.3">
      <c r="A7954" t="s">
        <v>36</v>
      </c>
      <c r="B7954">
        <v>30164</v>
      </c>
      <c r="C7954">
        <v>2017</v>
      </c>
      <c r="D7954">
        <v>6</v>
      </c>
      <c r="E7954" s="18">
        <v>42887</v>
      </c>
      <c r="F7954">
        <v>0.51</v>
      </c>
      <c r="G7954">
        <v>0</v>
      </c>
    </row>
    <row r="7955" spans="1:7" x14ac:dyDescent="0.3">
      <c r="A7955" t="s">
        <v>36</v>
      </c>
      <c r="B7955">
        <v>30164</v>
      </c>
      <c r="C7955">
        <v>2017</v>
      </c>
      <c r="D7955">
        <v>7</v>
      </c>
      <c r="E7955" s="18">
        <v>42917</v>
      </c>
      <c r="F7955">
        <v>0</v>
      </c>
      <c r="G7955">
        <v>0</v>
      </c>
    </row>
    <row r="7956" spans="1:7" x14ac:dyDescent="0.3">
      <c r="A7956" t="s">
        <v>36</v>
      </c>
      <c r="B7956">
        <v>30164</v>
      </c>
      <c r="C7956">
        <v>2017</v>
      </c>
      <c r="D7956">
        <v>8</v>
      </c>
      <c r="E7956" s="18">
        <v>42948</v>
      </c>
      <c r="F7956">
        <v>0</v>
      </c>
      <c r="G7956">
        <v>0</v>
      </c>
    </row>
    <row r="7957" spans="1:7" x14ac:dyDescent="0.3">
      <c r="A7957" t="s">
        <v>36</v>
      </c>
      <c r="B7957">
        <v>30164</v>
      </c>
      <c r="C7957">
        <v>2017</v>
      </c>
      <c r="D7957">
        <v>9</v>
      </c>
      <c r="E7957" s="18">
        <v>42979</v>
      </c>
      <c r="F7957">
        <v>25.4</v>
      </c>
      <c r="G7957">
        <v>11.942</v>
      </c>
    </row>
    <row r="7958" spans="1:7" x14ac:dyDescent="0.3">
      <c r="A7958" t="s">
        <v>36</v>
      </c>
      <c r="B7958">
        <v>30164</v>
      </c>
      <c r="C7958">
        <v>2017</v>
      </c>
      <c r="D7958">
        <v>10</v>
      </c>
      <c r="E7958" s="18">
        <v>43009</v>
      </c>
      <c r="F7958">
        <v>74.41</v>
      </c>
      <c r="G7958">
        <v>76.441000000000003</v>
      </c>
    </row>
    <row r="7959" spans="1:7" x14ac:dyDescent="0.3">
      <c r="A7959" t="s">
        <v>36</v>
      </c>
      <c r="B7959">
        <v>30164</v>
      </c>
      <c r="C7959">
        <v>2017</v>
      </c>
      <c r="D7959">
        <v>11</v>
      </c>
      <c r="E7959" s="18">
        <v>43040</v>
      </c>
      <c r="F7959">
        <v>85.6</v>
      </c>
      <c r="G7959">
        <v>74.734999999999999</v>
      </c>
    </row>
    <row r="7960" spans="1:7" x14ac:dyDescent="0.3">
      <c r="A7960" t="s">
        <v>36</v>
      </c>
      <c r="B7960">
        <v>30164</v>
      </c>
      <c r="C7960">
        <v>2017</v>
      </c>
      <c r="D7960">
        <v>12</v>
      </c>
      <c r="E7960" s="18">
        <v>43070</v>
      </c>
      <c r="F7960">
        <v>135.38999999999999</v>
      </c>
      <c r="G7960">
        <v>95.876000000000005</v>
      </c>
    </row>
    <row r="7961" spans="1:7" x14ac:dyDescent="0.3">
      <c r="A7961" t="s">
        <v>36</v>
      </c>
      <c r="B7961">
        <v>30164</v>
      </c>
      <c r="C7961">
        <v>2018</v>
      </c>
      <c r="D7961">
        <v>1</v>
      </c>
      <c r="E7961" s="18">
        <v>43101</v>
      </c>
      <c r="F7961">
        <v>66.81</v>
      </c>
      <c r="G7961">
        <v>148.18299999999999</v>
      </c>
    </row>
    <row r="7962" spans="1:7" x14ac:dyDescent="0.3">
      <c r="A7962" t="s">
        <v>36</v>
      </c>
      <c r="B7962">
        <v>30164</v>
      </c>
      <c r="C7962">
        <v>2018</v>
      </c>
      <c r="D7962">
        <v>2</v>
      </c>
      <c r="E7962" s="18">
        <v>43132</v>
      </c>
      <c r="F7962">
        <v>122.17</v>
      </c>
      <c r="G7962">
        <v>104.197</v>
      </c>
    </row>
    <row r="7963" spans="1:7" x14ac:dyDescent="0.3">
      <c r="A7963" t="s">
        <v>36</v>
      </c>
      <c r="B7963">
        <v>30164</v>
      </c>
      <c r="C7963">
        <v>2018</v>
      </c>
      <c r="D7963">
        <v>3</v>
      </c>
      <c r="E7963" s="18">
        <v>43160</v>
      </c>
      <c r="F7963">
        <v>289.06</v>
      </c>
      <c r="G7963">
        <v>146.261</v>
      </c>
    </row>
    <row r="7964" spans="1:7" x14ac:dyDescent="0.3">
      <c r="A7964" t="s">
        <v>36</v>
      </c>
      <c r="B7964">
        <v>30164</v>
      </c>
      <c r="C7964">
        <v>2018</v>
      </c>
      <c r="D7964">
        <v>4</v>
      </c>
      <c r="E7964" s="18">
        <v>43191</v>
      </c>
      <c r="F7964">
        <v>66.040000000000006</v>
      </c>
      <c r="G7964">
        <v>41.828000000000003</v>
      </c>
    </row>
    <row r="7965" spans="1:7" x14ac:dyDescent="0.3">
      <c r="A7965" t="s">
        <v>36</v>
      </c>
      <c r="B7965">
        <v>30164</v>
      </c>
      <c r="C7965">
        <v>2018</v>
      </c>
      <c r="D7965">
        <v>5</v>
      </c>
      <c r="E7965" s="18">
        <v>43221</v>
      </c>
      <c r="F7965">
        <v>14.73</v>
      </c>
      <c r="G7965">
        <v>10.292</v>
      </c>
    </row>
    <row r="7966" spans="1:7" x14ac:dyDescent="0.3">
      <c r="A7966" t="s">
        <v>36</v>
      </c>
      <c r="B7966">
        <v>30164</v>
      </c>
      <c r="C7966">
        <v>2018</v>
      </c>
      <c r="D7966">
        <v>6</v>
      </c>
      <c r="E7966" s="18">
        <v>43252</v>
      </c>
      <c r="F7966">
        <v>0</v>
      </c>
      <c r="G7966">
        <v>0</v>
      </c>
    </row>
    <row r="7967" spans="1:7" x14ac:dyDescent="0.3">
      <c r="A7967" t="s">
        <v>36</v>
      </c>
      <c r="B7967">
        <v>30164</v>
      </c>
      <c r="C7967">
        <v>2018</v>
      </c>
      <c r="D7967">
        <v>7</v>
      </c>
      <c r="E7967" s="18">
        <v>43282</v>
      </c>
      <c r="F7967">
        <v>2.79</v>
      </c>
      <c r="G7967">
        <v>7.1660000000000004</v>
      </c>
    </row>
    <row r="7968" spans="1:7" x14ac:dyDescent="0.3">
      <c r="A7968" t="s">
        <v>36</v>
      </c>
      <c r="B7968">
        <v>30164</v>
      </c>
      <c r="C7968">
        <v>2018</v>
      </c>
      <c r="D7968">
        <v>8</v>
      </c>
      <c r="E7968" s="18">
        <v>43313</v>
      </c>
      <c r="F7968">
        <v>1.27</v>
      </c>
      <c r="G7968">
        <v>2.11</v>
      </c>
    </row>
    <row r="7969" spans="1:7" x14ac:dyDescent="0.3">
      <c r="A7969" t="s">
        <v>36</v>
      </c>
      <c r="B7969">
        <v>30164</v>
      </c>
      <c r="C7969">
        <v>2018</v>
      </c>
      <c r="D7969">
        <v>9</v>
      </c>
      <c r="E7969" s="18">
        <v>43344</v>
      </c>
      <c r="F7969">
        <v>14.99</v>
      </c>
      <c r="G7969">
        <v>18.501000000000001</v>
      </c>
    </row>
    <row r="7970" spans="1:7" x14ac:dyDescent="0.3">
      <c r="A7970" t="s">
        <v>36</v>
      </c>
      <c r="B7970">
        <v>30164</v>
      </c>
      <c r="C7970">
        <v>2018</v>
      </c>
      <c r="D7970">
        <v>10</v>
      </c>
      <c r="E7970" s="18">
        <v>43374</v>
      </c>
      <c r="F7970">
        <v>78.739999999999995</v>
      </c>
      <c r="G7970">
        <v>47.378999999999998</v>
      </c>
    </row>
    <row r="7971" spans="1:7" x14ac:dyDescent="0.3">
      <c r="A7971" t="s">
        <v>36</v>
      </c>
      <c r="B7971">
        <v>30164</v>
      </c>
      <c r="C7971">
        <v>2018</v>
      </c>
      <c r="D7971">
        <v>11</v>
      </c>
      <c r="E7971" s="18">
        <v>43405</v>
      </c>
      <c r="F7971">
        <v>29.72</v>
      </c>
      <c r="G7971">
        <v>51.155999999999999</v>
      </c>
    </row>
    <row r="7972" spans="1:7" x14ac:dyDescent="0.3">
      <c r="A7972" t="s">
        <v>36</v>
      </c>
      <c r="B7972">
        <v>30164</v>
      </c>
      <c r="C7972">
        <v>2018</v>
      </c>
      <c r="D7972">
        <v>12</v>
      </c>
      <c r="E7972" s="18">
        <v>43435</v>
      </c>
      <c r="F7972">
        <v>95.76</v>
      </c>
      <c r="G7972">
        <v>130.13800000000001</v>
      </c>
    </row>
    <row r="7973" spans="1:7" x14ac:dyDescent="0.3">
      <c r="A7973" t="s">
        <v>36</v>
      </c>
      <c r="B7973">
        <v>30164</v>
      </c>
      <c r="C7973">
        <v>2019</v>
      </c>
      <c r="D7973">
        <v>1</v>
      </c>
      <c r="E7973" s="18">
        <v>43466</v>
      </c>
      <c r="F7973">
        <v>123.69</v>
      </c>
      <c r="G7973">
        <v>192.102</v>
      </c>
    </row>
    <row r="7974" spans="1:7" x14ac:dyDescent="0.3">
      <c r="A7974" t="s">
        <v>36</v>
      </c>
      <c r="B7974">
        <v>30164</v>
      </c>
      <c r="C7974">
        <v>2019</v>
      </c>
      <c r="D7974">
        <v>2</v>
      </c>
      <c r="E7974" s="18">
        <v>43497</v>
      </c>
      <c r="F7974">
        <v>122.68</v>
      </c>
      <c r="G7974">
        <v>137.43700000000001</v>
      </c>
    </row>
    <row r="7975" spans="1:7" x14ac:dyDescent="0.3">
      <c r="A7975" t="s">
        <v>36</v>
      </c>
      <c r="B7975">
        <v>30164</v>
      </c>
      <c r="C7975">
        <v>2019</v>
      </c>
      <c r="D7975">
        <v>3</v>
      </c>
      <c r="E7975" s="18">
        <v>43525</v>
      </c>
      <c r="F7975">
        <v>11.43</v>
      </c>
      <c r="G7975">
        <v>41.164000000000001</v>
      </c>
    </row>
    <row r="7976" spans="1:7" x14ac:dyDescent="0.3">
      <c r="A7976" t="s">
        <v>36</v>
      </c>
      <c r="B7976">
        <v>30164</v>
      </c>
      <c r="C7976">
        <v>2019</v>
      </c>
      <c r="D7976">
        <v>4</v>
      </c>
      <c r="E7976" s="18">
        <v>43556</v>
      </c>
      <c r="F7976">
        <v>80.010000000000005</v>
      </c>
      <c r="G7976">
        <v>111.508</v>
      </c>
    </row>
    <row r="7977" spans="1:7" x14ac:dyDescent="0.3">
      <c r="A7977" t="s">
        <v>36</v>
      </c>
      <c r="B7977">
        <v>30164</v>
      </c>
      <c r="C7977">
        <v>2019</v>
      </c>
      <c r="D7977">
        <v>5</v>
      </c>
      <c r="E7977" s="18">
        <v>43586</v>
      </c>
      <c r="F7977">
        <v>0.51</v>
      </c>
      <c r="G7977">
        <v>7.6950000000000003</v>
      </c>
    </row>
    <row r="7978" spans="1:7" x14ac:dyDescent="0.3">
      <c r="A7978" t="s">
        <v>36</v>
      </c>
      <c r="B7978">
        <v>30164</v>
      </c>
      <c r="C7978">
        <v>2019</v>
      </c>
      <c r="D7978">
        <v>6</v>
      </c>
      <c r="E7978" s="18">
        <v>43617</v>
      </c>
      <c r="F7978">
        <v>0</v>
      </c>
      <c r="G7978">
        <v>2.7349999999999999</v>
      </c>
    </row>
    <row r="7979" spans="1:7" x14ac:dyDescent="0.3">
      <c r="A7979" t="s">
        <v>36</v>
      </c>
      <c r="B7979">
        <v>30164</v>
      </c>
      <c r="C7979">
        <v>2019</v>
      </c>
      <c r="D7979">
        <v>7</v>
      </c>
      <c r="E7979" s="18">
        <v>43647</v>
      </c>
      <c r="F7979">
        <v>0</v>
      </c>
      <c r="G7979">
        <v>0</v>
      </c>
    </row>
    <row r="7980" spans="1:7" x14ac:dyDescent="0.3">
      <c r="A7980" t="s">
        <v>36</v>
      </c>
      <c r="B7980">
        <v>30164</v>
      </c>
      <c r="C7980">
        <v>2019</v>
      </c>
      <c r="D7980">
        <v>8</v>
      </c>
      <c r="E7980" s="18">
        <v>43678</v>
      </c>
      <c r="F7980">
        <v>0</v>
      </c>
      <c r="G7980">
        <v>0</v>
      </c>
    </row>
    <row r="7981" spans="1:7" x14ac:dyDescent="0.3">
      <c r="A7981" t="s">
        <v>36</v>
      </c>
      <c r="B7981">
        <v>30164</v>
      </c>
      <c r="C7981">
        <v>2019</v>
      </c>
      <c r="D7981">
        <v>9</v>
      </c>
      <c r="E7981" s="18">
        <v>43709</v>
      </c>
      <c r="F7981">
        <v>0</v>
      </c>
      <c r="G7981">
        <v>5.9180000000000001</v>
      </c>
    </row>
    <row r="7982" spans="1:7" x14ac:dyDescent="0.3">
      <c r="A7982" t="s">
        <v>36</v>
      </c>
      <c r="B7982">
        <v>30164</v>
      </c>
      <c r="C7982">
        <v>2019</v>
      </c>
      <c r="D7982">
        <v>10</v>
      </c>
      <c r="E7982" s="18">
        <v>43739</v>
      </c>
      <c r="F7982">
        <v>16.760000000000002</v>
      </c>
      <c r="G7982">
        <v>10.785</v>
      </c>
    </row>
    <row r="7983" spans="1:7" x14ac:dyDescent="0.3">
      <c r="A7983" t="s">
        <v>36</v>
      </c>
      <c r="B7983">
        <v>30164</v>
      </c>
      <c r="C7983">
        <v>2019</v>
      </c>
      <c r="D7983">
        <v>11</v>
      </c>
      <c r="E7983" s="18">
        <v>43770</v>
      </c>
      <c r="F7983">
        <v>145.80000000000001</v>
      </c>
      <c r="G7983">
        <v>113.277</v>
      </c>
    </row>
    <row r="7984" spans="1:7" x14ac:dyDescent="0.3">
      <c r="A7984" t="s">
        <v>36</v>
      </c>
      <c r="B7984">
        <v>30164</v>
      </c>
      <c r="C7984">
        <v>2019</v>
      </c>
      <c r="D7984">
        <v>12</v>
      </c>
      <c r="E7984" s="18">
        <v>43800</v>
      </c>
      <c r="F7984">
        <v>346.2</v>
      </c>
      <c r="G7984">
        <v>108.782</v>
      </c>
    </row>
    <row r="7985" spans="1:7" x14ac:dyDescent="0.3">
      <c r="A7985" t="s">
        <v>36</v>
      </c>
      <c r="B7985">
        <v>30164</v>
      </c>
      <c r="C7985">
        <v>2020</v>
      </c>
      <c r="D7985">
        <v>1</v>
      </c>
      <c r="E7985" s="18">
        <v>43831</v>
      </c>
      <c r="F7985">
        <v>115.32</v>
      </c>
      <c r="G7985">
        <v>99.688000000000002</v>
      </c>
    </row>
    <row r="7986" spans="1:7" x14ac:dyDescent="0.3">
      <c r="A7986" t="s">
        <v>36</v>
      </c>
      <c r="B7986">
        <v>30164</v>
      </c>
      <c r="C7986">
        <v>2020</v>
      </c>
      <c r="D7986">
        <v>2</v>
      </c>
      <c r="E7986" s="18">
        <v>43862</v>
      </c>
      <c r="F7986">
        <v>43.18</v>
      </c>
      <c r="G7986">
        <v>91.21</v>
      </c>
    </row>
    <row r="7987" spans="1:7" x14ac:dyDescent="0.3">
      <c r="A7987" t="s">
        <v>36</v>
      </c>
      <c r="B7987">
        <v>30164</v>
      </c>
      <c r="C7987">
        <v>2020</v>
      </c>
      <c r="D7987">
        <v>3</v>
      </c>
      <c r="E7987" s="18">
        <v>43891</v>
      </c>
      <c r="F7987">
        <v>68.069999999999993</v>
      </c>
      <c r="G7987">
        <v>76.742000000000004</v>
      </c>
    </row>
    <row r="7988" spans="1:7" x14ac:dyDescent="0.3">
      <c r="A7988" t="s">
        <v>36</v>
      </c>
      <c r="B7988">
        <v>30164</v>
      </c>
      <c r="C7988">
        <v>2020</v>
      </c>
      <c r="D7988">
        <v>4</v>
      </c>
      <c r="E7988" s="18">
        <v>43922</v>
      </c>
      <c r="F7988">
        <v>147.32</v>
      </c>
      <c r="G7988">
        <v>91.379000000000005</v>
      </c>
    </row>
    <row r="7989" spans="1:7" x14ac:dyDescent="0.3">
      <c r="A7989" t="s">
        <v>36</v>
      </c>
      <c r="B7989">
        <v>30164</v>
      </c>
      <c r="C7989">
        <v>2020</v>
      </c>
      <c r="D7989">
        <v>5</v>
      </c>
      <c r="E7989" s="18">
        <v>43952</v>
      </c>
      <c r="F7989">
        <v>0</v>
      </c>
      <c r="G7989">
        <v>3.21</v>
      </c>
    </row>
    <row r="7990" spans="1:7" x14ac:dyDescent="0.3">
      <c r="A7990" t="s">
        <v>36</v>
      </c>
      <c r="B7990">
        <v>30164</v>
      </c>
      <c r="C7990">
        <v>2020</v>
      </c>
      <c r="D7990">
        <v>6</v>
      </c>
      <c r="E7990" s="18">
        <v>43983</v>
      </c>
      <c r="F7990">
        <v>4.57</v>
      </c>
      <c r="G7990">
        <v>5.1280000000000001</v>
      </c>
    </row>
    <row r="7991" spans="1:7" x14ac:dyDescent="0.3">
      <c r="A7991" t="s">
        <v>36</v>
      </c>
      <c r="B7991">
        <v>30164</v>
      </c>
      <c r="C7991">
        <v>2020</v>
      </c>
      <c r="D7991">
        <v>7</v>
      </c>
      <c r="E7991" s="18">
        <v>44013</v>
      </c>
      <c r="F7991">
        <v>0</v>
      </c>
      <c r="G7991">
        <v>1.038</v>
      </c>
    </row>
    <row r="7992" spans="1:7" x14ac:dyDescent="0.3">
      <c r="A7992" t="s">
        <v>36</v>
      </c>
      <c r="B7992">
        <v>30164</v>
      </c>
      <c r="C7992">
        <v>2020</v>
      </c>
      <c r="D7992">
        <v>8</v>
      </c>
      <c r="E7992" s="18">
        <v>44044</v>
      </c>
      <c r="F7992">
        <v>0</v>
      </c>
      <c r="G7992">
        <v>0</v>
      </c>
    </row>
    <row r="7993" spans="1:7" x14ac:dyDescent="0.3">
      <c r="A7993" t="s">
        <v>36</v>
      </c>
      <c r="B7993">
        <v>30164</v>
      </c>
      <c r="C7993">
        <v>2020</v>
      </c>
      <c r="D7993">
        <v>9</v>
      </c>
      <c r="E7993" s="18">
        <v>44075</v>
      </c>
      <c r="F7993">
        <v>11.43</v>
      </c>
      <c r="G7993">
        <v>8.7620000000000005</v>
      </c>
    </row>
    <row r="7994" spans="1:7" x14ac:dyDescent="0.3">
      <c r="A7994" t="s">
        <v>36</v>
      </c>
      <c r="B7994">
        <v>30164</v>
      </c>
      <c r="C7994">
        <v>2020</v>
      </c>
      <c r="D7994">
        <v>10</v>
      </c>
      <c r="E7994" s="18">
        <v>44105</v>
      </c>
      <c r="F7994">
        <v>96.52</v>
      </c>
      <c r="G7994">
        <v>92.164000000000001</v>
      </c>
    </row>
    <row r="7995" spans="1:7" x14ac:dyDescent="0.3">
      <c r="A7995" t="s">
        <v>36</v>
      </c>
      <c r="B7995">
        <v>30164</v>
      </c>
      <c r="C7995">
        <v>2020</v>
      </c>
      <c r="D7995">
        <v>11</v>
      </c>
      <c r="E7995" s="18">
        <v>44136</v>
      </c>
      <c r="F7995">
        <v>102.87</v>
      </c>
      <c r="G7995">
        <v>203.83699999999999</v>
      </c>
    </row>
    <row r="7996" spans="1:7" x14ac:dyDescent="0.3">
      <c r="A7996" t="s">
        <v>36</v>
      </c>
      <c r="B7996">
        <v>30164</v>
      </c>
      <c r="C7996">
        <v>2020</v>
      </c>
      <c r="D7996">
        <v>12</v>
      </c>
      <c r="E7996" s="18">
        <v>44166</v>
      </c>
      <c r="F7996">
        <v>32.51</v>
      </c>
      <c r="G7996">
        <v>117.075</v>
      </c>
    </row>
    <row r="7997" spans="1:7" x14ac:dyDescent="0.3">
      <c r="A7997" t="s">
        <v>36</v>
      </c>
      <c r="B7997">
        <v>30164</v>
      </c>
      <c r="C7997">
        <v>2021</v>
      </c>
      <c r="D7997">
        <v>1</v>
      </c>
      <c r="E7997" s="18">
        <v>44197</v>
      </c>
      <c r="F7997">
        <v>202.95</v>
      </c>
      <c r="G7997">
        <v>241.55699999999999</v>
      </c>
    </row>
    <row r="7998" spans="1:7" x14ac:dyDescent="0.3">
      <c r="A7998" t="s">
        <v>36</v>
      </c>
      <c r="B7998">
        <v>30164</v>
      </c>
      <c r="C7998">
        <v>2021</v>
      </c>
      <c r="D7998">
        <v>2</v>
      </c>
      <c r="E7998" s="18">
        <v>44228</v>
      </c>
      <c r="F7998">
        <v>71.88</v>
      </c>
      <c r="G7998">
        <v>126.54600000000001</v>
      </c>
    </row>
    <row r="7999" spans="1:7" x14ac:dyDescent="0.3">
      <c r="A7999" t="s">
        <v>36</v>
      </c>
      <c r="B7999">
        <v>30164</v>
      </c>
      <c r="C7999">
        <v>2021</v>
      </c>
      <c r="D7999">
        <v>3</v>
      </c>
      <c r="E7999" s="18">
        <v>44256</v>
      </c>
      <c r="F7999">
        <v>103.12</v>
      </c>
      <c r="G7999">
        <v>85.909000000000006</v>
      </c>
    </row>
    <row r="8000" spans="1:7" x14ac:dyDescent="0.3">
      <c r="A8000" t="s">
        <v>36</v>
      </c>
      <c r="B8000">
        <v>30164</v>
      </c>
      <c r="C8000">
        <v>2021</v>
      </c>
      <c r="D8000">
        <v>4</v>
      </c>
      <c r="E8000" s="18">
        <v>44287</v>
      </c>
      <c r="F8000">
        <v>37.590000000000003</v>
      </c>
      <c r="G8000">
        <v>38.908000000000001</v>
      </c>
    </row>
    <row r="8001" spans="1:7" x14ac:dyDescent="0.3">
      <c r="A8001" t="s">
        <v>36</v>
      </c>
      <c r="B8001">
        <v>30164</v>
      </c>
      <c r="C8001">
        <v>2021</v>
      </c>
      <c r="D8001">
        <v>5</v>
      </c>
      <c r="E8001" s="18">
        <v>44317</v>
      </c>
      <c r="F8001">
        <v>0.51</v>
      </c>
      <c r="G8001">
        <v>7.109</v>
      </c>
    </row>
    <row r="8002" spans="1:7" x14ac:dyDescent="0.3">
      <c r="A8002" t="s">
        <v>36</v>
      </c>
      <c r="B8002">
        <v>30164</v>
      </c>
      <c r="C8002">
        <v>2021</v>
      </c>
      <c r="D8002">
        <v>6</v>
      </c>
      <c r="E8002" s="18">
        <v>44348</v>
      </c>
      <c r="F8002">
        <v>0</v>
      </c>
      <c r="G8002">
        <v>0</v>
      </c>
    </row>
    <row r="8003" spans="1:7" x14ac:dyDescent="0.3">
      <c r="A8003" t="s">
        <v>36</v>
      </c>
      <c r="B8003">
        <v>30164</v>
      </c>
      <c r="C8003">
        <v>2021</v>
      </c>
      <c r="D8003">
        <v>7</v>
      </c>
      <c r="E8003" s="18">
        <v>44378</v>
      </c>
      <c r="F8003">
        <v>0</v>
      </c>
      <c r="G8003">
        <v>0</v>
      </c>
    </row>
    <row r="8004" spans="1:7" x14ac:dyDescent="0.3">
      <c r="A8004" t="s">
        <v>36</v>
      </c>
      <c r="B8004">
        <v>30164</v>
      </c>
      <c r="C8004">
        <v>2021</v>
      </c>
      <c r="D8004">
        <v>8</v>
      </c>
      <c r="E8004" s="18">
        <v>44409</v>
      </c>
      <c r="F8004">
        <v>0</v>
      </c>
      <c r="G8004">
        <v>0</v>
      </c>
    </row>
    <row r="8005" spans="1:7" x14ac:dyDescent="0.3">
      <c r="A8005" t="s">
        <v>36</v>
      </c>
      <c r="B8005">
        <v>30164</v>
      </c>
      <c r="C8005">
        <v>2021</v>
      </c>
      <c r="D8005">
        <v>9</v>
      </c>
      <c r="E8005" s="18">
        <v>44440</v>
      </c>
      <c r="F8005">
        <v>50.8</v>
      </c>
      <c r="G8005">
        <v>48.012999999999998</v>
      </c>
    </row>
    <row r="8006" spans="1:7" x14ac:dyDescent="0.3">
      <c r="A8006" t="s">
        <v>36</v>
      </c>
      <c r="B8006">
        <v>30164</v>
      </c>
      <c r="C8006">
        <v>2021</v>
      </c>
      <c r="D8006">
        <v>10</v>
      </c>
      <c r="E8006" s="18">
        <v>44470</v>
      </c>
      <c r="F8006">
        <v>55.88</v>
      </c>
      <c r="G8006">
        <v>67.259</v>
      </c>
    </row>
    <row r="8007" spans="1:7" x14ac:dyDescent="0.3">
      <c r="A8007" t="s">
        <v>36</v>
      </c>
      <c r="B8007">
        <v>30164</v>
      </c>
      <c r="C8007">
        <v>2021</v>
      </c>
      <c r="D8007">
        <v>11</v>
      </c>
      <c r="E8007" s="18">
        <v>44501</v>
      </c>
      <c r="F8007">
        <v>161.29</v>
      </c>
      <c r="G8007">
        <v>134.88300000000001</v>
      </c>
    </row>
    <row r="8008" spans="1:7" x14ac:dyDescent="0.3">
      <c r="A8008" t="s">
        <v>36</v>
      </c>
      <c r="B8008">
        <v>30164</v>
      </c>
      <c r="C8008">
        <v>2021</v>
      </c>
      <c r="D8008">
        <v>12</v>
      </c>
      <c r="E8008" s="18">
        <v>44531</v>
      </c>
      <c r="F8008">
        <v>299.72000000000003</v>
      </c>
      <c r="G8008">
        <v>157.35400000000001</v>
      </c>
    </row>
    <row r="8010" spans="1:7" x14ac:dyDescent="0.3">
      <c r="F8010">
        <f>CORREL(F2:F8008,G2:G8008)</f>
        <v>0.77128465493418019</v>
      </c>
    </row>
  </sheetData>
  <autoFilter ref="B1:B8010" xr:uid="{54F39318-C477-4782-876F-A1075F42BBBD}"/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760461-8EE5-4F0E-B5EC-1F76BCAF4D37}">
  <dimension ref="A1:AV51"/>
  <sheetViews>
    <sheetView topLeftCell="A50" zoomScale="50" zoomScaleNormal="50" workbookViewId="0">
      <pane xSplit="1" topLeftCell="V1" activePane="topRight" state="frozen"/>
      <selection pane="topRight" activeCell="AJ51" sqref="AJ51"/>
    </sheetView>
  </sheetViews>
  <sheetFormatPr defaultColWidth="9.44140625" defaultRowHeight="14.4" x14ac:dyDescent="0.3"/>
  <cols>
    <col min="1" max="1" width="12.109375" customWidth="1"/>
  </cols>
  <sheetData>
    <row r="1" spans="1:48" s="29" customFormat="1" x14ac:dyDescent="0.3">
      <c r="A1" s="29" t="s">
        <v>58</v>
      </c>
      <c r="B1" s="30">
        <v>30093</v>
      </c>
      <c r="C1" s="30">
        <v>30105</v>
      </c>
      <c r="D1" s="30">
        <v>30164</v>
      </c>
      <c r="E1" s="31">
        <v>30619</v>
      </c>
      <c r="F1" s="30">
        <v>30722</v>
      </c>
      <c r="G1" s="30" t="s">
        <v>23</v>
      </c>
      <c r="H1" s="30" t="s">
        <v>24</v>
      </c>
      <c r="I1" s="30" t="s">
        <v>25</v>
      </c>
      <c r="J1" s="30" t="s">
        <v>26</v>
      </c>
      <c r="K1" s="30" t="s">
        <v>13</v>
      </c>
      <c r="L1" s="30" t="s">
        <v>27</v>
      </c>
      <c r="M1" s="30" t="s">
        <v>28</v>
      </c>
      <c r="N1" s="30" t="s">
        <v>29</v>
      </c>
      <c r="O1" s="30" t="s">
        <v>30</v>
      </c>
      <c r="P1" s="30" t="s">
        <v>31</v>
      </c>
      <c r="Q1" s="30" t="s">
        <v>32</v>
      </c>
      <c r="R1" s="30" t="s">
        <v>14</v>
      </c>
      <c r="S1" s="30" t="s">
        <v>15</v>
      </c>
      <c r="T1" s="30" t="s">
        <v>16</v>
      </c>
      <c r="U1" s="30" t="s">
        <v>17</v>
      </c>
      <c r="V1" s="30" t="s">
        <v>18</v>
      </c>
      <c r="W1" s="30" t="s">
        <v>19</v>
      </c>
      <c r="X1" s="30" t="s">
        <v>20</v>
      </c>
      <c r="Y1" s="30" t="s">
        <v>21</v>
      </c>
      <c r="Z1" s="30" t="s">
        <v>33</v>
      </c>
      <c r="AA1" s="30" t="s">
        <v>34</v>
      </c>
      <c r="AB1" s="30" t="s">
        <v>35</v>
      </c>
      <c r="AC1" s="30" t="s">
        <v>8</v>
      </c>
      <c r="AD1" s="32" t="s">
        <v>9</v>
      </c>
      <c r="AE1" s="30" t="s">
        <v>10</v>
      </c>
      <c r="AF1" s="30" t="s">
        <v>11</v>
      </c>
      <c r="AG1" s="30" t="s">
        <v>12</v>
      </c>
      <c r="AH1" s="30" t="s">
        <v>22</v>
      </c>
      <c r="AJ1" s="29" t="s">
        <v>55</v>
      </c>
      <c r="AK1" s="29" t="s">
        <v>56</v>
      </c>
      <c r="AL1" s="29" t="s">
        <v>37</v>
      </c>
      <c r="AM1" s="29" t="s">
        <v>85</v>
      </c>
      <c r="AO1" s="29" t="s">
        <v>78</v>
      </c>
      <c r="AP1" s="29" t="s">
        <v>74</v>
      </c>
      <c r="AQ1" s="29" t="s">
        <v>75</v>
      </c>
      <c r="AR1" s="29" t="s">
        <v>76</v>
      </c>
      <c r="AS1" s="29" t="s">
        <v>77</v>
      </c>
      <c r="AV1" s="29" t="s">
        <v>86</v>
      </c>
    </row>
    <row r="2" spans="1:48" x14ac:dyDescent="0.3">
      <c r="A2" t="s">
        <v>127</v>
      </c>
      <c r="B2" s="19">
        <v>0.71426935167922367</v>
      </c>
      <c r="C2" s="19">
        <v>0.73588531166750326</v>
      </c>
      <c r="D2" s="19">
        <v>0.86918567295068982</v>
      </c>
      <c r="E2" s="27">
        <v>0.81910358727270149</v>
      </c>
      <c r="F2" s="19">
        <v>0.84337514603032537</v>
      </c>
      <c r="G2" s="19">
        <v>0.82505199724055334</v>
      </c>
      <c r="H2" s="19">
        <v>0.80247829487386491</v>
      </c>
      <c r="I2" s="19">
        <v>0.74515642048461417</v>
      </c>
      <c r="J2" s="19">
        <v>0.84167509492086445</v>
      </c>
      <c r="K2" s="19">
        <v>0.71363404273475417</v>
      </c>
      <c r="L2" s="19">
        <v>0.66403405926806092</v>
      </c>
      <c r="M2" s="19">
        <v>0.8319799109660444</v>
      </c>
      <c r="N2" s="19">
        <v>0.79524558254690303</v>
      </c>
      <c r="O2" s="19">
        <v>0.82215904128102191</v>
      </c>
      <c r="P2" s="19">
        <v>0.78696157337088857</v>
      </c>
      <c r="Q2" s="19">
        <v>0.79054939426887616</v>
      </c>
      <c r="R2" s="19">
        <v>0.74318342204066867</v>
      </c>
      <c r="S2" s="19">
        <v>0.83140353981787352</v>
      </c>
      <c r="T2" s="19">
        <v>0.64612109676109164</v>
      </c>
      <c r="U2" s="19">
        <v>0.8044471332470583</v>
      </c>
      <c r="V2" s="19">
        <v>0.80774382510421927</v>
      </c>
      <c r="W2" s="19">
        <v>0.86829304062945056</v>
      </c>
      <c r="X2" s="19">
        <v>0.70587129989044406</v>
      </c>
      <c r="Y2" s="19">
        <v>0.75087233281370436</v>
      </c>
      <c r="Z2" s="19">
        <v>0.86119029122270274</v>
      </c>
      <c r="AA2" s="19">
        <v>0.74433845660877163</v>
      </c>
      <c r="AB2" s="19">
        <v>0.78912766698404713</v>
      </c>
      <c r="AC2" s="19">
        <v>0.71437867908911401</v>
      </c>
      <c r="AD2" s="19">
        <v>0.7328386330755422</v>
      </c>
      <c r="AE2" s="19">
        <v>0.79252738618721597</v>
      </c>
      <c r="AF2" s="19">
        <v>0.72852196556391546</v>
      </c>
      <c r="AG2" s="19">
        <v>0.83980620275650752</v>
      </c>
      <c r="AH2" s="19">
        <v>0.80711217918901634</v>
      </c>
      <c r="AJ2" s="19">
        <f>MIN(B2:AH2)</f>
        <v>0.64612109676109164</v>
      </c>
      <c r="AK2" s="19">
        <f>MAX(B2:AH2)</f>
        <v>0.86918567295068982</v>
      </c>
      <c r="AL2" s="19" cm="1">
        <f t="array" ref="AL2">[1]!MEAN(B2:AH2)</f>
        <v>0.78086429189509776</v>
      </c>
      <c r="AM2" s="19">
        <f>STDEV(B2:AH2)</f>
        <v>5.8374423602758845E-2</v>
      </c>
      <c r="AN2" s="19"/>
      <c r="AO2" s="29" t="s">
        <v>81</v>
      </c>
      <c r="AP2" s="19">
        <v>0.53153195167846334</v>
      </c>
      <c r="AQ2" s="19">
        <v>0.74703193872641838</v>
      </c>
      <c r="AR2" s="19">
        <v>0.42654047006443208</v>
      </c>
      <c r="AS2" s="19">
        <v>0.73936131238348701</v>
      </c>
      <c r="AT2" s="19"/>
      <c r="AU2" s="29" t="s">
        <v>81</v>
      </c>
      <c r="AV2">
        <v>0.64402271554217039</v>
      </c>
    </row>
    <row r="3" spans="1:48" x14ac:dyDescent="0.3">
      <c r="A3" t="s">
        <v>128</v>
      </c>
      <c r="B3" s="19">
        <v>0.51018070674825855</v>
      </c>
      <c r="C3" s="19">
        <v>0.54152719192797838</v>
      </c>
      <c r="D3" s="19">
        <v>0.75548373406274349</v>
      </c>
      <c r="E3" s="27">
        <v>0.67093068668300815</v>
      </c>
      <c r="F3" s="19">
        <v>0.71128163694167268</v>
      </c>
      <c r="G3" s="19">
        <v>0.68071079815062607</v>
      </c>
      <c r="H3" s="19">
        <v>0.64397141374366562</v>
      </c>
      <c r="I3" s="19">
        <v>0.55525809098944312</v>
      </c>
      <c r="J3" s="19">
        <v>0.70841696541004617</v>
      </c>
      <c r="K3" s="19">
        <v>0.50927354694994897</v>
      </c>
      <c r="L3" s="19">
        <v>0.44094123186801865</v>
      </c>
      <c r="M3" s="19">
        <v>0.69219057225106717</v>
      </c>
      <c r="N3" s="19">
        <v>0.6324155365603632</v>
      </c>
      <c r="O3" s="19">
        <v>0.67594548916012909</v>
      </c>
      <c r="P3" s="19">
        <v>0.6193085179623844</v>
      </c>
      <c r="Q3" s="19">
        <v>0.62496834477888696</v>
      </c>
      <c r="R3" s="19">
        <v>0.55232159879607867</v>
      </c>
      <c r="S3" s="19">
        <v>0.69123184602169041</v>
      </c>
      <c r="T3" s="19">
        <v>0.41747247167975593</v>
      </c>
      <c r="U3" s="19">
        <v>0.64713519018941035</v>
      </c>
      <c r="V3" s="19">
        <v>0.65245008699399554</v>
      </c>
      <c r="W3" s="19">
        <v>0.75393280440553667</v>
      </c>
      <c r="X3" s="19">
        <v>0.49825429200902521</v>
      </c>
      <c r="Y3" s="19">
        <v>0.56380926018509436</v>
      </c>
      <c r="Z3" s="19">
        <v>0.74164871769624352</v>
      </c>
      <c r="AA3" s="19">
        <v>0.55403973798672823</v>
      </c>
      <c r="AB3" s="19">
        <v>0.62272247479968523</v>
      </c>
      <c r="AC3" s="19">
        <v>0.51033689713710739</v>
      </c>
      <c r="AD3" s="19">
        <v>0.53705246212802915</v>
      </c>
      <c r="AE3" s="19">
        <v>0.6280996578567406</v>
      </c>
      <c r="AF3" s="19">
        <v>0.53074425430911087</v>
      </c>
      <c r="AG3" s="19">
        <v>0.70527445818830425</v>
      </c>
      <c r="AH3" s="19">
        <v>0.65143006979524287</v>
      </c>
      <c r="AJ3" s="19">
        <f t="shared" ref="AJ3:AJ6" si="0">MIN(B3:AH3)</f>
        <v>0.41747247167975593</v>
      </c>
      <c r="AK3" s="19">
        <f t="shared" ref="AK3:AK6" si="1">MAX(B3:AH3)</f>
        <v>0.75548373406274349</v>
      </c>
      <c r="AL3" s="19" cm="1">
        <f t="array" ref="AL3">[1]!MEAN(B3:AH3)</f>
        <v>0.61305335588987919</v>
      </c>
      <c r="AM3" s="19">
        <f t="shared" ref="AM3:AM6" si="2">STDEV(B3:AH3)</f>
        <v>8.9748543359595229E-2</v>
      </c>
      <c r="AN3" s="19"/>
      <c r="AO3" s="29" t="s">
        <v>82</v>
      </c>
      <c r="AP3" s="19">
        <v>0.28252621565511626</v>
      </c>
      <c r="AQ3" s="19">
        <v>0.55805671747735131</v>
      </c>
      <c r="AR3" s="19">
        <v>0.18193677260278668</v>
      </c>
      <c r="AS3" s="19">
        <v>0.54665515024943223</v>
      </c>
      <c r="AT3" s="19"/>
      <c r="AU3" s="29" t="s">
        <v>82</v>
      </c>
      <c r="AV3">
        <v>0.41476525813431131</v>
      </c>
    </row>
    <row r="4" spans="1:48" x14ac:dyDescent="0.3">
      <c r="A4" t="s">
        <v>65</v>
      </c>
      <c r="B4" s="19">
        <v>0.96575577614506791</v>
      </c>
      <c r="C4" s="19">
        <v>0.97183217004453637</v>
      </c>
      <c r="D4" s="19">
        <v>1.0263117596177422</v>
      </c>
      <c r="E4" s="27">
        <v>0.97822042243958329</v>
      </c>
      <c r="F4" s="19">
        <v>0.92729940231659003</v>
      </c>
      <c r="G4" s="19">
        <v>1.0871285583368542</v>
      </c>
      <c r="H4" s="19">
        <v>0.98635344789698043</v>
      </c>
      <c r="I4" s="19">
        <v>0.68129629336941022</v>
      </c>
      <c r="J4" s="19">
        <v>0.86777794614047543</v>
      </c>
      <c r="K4" s="19">
        <v>1.0374868387612102</v>
      </c>
      <c r="L4" s="19">
        <v>0.81446915494872352</v>
      </c>
      <c r="M4" s="19">
        <v>0.93450939634374131</v>
      </c>
      <c r="N4" s="19">
        <v>0.81310174126264734</v>
      </c>
      <c r="O4" s="19">
        <v>0.85992238358432338</v>
      </c>
      <c r="P4" s="19">
        <v>0.71869387020080688</v>
      </c>
      <c r="Q4" s="19">
        <v>0.85190555238319876</v>
      </c>
      <c r="R4" s="19">
        <v>1.1636352353093316</v>
      </c>
      <c r="S4" s="19">
        <v>0.93284567185222378</v>
      </c>
      <c r="T4" s="19">
        <v>0.70151997386317066</v>
      </c>
      <c r="U4" s="19">
        <v>0.92498095610559772</v>
      </c>
      <c r="V4" s="19">
        <v>0.86416793227489541</v>
      </c>
      <c r="W4" s="19">
        <v>1.0624157300483874</v>
      </c>
      <c r="X4" s="19">
        <v>0.8125655470844193</v>
      </c>
      <c r="Y4" s="19">
        <v>0.89245877149385733</v>
      </c>
      <c r="Z4" s="19">
        <v>1.1567417067397414</v>
      </c>
      <c r="AA4" s="19">
        <v>1.0105539282970428</v>
      </c>
      <c r="AB4" s="19">
        <v>0.82150673546199282</v>
      </c>
      <c r="AC4" s="19">
        <v>0.86040637992540114</v>
      </c>
      <c r="AD4" s="19">
        <v>0.98992178057808489</v>
      </c>
      <c r="AE4" s="19">
        <v>1.0050371534843805</v>
      </c>
      <c r="AF4" s="19">
        <v>0.58339365575899005</v>
      </c>
      <c r="AG4" s="19">
        <v>1.2902844832195925</v>
      </c>
      <c r="AH4" s="19">
        <v>0.99089943348844933</v>
      </c>
      <c r="AJ4" s="33">
        <f t="shared" si="0"/>
        <v>0.58339365575899005</v>
      </c>
      <c r="AK4" s="33">
        <f t="shared" si="1"/>
        <v>1.2902844832195925</v>
      </c>
      <c r="AL4" s="33" cm="1">
        <f t="array" ref="AL4">[1]!MEAN(B4:AH4)</f>
        <v>0.92683029662961947</v>
      </c>
      <c r="AM4" s="33">
        <f t="shared" si="2"/>
        <v>0.14613961313092086</v>
      </c>
      <c r="AN4" s="33"/>
      <c r="AO4" s="29" t="s">
        <v>65</v>
      </c>
      <c r="AP4" s="19">
        <v>0.8947021366158151</v>
      </c>
      <c r="AQ4" s="19">
        <v>1.0030737477825227</v>
      </c>
      <c r="AR4" s="19">
        <v>1.2141150340381013</v>
      </c>
      <c r="AS4" s="19">
        <v>0.91091321257131808</v>
      </c>
      <c r="AT4" s="19"/>
      <c r="AU4" s="29" t="s">
        <v>65</v>
      </c>
      <c r="AV4">
        <v>0.92430966463912168</v>
      </c>
    </row>
    <row r="5" spans="1:48" x14ac:dyDescent="0.3">
      <c r="A5" t="s">
        <v>83</v>
      </c>
      <c r="B5" s="19">
        <v>50.973363819066201</v>
      </c>
      <c r="C5" s="19">
        <v>46.121250731277769</v>
      </c>
      <c r="D5" s="19">
        <v>37.105691961848557</v>
      </c>
      <c r="E5" s="27">
        <v>31.891342015314056</v>
      </c>
      <c r="F5" s="19">
        <v>31.000657592150009</v>
      </c>
      <c r="G5" s="19">
        <v>35.011232785075848</v>
      </c>
      <c r="H5" s="28">
        <v>34.964732875863071</v>
      </c>
      <c r="I5" s="19">
        <v>41.650734997172471</v>
      </c>
      <c r="J5" s="19">
        <v>37.603748161425059</v>
      </c>
      <c r="K5" s="19">
        <v>45.700085726624351</v>
      </c>
      <c r="L5" s="19">
        <v>53.551025179533859</v>
      </c>
      <c r="M5" s="19">
        <v>33.776177965237487</v>
      </c>
      <c r="N5" s="28">
        <v>38.804419755689658</v>
      </c>
      <c r="O5" s="19">
        <v>36.216305659275363</v>
      </c>
      <c r="P5" s="19">
        <v>43.291299957644235</v>
      </c>
      <c r="Q5" s="19">
        <v>37.11722133072994</v>
      </c>
      <c r="R5" s="19">
        <v>54.890536293529742</v>
      </c>
      <c r="S5" s="19">
        <v>36.521316843728407</v>
      </c>
      <c r="T5" s="19">
        <v>55.591014529135059</v>
      </c>
      <c r="U5" s="19">
        <v>41.448643305039937</v>
      </c>
      <c r="V5" s="19">
        <v>38.387891019385286</v>
      </c>
      <c r="W5" s="19">
        <v>35.489059937373113</v>
      </c>
      <c r="X5" s="19">
        <v>46.664693293927755</v>
      </c>
      <c r="Y5" s="19">
        <v>43.825491279890599</v>
      </c>
      <c r="Z5" s="19">
        <v>37.007098257527666</v>
      </c>
      <c r="AA5" s="19">
        <v>40.961559276367282</v>
      </c>
      <c r="AB5" s="19">
        <v>37.828322223233826</v>
      </c>
      <c r="AC5" s="19">
        <v>45.044326774659183</v>
      </c>
      <c r="AD5" s="19">
        <v>40.630477040206756</v>
      </c>
      <c r="AE5" s="19">
        <v>38.414610967912878</v>
      </c>
      <c r="AF5" s="19">
        <v>46.046966725113109</v>
      </c>
      <c r="AG5" s="19">
        <v>43.963453820432399</v>
      </c>
      <c r="AH5" s="19">
        <v>34.453658706901763</v>
      </c>
      <c r="AJ5" s="10">
        <f t="shared" si="0"/>
        <v>31.000657592150009</v>
      </c>
      <c r="AK5" s="10">
        <f t="shared" si="1"/>
        <v>55.591014529135059</v>
      </c>
      <c r="AL5" s="10" cm="1">
        <f t="array" ref="AL5">[1]!MEAN(B5:AH5)</f>
        <v>40.968133660857355</v>
      </c>
      <c r="AM5" s="19">
        <f>STDEV(B5:AH5)</f>
        <v>6.4165874626450687</v>
      </c>
      <c r="AN5" s="19"/>
      <c r="AO5" s="29" t="s">
        <v>83</v>
      </c>
      <c r="AP5" s="19">
        <v>65.557731927723424</v>
      </c>
      <c r="AQ5" s="19">
        <v>36.453229146360641</v>
      </c>
      <c r="AR5" s="10">
        <v>7.6812399036493328</v>
      </c>
      <c r="AS5" s="19">
        <v>34.062924525334815</v>
      </c>
      <c r="AT5" s="19"/>
      <c r="AU5" s="29" t="s">
        <v>83</v>
      </c>
      <c r="AV5" s="10">
        <v>186.71550915382704</v>
      </c>
    </row>
    <row r="6" spans="1:48" x14ac:dyDescent="0.3">
      <c r="A6" t="s">
        <v>84</v>
      </c>
      <c r="B6" s="19">
        <v>27.362227799227817</v>
      </c>
      <c r="C6" s="19">
        <v>26.240452173913052</v>
      </c>
      <c r="D6" s="19">
        <v>22.086541666666655</v>
      </c>
      <c r="E6" s="27">
        <v>20.351792452830185</v>
      </c>
      <c r="F6" s="19">
        <v>18.426804020100512</v>
      </c>
      <c r="G6" s="19">
        <v>20.176284615384603</v>
      </c>
      <c r="H6" s="19">
        <v>22.568697318007654</v>
      </c>
      <c r="I6" s="19">
        <v>25.371609374999995</v>
      </c>
      <c r="J6" s="19">
        <v>23.90856818181819</v>
      </c>
      <c r="K6" s="19">
        <v>24.893122171945709</v>
      </c>
      <c r="L6" s="19">
        <v>31.30556976744186</v>
      </c>
      <c r="M6" s="19">
        <v>21.164734848484837</v>
      </c>
      <c r="N6" s="19">
        <v>25.190803030303023</v>
      </c>
      <c r="O6" s="19">
        <v>23.814962121212115</v>
      </c>
      <c r="P6" s="19">
        <v>28.986772727272729</v>
      </c>
      <c r="Q6" s="19">
        <v>24.055776515151518</v>
      </c>
      <c r="R6" s="19">
        <v>31.275339130434791</v>
      </c>
      <c r="S6" s="19">
        <v>20.99789558232931</v>
      </c>
      <c r="T6" s="19">
        <v>34.620144859813081</v>
      </c>
      <c r="U6" s="19">
        <v>24.602367647058809</v>
      </c>
      <c r="V6" s="19">
        <v>23.228435754189952</v>
      </c>
      <c r="W6" s="19">
        <v>22.177846153846151</v>
      </c>
      <c r="X6" s="19">
        <v>27.305572115384614</v>
      </c>
      <c r="Y6" s="19">
        <v>27.106641255605386</v>
      </c>
      <c r="Z6" s="19">
        <v>21.518542307692297</v>
      </c>
      <c r="AA6" s="19">
        <v>23.790853281853281</v>
      </c>
      <c r="AB6" s="19">
        <v>22.695488372093024</v>
      </c>
      <c r="AC6" s="19">
        <v>24.871746835443041</v>
      </c>
      <c r="AD6" s="19">
        <v>24.57889451476791</v>
      </c>
      <c r="AE6" s="19">
        <v>20.723233716475104</v>
      </c>
      <c r="AF6" s="19">
        <v>27.916640816326538</v>
      </c>
      <c r="AG6" s="19">
        <v>25.36110646387835</v>
      </c>
      <c r="AH6" s="19">
        <v>20.979579545454548</v>
      </c>
      <c r="AJ6" s="10">
        <f t="shared" si="0"/>
        <v>18.426804020100512</v>
      </c>
      <c r="AK6" s="10">
        <f t="shared" si="1"/>
        <v>34.620144859813081</v>
      </c>
      <c r="AL6" s="10" cm="1">
        <f t="array" ref="AL6">[1]!MEAN(B6:AH6)</f>
        <v>24.535001428406261</v>
      </c>
      <c r="AM6" s="19">
        <f t="shared" si="2"/>
        <v>3.5691306525597035</v>
      </c>
      <c r="AN6" s="19"/>
      <c r="AO6" s="29" t="s">
        <v>84</v>
      </c>
      <c r="AP6" s="19">
        <v>49.044697651174346</v>
      </c>
      <c r="AQ6" s="19">
        <v>23.617105342741947</v>
      </c>
      <c r="AR6" s="10">
        <v>3.6323602204408769</v>
      </c>
      <c r="AS6" s="19">
        <v>21.740322309970381</v>
      </c>
      <c r="AT6" s="19"/>
      <c r="AU6" s="29" t="s">
        <v>84</v>
      </c>
      <c r="AV6" s="10">
        <v>140.38056428571409</v>
      </c>
    </row>
    <row r="7" spans="1:48" ht="43.2" x14ac:dyDescent="0.3">
      <c r="A7" s="3" t="s">
        <v>87</v>
      </c>
      <c r="B7" s="19">
        <f>B5-B6</f>
        <v>23.611136019838384</v>
      </c>
      <c r="C7" s="19">
        <f t="shared" ref="C7:AH7" si="3">C5-C6</f>
        <v>19.880798557364717</v>
      </c>
      <c r="D7" s="19">
        <f t="shared" si="3"/>
        <v>15.019150295181902</v>
      </c>
      <c r="E7" s="19">
        <f t="shared" si="3"/>
        <v>11.53954956248387</v>
      </c>
      <c r="F7" s="19">
        <f t="shared" si="3"/>
        <v>12.573853572049497</v>
      </c>
      <c r="G7" s="19">
        <f t="shared" si="3"/>
        <v>14.834948169691245</v>
      </c>
      <c r="H7" s="19">
        <f t="shared" si="3"/>
        <v>12.396035557855416</v>
      </c>
      <c r="I7" s="19">
        <f t="shared" si="3"/>
        <v>16.279125622172476</v>
      </c>
      <c r="J7" s="19">
        <f t="shared" si="3"/>
        <v>13.69517997960687</v>
      </c>
      <c r="K7" s="19">
        <f t="shared" si="3"/>
        <v>20.806963554678642</v>
      </c>
      <c r="L7" s="19">
        <f t="shared" si="3"/>
        <v>22.245455412091999</v>
      </c>
      <c r="M7" s="19">
        <f t="shared" si="3"/>
        <v>12.61144311675265</v>
      </c>
      <c r="N7" s="19">
        <f t="shared" si="3"/>
        <v>13.613616725386635</v>
      </c>
      <c r="O7" s="19">
        <f t="shared" si="3"/>
        <v>12.401343538063248</v>
      </c>
      <c r="P7" s="19">
        <f t="shared" si="3"/>
        <v>14.304527230371505</v>
      </c>
      <c r="Q7" s="19">
        <f t="shared" si="3"/>
        <v>13.061444815578422</v>
      </c>
      <c r="R7" s="19">
        <f t="shared" si="3"/>
        <v>23.615197163094951</v>
      </c>
      <c r="S7" s="19">
        <f t="shared" si="3"/>
        <v>15.523421261399097</v>
      </c>
      <c r="T7" s="19">
        <f t="shared" si="3"/>
        <v>20.970869669321978</v>
      </c>
      <c r="U7" s="19">
        <f t="shared" si="3"/>
        <v>16.846275657981128</v>
      </c>
      <c r="V7" s="19">
        <f t="shared" si="3"/>
        <v>15.159455265195334</v>
      </c>
      <c r="W7" s="19">
        <f t="shared" si="3"/>
        <v>13.311213783526963</v>
      </c>
      <c r="X7" s="19">
        <f t="shared" si="3"/>
        <v>19.359121178543141</v>
      </c>
      <c r="Y7" s="19">
        <f t="shared" si="3"/>
        <v>16.718850024285214</v>
      </c>
      <c r="Z7" s="19">
        <f t="shared" si="3"/>
        <v>15.488555949835369</v>
      </c>
      <c r="AA7" s="19">
        <f t="shared" si="3"/>
        <v>17.170705994514002</v>
      </c>
      <c r="AB7" s="19">
        <f t="shared" si="3"/>
        <v>15.132833851140802</v>
      </c>
      <c r="AC7" s="19">
        <f t="shared" si="3"/>
        <v>20.172579939216142</v>
      </c>
      <c r="AD7" s="19">
        <f t="shared" si="3"/>
        <v>16.051582525438846</v>
      </c>
      <c r="AE7" s="19">
        <f t="shared" si="3"/>
        <v>17.691377251437775</v>
      </c>
      <c r="AF7" s="19">
        <f t="shared" si="3"/>
        <v>18.13032590878657</v>
      </c>
      <c r="AG7" s="19">
        <f t="shared" si="3"/>
        <v>18.602347356554048</v>
      </c>
      <c r="AH7" s="19">
        <f t="shared" si="3"/>
        <v>13.474079161447214</v>
      </c>
      <c r="AJ7" s="19">
        <f t="shared" ref="AJ7" si="4">MIN(B7:AH7)</f>
        <v>11.53954956248387</v>
      </c>
      <c r="AK7" s="19">
        <f t="shared" ref="AK7" si="5">MAX(B7:AH7)</f>
        <v>23.615197163094951</v>
      </c>
      <c r="AL7" s="10" cm="1">
        <f t="array" ref="AL7">[1]!MEAN(B7:AH7)</f>
        <v>16.433132232451094</v>
      </c>
    </row>
    <row r="9" spans="1:48" x14ac:dyDescent="0.3">
      <c r="A9" t="s">
        <v>136</v>
      </c>
      <c r="B9" s="19">
        <f>MIN(B2:AH2)</f>
        <v>0.64612109676109164</v>
      </c>
    </row>
    <row r="35" spans="1:39" x14ac:dyDescent="0.3">
      <c r="A35" t="s">
        <v>86</v>
      </c>
    </row>
    <row r="36" spans="1:39" x14ac:dyDescent="0.3">
      <c r="A36" s="29" t="s">
        <v>58</v>
      </c>
      <c r="B36" s="29">
        <v>30093</v>
      </c>
      <c r="C36" s="29">
        <v>30105</v>
      </c>
      <c r="D36" s="29">
        <v>30164</v>
      </c>
      <c r="E36" s="29">
        <v>30619</v>
      </c>
      <c r="F36" s="29">
        <v>30722</v>
      </c>
      <c r="G36" s="29" t="s">
        <v>23</v>
      </c>
      <c r="H36" s="29" t="s">
        <v>24</v>
      </c>
      <c r="I36" s="29" t="s">
        <v>25</v>
      </c>
      <c r="J36" s="29" t="s">
        <v>26</v>
      </c>
      <c r="K36" s="29" t="s">
        <v>13</v>
      </c>
      <c r="L36" s="29" t="s">
        <v>27</v>
      </c>
      <c r="M36" s="29" t="s">
        <v>28</v>
      </c>
      <c r="N36" s="29" t="s">
        <v>29</v>
      </c>
      <c r="O36" s="29" t="s">
        <v>30</v>
      </c>
      <c r="P36" s="29" t="s">
        <v>31</v>
      </c>
      <c r="Q36" s="29" t="s">
        <v>32</v>
      </c>
      <c r="R36" s="29" t="s">
        <v>14</v>
      </c>
      <c r="S36" s="29" t="s">
        <v>15</v>
      </c>
      <c r="T36" s="29" t="s">
        <v>16</v>
      </c>
      <c r="U36" s="29" t="s">
        <v>17</v>
      </c>
      <c r="V36" s="29" t="s">
        <v>18</v>
      </c>
      <c r="W36" s="29" t="s">
        <v>19</v>
      </c>
      <c r="X36" s="29" t="s">
        <v>20</v>
      </c>
      <c r="Y36" s="29" t="s">
        <v>21</v>
      </c>
      <c r="Z36" s="29" t="s">
        <v>33</v>
      </c>
      <c r="AA36" s="29" t="s">
        <v>34</v>
      </c>
      <c r="AB36" s="29" t="s">
        <v>35</v>
      </c>
      <c r="AC36" s="29" t="s">
        <v>8</v>
      </c>
      <c r="AD36" s="29" t="s">
        <v>9</v>
      </c>
      <c r="AE36" s="29" t="s">
        <v>10</v>
      </c>
      <c r="AF36" s="29" t="s">
        <v>11</v>
      </c>
      <c r="AG36" s="29" t="s">
        <v>12</v>
      </c>
      <c r="AH36" s="29" t="s">
        <v>22</v>
      </c>
      <c r="AJ36" s="29" t="s">
        <v>55</v>
      </c>
      <c r="AK36" s="29" t="s">
        <v>56</v>
      </c>
      <c r="AL36" s="29" t="s">
        <v>37</v>
      </c>
      <c r="AM36" s="29" t="s">
        <v>85</v>
      </c>
    </row>
    <row r="37" spans="1:39" x14ac:dyDescent="0.3">
      <c r="A37" t="s">
        <v>127</v>
      </c>
      <c r="B37">
        <v>0.52907220138154687</v>
      </c>
      <c r="C37">
        <v>0.74087234547528302</v>
      </c>
      <c r="D37">
        <v>0.84939211029300732</v>
      </c>
      <c r="E37">
        <v>0.7571255026822119</v>
      </c>
      <c r="F37">
        <v>0.70795531383952248</v>
      </c>
      <c r="G37">
        <v>0.45404354753476811</v>
      </c>
      <c r="H37">
        <v>0.6678587711201136</v>
      </c>
      <c r="I37">
        <v>0.60755368346984695</v>
      </c>
      <c r="J37">
        <v>0.77561301357997225</v>
      </c>
      <c r="K37">
        <v>0.75593141739977832</v>
      </c>
      <c r="L37">
        <v>0.44358269369878034</v>
      </c>
      <c r="M37">
        <v>0.73522237460957229</v>
      </c>
      <c r="N37">
        <v>0.56371378926511451</v>
      </c>
      <c r="O37">
        <v>0.80710322683079083</v>
      </c>
      <c r="P37">
        <v>0.58595482465580917</v>
      </c>
      <c r="Q37">
        <v>0.69701558977647449</v>
      </c>
      <c r="R37">
        <v>0.74829498056038135</v>
      </c>
      <c r="S37">
        <v>0.74829498056038135</v>
      </c>
      <c r="T37">
        <v>0.79541656204979483</v>
      </c>
      <c r="U37">
        <v>0.86306301244672934</v>
      </c>
      <c r="V37">
        <v>0.67387512289746665</v>
      </c>
      <c r="W37">
        <v>0.73318385737316272</v>
      </c>
      <c r="X37">
        <v>0.67176909187127865</v>
      </c>
      <c r="Y37">
        <v>0.74277178338492145</v>
      </c>
      <c r="Z37">
        <v>0.83311751485435681</v>
      </c>
      <c r="AA37">
        <v>0.44247706514600815</v>
      </c>
      <c r="AB37">
        <v>0.67089434381917912</v>
      </c>
      <c r="AC37">
        <v>0.69243861874121249</v>
      </c>
      <c r="AD37">
        <v>0.51811859468509258</v>
      </c>
      <c r="AE37">
        <v>0.5342391066188259</v>
      </c>
      <c r="AF37">
        <v>0.60835305888954894</v>
      </c>
      <c r="AG37">
        <v>0.68053916984236174</v>
      </c>
      <c r="AH37">
        <v>0.58833253747136782</v>
      </c>
      <c r="AJ37" s="34">
        <f>MIN(B37:AH37)</f>
        <v>0.44247706514600815</v>
      </c>
      <c r="AK37" s="34">
        <f>MAX(B37:AH37)</f>
        <v>0.86306301244672934</v>
      </c>
      <c r="AL37" s="34" cm="1">
        <f t="array" ref="AL37">[1]!MEAN(B37:AH37)</f>
        <v>0.67342999414620197</v>
      </c>
      <c r="AM37" s="19">
        <f>STDEV(B37:AH37)</f>
        <v>0.11642075643195247</v>
      </c>
    </row>
    <row r="38" spans="1:39" x14ac:dyDescent="0.3">
      <c r="A38" t="s">
        <v>128</v>
      </c>
      <c r="B38">
        <v>0.27991739427471607</v>
      </c>
      <c r="C38">
        <v>0.54889183229004712</v>
      </c>
      <c r="D38">
        <v>0.72146695702800834</v>
      </c>
      <c r="E38">
        <v>0.57323902681179206</v>
      </c>
      <c r="F38">
        <v>0.50120072639361679</v>
      </c>
      <c r="G38">
        <v>0.20615554305795722</v>
      </c>
      <c r="H38">
        <v>0.44603533816206831</v>
      </c>
      <c r="I38">
        <v>0.36912147829777897</v>
      </c>
      <c r="J38">
        <v>0.60157554683460623</v>
      </c>
      <c r="K38">
        <v>0.57143230781203791</v>
      </c>
      <c r="L38">
        <v>0.19676560614906599</v>
      </c>
      <c r="M38">
        <v>0.54055194012653829</v>
      </c>
      <c r="N38">
        <v>0.31777323620763392</v>
      </c>
      <c r="O38">
        <v>0.651415618760675</v>
      </c>
      <c r="P38">
        <v>0.34334305653742009</v>
      </c>
      <c r="Q38">
        <v>0.48583073239144658</v>
      </c>
      <c r="R38">
        <v>0.5599453779318615</v>
      </c>
      <c r="S38">
        <v>0.5599453779318615</v>
      </c>
      <c r="T38">
        <v>0.63268750718311506</v>
      </c>
      <c r="U38">
        <v>0.74487776345362333</v>
      </c>
      <c r="V38">
        <v>0.45410768126007578</v>
      </c>
      <c r="W38">
        <v>0.53755856871259022</v>
      </c>
      <c r="X38">
        <v>0.45127371279356243</v>
      </c>
      <c r="Y38">
        <v>0.55170992219281667</v>
      </c>
      <c r="Z38">
        <v>0.6940847935570994</v>
      </c>
      <c r="AA38">
        <v>0.19578595318022474</v>
      </c>
      <c r="AB38">
        <v>0.45009922056856694</v>
      </c>
      <c r="AC38">
        <v>0.47947124072423825</v>
      </c>
      <c r="AD38">
        <v>0.26844687815845525</v>
      </c>
      <c r="AE38">
        <v>0.28541142304088124</v>
      </c>
      <c r="AF38">
        <v>0.37009344426027102</v>
      </c>
      <c r="AG38">
        <v>0.46313356168973085</v>
      </c>
      <c r="AH38">
        <v>0.34613517464749843</v>
      </c>
      <c r="AJ38" s="34">
        <f t="shared" ref="AJ38:AJ40" si="6">MIN(B38:AH38)</f>
        <v>0.19578595318022474</v>
      </c>
      <c r="AK38" s="34">
        <f t="shared" ref="AK38:AK40" si="7">MAX(B38:AH38)</f>
        <v>0.74487776345362333</v>
      </c>
      <c r="AL38" s="34" cm="1">
        <f t="array" ref="AL38">[1]!MEAN(B38:AH38)</f>
        <v>0.46665102855823887</v>
      </c>
      <c r="AM38" s="19">
        <f t="shared" ref="AM38:AM39" si="8">STDEV(B38:AH38)</f>
        <v>0.15133155475943016</v>
      </c>
    </row>
    <row r="39" spans="1:39" x14ac:dyDescent="0.3">
      <c r="A39" t="s">
        <v>65</v>
      </c>
      <c r="B39">
        <v>0.9657557761450668</v>
      </c>
      <c r="C39">
        <v>0.97183217004453581</v>
      </c>
      <c r="D39">
        <v>1.0263117596177429</v>
      </c>
      <c r="E39">
        <v>0.95072160080324875</v>
      </c>
      <c r="F39">
        <v>0.9272994023165898</v>
      </c>
      <c r="G39">
        <v>1.087128558336854</v>
      </c>
      <c r="H39">
        <v>0.98635344789698054</v>
      </c>
      <c r="I39">
        <v>0.68129629336940889</v>
      </c>
      <c r="J39">
        <v>0.86777794614047477</v>
      </c>
      <c r="K39">
        <v>1.0374868387612097</v>
      </c>
      <c r="L39">
        <v>0.81446915494872318</v>
      </c>
      <c r="M39">
        <v>0.93450939634374164</v>
      </c>
      <c r="N39">
        <v>0.81310174126264745</v>
      </c>
      <c r="O39">
        <v>0.85992238358432349</v>
      </c>
      <c r="P39">
        <v>0.71869387020080644</v>
      </c>
      <c r="Q39">
        <v>0.85190555238319909</v>
      </c>
      <c r="R39">
        <v>1.1636352353093307</v>
      </c>
      <c r="S39">
        <v>1.1636352353093307</v>
      </c>
      <c r="T39">
        <v>0.73618018414205355</v>
      </c>
      <c r="U39">
        <v>0.94158941488732439</v>
      </c>
      <c r="V39">
        <v>0.86416793227489497</v>
      </c>
      <c r="W39">
        <v>1.062415730048387</v>
      </c>
      <c r="X39">
        <v>0.81256554708441819</v>
      </c>
      <c r="Y39">
        <v>0.9204193080667078</v>
      </c>
      <c r="Z39">
        <v>1.1567417067397403</v>
      </c>
      <c r="AA39">
        <v>1.0105539282970417</v>
      </c>
      <c r="AB39">
        <v>0.82150673546199315</v>
      </c>
      <c r="AC39">
        <v>0.86242127575937044</v>
      </c>
      <c r="AD39">
        <v>0.96766163538728545</v>
      </c>
      <c r="AE39">
        <v>1.1038640573351164</v>
      </c>
      <c r="AF39">
        <v>0.61091120066224436</v>
      </c>
      <c r="AG39">
        <v>1.2902844832195914</v>
      </c>
      <c r="AH39">
        <v>0.99089943348844922</v>
      </c>
      <c r="AJ39" s="42">
        <f t="shared" si="6"/>
        <v>0.61091120066224436</v>
      </c>
      <c r="AK39" s="42">
        <f t="shared" si="7"/>
        <v>1.2902844832195914</v>
      </c>
      <c r="AL39" s="42" cm="1">
        <f t="array" ref="AL39">[1]!MEAN(B39:AH39)</f>
        <v>0.93860663441299486</v>
      </c>
      <c r="AM39" s="33">
        <f t="shared" si="8"/>
        <v>0.15020523184167148</v>
      </c>
    </row>
    <row r="40" spans="1:39" x14ac:dyDescent="0.3">
      <c r="A40" t="s">
        <v>83</v>
      </c>
      <c r="B40">
        <v>206.81635376705589</v>
      </c>
      <c r="C40">
        <v>197.62790333581214</v>
      </c>
      <c r="D40">
        <v>117.63846099294851</v>
      </c>
      <c r="E40">
        <v>124.57137727465832</v>
      </c>
      <c r="F40">
        <v>112.2799882106702</v>
      </c>
      <c r="G40">
        <v>134.7021806187804</v>
      </c>
      <c r="H40">
        <v>123.82631795051412</v>
      </c>
      <c r="I40">
        <v>259.62653891713558</v>
      </c>
      <c r="J40">
        <v>154.86554983304356</v>
      </c>
      <c r="K40">
        <v>154.48713138301321</v>
      </c>
      <c r="L40">
        <v>304.98403554202633</v>
      </c>
      <c r="M40">
        <v>146.05358330856771</v>
      </c>
      <c r="N40">
        <v>194.90980769693078</v>
      </c>
      <c r="O40">
        <v>139.70157407878736</v>
      </c>
      <c r="P40">
        <v>250.65201870974977</v>
      </c>
      <c r="Q40">
        <v>151.49875871753716</v>
      </c>
      <c r="R40">
        <v>213.2038744332132</v>
      </c>
      <c r="S40">
        <v>213.2038744332132</v>
      </c>
      <c r="T40">
        <v>241.44241689555793</v>
      </c>
      <c r="U40">
        <v>143.13850400166041</v>
      </c>
      <c r="V40">
        <v>196.22552936289918</v>
      </c>
      <c r="W40">
        <v>150.15534012209429</v>
      </c>
      <c r="X40">
        <v>239.66481167737163</v>
      </c>
      <c r="Y40">
        <v>140.43793924007858</v>
      </c>
      <c r="Z40">
        <v>134.17539535571953</v>
      </c>
      <c r="AA40">
        <v>210.22451704925123</v>
      </c>
      <c r="AB40">
        <v>163.24724228131561</v>
      </c>
      <c r="AC40">
        <v>187.75425770544811</v>
      </c>
      <c r="AD40">
        <v>180.7801129513816</v>
      </c>
      <c r="AE40">
        <v>163.03100494872416</v>
      </c>
      <c r="AF40">
        <v>273.09453176354526</v>
      </c>
      <c r="AG40">
        <v>207.97885940348058</v>
      </c>
      <c r="AH40">
        <v>133.11994257179569</v>
      </c>
      <c r="AJ40" s="34">
        <f t="shared" si="6"/>
        <v>112.2799882106702</v>
      </c>
      <c r="AK40" s="34">
        <f t="shared" si="7"/>
        <v>304.98403554202633</v>
      </c>
      <c r="AL40" s="34" cm="1">
        <f t="array" ref="AL40">[1]!MEAN(B40:AH40)</f>
        <v>180.76120407678735</v>
      </c>
      <c r="AM40" s="19">
        <f>STDEV(B40:AH40)</f>
        <v>49.598373895272637</v>
      </c>
    </row>
    <row r="41" spans="1:39" x14ac:dyDescent="0.3">
      <c r="A41" t="s">
        <v>84</v>
      </c>
      <c r="B41">
        <v>153.00577272727281</v>
      </c>
      <c r="C41">
        <v>118.55918181818187</v>
      </c>
      <c r="D41">
        <v>97.995526315789448</v>
      </c>
      <c r="E41">
        <v>89.209789473684168</v>
      </c>
      <c r="F41">
        <v>96.160705882352957</v>
      </c>
      <c r="G41">
        <v>99.934545454545457</v>
      </c>
      <c r="H41">
        <v>95.432181818181803</v>
      </c>
      <c r="I41">
        <v>216.48363636363638</v>
      </c>
      <c r="J41">
        <v>135.6601818181818</v>
      </c>
      <c r="K41">
        <v>116.06228571428569</v>
      </c>
      <c r="L41">
        <v>249.18350000000001</v>
      </c>
      <c r="M41">
        <v>106.04672727272727</v>
      </c>
      <c r="N41">
        <v>161.97381818181816</v>
      </c>
      <c r="O41">
        <v>118.78327272727275</v>
      </c>
      <c r="P41">
        <v>213.83718181818179</v>
      </c>
      <c r="Q41">
        <v>124.15004545454549</v>
      </c>
      <c r="R41">
        <v>171.22914285714282</v>
      </c>
      <c r="S41">
        <v>171.22914285714282</v>
      </c>
      <c r="T41">
        <v>199.65742105263158</v>
      </c>
      <c r="U41">
        <v>118.20427777777783</v>
      </c>
      <c r="V41">
        <v>141.87937499999998</v>
      </c>
      <c r="W41">
        <v>100.3210909090909</v>
      </c>
      <c r="X41">
        <v>164.78545</v>
      </c>
      <c r="Y41">
        <v>113.84279999999998</v>
      </c>
      <c r="Z41">
        <v>106.80159090909092</v>
      </c>
      <c r="AA41">
        <v>146.66231818181822</v>
      </c>
      <c r="AB41">
        <v>128.9278181818182</v>
      </c>
      <c r="AC41">
        <v>152.02100000000002</v>
      </c>
      <c r="AD41">
        <v>148.387</v>
      </c>
      <c r="AE41">
        <v>123.63540909090908</v>
      </c>
      <c r="AF41">
        <v>222.33175000000011</v>
      </c>
      <c r="AG41">
        <v>171.23604545454549</v>
      </c>
      <c r="AH41">
        <v>92.03722727272725</v>
      </c>
      <c r="AJ41" s="34">
        <f>MIN(B41:AH41)</f>
        <v>89.209789473684168</v>
      </c>
      <c r="AK41" s="34">
        <f>MAX(B41:AH41)</f>
        <v>249.18350000000001</v>
      </c>
      <c r="AL41" s="34" cm="1">
        <f t="array" ref="AL41">[1]!MEAN(B41:AH41)</f>
        <v>141.38385492076827</v>
      </c>
      <c r="AM41" s="19">
        <f>STDEV(B41:AH41)</f>
        <v>42.294408572780746</v>
      </c>
    </row>
    <row r="42" spans="1:39" ht="43.2" x14ac:dyDescent="0.3">
      <c r="A42" s="3" t="s">
        <v>87</v>
      </c>
      <c r="B42">
        <f>B40-B41</f>
        <v>53.810581039783074</v>
      </c>
      <c r="C42">
        <f t="shared" ref="C42:AH42" si="9">C40-C41</f>
        <v>79.068721517630266</v>
      </c>
      <c r="D42">
        <f t="shared" si="9"/>
        <v>19.642934677159062</v>
      </c>
      <c r="E42">
        <f t="shared" si="9"/>
        <v>35.361587800974149</v>
      </c>
      <c r="F42">
        <f t="shared" si="9"/>
        <v>16.11928232831724</v>
      </c>
      <c r="G42">
        <f t="shared" si="9"/>
        <v>34.767635164234946</v>
      </c>
      <c r="H42">
        <f t="shared" si="9"/>
        <v>28.394136132332321</v>
      </c>
      <c r="I42">
        <f t="shared" si="9"/>
        <v>43.142902553499198</v>
      </c>
      <c r="J42">
        <f t="shared" si="9"/>
        <v>19.205368014861762</v>
      </c>
      <c r="K42">
        <f t="shared" si="9"/>
        <v>38.424845668727514</v>
      </c>
      <c r="L42">
        <f t="shared" si="9"/>
        <v>55.800535542026324</v>
      </c>
      <c r="M42">
        <f t="shared" si="9"/>
        <v>40.006856035840443</v>
      </c>
      <c r="N42">
        <f t="shared" si="9"/>
        <v>32.935989515112624</v>
      </c>
      <c r="O42">
        <f t="shared" si="9"/>
        <v>20.918301351514614</v>
      </c>
      <c r="P42">
        <f t="shared" si="9"/>
        <v>36.814836891567978</v>
      </c>
      <c r="Q42">
        <f t="shared" si="9"/>
        <v>27.348713262991666</v>
      </c>
      <c r="R42">
        <f t="shared" si="9"/>
        <v>41.974731576070383</v>
      </c>
      <c r="S42">
        <f t="shared" si="9"/>
        <v>41.974731576070383</v>
      </c>
      <c r="T42">
        <f t="shared" si="9"/>
        <v>41.784995842926349</v>
      </c>
      <c r="U42">
        <f t="shared" si="9"/>
        <v>24.934226223882575</v>
      </c>
      <c r="V42">
        <f t="shared" si="9"/>
        <v>54.346154362899199</v>
      </c>
      <c r="W42">
        <f t="shared" si="9"/>
        <v>49.834249213003389</v>
      </c>
      <c r="X42">
        <f t="shared" si="9"/>
        <v>74.879361677371634</v>
      </c>
      <c r="Y42">
        <f t="shared" si="9"/>
        <v>26.595139240078595</v>
      </c>
      <c r="Z42">
        <f t="shared" si="9"/>
        <v>27.373804446628611</v>
      </c>
      <c r="AA42">
        <f t="shared" si="9"/>
        <v>63.562198867433011</v>
      </c>
      <c r="AB42">
        <f t="shared" si="9"/>
        <v>34.319424099497411</v>
      </c>
      <c r="AC42">
        <f t="shared" si="9"/>
        <v>35.733257705448096</v>
      </c>
      <c r="AD42">
        <f t="shared" si="9"/>
        <v>32.393112951381596</v>
      </c>
      <c r="AE42">
        <f t="shared" si="9"/>
        <v>39.395595857815081</v>
      </c>
      <c r="AF42">
        <f t="shared" si="9"/>
        <v>50.762781763545149</v>
      </c>
      <c r="AG42">
        <f t="shared" si="9"/>
        <v>36.742813948935094</v>
      </c>
      <c r="AH42">
        <f t="shared" si="9"/>
        <v>41.08271529906844</v>
      </c>
      <c r="AJ42" s="19">
        <f>MIN(B42:AH42)</f>
        <v>16.11928232831724</v>
      </c>
      <c r="AK42" s="19">
        <f>MAX(B42:AH42)</f>
        <v>79.068721517630266</v>
      </c>
      <c r="AL42" s="10" cm="1">
        <f t="array" ref="AL42">[1]!MEAN(B42:AH42)</f>
        <v>39.377349156019037</v>
      </c>
      <c r="AM42" s="19">
        <f>STDEV(B42:AH42)</f>
        <v>14.831242138005024</v>
      </c>
    </row>
    <row r="51" spans="4:36" x14ac:dyDescent="0.3">
      <c r="D51" t="s">
        <v>137</v>
      </c>
      <c r="AJ51" t="s">
        <v>138</v>
      </c>
    </row>
  </sheetData>
  <conditionalFormatting sqref="B7:AH7">
    <cfRule type="cellIs" dxfId="1" priority="2" operator="lessThan">
      <formula>1</formula>
    </cfRule>
  </conditionalFormatting>
  <conditionalFormatting sqref="B42:AH42">
    <cfRule type="cellIs" dxfId="0" priority="1" operator="lessThan">
      <formula>1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78BA75-11E5-4673-A926-AA5D1A5D3861}">
  <dimension ref="A1:L37"/>
  <sheetViews>
    <sheetView workbookViewId="0">
      <selection activeCell="N20" sqref="N20"/>
    </sheetView>
  </sheetViews>
  <sheetFormatPr defaultRowHeight="14.4" x14ac:dyDescent="0.3"/>
  <sheetData>
    <row r="1" spans="1:12" x14ac:dyDescent="0.3">
      <c r="A1" t="s">
        <v>58</v>
      </c>
      <c r="B1" t="s">
        <v>0</v>
      </c>
      <c r="C1" t="s">
        <v>88</v>
      </c>
      <c r="D1" t="s">
        <v>67</v>
      </c>
      <c r="E1" t="s">
        <v>68</v>
      </c>
      <c r="F1" t="s">
        <v>121</v>
      </c>
      <c r="G1" t="s">
        <v>122</v>
      </c>
      <c r="H1" t="s">
        <v>72</v>
      </c>
      <c r="I1" t="s">
        <v>73</v>
      </c>
      <c r="J1" t="s">
        <v>65</v>
      </c>
      <c r="K1" t="s">
        <v>83</v>
      </c>
      <c r="L1" t="s">
        <v>84</v>
      </c>
    </row>
    <row r="2" spans="1:12" x14ac:dyDescent="0.3">
      <c r="A2">
        <v>30093</v>
      </c>
      <c r="B2" t="s">
        <v>36</v>
      </c>
      <c r="C2" t="s">
        <v>92</v>
      </c>
      <c r="D2">
        <v>-25.60398</v>
      </c>
      <c r="E2">
        <v>28.354289999999999</v>
      </c>
      <c r="F2">
        <v>35796</v>
      </c>
      <c r="G2">
        <v>44627</v>
      </c>
      <c r="H2">
        <v>0.71426935167922367</v>
      </c>
      <c r="I2">
        <v>0.51018070674825855</v>
      </c>
      <c r="J2">
        <v>0.96575577614506791</v>
      </c>
      <c r="K2">
        <v>50.973363819066201</v>
      </c>
      <c r="L2">
        <v>27.362227799227817</v>
      </c>
    </row>
    <row r="3" spans="1:12" x14ac:dyDescent="0.3">
      <c r="A3">
        <v>30105</v>
      </c>
      <c r="B3" t="s">
        <v>36</v>
      </c>
      <c r="C3" t="s">
        <v>89</v>
      </c>
      <c r="D3">
        <v>-25.723880000000001</v>
      </c>
      <c r="E3">
        <v>27.2912</v>
      </c>
      <c r="F3">
        <v>35431</v>
      </c>
      <c r="G3">
        <v>44627</v>
      </c>
      <c r="H3">
        <v>0.73588531166750326</v>
      </c>
      <c r="I3">
        <v>0.54152719192797838</v>
      </c>
      <c r="J3">
        <v>0.97183217004453637</v>
      </c>
      <c r="K3">
        <v>46.121250731277769</v>
      </c>
      <c r="L3">
        <v>26.240452173913052</v>
      </c>
    </row>
    <row r="4" spans="1:12" x14ac:dyDescent="0.3">
      <c r="A4">
        <v>30164</v>
      </c>
      <c r="B4" t="s">
        <v>36</v>
      </c>
      <c r="C4" t="s">
        <v>93</v>
      </c>
      <c r="D4">
        <v>-25.738569999999999</v>
      </c>
      <c r="E4">
        <v>28.207329999999999</v>
      </c>
      <c r="F4">
        <v>36434</v>
      </c>
      <c r="G4">
        <v>44627</v>
      </c>
      <c r="H4">
        <v>0.86918567295068982</v>
      </c>
      <c r="I4">
        <v>0.75548373406274349</v>
      </c>
      <c r="J4">
        <v>1.0263117596177422</v>
      </c>
      <c r="K4">
        <v>37.105691961848557</v>
      </c>
      <c r="L4">
        <v>22.086541666666655</v>
      </c>
    </row>
    <row r="5" spans="1:12" x14ac:dyDescent="0.3">
      <c r="A5">
        <v>30619</v>
      </c>
      <c r="B5" t="s">
        <v>36</v>
      </c>
      <c r="C5" t="s">
        <v>90</v>
      </c>
      <c r="D5">
        <v>-26.142690000000002</v>
      </c>
      <c r="E5">
        <v>27.57432</v>
      </c>
      <c r="F5">
        <v>37926</v>
      </c>
      <c r="G5">
        <v>44627</v>
      </c>
      <c r="H5">
        <v>0.81910358727270149</v>
      </c>
      <c r="I5">
        <v>0.67093068668300815</v>
      </c>
      <c r="J5">
        <v>0.97822042243958329</v>
      </c>
      <c r="K5">
        <v>31.891342015314056</v>
      </c>
      <c r="L5">
        <v>20.351792452830185</v>
      </c>
    </row>
    <row r="6" spans="1:12" x14ac:dyDescent="0.3">
      <c r="A6">
        <v>30722</v>
      </c>
      <c r="B6" t="s">
        <v>36</v>
      </c>
      <c r="C6" t="s">
        <v>91</v>
      </c>
      <c r="D6">
        <v>-24.88232</v>
      </c>
      <c r="E6">
        <v>27.52102</v>
      </c>
      <c r="F6">
        <v>38353</v>
      </c>
      <c r="G6">
        <v>44627</v>
      </c>
      <c r="H6">
        <v>0.84337514603032537</v>
      </c>
      <c r="I6">
        <v>0.71128163694167268</v>
      </c>
      <c r="J6">
        <v>0.92729940231659003</v>
      </c>
      <c r="K6">
        <v>31.000657592150009</v>
      </c>
      <c r="L6">
        <v>18.426804020100512</v>
      </c>
    </row>
    <row r="7" spans="1:12" x14ac:dyDescent="0.3">
      <c r="A7" t="s">
        <v>23</v>
      </c>
      <c r="B7" t="s">
        <v>7</v>
      </c>
      <c r="C7" t="s">
        <v>109</v>
      </c>
      <c r="D7">
        <v>-25.61</v>
      </c>
      <c r="E7">
        <v>26.651</v>
      </c>
      <c r="F7">
        <v>1985</v>
      </c>
      <c r="G7">
        <v>44592</v>
      </c>
      <c r="H7">
        <v>0.82505199724055334</v>
      </c>
      <c r="I7">
        <v>0.68071079815062607</v>
      </c>
      <c r="J7">
        <v>1.0871285583368542</v>
      </c>
      <c r="K7">
        <v>35.011232785075848</v>
      </c>
      <c r="L7">
        <v>20.176284615384603</v>
      </c>
    </row>
    <row r="8" spans="1:12" x14ac:dyDescent="0.3">
      <c r="A8" t="s">
        <v>24</v>
      </c>
      <c r="B8" t="s">
        <v>7</v>
      </c>
      <c r="C8" t="s">
        <v>110</v>
      </c>
      <c r="D8">
        <v>-25.649000000000001</v>
      </c>
      <c r="E8">
        <v>26.689</v>
      </c>
      <c r="F8">
        <v>1985</v>
      </c>
      <c r="G8">
        <v>44620</v>
      </c>
      <c r="H8">
        <v>0.80247829487386491</v>
      </c>
      <c r="I8">
        <v>0.64397141374366562</v>
      </c>
      <c r="J8">
        <v>0.98635344789698043</v>
      </c>
      <c r="K8">
        <v>34.964732875863071</v>
      </c>
      <c r="L8">
        <v>22.568697318007654</v>
      </c>
    </row>
    <row r="9" spans="1:12" x14ac:dyDescent="0.3">
      <c r="A9" t="s">
        <v>25</v>
      </c>
      <c r="B9" t="s">
        <v>7</v>
      </c>
      <c r="C9" t="s">
        <v>111</v>
      </c>
      <c r="D9">
        <v>-25.66</v>
      </c>
      <c r="E9">
        <v>27.231999999999999</v>
      </c>
      <c r="F9">
        <v>1993</v>
      </c>
      <c r="G9">
        <v>44651</v>
      </c>
      <c r="H9">
        <v>0.74515642048461417</v>
      </c>
      <c r="I9">
        <v>0.55525809098944312</v>
      </c>
      <c r="J9">
        <v>0.68129629336941022</v>
      </c>
      <c r="K9">
        <v>41.650734997172471</v>
      </c>
      <c r="L9">
        <v>25.371609374999995</v>
      </c>
    </row>
    <row r="10" spans="1:12" x14ac:dyDescent="0.3">
      <c r="A10" t="s">
        <v>26</v>
      </c>
      <c r="B10" t="s">
        <v>7</v>
      </c>
      <c r="C10" t="s">
        <v>112</v>
      </c>
      <c r="D10">
        <v>-25.812000000000001</v>
      </c>
      <c r="E10">
        <v>27.271000000000001</v>
      </c>
      <c r="F10">
        <v>1985</v>
      </c>
      <c r="G10">
        <v>44561</v>
      </c>
      <c r="H10">
        <v>0.84167509492086445</v>
      </c>
      <c r="I10">
        <v>0.70841696541004617</v>
      </c>
      <c r="J10">
        <v>0.86777794614047543</v>
      </c>
      <c r="K10">
        <v>37.603748161425059</v>
      </c>
      <c r="L10">
        <v>23.90856818181819</v>
      </c>
    </row>
    <row r="11" spans="1:12" x14ac:dyDescent="0.3">
      <c r="A11" t="s">
        <v>13</v>
      </c>
      <c r="B11" t="s">
        <v>7</v>
      </c>
      <c r="C11" t="s">
        <v>99</v>
      </c>
      <c r="D11">
        <v>-25.704000000000001</v>
      </c>
      <c r="E11">
        <v>27.364999999999998</v>
      </c>
      <c r="F11">
        <v>1985</v>
      </c>
      <c r="G11">
        <v>44651</v>
      </c>
      <c r="H11">
        <v>0.71363404273475417</v>
      </c>
      <c r="I11">
        <v>0.50927354694994897</v>
      </c>
      <c r="J11">
        <v>1.0374868387612102</v>
      </c>
      <c r="K11">
        <v>45.700085726624351</v>
      </c>
      <c r="L11">
        <v>24.893122171945709</v>
      </c>
    </row>
    <row r="12" spans="1:12" x14ac:dyDescent="0.3">
      <c r="A12" t="s">
        <v>27</v>
      </c>
      <c r="B12" t="s">
        <v>7</v>
      </c>
      <c r="C12" t="s">
        <v>113</v>
      </c>
      <c r="D12">
        <v>-25.753</v>
      </c>
      <c r="E12">
        <v>27.481999999999999</v>
      </c>
      <c r="F12">
        <v>1985</v>
      </c>
      <c r="G12">
        <v>44620</v>
      </c>
      <c r="H12">
        <v>0.66403405926806092</v>
      </c>
      <c r="I12">
        <v>0.44094123186801865</v>
      </c>
      <c r="J12">
        <v>0.81446915494872352</v>
      </c>
      <c r="K12">
        <v>53.551025179533859</v>
      </c>
      <c r="L12">
        <v>31.30556976744186</v>
      </c>
    </row>
    <row r="13" spans="1:12" x14ac:dyDescent="0.3">
      <c r="A13" t="s">
        <v>28</v>
      </c>
      <c r="B13" t="s">
        <v>7</v>
      </c>
      <c r="C13" t="s">
        <v>114</v>
      </c>
      <c r="D13">
        <v>-25.667000000000002</v>
      </c>
      <c r="E13">
        <v>27.667000000000002</v>
      </c>
      <c r="F13">
        <v>1985</v>
      </c>
      <c r="G13">
        <v>44592</v>
      </c>
      <c r="H13">
        <v>0.8319799109660444</v>
      </c>
      <c r="I13">
        <v>0.69219057225106717</v>
      </c>
      <c r="J13">
        <v>0.93450939634374131</v>
      </c>
      <c r="K13">
        <v>33.776177965237487</v>
      </c>
      <c r="L13">
        <v>21.164734848484837</v>
      </c>
    </row>
    <row r="14" spans="1:12" x14ac:dyDescent="0.3">
      <c r="A14" t="s">
        <v>29</v>
      </c>
      <c r="B14" t="s">
        <v>7</v>
      </c>
      <c r="C14" t="s">
        <v>115</v>
      </c>
      <c r="D14">
        <v>-25.516999999999999</v>
      </c>
      <c r="E14">
        <v>27.766999999999999</v>
      </c>
      <c r="F14">
        <v>1985</v>
      </c>
      <c r="G14">
        <v>44592</v>
      </c>
      <c r="H14">
        <v>0.79524558254690303</v>
      </c>
      <c r="I14">
        <v>0.6324155365603632</v>
      </c>
      <c r="J14">
        <v>0.81310174126264734</v>
      </c>
      <c r="K14">
        <v>38.804419755689658</v>
      </c>
      <c r="L14">
        <v>25.190803030303023</v>
      </c>
    </row>
    <row r="15" spans="1:12" x14ac:dyDescent="0.3">
      <c r="A15" t="s">
        <v>30</v>
      </c>
      <c r="B15" t="s">
        <v>7</v>
      </c>
      <c r="C15" t="s">
        <v>116</v>
      </c>
      <c r="D15">
        <v>-25.516999999999999</v>
      </c>
      <c r="E15">
        <v>27.783000000000001</v>
      </c>
      <c r="F15">
        <v>1985</v>
      </c>
      <c r="G15">
        <v>44592</v>
      </c>
      <c r="H15">
        <v>0.82215904128102191</v>
      </c>
      <c r="I15">
        <v>0.67594548916012909</v>
      </c>
      <c r="J15">
        <v>0.85992238358432338</v>
      </c>
      <c r="K15">
        <v>36.216305659275363</v>
      </c>
      <c r="L15">
        <v>23.814962121212115</v>
      </c>
    </row>
    <row r="16" spans="1:12" x14ac:dyDescent="0.3">
      <c r="A16" t="s">
        <v>31</v>
      </c>
      <c r="B16" t="s">
        <v>7</v>
      </c>
      <c r="C16" t="s">
        <v>117</v>
      </c>
      <c r="D16">
        <v>-25.7</v>
      </c>
      <c r="E16">
        <v>27.817</v>
      </c>
      <c r="F16">
        <v>1985</v>
      </c>
      <c r="G16">
        <v>44592</v>
      </c>
      <c r="H16">
        <v>0.78696157337088857</v>
      </c>
      <c r="I16">
        <v>0.6193085179623844</v>
      </c>
      <c r="J16">
        <v>0.71869387020080688</v>
      </c>
      <c r="K16">
        <v>43.291299957644235</v>
      </c>
      <c r="L16">
        <v>28.986772727272729</v>
      </c>
    </row>
    <row r="17" spans="1:12" x14ac:dyDescent="0.3">
      <c r="A17" t="s">
        <v>32</v>
      </c>
      <c r="B17" t="s">
        <v>7</v>
      </c>
      <c r="C17" t="s">
        <v>118</v>
      </c>
      <c r="D17">
        <v>-25.667000000000002</v>
      </c>
      <c r="E17">
        <v>27.832999999999998</v>
      </c>
      <c r="F17">
        <v>1985</v>
      </c>
      <c r="G17">
        <v>44592</v>
      </c>
      <c r="H17">
        <v>0.79054939426887616</v>
      </c>
      <c r="I17">
        <v>0.62496834477888696</v>
      </c>
      <c r="J17">
        <v>0.85190555238319876</v>
      </c>
      <c r="K17">
        <v>37.11722133072994</v>
      </c>
      <c r="L17">
        <v>24.055776515151518</v>
      </c>
    </row>
    <row r="18" spans="1:12" x14ac:dyDescent="0.3">
      <c r="A18" t="s">
        <v>14</v>
      </c>
      <c r="B18" t="s">
        <v>7</v>
      </c>
      <c r="C18" t="s">
        <v>100</v>
      </c>
      <c r="D18">
        <v>-25.699000000000002</v>
      </c>
      <c r="E18">
        <v>28.155999999999999</v>
      </c>
      <c r="F18">
        <v>1985</v>
      </c>
      <c r="G18">
        <v>44651</v>
      </c>
      <c r="H18">
        <v>0.74318342204066867</v>
      </c>
      <c r="I18">
        <v>0.55232159879607867</v>
      </c>
      <c r="J18">
        <v>1.1636352353093316</v>
      </c>
      <c r="K18">
        <v>54.890536293529742</v>
      </c>
      <c r="L18">
        <v>31.275339130434791</v>
      </c>
    </row>
    <row r="19" spans="1:12" x14ac:dyDescent="0.3">
      <c r="A19" t="s">
        <v>15</v>
      </c>
      <c r="B19" t="s">
        <v>7</v>
      </c>
      <c r="C19" t="s">
        <v>101</v>
      </c>
      <c r="D19">
        <v>-25.765999999999998</v>
      </c>
      <c r="E19">
        <v>28.2</v>
      </c>
      <c r="F19">
        <v>1994</v>
      </c>
      <c r="G19">
        <v>44651</v>
      </c>
      <c r="H19">
        <v>0.83140353981787352</v>
      </c>
      <c r="I19">
        <v>0.69123184602169041</v>
      </c>
      <c r="J19">
        <v>0.93284567185222378</v>
      </c>
      <c r="K19">
        <v>36.521316843728407</v>
      </c>
      <c r="L19">
        <v>20.99789558232931</v>
      </c>
    </row>
    <row r="20" spans="1:12" x14ac:dyDescent="0.3">
      <c r="A20" t="s">
        <v>16</v>
      </c>
      <c r="B20" t="s">
        <v>7</v>
      </c>
      <c r="C20" t="s">
        <v>102</v>
      </c>
      <c r="D20">
        <v>-25.739000000000001</v>
      </c>
      <c r="E20">
        <v>28.231999999999999</v>
      </c>
      <c r="F20">
        <v>1985</v>
      </c>
      <c r="G20">
        <v>44620</v>
      </c>
      <c r="H20">
        <v>0.64612109676109164</v>
      </c>
      <c r="I20">
        <v>0.41747247167975593</v>
      </c>
      <c r="J20">
        <v>0.70151997386317066</v>
      </c>
      <c r="K20">
        <v>55.591014529135059</v>
      </c>
      <c r="L20">
        <v>34.620144859813081</v>
      </c>
    </row>
    <row r="21" spans="1:12" x14ac:dyDescent="0.3">
      <c r="A21" t="s">
        <v>17</v>
      </c>
      <c r="B21" t="s">
        <v>7</v>
      </c>
      <c r="C21" t="s">
        <v>103</v>
      </c>
      <c r="D21">
        <v>-25.728999999999999</v>
      </c>
      <c r="E21">
        <v>28.236000000000001</v>
      </c>
      <c r="F21">
        <v>1985</v>
      </c>
      <c r="G21">
        <v>44651</v>
      </c>
      <c r="H21">
        <v>0.8044471332470583</v>
      </c>
      <c r="I21">
        <v>0.64713519018941035</v>
      </c>
      <c r="J21">
        <v>0.92498095610559772</v>
      </c>
      <c r="K21">
        <v>41.448643305039937</v>
      </c>
      <c r="L21">
        <v>24.602367647058809</v>
      </c>
    </row>
    <row r="22" spans="1:12" x14ac:dyDescent="0.3">
      <c r="A22" t="s">
        <v>18</v>
      </c>
      <c r="B22" t="s">
        <v>7</v>
      </c>
      <c r="C22" t="s">
        <v>104</v>
      </c>
      <c r="D22">
        <v>-25.809000000000001</v>
      </c>
      <c r="E22">
        <v>28.256</v>
      </c>
      <c r="F22">
        <v>2003</v>
      </c>
      <c r="G22">
        <v>43220</v>
      </c>
      <c r="H22">
        <v>0.80774382510421927</v>
      </c>
      <c r="I22">
        <v>0.65245008699399554</v>
      </c>
      <c r="J22">
        <v>0.86416793227489541</v>
      </c>
      <c r="K22">
        <v>38.387891019385286</v>
      </c>
      <c r="L22">
        <v>23.228435754189952</v>
      </c>
    </row>
    <row r="23" spans="1:12" x14ac:dyDescent="0.3">
      <c r="A23" t="s">
        <v>19</v>
      </c>
      <c r="B23" t="s">
        <v>7</v>
      </c>
      <c r="C23" t="s">
        <v>105</v>
      </c>
      <c r="D23">
        <v>-25.802</v>
      </c>
      <c r="E23">
        <v>28.288</v>
      </c>
      <c r="F23">
        <v>1985</v>
      </c>
      <c r="G23">
        <v>44620</v>
      </c>
      <c r="H23">
        <v>0.86829304062945056</v>
      </c>
      <c r="I23">
        <v>0.75393280440553667</v>
      </c>
      <c r="J23">
        <v>1.0624157300483874</v>
      </c>
      <c r="K23">
        <v>35.489059937373113</v>
      </c>
      <c r="L23">
        <v>22.177846153846151</v>
      </c>
    </row>
    <row r="24" spans="1:12" x14ac:dyDescent="0.3">
      <c r="A24" t="s">
        <v>20</v>
      </c>
      <c r="B24" t="s">
        <v>7</v>
      </c>
      <c r="C24" t="s">
        <v>106</v>
      </c>
      <c r="D24">
        <v>-25.66</v>
      </c>
      <c r="E24">
        <v>28.314</v>
      </c>
      <c r="F24">
        <v>1985</v>
      </c>
      <c r="G24">
        <v>44620</v>
      </c>
      <c r="H24">
        <v>0.70587129989044406</v>
      </c>
      <c r="I24">
        <v>0.49825429200902521</v>
      </c>
      <c r="J24">
        <v>0.8125655470844193</v>
      </c>
      <c r="K24">
        <v>46.664693293927755</v>
      </c>
      <c r="L24">
        <v>27.305572115384614</v>
      </c>
    </row>
    <row r="25" spans="1:12" x14ac:dyDescent="0.3">
      <c r="A25" t="s">
        <v>21</v>
      </c>
      <c r="B25" t="s">
        <v>7</v>
      </c>
      <c r="C25" t="s">
        <v>107</v>
      </c>
      <c r="D25">
        <v>-25.69</v>
      </c>
      <c r="E25">
        <v>28.363</v>
      </c>
      <c r="F25">
        <v>1985</v>
      </c>
      <c r="G25">
        <v>44651</v>
      </c>
      <c r="H25">
        <v>0.75087233281370436</v>
      </c>
      <c r="I25">
        <v>0.56380926018509436</v>
      </c>
      <c r="J25">
        <v>0.89245877149385733</v>
      </c>
      <c r="K25">
        <v>43.825491279890599</v>
      </c>
      <c r="L25">
        <v>27.106641255605386</v>
      </c>
    </row>
    <row r="26" spans="1:12" x14ac:dyDescent="0.3">
      <c r="A26" t="s">
        <v>33</v>
      </c>
      <c r="B26" t="s">
        <v>7</v>
      </c>
      <c r="C26" t="s">
        <v>119</v>
      </c>
      <c r="D26">
        <v>-25.248999999999999</v>
      </c>
      <c r="E26">
        <v>27.108000000000001</v>
      </c>
      <c r="F26">
        <v>1985</v>
      </c>
      <c r="G26">
        <v>44561</v>
      </c>
      <c r="H26">
        <v>0.86119029122270274</v>
      </c>
      <c r="I26">
        <v>0.74164871769624352</v>
      </c>
      <c r="J26">
        <v>1.1567417067397414</v>
      </c>
      <c r="K26">
        <v>37.007098257527666</v>
      </c>
      <c r="L26">
        <v>21.518542307692297</v>
      </c>
    </row>
    <row r="27" spans="1:12" x14ac:dyDescent="0.3">
      <c r="A27" t="s">
        <v>34</v>
      </c>
      <c r="B27" t="s">
        <v>7</v>
      </c>
      <c r="C27" t="s">
        <v>120</v>
      </c>
      <c r="D27">
        <v>-25.257000000000001</v>
      </c>
      <c r="E27">
        <v>27.222999999999999</v>
      </c>
      <c r="F27">
        <v>1995</v>
      </c>
      <c r="G27">
        <v>44651</v>
      </c>
      <c r="H27">
        <v>0.74433845660877163</v>
      </c>
      <c r="I27">
        <v>0.55403973798672823</v>
      </c>
      <c r="J27">
        <v>1.0105539282970428</v>
      </c>
      <c r="K27">
        <v>40.961559276367282</v>
      </c>
      <c r="L27">
        <v>23.790853281853281</v>
      </c>
    </row>
    <row r="28" spans="1:12" x14ac:dyDescent="0.3">
      <c r="A28" t="s">
        <v>35</v>
      </c>
      <c r="B28" t="s">
        <v>7</v>
      </c>
      <c r="C28" t="s">
        <v>106</v>
      </c>
      <c r="D28">
        <v>-25.4</v>
      </c>
      <c r="E28">
        <v>27.7</v>
      </c>
      <c r="F28">
        <v>1985</v>
      </c>
      <c r="G28">
        <v>44592</v>
      </c>
      <c r="H28">
        <v>0.78912766698404713</v>
      </c>
      <c r="I28">
        <v>0.62272247479968523</v>
      </c>
      <c r="J28">
        <v>0.82150673546199282</v>
      </c>
      <c r="K28">
        <v>37.828322223233826</v>
      </c>
      <c r="L28">
        <v>22.695488372093024</v>
      </c>
    </row>
    <row r="29" spans="1:12" x14ac:dyDescent="0.3">
      <c r="A29" t="s">
        <v>8</v>
      </c>
      <c r="B29" t="s">
        <v>7</v>
      </c>
      <c r="C29" t="s">
        <v>94</v>
      </c>
      <c r="D29">
        <v>-24.573</v>
      </c>
      <c r="E29">
        <v>27.116</v>
      </c>
      <c r="F29">
        <v>1985</v>
      </c>
      <c r="G29">
        <v>44620</v>
      </c>
      <c r="H29">
        <v>0.71437867908911401</v>
      </c>
      <c r="I29">
        <v>0.51033689713710739</v>
      </c>
      <c r="J29">
        <v>0.86040637992540114</v>
      </c>
      <c r="K29">
        <v>45.044326774659183</v>
      </c>
      <c r="L29">
        <v>24.871746835443041</v>
      </c>
    </row>
    <row r="30" spans="1:12" x14ac:dyDescent="0.3">
      <c r="A30" t="s">
        <v>9</v>
      </c>
      <c r="B30" t="s">
        <v>7</v>
      </c>
      <c r="C30" t="s">
        <v>95</v>
      </c>
      <c r="D30">
        <v>-24.890999999999998</v>
      </c>
      <c r="E30">
        <v>27.152000000000001</v>
      </c>
      <c r="F30">
        <v>1985</v>
      </c>
      <c r="G30">
        <v>44651</v>
      </c>
      <c r="H30">
        <v>0.7328386330755422</v>
      </c>
      <c r="I30">
        <v>0.53705246212802915</v>
      </c>
      <c r="J30">
        <v>0.98992178057808489</v>
      </c>
      <c r="K30">
        <v>40.630477040206756</v>
      </c>
      <c r="L30">
        <v>24.57889451476791</v>
      </c>
    </row>
    <row r="31" spans="1:12" x14ac:dyDescent="0.3">
      <c r="A31" t="s">
        <v>10</v>
      </c>
      <c r="B31" t="s">
        <v>7</v>
      </c>
      <c r="C31" t="s">
        <v>96</v>
      </c>
      <c r="D31">
        <v>-24.716999999999999</v>
      </c>
      <c r="E31">
        <v>27.317</v>
      </c>
      <c r="F31">
        <v>1985</v>
      </c>
      <c r="G31">
        <v>44561</v>
      </c>
      <c r="H31">
        <v>0.79252738618721597</v>
      </c>
      <c r="I31">
        <v>0.6280996578567406</v>
      </c>
      <c r="J31">
        <v>1.0050371534843805</v>
      </c>
      <c r="K31">
        <v>38.414610967912878</v>
      </c>
      <c r="L31">
        <v>20.723233716475104</v>
      </c>
    </row>
    <row r="32" spans="1:12" x14ac:dyDescent="0.3">
      <c r="A32" t="s">
        <v>11</v>
      </c>
      <c r="B32" t="s">
        <v>7</v>
      </c>
      <c r="C32" t="s">
        <v>97</v>
      </c>
      <c r="D32">
        <v>-24.579000000000001</v>
      </c>
      <c r="E32">
        <v>27.413</v>
      </c>
      <c r="F32">
        <v>1993</v>
      </c>
      <c r="G32">
        <v>44651</v>
      </c>
      <c r="H32">
        <v>0.72852196556391546</v>
      </c>
      <c r="I32">
        <v>0.53074425430911087</v>
      </c>
      <c r="J32">
        <v>0.58339365575899005</v>
      </c>
      <c r="K32">
        <v>46.046966725113109</v>
      </c>
      <c r="L32">
        <v>27.916640816326538</v>
      </c>
    </row>
    <row r="33" spans="1:12" x14ac:dyDescent="0.3">
      <c r="A33" t="s">
        <v>12</v>
      </c>
      <c r="B33" t="s">
        <v>7</v>
      </c>
      <c r="C33" t="s">
        <v>98</v>
      </c>
      <c r="D33">
        <v>-24.917000000000002</v>
      </c>
      <c r="E33">
        <v>27.716999999999999</v>
      </c>
      <c r="F33">
        <v>1985</v>
      </c>
      <c r="G33">
        <v>44561</v>
      </c>
      <c r="H33">
        <v>0.83980620275650752</v>
      </c>
      <c r="I33">
        <v>0.70527445818830425</v>
      </c>
      <c r="J33">
        <v>1.2902844832195925</v>
      </c>
      <c r="K33">
        <v>43.963453820432399</v>
      </c>
      <c r="L33">
        <v>25.36110646387835</v>
      </c>
    </row>
    <row r="34" spans="1:12" x14ac:dyDescent="0.3">
      <c r="A34" t="s">
        <v>22</v>
      </c>
      <c r="B34" t="s">
        <v>7</v>
      </c>
      <c r="C34" t="s">
        <v>108</v>
      </c>
      <c r="D34">
        <v>-24.899000000000001</v>
      </c>
      <c r="E34">
        <v>28.323</v>
      </c>
      <c r="F34">
        <v>1985</v>
      </c>
      <c r="G34">
        <v>44651</v>
      </c>
      <c r="H34">
        <v>0.80711217918901634</v>
      </c>
      <c r="I34">
        <v>0.65143006979524287</v>
      </c>
      <c r="J34">
        <v>0.99089943348844933</v>
      </c>
      <c r="K34">
        <v>34.453658706901763</v>
      </c>
      <c r="L34">
        <v>20.979579545454548</v>
      </c>
    </row>
    <row r="37" spans="1:12" x14ac:dyDescent="0.3">
      <c r="K37">
        <f>AVERAGE(K2:K34)</f>
        <v>40.968133660857355</v>
      </c>
      <c r="L37">
        <f>AVERAGE(L2:L34)</f>
        <v>24.535001428406261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40D93-3AF7-487A-85D3-B73E6B97BA96}">
  <dimension ref="A1:N225"/>
  <sheetViews>
    <sheetView tabSelected="1" workbookViewId="0">
      <selection activeCell="I25" sqref="I25"/>
    </sheetView>
  </sheetViews>
  <sheetFormatPr defaultRowHeight="14.4" x14ac:dyDescent="0.3"/>
  <cols>
    <col min="1" max="1" width="8.88671875" style="3"/>
    <col min="2" max="2" width="10.5546875" style="17" bestFit="1" customWidth="1"/>
    <col min="3" max="3" width="11.5546875" style="7" bestFit="1" customWidth="1"/>
    <col min="4" max="4" width="11.5546875" style="7" customWidth="1"/>
    <col min="5" max="7" width="10.5546875" style="7" customWidth="1"/>
    <col min="8" max="8" width="18.88671875" style="7" bestFit="1" customWidth="1"/>
    <col min="9" max="12" width="10.5546875" style="7" customWidth="1"/>
    <col min="13" max="14" width="11.109375" customWidth="1"/>
  </cols>
  <sheetData>
    <row r="1" spans="1:14" ht="57.6" x14ac:dyDescent="0.3">
      <c r="A1" s="6" t="s">
        <v>1</v>
      </c>
      <c r="B1" s="24" t="s">
        <v>4</v>
      </c>
      <c r="C1" s="6" t="s">
        <v>124</v>
      </c>
      <c r="D1" s="6"/>
      <c r="E1" s="6" t="s">
        <v>130</v>
      </c>
      <c r="F1" s="6"/>
      <c r="G1" s="6"/>
      <c r="H1" s="6"/>
      <c r="I1" s="6" t="s">
        <v>131</v>
      </c>
      <c r="J1" s="6" t="s">
        <v>83</v>
      </c>
      <c r="K1" s="6" t="s">
        <v>132</v>
      </c>
      <c r="L1" s="6" t="s">
        <v>84</v>
      </c>
      <c r="M1" s="6" t="s">
        <v>133</v>
      </c>
      <c r="N1" s="6" t="s">
        <v>134</v>
      </c>
    </row>
    <row r="2" spans="1:14" x14ac:dyDescent="0.3">
      <c r="A2" s="3">
        <v>30619</v>
      </c>
      <c r="B2" s="17">
        <v>37926</v>
      </c>
      <c r="C2" s="7">
        <v>27.9</v>
      </c>
      <c r="D2" s="7">
        <f>C2-$C$214</f>
        <v>-26.536462264150948</v>
      </c>
      <c r="E2" s="7">
        <v>75.853999999999999</v>
      </c>
      <c r="F2" s="7">
        <f>E2-$E$214</f>
        <v>20.205537735849056</v>
      </c>
      <c r="G2" s="7">
        <f>D2*F2</f>
        <v>-536.1834896542365</v>
      </c>
      <c r="I2" s="7">
        <f>C2-E2</f>
        <v>-47.954000000000001</v>
      </c>
      <c r="J2" s="33">
        <f>SQRT(SUMSQ(I2:I213)/COUNTA(I2:I213))</f>
        <v>31.891342015314056</v>
      </c>
      <c r="K2" s="33">
        <f>ABS(C2-E2)</f>
        <v>47.954000000000001</v>
      </c>
      <c r="L2" s="33">
        <f>SUMPRODUCT(K2:K213)/COUNT(K2:K213)</f>
        <v>20.351792452830185</v>
      </c>
      <c r="M2">
        <f t="shared" ref="M2:M65" si="0">E2-C2</f>
        <v>47.954000000000001</v>
      </c>
      <c r="N2">
        <f>MONTH(B2)</f>
        <v>11</v>
      </c>
    </row>
    <row r="3" spans="1:14" ht="16.8" x14ac:dyDescent="0.3">
      <c r="A3" s="3">
        <v>30619</v>
      </c>
      <c r="B3" s="17">
        <v>37956</v>
      </c>
      <c r="C3" s="7">
        <v>44.6</v>
      </c>
      <c r="D3" s="7">
        <f t="shared" ref="D3:D66" si="1">C3-$C$214</f>
        <v>-9.8364622641509456</v>
      </c>
      <c r="E3" s="7">
        <v>61.491</v>
      </c>
      <c r="F3" s="7">
        <f t="shared" ref="F3:F66" si="2">E3-$E$214</f>
        <v>5.8425377358490564</v>
      </c>
      <c r="G3" s="7">
        <f t="shared" ref="G3:G66" si="3">D3*F3</f>
        <v>-57.469901965557149</v>
      </c>
      <c r="I3" s="7">
        <f t="shared" ref="I3:I66" si="4">C3-E3</f>
        <v>-16.890999999999998</v>
      </c>
      <c r="J3" s="33" cm="1">
        <f t="array" ref="J3">SQRT(SUMSQ(C2:C213-E2:E213) / COUNTA(C2:C213))</f>
        <v>31.891342015314056</v>
      </c>
      <c r="K3" s="33">
        <f t="shared" ref="K3:K66" si="5">ABS(C3-E3)</f>
        <v>16.890999999999998</v>
      </c>
      <c r="L3" s="43"/>
      <c r="M3">
        <f t="shared" si="0"/>
        <v>16.890999999999998</v>
      </c>
      <c r="N3">
        <f t="shared" ref="N3:N66" si="6">MONTH(B3)</f>
        <v>12</v>
      </c>
    </row>
    <row r="4" spans="1:14" x14ac:dyDescent="0.3">
      <c r="A4" s="3">
        <v>30619</v>
      </c>
      <c r="B4" s="17">
        <v>37987</v>
      </c>
      <c r="C4" s="7">
        <v>73.3</v>
      </c>
      <c r="D4" s="7">
        <f t="shared" si="1"/>
        <v>18.86353773584905</v>
      </c>
      <c r="E4" s="7">
        <v>103.119</v>
      </c>
      <c r="F4" s="7">
        <f t="shared" si="2"/>
        <v>47.470537735849057</v>
      </c>
      <c r="G4" s="7">
        <f t="shared" si="3"/>
        <v>895.46227992123499</v>
      </c>
      <c r="I4" s="7">
        <f t="shared" si="4"/>
        <v>-29.819000000000003</v>
      </c>
      <c r="K4" s="33">
        <f t="shared" si="5"/>
        <v>29.819000000000003</v>
      </c>
      <c r="M4">
        <f t="shared" si="0"/>
        <v>29.819000000000003</v>
      </c>
      <c r="N4">
        <f t="shared" si="6"/>
        <v>1</v>
      </c>
    </row>
    <row r="5" spans="1:14" x14ac:dyDescent="0.3">
      <c r="A5" s="3">
        <v>30619</v>
      </c>
      <c r="B5" s="17">
        <v>38018</v>
      </c>
      <c r="C5" s="7">
        <v>46.4</v>
      </c>
      <c r="D5" s="7">
        <f t="shared" si="1"/>
        <v>-8.0364622641509484</v>
      </c>
      <c r="E5" s="7">
        <v>128.29499999999999</v>
      </c>
      <c r="F5" s="7">
        <f t="shared" si="2"/>
        <v>72.646537735849051</v>
      </c>
      <c r="G5" s="7">
        <f t="shared" si="3"/>
        <v>-583.82115913536882</v>
      </c>
      <c r="I5" s="7">
        <f t="shared" si="4"/>
        <v>-81.894999999999982</v>
      </c>
      <c r="K5" s="33">
        <f t="shared" si="5"/>
        <v>81.894999999999982</v>
      </c>
      <c r="M5">
        <f t="shared" si="0"/>
        <v>81.894999999999982</v>
      </c>
      <c r="N5">
        <f t="shared" si="6"/>
        <v>2</v>
      </c>
    </row>
    <row r="6" spans="1:14" x14ac:dyDescent="0.3">
      <c r="A6" s="3">
        <v>30619</v>
      </c>
      <c r="B6" s="17">
        <v>38047</v>
      </c>
      <c r="C6" s="7">
        <v>45.1</v>
      </c>
      <c r="D6" s="7">
        <f t="shared" si="1"/>
        <v>-9.3364622641509456</v>
      </c>
      <c r="E6" s="7">
        <v>82.763000000000005</v>
      </c>
      <c r="F6" s="7">
        <f t="shared" si="2"/>
        <v>27.114537735849062</v>
      </c>
      <c r="G6" s="7">
        <f t="shared" si="3"/>
        <v>-253.1538583806516</v>
      </c>
      <c r="I6" s="7">
        <f t="shared" si="4"/>
        <v>-37.663000000000004</v>
      </c>
      <c r="K6" s="33">
        <f t="shared" si="5"/>
        <v>37.663000000000004</v>
      </c>
      <c r="M6">
        <f t="shared" si="0"/>
        <v>37.663000000000004</v>
      </c>
      <c r="N6">
        <f t="shared" si="6"/>
        <v>3</v>
      </c>
    </row>
    <row r="7" spans="1:14" x14ac:dyDescent="0.3">
      <c r="A7" s="3">
        <v>30619</v>
      </c>
      <c r="B7" s="17">
        <v>38078</v>
      </c>
      <c r="C7" s="7">
        <v>22.3</v>
      </c>
      <c r="D7" s="7">
        <f t="shared" si="1"/>
        <v>-32.13646226415095</v>
      </c>
      <c r="E7" s="7">
        <v>34.79</v>
      </c>
      <c r="F7" s="7">
        <f t="shared" si="2"/>
        <v>-20.858462264150944</v>
      </c>
      <c r="G7" s="7">
        <f t="shared" si="3"/>
        <v>670.31718544010334</v>
      </c>
      <c r="I7" s="7">
        <f t="shared" si="4"/>
        <v>-12.489999999999998</v>
      </c>
      <c r="K7" s="33">
        <f t="shared" si="5"/>
        <v>12.489999999999998</v>
      </c>
      <c r="M7">
        <f t="shared" si="0"/>
        <v>12.489999999999998</v>
      </c>
      <c r="N7">
        <f t="shared" si="6"/>
        <v>4</v>
      </c>
    </row>
    <row r="8" spans="1:14" x14ac:dyDescent="0.3">
      <c r="A8" s="3">
        <v>30619</v>
      </c>
      <c r="B8" s="17">
        <v>38108</v>
      </c>
      <c r="C8" s="7">
        <v>0</v>
      </c>
      <c r="D8" s="7">
        <f t="shared" si="1"/>
        <v>-54.436462264150947</v>
      </c>
      <c r="E8" s="7">
        <v>10.358000000000001</v>
      </c>
      <c r="F8" s="7">
        <f t="shared" si="2"/>
        <v>-45.290462264150946</v>
      </c>
      <c r="G8" s="7">
        <f t="shared" si="3"/>
        <v>2465.4525399684053</v>
      </c>
      <c r="I8" s="7">
        <f t="shared" si="4"/>
        <v>-10.358000000000001</v>
      </c>
      <c r="K8" s="33">
        <f t="shared" si="5"/>
        <v>10.358000000000001</v>
      </c>
      <c r="M8">
        <f t="shared" si="0"/>
        <v>10.358000000000001</v>
      </c>
      <c r="N8">
        <f t="shared" si="6"/>
        <v>5</v>
      </c>
    </row>
    <row r="9" spans="1:14" x14ac:dyDescent="0.3">
      <c r="A9" s="3">
        <v>30619</v>
      </c>
      <c r="B9" s="17">
        <v>38139</v>
      </c>
      <c r="C9" s="7">
        <v>2.7</v>
      </c>
      <c r="D9" s="7">
        <f t="shared" si="1"/>
        <v>-51.736462264150944</v>
      </c>
      <c r="E9" s="7">
        <v>7.0490000000000004</v>
      </c>
      <c r="F9" s="7">
        <f t="shared" si="2"/>
        <v>-48.599462264150944</v>
      </c>
      <c r="G9" s="7">
        <f t="shared" si="3"/>
        <v>2514.3642454872729</v>
      </c>
      <c r="I9" s="7">
        <f t="shared" si="4"/>
        <v>-4.3490000000000002</v>
      </c>
      <c r="K9" s="33">
        <f t="shared" si="5"/>
        <v>4.3490000000000002</v>
      </c>
      <c r="M9">
        <f t="shared" si="0"/>
        <v>4.3490000000000002</v>
      </c>
      <c r="N9">
        <f t="shared" si="6"/>
        <v>6</v>
      </c>
    </row>
    <row r="10" spans="1:14" x14ac:dyDescent="0.3">
      <c r="A10" s="3">
        <v>30619</v>
      </c>
      <c r="B10" s="17">
        <v>38169</v>
      </c>
      <c r="C10" s="7">
        <v>2.7</v>
      </c>
      <c r="D10" s="7">
        <f t="shared" si="1"/>
        <v>-51.736462264150944</v>
      </c>
      <c r="E10" s="7">
        <v>5.1109999999999998</v>
      </c>
      <c r="F10" s="7">
        <f t="shared" si="2"/>
        <v>-50.537462264150946</v>
      </c>
      <c r="G10" s="7">
        <f t="shared" si="3"/>
        <v>2614.6295093551976</v>
      </c>
      <c r="I10" s="7">
        <f t="shared" si="4"/>
        <v>-2.4109999999999996</v>
      </c>
      <c r="K10" s="33">
        <f t="shared" si="5"/>
        <v>2.4109999999999996</v>
      </c>
      <c r="M10">
        <f t="shared" si="0"/>
        <v>2.4109999999999996</v>
      </c>
      <c r="N10">
        <f t="shared" si="6"/>
        <v>7</v>
      </c>
    </row>
    <row r="11" spans="1:14" x14ac:dyDescent="0.3">
      <c r="A11" s="3">
        <v>30619</v>
      </c>
      <c r="B11" s="17">
        <v>38200</v>
      </c>
      <c r="C11" s="7">
        <v>11.4</v>
      </c>
      <c r="D11" s="7">
        <f t="shared" si="1"/>
        <v>-43.036462264150948</v>
      </c>
      <c r="E11" s="7">
        <v>7.399</v>
      </c>
      <c r="F11" s="7">
        <f t="shared" si="2"/>
        <v>-48.249462264150942</v>
      </c>
      <c r="G11" s="7">
        <f t="shared" si="3"/>
        <v>2076.4861619967073</v>
      </c>
      <c r="I11" s="7">
        <f t="shared" si="4"/>
        <v>4.0010000000000003</v>
      </c>
      <c r="K11" s="33">
        <f t="shared" si="5"/>
        <v>4.0010000000000003</v>
      </c>
      <c r="M11">
        <f t="shared" si="0"/>
        <v>-4.0010000000000003</v>
      </c>
      <c r="N11">
        <f t="shared" si="6"/>
        <v>8</v>
      </c>
    </row>
    <row r="12" spans="1:14" x14ac:dyDescent="0.3">
      <c r="A12" s="3">
        <v>30619</v>
      </c>
      <c r="B12" s="17">
        <v>38231</v>
      </c>
      <c r="C12" s="7">
        <v>0</v>
      </c>
      <c r="D12" s="7">
        <f t="shared" si="1"/>
        <v>-54.436462264150947</v>
      </c>
      <c r="E12" s="7">
        <v>5.1369999999999996</v>
      </c>
      <c r="F12" s="7">
        <f t="shared" si="2"/>
        <v>-50.511462264150943</v>
      </c>
      <c r="G12" s="7">
        <f t="shared" si="3"/>
        <v>2749.6653094495373</v>
      </c>
      <c r="I12" s="7">
        <f t="shared" si="4"/>
        <v>-5.1369999999999996</v>
      </c>
      <c r="K12" s="33">
        <f t="shared" si="5"/>
        <v>5.1369999999999996</v>
      </c>
      <c r="M12">
        <f t="shared" si="0"/>
        <v>5.1369999999999996</v>
      </c>
      <c r="N12">
        <f t="shared" si="6"/>
        <v>9</v>
      </c>
    </row>
    <row r="13" spans="1:14" x14ac:dyDescent="0.3">
      <c r="A13" s="3">
        <v>30619</v>
      </c>
      <c r="B13" s="17">
        <v>38261</v>
      </c>
      <c r="C13" s="7">
        <v>15.5</v>
      </c>
      <c r="D13" s="7">
        <f t="shared" si="1"/>
        <v>-38.936462264150947</v>
      </c>
      <c r="E13" s="7">
        <v>35.259</v>
      </c>
      <c r="F13" s="7">
        <f t="shared" si="2"/>
        <v>-20.389462264150943</v>
      </c>
      <c r="G13" s="7">
        <f t="shared" si="3"/>
        <v>793.89352803444297</v>
      </c>
      <c r="I13" s="7">
        <f t="shared" si="4"/>
        <v>-19.759</v>
      </c>
      <c r="K13" s="33">
        <f t="shared" si="5"/>
        <v>19.759</v>
      </c>
      <c r="M13">
        <f t="shared" si="0"/>
        <v>19.759</v>
      </c>
      <c r="N13">
        <f t="shared" si="6"/>
        <v>10</v>
      </c>
    </row>
    <row r="14" spans="1:14" x14ac:dyDescent="0.3">
      <c r="A14" s="3">
        <v>30619</v>
      </c>
      <c r="B14" s="17">
        <v>38292</v>
      </c>
      <c r="C14" s="7">
        <v>40.700000000000003</v>
      </c>
      <c r="D14" s="7">
        <f t="shared" si="1"/>
        <v>-13.736462264150944</v>
      </c>
      <c r="E14" s="7">
        <v>79.956000000000003</v>
      </c>
      <c r="F14" s="7">
        <f t="shared" si="2"/>
        <v>24.30753773584906</v>
      </c>
      <c r="G14" s="7">
        <f t="shared" si="3"/>
        <v>-333.89957484291568</v>
      </c>
      <c r="I14" s="7">
        <f t="shared" si="4"/>
        <v>-39.256</v>
      </c>
      <c r="K14" s="33">
        <f t="shared" si="5"/>
        <v>39.256</v>
      </c>
      <c r="M14">
        <f t="shared" si="0"/>
        <v>39.256</v>
      </c>
      <c r="N14">
        <f t="shared" si="6"/>
        <v>11</v>
      </c>
    </row>
    <row r="15" spans="1:14" x14ac:dyDescent="0.3">
      <c r="A15" s="3">
        <v>30619</v>
      </c>
      <c r="B15" s="17">
        <v>38322</v>
      </c>
      <c r="C15" s="7">
        <v>136.30000000000001</v>
      </c>
      <c r="D15" s="7">
        <f t="shared" si="1"/>
        <v>81.863537735849064</v>
      </c>
      <c r="E15" s="7">
        <v>168.46</v>
      </c>
      <c r="F15" s="7">
        <f t="shared" si="2"/>
        <v>112.81153773584907</v>
      </c>
      <c r="G15" s="7">
        <f t="shared" si="3"/>
        <v>9235.1515764778414</v>
      </c>
      <c r="I15" s="7">
        <f t="shared" si="4"/>
        <v>-32.159999999999997</v>
      </c>
      <c r="K15" s="33">
        <f t="shared" si="5"/>
        <v>32.159999999999997</v>
      </c>
      <c r="M15">
        <f t="shared" si="0"/>
        <v>32.159999999999997</v>
      </c>
      <c r="N15">
        <f t="shared" si="6"/>
        <v>12</v>
      </c>
    </row>
    <row r="16" spans="1:14" x14ac:dyDescent="0.3">
      <c r="A16" s="3">
        <v>30619</v>
      </c>
      <c r="B16" s="17">
        <v>38353</v>
      </c>
      <c r="C16" s="7">
        <v>168.2</v>
      </c>
      <c r="D16" s="7">
        <f t="shared" si="1"/>
        <v>113.76353773584904</v>
      </c>
      <c r="E16" s="7">
        <v>162.786</v>
      </c>
      <c r="F16" s="7">
        <f t="shared" si="2"/>
        <v>107.13753773584907</v>
      </c>
      <c r="G16" s="7">
        <f t="shared" si="3"/>
        <v>12188.345317138215</v>
      </c>
      <c r="I16" s="7">
        <f t="shared" si="4"/>
        <v>5.4139999999999873</v>
      </c>
      <c r="K16" s="33">
        <f t="shared" si="5"/>
        <v>5.4139999999999873</v>
      </c>
      <c r="M16">
        <f t="shared" si="0"/>
        <v>-5.4139999999999873</v>
      </c>
      <c r="N16">
        <f t="shared" si="6"/>
        <v>1</v>
      </c>
    </row>
    <row r="17" spans="1:14" x14ac:dyDescent="0.3">
      <c r="A17" s="3">
        <v>30619</v>
      </c>
      <c r="B17" s="17">
        <v>38384</v>
      </c>
      <c r="C17" s="7">
        <v>114.6</v>
      </c>
      <c r="D17" s="7">
        <f t="shared" si="1"/>
        <v>60.163537735849047</v>
      </c>
      <c r="E17" s="7">
        <v>94.028000000000006</v>
      </c>
      <c r="F17" s="7">
        <f t="shared" si="2"/>
        <v>38.379537735849063</v>
      </c>
      <c r="G17" s="7">
        <f t="shared" si="3"/>
        <v>2309.0487668551978</v>
      </c>
      <c r="I17" s="7">
        <f t="shared" si="4"/>
        <v>20.571999999999989</v>
      </c>
      <c r="K17" s="33">
        <f t="shared" si="5"/>
        <v>20.571999999999989</v>
      </c>
      <c r="M17">
        <f t="shared" si="0"/>
        <v>-20.571999999999989</v>
      </c>
      <c r="N17">
        <f t="shared" si="6"/>
        <v>2</v>
      </c>
    </row>
    <row r="18" spans="1:14" x14ac:dyDescent="0.3">
      <c r="A18" s="3">
        <v>30619</v>
      </c>
      <c r="B18" s="17">
        <v>38412</v>
      </c>
      <c r="C18" s="7">
        <v>68.3</v>
      </c>
      <c r="D18" s="7">
        <f t="shared" si="1"/>
        <v>13.86353773584905</v>
      </c>
      <c r="E18" s="7">
        <v>93.325000000000003</v>
      </c>
      <c r="F18" s="7">
        <f t="shared" si="2"/>
        <v>37.67653773584906</v>
      </c>
      <c r="G18" s="7">
        <f t="shared" si="3"/>
        <v>522.33010265708413</v>
      </c>
      <c r="I18" s="7">
        <f t="shared" si="4"/>
        <v>-25.025000000000006</v>
      </c>
      <c r="K18" s="33">
        <f t="shared" si="5"/>
        <v>25.025000000000006</v>
      </c>
      <c r="M18">
        <f t="shared" si="0"/>
        <v>25.025000000000006</v>
      </c>
      <c r="N18">
        <f t="shared" si="6"/>
        <v>3</v>
      </c>
    </row>
    <row r="19" spans="1:14" x14ac:dyDescent="0.3">
      <c r="A19" s="3">
        <v>30619</v>
      </c>
      <c r="B19" s="17">
        <v>38443</v>
      </c>
      <c r="C19" s="7">
        <v>83.3</v>
      </c>
      <c r="D19" s="7">
        <f t="shared" si="1"/>
        <v>28.86353773584905</v>
      </c>
      <c r="E19" s="7">
        <v>63.182000000000002</v>
      </c>
      <c r="F19" s="7">
        <f t="shared" si="2"/>
        <v>7.5335377358490589</v>
      </c>
      <c r="G19" s="7">
        <f t="shared" si="3"/>
        <v>217.44455072312212</v>
      </c>
      <c r="I19" s="7">
        <f t="shared" si="4"/>
        <v>20.117999999999995</v>
      </c>
      <c r="K19" s="33">
        <f t="shared" si="5"/>
        <v>20.117999999999995</v>
      </c>
      <c r="M19">
        <f t="shared" si="0"/>
        <v>-20.117999999999995</v>
      </c>
      <c r="N19">
        <f t="shared" si="6"/>
        <v>4</v>
      </c>
    </row>
    <row r="20" spans="1:14" x14ac:dyDescent="0.3">
      <c r="A20" s="3">
        <v>30619</v>
      </c>
      <c r="B20" s="17">
        <v>38473</v>
      </c>
      <c r="C20" s="7">
        <v>3.9</v>
      </c>
      <c r="D20" s="7">
        <f t="shared" si="1"/>
        <v>-50.536462264150948</v>
      </c>
      <c r="E20" s="7">
        <v>6.0880000000000001</v>
      </c>
      <c r="F20" s="7">
        <f t="shared" si="2"/>
        <v>-49.560462264150942</v>
      </c>
      <c r="G20" s="7">
        <f t="shared" si="3"/>
        <v>2504.610431006141</v>
      </c>
      <c r="I20" s="7">
        <f t="shared" si="4"/>
        <v>-2.1880000000000002</v>
      </c>
      <c r="K20" s="33">
        <f t="shared" si="5"/>
        <v>2.1880000000000002</v>
      </c>
      <c r="M20">
        <f t="shared" si="0"/>
        <v>2.1880000000000002</v>
      </c>
      <c r="N20">
        <f t="shared" si="6"/>
        <v>5</v>
      </c>
    </row>
    <row r="21" spans="1:14" x14ac:dyDescent="0.3">
      <c r="A21" s="3">
        <v>30619</v>
      </c>
      <c r="B21" s="17">
        <v>38504</v>
      </c>
      <c r="C21" s="7">
        <v>0</v>
      </c>
      <c r="D21" s="7">
        <f t="shared" si="1"/>
        <v>-54.436462264150947</v>
      </c>
      <c r="E21" s="7">
        <v>0</v>
      </c>
      <c r="F21" s="7">
        <f t="shared" si="2"/>
        <v>-55.648462264150943</v>
      </c>
      <c r="G21" s="7">
        <f t="shared" si="3"/>
        <v>3029.3054161004807</v>
      </c>
      <c r="I21" s="7">
        <f t="shared" si="4"/>
        <v>0</v>
      </c>
      <c r="K21" s="33">
        <f t="shared" si="5"/>
        <v>0</v>
      </c>
      <c r="M21">
        <f t="shared" si="0"/>
        <v>0</v>
      </c>
      <c r="N21">
        <f t="shared" si="6"/>
        <v>6</v>
      </c>
    </row>
    <row r="22" spans="1:14" x14ac:dyDescent="0.3">
      <c r="A22" s="3">
        <v>30619</v>
      </c>
      <c r="B22" s="17">
        <v>38534</v>
      </c>
      <c r="C22" s="7">
        <v>0</v>
      </c>
      <c r="D22" s="7">
        <f t="shared" si="1"/>
        <v>-54.436462264150947</v>
      </c>
      <c r="E22" s="7">
        <v>0</v>
      </c>
      <c r="F22" s="7">
        <f t="shared" si="2"/>
        <v>-55.648462264150943</v>
      </c>
      <c r="G22" s="7">
        <f t="shared" si="3"/>
        <v>3029.3054161004807</v>
      </c>
      <c r="I22" s="7">
        <f t="shared" si="4"/>
        <v>0</v>
      </c>
      <c r="K22" s="33">
        <f t="shared" si="5"/>
        <v>0</v>
      </c>
      <c r="M22">
        <f t="shared" si="0"/>
        <v>0</v>
      </c>
      <c r="N22">
        <f t="shared" si="6"/>
        <v>7</v>
      </c>
    </row>
    <row r="23" spans="1:14" x14ac:dyDescent="0.3">
      <c r="A23" s="3">
        <v>30619</v>
      </c>
      <c r="B23" s="17">
        <v>38565</v>
      </c>
      <c r="C23" s="7">
        <v>0</v>
      </c>
      <c r="D23" s="7">
        <f t="shared" si="1"/>
        <v>-54.436462264150947</v>
      </c>
      <c r="E23" s="7">
        <v>0</v>
      </c>
      <c r="F23" s="7">
        <f t="shared" si="2"/>
        <v>-55.648462264150943</v>
      </c>
      <c r="G23" s="7">
        <f t="shared" si="3"/>
        <v>3029.3054161004807</v>
      </c>
      <c r="I23" s="7">
        <f t="shared" si="4"/>
        <v>0</v>
      </c>
      <c r="K23" s="33">
        <f t="shared" si="5"/>
        <v>0</v>
      </c>
      <c r="M23">
        <f t="shared" si="0"/>
        <v>0</v>
      </c>
      <c r="N23">
        <f t="shared" si="6"/>
        <v>8</v>
      </c>
    </row>
    <row r="24" spans="1:14" x14ac:dyDescent="0.3">
      <c r="A24" s="3">
        <v>30619</v>
      </c>
      <c r="B24" s="17">
        <v>38596</v>
      </c>
      <c r="C24" s="7">
        <v>0.6</v>
      </c>
      <c r="D24" s="7">
        <f t="shared" si="1"/>
        <v>-53.836462264150946</v>
      </c>
      <c r="E24" s="7">
        <v>6.1349999999999998</v>
      </c>
      <c r="F24" s="7">
        <f t="shared" si="2"/>
        <v>-49.513462264150945</v>
      </c>
      <c r="G24" s="7">
        <f t="shared" si="3"/>
        <v>2665.6296427514244</v>
      </c>
      <c r="I24" s="7">
        <f t="shared" si="4"/>
        <v>-5.5350000000000001</v>
      </c>
      <c r="K24" s="33">
        <f t="shared" si="5"/>
        <v>5.5350000000000001</v>
      </c>
      <c r="M24">
        <f t="shared" si="0"/>
        <v>5.5350000000000001</v>
      </c>
      <c r="N24">
        <f t="shared" si="6"/>
        <v>9</v>
      </c>
    </row>
    <row r="25" spans="1:14" x14ac:dyDescent="0.3">
      <c r="A25" s="3">
        <v>30619</v>
      </c>
      <c r="B25" s="17">
        <v>38626</v>
      </c>
      <c r="C25" s="7">
        <v>10</v>
      </c>
      <c r="D25" s="7">
        <f t="shared" si="1"/>
        <v>-44.436462264150947</v>
      </c>
      <c r="E25" s="7">
        <v>32.642000000000003</v>
      </c>
      <c r="F25" s="7">
        <f t="shared" si="2"/>
        <v>-23.00646226415094</v>
      </c>
      <c r="G25" s="7">
        <f t="shared" si="3"/>
        <v>1022.325792232556</v>
      </c>
      <c r="I25" s="7">
        <f t="shared" si="4"/>
        <v>-22.642000000000003</v>
      </c>
      <c r="K25" s="33">
        <f t="shared" si="5"/>
        <v>22.642000000000003</v>
      </c>
      <c r="M25">
        <f t="shared" si="0"/>
        <v>22.642000000000003</v>
      </c>
      <c r="N25">
        <f t="shared" si="6"/>
        <v>10</v>
      </c>
    </row>
    <row r="26" spans="1:14" x14ac:dyDescent="0.3">
      <c r="A26" s="3">
        <v>30619</v>
      </c>
      <c r="B26" s="17">
        <v>38657</v>
      </c>
      <c r="C26" s="7">
        <v>92.1</v>
      </c>
      <c r="D26" s="7">
        <f t="shared" si="1"/>
        <v>37.663537735849047</v>
      </c>
      <c r="E26" s="7">
        <v>86.695999999999998</v>
      </c>
      <c r="F26" s="7">
        <f t="shared" si="2"/>
        <v>31.047537735849055</v>
      </c>
      <c r="G26" s="7">
        <f t="shared" si="3"/>
        <v>1169.3601091193482</v>
      </c>
      <c r="I26" s="7">
        <f t="shared" si="4"/>
        <v>5.4039999999999964</v>
      </c>
      <c r="K26" s="33">
        <f t="shared" si="5"/>
        <v>5.4039999999999964</v>
      </c>
      <c r="M26">
        <f t="shared" si="0"/>
        <v>-5.4039999999999964</v>
      </c>
      <c r="N26">
        <f t="shared" si="6"/>
        <v>11</v>
      </c>
    </row>
    <row r="27" spans="1:14" x14ac:dyDescent="0.3">
      <c r="A27" s="3">
        <v>30619</v>
      </c>
      <c r="B27" s="17">
        <v>38687</v>
      </c>
      <c r="C27" s="7">
        <v>47.8</v>
      </c>
      <c r="D27" s="7">
        <f t="shared" si="1"/>
        <v>-6.6364622641509499</v>
      </c>
      <c r="E27" s="7">
        <v>125.565</v>
      </c>
      <c r="F27" s="7">
        <f t="shared" si="2"/>
        <v>69.916537735849062</v>
      </c>
      <c r="G27" s="7">
        <f t="shared" si="3"/>
        <v>-463.9984643240482</v>
      </c>
      <c r="I27" s="7">
        <f t="shared" si="4"/>
        <v>-77.765000000000001</v>
      </c>
      <c r="K27" s="33">
        <f t="shared" si="5"/>
        <v>77.765000000000001</v>
      </c>
      <c r="M27">
        <f t="shared" si="0"/>
        <v>77.765000000000001</v>
      </c>
      <c r="N27">
        <f t="shared" si="6"/>
        <v>12</v>
      </c>
    </row>
    <row r="28" spans="1:14" x14ac:dyDescent="0.3">
      <c r="A28" s="3">
        <v>30619</v>
      </c>
      <c r="B28" s="17">
        <v>38718</v>
      </c>
      <c r="C28" s="7">
        <v>144.9</v>
      </c>
      <c r="D28" s="7">
        <f t="shared" si="1"/>
        <v>90.463537735849059</v>
      </c>
      <c r="E28" s="7">
        <v>194.12200000000001</v>
      </c>
      <c r="F28" s="7">
        <f t="shared" si="2"/>
        <v>138.47353773584908</v>
      </c>
      <c r="G28" s="7">
        <f t="shared" si="3"/>
        <v>12526.806106383501</v>
      </c>
      <c r="I28" s="7">
        <f t="shared" si="4"/>
        <v>-49.222000000000008</v>
      </c>
      <c r="K28" s="33">
        <f t="shared" si="5"/>
        <v>49.222000000000008</v>
      </c>
      <c r="M28">
        <f t="shared" si="0"/>
        <v>49.222000000000008</v>
      </c>
      <c r="N28">
        <f t="shared" si="6"/>
        <v>1</v>
      </c>
    </row>
    <row r="29" spans="1:14" x14ac:dyDescent="0.3">
      <c r="A29" s="3">
        <v>30619</v>
      </c>
      <c r="B29" s="17">
        <v>38749</v>
      </c>
      <c r="C29" s="7">
        <v>126.5</v>
      </c>
      <c r="D29" s="7">
        <f t="shared" si="1"/>
        <v>72.063537735849053</v>
      </c>
      <c r="E29" s="7">
        <v>107.05</v>
      </c>
      <c r="F29" s="7">
        <f t="shared" si="2"/>
        <v>51.401537735849054</v>
      </c>
      <c r="G29" s="7">
        <f t="shared" si="3"/>
        <v>3704.1766543080275</v>
      </c>
      <c r="I29" s="7">
        <f t="shared" si="4"/>
        <v>19.450000000000003</v>
      </c>
      <c r="K29" s="33">
        <f t="shared" si="5"/>
        <v>19.450000000000003</v>
      </c>
      <c r="M29">
        <f t="shared" si="0"/>
        <v>-19.450000000000003</v>
      </c>
      <c r="N29">
        <f t="shared" si="6"/>
        <v>2</v>
      </c>
    </row>
    <row r="30" spans="1:14" x14ac:dyDescent="0.3">
      <c r="A30" s="3">
        <v>30619</v>
      </c>
      <c r="B30" s="17">
        <v>38777</v>
      </c>
      <c r="C30" s="7">
        <v>148.80000000000001</v>
      </c>
      <c r="D30" s="7">
        <f t="shared" si="1"/>
        <v>94.363537735849064</v>
      </c>
      <c r="E30" s="7">
        <v>93.778000000000006</v>
      </c>
      <c r="F30" s="7">
        <f t="shared" si="2"/>
        <v>38.129537735849063</v>
      </c>
      <c r="G30" s="7">
        <f t="shared" si="3"/>
        <v>3598.0380729872741</v>
      </c>
      <c r="I30" s="7">
        <f t="shared" si="4"/>
        <v>55.022000000000006</v>
      </c>
      <c r="K30" s="33">
        <f t="shared" si="5"/>
        <v>55.022000000000006</v>
      </c>
      <c r="M30">
        <f t="shared" si="0"/>
        <v>-55.022000000000006</v>
      </c>
      <c r="N30">
        <f t="shared" si="6"/>
        <v>3</v>
      </c>
    </row>
    <row r="31" spans="1:14" x14ac:dyDescent="0.3">
      <c r="A31" s="3">
        <v>30619</v>
      </c>
      <c r="B31" s="17">
        <v>38808</v>
      </c>
      <c r="C31" s="7">
        <v>23</v>
      </c>
      <c r="D31" s="7">
        <f t="shared" si="1"/>
        <v>-31.436462264150947</v>
      </c>
      <c r="E31" s="7">
        <v>30.710999999999999</v>
      </c>
      <c r="F31" s="7">
        <f t="shared" si="2"/>
        <v>-24.937462264150945</v>
      </c>
      <c r="G31" s="7">
        <f t="shared" si="3"/>
        <v>783.94559143066942</v>
      </c>
      <c r="I31" s="7">
        <f t="shared" si="4"/>
        <v>-7.7109999999999985</v>
      </c>
      <c r="K31" s="33">
        <f t="shared" si="5"/>
        <v>7.7109999999999985</v>
      </c>
      <c r="M31">
        <f t="shared" si="0"/>
        <v>7.7109999999999985</v>
      </c>
      <c r="N31">
        <f t="shared" si="6"/>
        <v>4</v>
      </c>
    </row>
    <row r="32" spans="1:14" x14ac:dyDescent="0.3">
      <c r="A32" s="3">
        <v>30619</v>
      </c>
      <c r="B32" s="17">
        <v>38838</v>
      </c>
      <c r="C32" s="7">
        <v>3.3</v>
      </c>
      <c r="D32" s="7">
        <f t="shared" si="1"/>
        <v>-51.13646226415095</v>
      </c>
      <c r="E32" s="7">
        <v>6.556</v>
      </c>
      <c r="F32" s="7">
        <f t="shared" si="2"/>
        <v>-49.092462264150946</v>
      </c>
      <c r="G32" s="7">
        <f t="shared" si="3"/>
        <v>2510.4148440250092</v>
      </c>
      <c r="I32" s="7">
        <f t="shared" si="4"/>
        <v>-3.2560000000000002</v>
      </c>
      <c r="K32" s="33">
        <f t="shared" si="5"/>
        <v>3.2560000000000002</v>
      </c>
      <c r="M32">
        <f t="shared" si="0"/>
        <v>3.2560000000000002</v>
      </c>
      <c r="N32">
        <f t="shared" si="6"/>
        <v>5</v>
      </c>
    </row>
    <row r="33" spans="1:14" x14ac:dyDescent="0.3">
      <c r="A33" s="3">
        <v>30619</v>
      </c>
      <c r="B33" s="17">
        <v>38869</v>
      </c>
      <c r="C33" s="7">
        <v>0</v>
      </c>
      <c r="D33" s="7">
        <f t="shared" si="1"/>
        <v>-54.436462264150947</v>
      </c>
      <c r="E33" s="7">
        <v>0</v>
      </c>
      <c r="F33" s="7">
        <f t="shared" si="2"/>
        <v>-55.648462264150943</v>
      </c>
      <c r="G33" s="7">
        <f t="shared" si="3"/>
        <v>3029.3054161004807</v>
      </c>
      <c r="I33" s="7">
        <f t="shared" si="4"/>
        <v>0</v>
      </c>
      <c r="K33" s="33">
        <f t="shared" si="5"/>
        <v>0</v>
      </c>
      <c r="M33">
        <f t="shared" si="0"/>
        <v>0</v>
      </c>
      <c r="N33">
        <f t="shared" si="6"/>
        <v>6</v>
      </c>
    </row>
    <row r="34" spans="1:14" x14ac:dyDescent="0.3">
      <c r="A34" s="3">
        <v>30619</v>
      </c>
      <c r="B34" s="17">
        <v>38930</v>
      </c>
      <c r="C34" s="7">
        <v>0.5</v>
      </c>
      <c r="D34" s="7">
        <f t="shared" si="1"/>
        <v>-53.936462264150947</v>
      </c>
      <c r="E34" s="7">
        <v>8.9789999999999992</v>
      </c>
      <c r="F34" s="7">
        <f t="shared" si="2"/>
        <v>-46.669462264150944</v>
      </c>
      <c r="G34" s="7">
        <f t="shared" si="3"/>
        <v>2517.1856902985942</v>
      </c>
      <c r="I34" s="7">
        <f t="shared" si="4"/>
        <v>-8.4789999999999992</v>
      </c>
      <c r="K34" s="33">
        <f t="shared" si="5"/>
        <v>8.4789999999999992</v>
      </c>
      <c r="M34">
        <f t="shared" si="0"/>
        <v>8.4789999999999992</v>
      </c>
      <c r="N34">
        <f t="shared" si="6"/>
        <v>8</v>
      </c>
    </row>
    <row r="35" spans="1:14" x14ac:dyDescent="0.3">
      <c r="A35" s="3">
        <v>30619</v>
      </c>
      <c r="B35" s="17">
        <v>38961</v>
      </c>
      <c r="C35" s="7">
        <v>5.2</v>
      </c>
      <c r="D35" s="7">
        <f t="shared" si="1"/>
        <v>-49.236462264150944</v>
      </c>
      <c r="E35" s="7">
        <v>5.7160000000000002</v>
      </c>
      <c r="F35" s="7">
        <f t="shared" si="2"/>
        <v>-49.932462264150942</v>
      </c>
      <c r="G35" s="7">
        <f t="shared" si="3"/>
        <v>2458.4977940250087</v>
      </c>
      <c r="I35" s="7">
        <f t="shared" si="4"/>
        <v>-0.51600000000000001</v>
      </c>
      <c r="K35" s="33">
        <f t="shared" si="5"/>
        <v>0.51600000000000001</v>
      </c>
      <c r="M35">
        <f t="shared" si="0"/>
        <v>0.51600000000000001</v>
      </c>
      <c r="N35">
        <f t="shared" si="6"/>
        <v>9</v>
      </c>
    </row>
    <row r="36" spans="1:14" x14ac:dyDescent="0.3">
      <c r="A36" s="3">
        <v>30619</v>
      </c>
      <c r="B36" s="17">
        <v>38991</v>
      </c>
      <c r="C36" s="7">
        <v>59.3</v>
      </c>
      <c r="D36" s="7">
        <f t="shared" si="1"/>
        <v>4.8635377358490501</v>
      </c>
      <c r="E36" s="7">
        <v>48.566000000000003</v>
      </c>
      <c r="F36" s="7">
        <f t="shared" si="2"/>
        <v>-7.0824622641509407</v>
      </c>
      <c r="G36" s="7">
        <f t="shared" si="3"/>
        <v>-34.445822484425001</v>
      </c>
      <c r="I36" s="7">
        <f t="shared" si="4"/>
        <v>10.733999999999995</v>
      </c>
      <c r="K36" s="33">
        <f t="shared" si="5"/>
        <v>10.733999999999995</v>
      </c>
      <c r="M36">
        <f t="shared" si="0"/>
        <v>-10.733999999999995</v>
      </c>
      <c r="N36">
        <f t="shared" si="6"/>
        <v>10</v>
      </c>
    </row>
    <row r="37" spans="1:14" x14ac:dyDescent="0.3">
      <c r="A37" s="3">
        <v>30619</v>
      </c>
      <c r="B37" s="17">
        <v>39022</v>
      </c>
      <c r="C37" s="7">
        <v>120.1</v>
      </c>
      <c r="D37" s="7">
        <f t="shared" si="1"/>
        <v>65.663537735849047</v>
      </c>
      <c r="E37" s="7">
        <v>101.616</v>
      </c>
      <c r="F37" s="7">
        <f t="shared" si="2"/>
        <v>45.967537735849056</v>
      </c>
      <c r="G37" s="7">
        <f t="shared" si="3"/>
        <v>3018.3911487419896</v>
      </c>
      <c r="I37" s="7">
        <f t="shared" si="4"/>
        <v>18.483999999999995</v>
      </c>
      <c r="K37" s="33">
        <f t="shared" si="5"/>
        <v>18.483999999999995</v>
      </c>
      <c r="M37">
        <f t="shared" si="0"/>
        <v>-18.483999999999995</v>
      </c>
      <c r="N37">
        <f t="shared" si="6"/>
        <v>11</v>
      </c>
    </row>
    <row r="38" spans="1:14" x14ac:dyDescent="0.3">
      <c r="A38" s="3">
        <v>30619</v>
      </c>
      <c r="B38" s="17">
        <v>39052</v>
      </c>
      <c r="C38" s="7">
        <v>93.4</v>
      </c>
      <c r="D38" s="7">
        <f t="shared" si="1"/>
        <v>38.963537735849059</v>
      </c>
      <c r="E38" s="7">
        <v>134.559</v>
      </c>
      <c r="F38" s="7">
        <f t="shared" si="2"/>
        <v>78.910537735849061</v>
      </c>
      <c r="G38" s="7">
        <f t="shared" si="3"/>
        <v>3074.6337148268963</v>
      </c>
      <c r="I38" s="7">
        <f t="shared" si="4"/>
        <v>-41.158999999999992</v>
      </c>
      <c r="K38" s="33">
        <f t="shared" si="5"/>
        <v>41.158999999999992</v>
      </c>
      <c r="M38">
        <f t="shared" si="0"/>
        <v>41.158999999999992</v>
      </c>
      <c r="N38">
        <f t="shared" si="6"/>
        <v>12</v>
      </c>
    </row>
    <row r="39" spans="1:14" x14ac:dyDescent="0.3">
      <c r="A39" s="3">
        <v>30619</v>
      </c>
      <c r="B39" s="17">
        <v>39083</v>
      </c>
      <c r="C39" s="7">
        <v>73.599999999999994</v>
      </c>
      <c r="D39" s="7">
        <f t="shared" si="1"/>
        <v>19.163537735849047</v>
      </c>
      <c r="E39" s="7">
        <v>69.054000000000002</v>
      </c>
      <c r="F39" s="7">
        <f t="shared" si="2"/>
        <v>13.405537735849059</v>
      </c>
      <c r="G39" s="7">
        <f t="shared" si="3"/>
        <v>256.89752827029184</v>
      </c>
      <c r="I39" s="7">
        <f t="shared" si="4"/>
        <v>4.5459999999999923</v>
      </c>
      <c r="K39" s="33">
        <f t="shared" si="5"/>
        <v>4.5459999999999923</v>
      </c>
      <c r="M39">
        <f t="shared" si="0"/>
        <v>-4.5459999999999923</v>
      </c>
      <c r="N39">
        <f t="shared" si="6"/>
        <v>1</v>
      </c>
    </row>
    <row r="40" spans="1:14" x14ac:dyDescent="0.3">
      <c r="A40" s="3">
        <v>30619</v>
      </c>
      <c r="B40" s="17">
        <v>39114</v>
      </c>
      <c r="C40" s="7">
        <v>20.9</v>
      </c>
      <c r="D40" s="7">
        <f t="shared" si="1"/>
        <v>-33.536462264150948</v>
      </c>
      <c r="E40" s="7">
        <v>36.365000000000002</v>
      </c>
      <c r="F40" s="7">
        <f t="shared" si="2"/>
        <v>-19.283462264150941</v>
      </c>
      <c r="G40" s="7">
        <f t="shared" si="3"/>
        <v>646.69910454387684</v>
      </c>
      <c r="I40" s="7">
        <f t="shared" si="4"/>
        <v>-15.465000000000003</v>
      </c>
      <c r="K40" s="33">
        <f t="shared" si="5"/>
        <v>15.465000000000003</v>
      </c>
      <c r="M40">
        <f t="shared" si="0"/>
        <v>15.465000000000003</v>
      </c>
      <c r="N40">
        <f t="shared" si="6"/>
        <v>2</v>
      </c>
    </row>
    <row r="41" spans="1:14" x14ac:dyDescent="0.3">
      <c r="A41" s="3">
        <v>30619</v>
      </c>
      <c r="B41" s="17">
        <v>39142</v>
      </c>
      <c r="C41" s="7">
        <v>41.9</v>
      </c>
      <c r="D41" s="7">
        <f t="shared" si="1"/>
        <v>-12.536462264150948</v>
      </c>
      <c r="E41" s="7">
        <v>59.353999999999999</v>
      </c>
      <c r="F41" s="7">
        <f t="shared" si="2"/>
        <v>3.705537735849056</v>
      </c>
      <c r="G41" s="7">
        <f t="shared" si="3"/>
        <v>-46.454333993859038</v>
      </c>
      <c r="I41" s="7">
        <f t="shared" si="4"/>
        <v>-17.454000000000001</v>
      </c>
      <c r="K41" s="33">
        <f t="shared" si="5"/>
        <v>17.454000000000001</v>
      </c>
      <c r="M41">
        <f t="shared" si="0"/>
        <v>17.454000000000001</v>
      </c>
      <c r="N41">
        <f t="shared" si="6"/>
        <v>3</v>
      </c>
    </row>
    <row r="42" spans="1:14" x14ac:dyDescent="0.3">
      <c r="A42" s="3">
        <v>30619</v>
      </c>
      <c r="B42" s="17">
        <v>39173</v>
      </c>
      <c r="C42" s="7">
        <v>23</v>
      </c>
      <c r="D42" s="7">
        <f t="shared" si="1"/>
        <v>-31.436462264150947</v>
      </c>
      <c r="E42" s="7">
        <v>48.66</v>
      </c>
      <c r="F42" s="7">
        <f t="shared" si="2"/>
        <v>-6.9884622641509466</v>
      </c>
      <c r="G42" s="7">
        <f t="shared" si="3"/>
        <v>219.69253025142413</v>
      </c>
      <c r="I42" s="7">
        <f t="shared" si="4"/>
        <v>-25.659999999999997</v>
      </c>
      <c r="K42" s="33">
        <f t="shared" si="5"/>
        <v>25.659999999999997</v>
      </c>
      <c r="M42">
        <f t="shared" si="0"/>
        <v>25.659999999999997</v>
      </c>
      <c r="N42">
        <f t="shared" si="6"/>
        <v>4</v>
      </c>
    </row>
    <row r="43" spans="1:14" x14ac:dyDescent="0.3">
      <c r="A43" s="3">
        <v>30619</v>
      </c>
      <c r="B43" s="17">
        <v>39203</v>
      </c>
      <c r="C43" s="7">
        <v>0.6</v>
      </c>
      <c r="D43" s="7">
        <f t="shared" si="1"/>
        <v>-53.836462264150946</v>
      </c>
      <c r="E43" s="7">
        <v>5.4669999999999996</v>
      </c>
      <c r="F43" s="7">
        <f t="shared" si="2"/>
        <v>-50.181462264150944</v>
      </c>
      <c r="G43" s="7">
        <f t="shared" si="3"/>
        <v>2701.592399543877</v>
      </c>
      <c r="I43" s="7">
        <f t="shared" si="4"/>
        <v>-4.867</v>
      </c>
      <c r="K43" s="33">
        <f t="shared" si="5"/>
        <v>4.867</v>
      </c>
      <c r="M43">
        <f t="shared" si="0"/>
        <v>4.867</v>
      </c>
      <c r="N43">
        <f t="shared" si="6"/>
        <v>5</v>
      </c>
    </row>
    <row r="44" spans="1:14" x14ac:dyDescent="0.3">
      <c r="A44" s="3">
        <v>30619</v>
      </c>
      <c r="B44" s="17">
        <v>39234</v>
      </c>
      <c r="C44" s="7">
        <v>29.6</v>
      </c>
      <c r="D44" s="7">
        <f t="shared" si="1"/>
        <v>-24.836462264150946</v>
      </c>
      <c r="E44" s="7">
        <v>12.385</v>
      </c>
      <c r="F44" s="7">
        <f t="shared" si="2"/>
        <v>-43.263462264150945</v>
      </c>
      <c r="G44" s="7">
        <f t="shared" si="3"/>
        <v>1074.5113479401034</v>
      </c>
      <c r="I44" s="7">
        <f t="shared" si="4"/>
        <v>17.215000000000003</v>
      </c>
      <c r="K44" s="33">
        <f t="shared" si="5"/>
        <v>17.215000000000003</v>
      </c>
      <c r="M44">
        <f t="shared" si="0"/>
        <v>-17.215000000000003</v>
      </c>
      <c r="N44">
        <f t="shared" si="6"/>
        <v>6</v>
      </c>
    </row>
    <row r="45" spans="1:14" x14ac:dyDescent="0.3">
      <c r="A45" s="3">
        <v>30619</v>
      </c>
      <c r="B45" s="17">
        <v>39264</v>
      </c>
      <c r="C45" s="7">
        <v>0</v>
      </c>
      <c r="D45" s="7">
        <f t="shared" si="1"/>
        <v>-54.436462264150947</v>
      </c>
      <c r="E45" s="7">
        <v>0</v>
      </c>
      <c r="F45" s="7">
        <f t="shared" si="2"/>
        <v>-55.648462264150943</v>
      </c>
      <c r="G45" s="7">
        <f t="shared" si="3"/>
        <v>3029.3054161004807</v>
      </c>
      <c r="I45" s="7">
        <f t="shared" si="4"/>
        <v>0</v>
      </c>
      <c r="K45" s="33">
        <f t="shared" si="5"/>
        <v>0</v>
      </c>
      <c r="M45">
        <f t="shared" si="0"/>
        <v>0</v>
      </c>
      <c r="N45">
        <f t="shared" si="6"/>
        <v>7</v>
      </c>
    </row>
    <row r="46" spans="1:14" x14ac:dyDescent="0.3">
      <c r="A46" s="3">
        <v>30619</v>
      </c>
      <c r="B46" s="17">
        <v>39295</v>
      </c>
      <c r="C46" s="7">
        <v>0</v>
      </c>
      <c r="D46" s="7">
        <f t="shared" si="1"/>
        <v>-54.436462264150947</v>
      </c>
      <c r="E46" s="7">
        <v>0</v>
      </c>
      <c r="F46" s="7">
        <f t="shared" si="2"/>
        <v>-55.648462264150943</v>
      </c>
      <c r="G46" s="7">
        <f t="shared" si="3"/>
        <v>3029.3054161004807</v>
      </c>
      <c r="I46" s="7">
        <f t="shared" si="4"/>
        <v>0</v>
      </c>
      <c r="K46" s="33">
        <f t="shared" si="5"/>
        <v>0</v>
      </c>
      <c r="M46">
        <f t="shared" si="0"/>
        <v>0</v>
      </c>
      <c r="N46">
        <f t="shared" si="6"/>
        <v>8</v>
      </c>
    </row>
    <row r="47" spans="1:14" x14ac:dyDescent="0.3">
      <c r="A47" s="3">
        <v>30619</v>
      </c>
      <c r="B47" s="17">
        <v>39326</v>
      </c>
      <c r="C47" s="7">
        <v>44.1</v>
      </c>
      <c r="D47" s="7">
        <f t="shared" si="1"/>
        <v>-10.336462264150946</v>
      </c>
      <c r="E47" s="7">
        <v>43.512999999999998</v>
      </c>
      <c r="F47" s="7">
        <f t="shared" si="2"/>
        <v>-12.135462264150945</v>
      </c>
      <c r="G47" s="7">
        <f t="shared" si="3"/>
        <v>125.43774775142404</v>
      </c>
      <c r="I47" s="7">
        <f t="shared" si="4"/>
        <v>0.5870000000000033</v>
      </c>
      <c r="K47" s="33">
        <f t="shared" si="5"/>
        <v>0.5870000000000033</v>
      </c>
      <c r="M47">
        <f t="shared" si="0"/>
        <v>-0.5870000000000033</v>
      </c>
      <c r="N47">
        <f t="shared" si="6"/>
        <v>9</v>
      </c>
    </row>
    <row r="48" spans="1:14" x14ac:dyDescent="0.3">
      <c r="A48" s="3">
        <v>30619</v>
      </c>
      <c r="B48" s="17">
        <v>39356</v>
      </c>
      <c r="C48" s="7">
        <v>97.9</v>
      </c>
      <c r="D48" s="7">
        <f t="shared" si="1"/>
        <v>43.463537735849059</v>
      </c>
      <c r="E48" s="7">
        <v>114.678</v>
      </c>
      <c r="F48" s="7">
        <f t="shared" si="2"/>
        <v>59.029537735849054</v>
      </c>
      <c r="G48" s="7">
        <f t="shared" si="3"/>
        <v>2565.6325409118012</v>
      </c>
      <c r="I48" s="7">
        <f t="shared" si="4"/>
        <v>-16.777999999999992</v>
      </c>
      <c r="K48" s="33">
        <f t="shared" si="5"/>
        <v>16.777999999999992</v>
      </c>
      <c r="M48">
        <f t="shared" si="0"/>
        <v>16.777999999999992</v>
      </c>
      <c r="N48">
        <f t="shared" si="6"/>
        <v>10</v>
      </c>
    </row>
    <row r="49" spans="1:14" x14ac:dyDescent="0.3">
      <c r="A49" s="3">
        <v>30619</v>
      </c>
      <c r="B49" s="17">
        <v>39387</v>
      </c>
      <c r="C49" s="7">
        <v>57.8</v>
      </c>
      <c r="D49" s="7">
        <f t="shared" si="1"/>
        <v>3.3635377358490501</v>
      </c>
      <c r="E49" s="7">
        <v>66.584999999999994</v>
      </c>
      <c r="F49" s="7">
        <f t="shared" si="2"/>
        <v>10.936537735849051</v>
      </c>
      <c r="G49" s="7">
        <f t="shared" si="3"/>
        <v>36.785457374065416</v>
      </c>
      <c r="I49" s="7">
        <f t="shared" si="4"/>
        <v>-8.7849999999999966</v>
      </c>
      <c r="K49" s="33">
        <f t="shared" si="5"/>
        <v>8.7849999999999966</v>
      </c>
      <c r="M49">
        <f t="shared" si="0"/>
        <v>8.7849999999999966</v>
      </c>
      <c r="N49">
        <f t="shared" si="6"/>
        <v>11</v>
      </c>
    </row>
    <row r="50" spans="1:14" x14ac:dyDescent="0.3">
      <c r="A50" s="3">
        <v>30619</v>
      </c>
      <c r="B50" s="17">
        <v>39417</v>
      </c>
      <c r="C50" s="7">
        <v>149.80000000000001</v>
      </c>
      <c r="D50" s="7">
        <f t="shared" si="1"/>
        <v>95.363537735849064</v>
      </c>
      <c r="E50" s="7">
        <v>99.135999999999996</v>
      </c>
      <c r="F50" s="7">
        <f t="shared" si="2"/>
        <v>43.487537735849052</v>
      </c>
      <c r="G50" s="7">
        <f t="shared" si="3"/>
        <v>4147.1254459118009</v>
      </c>
      <c r="I50" s="7">
        <f t="shared" si="4"/>
        <v>50.664000000000016</v>
      </c>
      <c r="K50" s="33">
        <f t="shared" si="5"/>
        <v>50.664000000000016</v>
      </c>
      <c r="M50">
        <f t="shared" si="0"/>
        <v>-50.664000000000016</v>
      </c>
      <c r="N50">
        <f t="shared" si="6"/>
        <v>12</v>
      </c>
    </row>
    <row r="51" spans="1:14" x14ac:dyDescent="0.3">
      <c r="A51" s="3">
        <v>30619</v>
      </c>
      <c r="B51" s="17">
        <v>39448</v>
      </c>
      <c r="C51" s="7">
        <v>195.3</v>
      </c>
      <c r="D51" s="7">
        <f t="shared" si="1"/>
        <v>140.86353773584906</v>
      </c>
      <c r="E51" s="7">
        <v>147.999</v>
      </c>
      <c r="F51" s="7">
        <f t="shared" si="2"/>
        <v>92.350537735849059</v>
      </c>
      <c r="G51" s="7">
        <f t="shared" si="3"/>
        <v>13008.823457279726</v>
      </c>
      <c r="I51" s="7">
        <f t="shared" si="4"/>
        <v>47.301000000000016</v>
      </c>
      <c r="K51" s="33">
        <f t="shared" si="5"/>
        <v>47.301000000000016</v>
      </c>
      <c r="M51">
        <f t="shared" si="0"/>
        <v>-47.301000000000016</v>
      </c>
      <c r="N51">
        <f t="shared" si="6"/>
        <v>1</v>
      </c>
    </row>
    <row r="52" spans="1:14" x14ac:dyDescent="0.3">
      <c r="A52" s="3">
        <v>30619</v>
      </c>
      <c r="B52" s="17">
        <v>39479</v>
      </c>
      <c r="C52" s="7">
        <v>80.900000000000006</v>
      </c>
      <c r="D52" s="7">
        <f t="shared" si="1"/>
        <v>26.463537735849059</v>
      </c>
      <c r="E52" s="7">
        <v>99.584999999999994</v>
      </c>
      <c r="F52" s="7">
        <f t="shared" si="2"/>
        <v>43.936537735849051</v>
      </c>
      <c r="G52" s="7">
        <f t="shared" si="3"/>
        <v>1162.7162243551975</v>
      </c>
      <c r="I52" s="7">
        <f t="shared" si="4"/>
        <v>-18.684999999999988</v>
      </c>
      <c r="K52" s="33">
        <f t="shared" si="5"/>
        <v>18.684999999999988</v>
      </c>
      <c r="M52">
        <f t="shared" si="0"/>
        <v>18.684999999999988</v>
      </c>
      <c r="N52">
        <f t="shared" si="6"/>
        <v>2</v>
      </c>
    </row>
    <row r="53" spans="1:14" x14ac:dyDescent="0.3">
      <c r="A53" s="3">
        <v>30619</v>
      </c>
      <c r="B53" s="17">
        <v>39508</v>
      </c>
      <c r="C53" s="7">
        <v>105.8</v>
      </c>
      <c r="D53" s="7">
        <f t="shared" si="1"/>
        <v>51.36353773584905</v>
      </c>
      <c r="E53" s="7">
        <v>81.024000000000001</v>
      </c>
      <c r="F53" s="7">
        <f t="shared" si="2"/>
        <v>25.375537735849058</v>
      </c>
      <c r="G53" s="7">
        <f t="shared" si="3"/>
        <v>1303.3773900627446</v>
      </c>
      <c r="I53" s="7">
        <f t="shared" si="4"/>
        <v>24.775999999999996</v>
      </c>
      <c r="K53" s="33">
        <f t="shared" si="5"/>
        <v>24.775999999999996</v>
      </c>
      <c r="M53">
        <f t="shared" si="0"/>
        <v>-24.775999999999996</v>
      </c>
      <c r="N53">
        <f t="shared" si="6"/>
        <v>3</v>
      </c>
    </row>
    <row r="54" spans="1:14" x14ac:dyDescent="0.3">
      <c r="A54" s="3">
        <v>30619</v>
      </c>
      <c r="B54" s="17">
        <v>39539</v>
      </c>
      <c r="C54" s="7">
        <v>29.9</v>
      </c>
      <c r="D54" s="7">
        <f t="shared" si="1"/>
        <v>-24.536462264150948</v>
      </c>
      <c r="E54" s="7">
        <v>16.138000000000002</v>
      </c>
      <c r="F54" s="7">
        <f t="shared" si="2"/>
        <v>-39.510462264150945</v>
      </c>
      <c r="G54" s="7">
        <f t="shared" si="3"/>
        <v>969.44696638349967</v>
      </c>
      <c r="I54" s="7">
        <f t="shared" si="4"/>
        <v>13.761999999999997</v>
      </c>
      <c r="K54" s="33">
        <f t="shared" si="5"/>
        <v>13.761999999999997</v>
      </c>
      <c r="M54">
        <f t="shared" si="0"/>
        <v>-13.761999999999997</v>
      </c>
      <c r="N54">
        <f t="shared" si="6"/>
        <v>4</v>
      </c>
    </row>
    <row r="55" spans="1:14" x14ac:dyDescent="0.3">
      <c r="A55" s="3">
        <v>30619</v>
      </c>
      <c r="B55" s="17">
        <v>39569</v>
      </c>
      <c r="C55" s="7">
        <v>31.1</v>
      </c>
      <c r="D55" s="7">
        <f t="shared" si="1"/>
        <v>-23.336462264150946</v>
      </c>
      <c r="E55" s="7">
        <v>20.927</v>
      </c>
      <c r="F55" s="7">
        <f t="shared" si="2"/>
        <v>-34.721462264150944</v>
      </c>
      <c r="G55" s="7">
        <f t="shared" si="3"/>
        <v>810.27609388349958</v>
      </c>
      <c r="I55" s="7">
        <f t="shared" si="4"/>
        <v>10.173000000000002</v>
      </c>
      <c r="K55" s="33">
        <f t="shared" si="5"/>
        <v>10.173000000000002</v>
      </c>
      <c r="M55">
        <f t="shared" si="0"/>
        <v>-10.173000000000002</v>
      </c>
      <c r="N55">
        <f t="shared" si="6"/>
        <v>5</v>
      </c>
    </row>
    <row r="56" spans="1:14" x14ac:dyDescent="0.3">
      <c r="A56" s="3">
        <v>30619</v>
      </c>
      <c r="B56" s="17">
        <v>39600</v>
      </c>
      <c r="C56" s="7">
        <v>21.4</v>
      </c>
      <c r="D56" s="7">
        <f t="shared" si="1"/>
        <v>-33.036462264150948</v>
      </c>
      <c r="E56" s="7">
        <v>6.6879999999999997</v>
      </c>
      <c r="F56" s="7">
        <f t="shared" si="2"/>
        <v>-48.960462264150941</v>
      </c>
      <c r="G56" s="7">
        <f t="shared" si="3"/>
        <v>1617.480464025009</v>
      </c>
      <c r="I56" s="7">
        <f t="shared" si="4"/>
        <v>14.712</v>
      </c>
      <c r="K56" s="33">
        <f t="shared" si="5"/>
        <v>14.712</v>
      </c>
      <c r="M56">
        <f t="shared" si="0"/>
        <v>-14.712</v>
      </c>
      <c r="N56">
        <f t="shared" si="6"/>
        <v>6</v>
      </c>
    </row>
    <row r="57" spans="1:14" x14ac:dyDescent="0.3">
      <c r="A57" s="3">
        <v>30619</v>
      </c>
      <c r="B57" s="17">
        <v>39630</v>
      </c>
      <c r="C57" s="7">
        <v>0</v>
      </c>
      <c r="D57" s="7">
        <f t="shared" si="1"/>
        <v>-54.436462264150947</v>
      </c>
      <c r="E57" s="7">
        <v>0</v>
      </c>
      <c r="F57" s="7">
        <f t="shared" si="2"/>
        <v>-55.648462264150943</v>
      </c>
      <c r="G57" s="7">
        <f t="shared" si="3"/>
        <v>3029.3054161004807</v>
      </c>
      <c r="I57" s="7">
        <f t="shared" si="4"/>
        <v>0</v>
      </c>
      <c r="K57" s="33">
        <f t="shared" si="5"/>
        <v>0</v>
      </c>
      <c r="M57">
        <f t="shared" si="0"/>
        <v>0</v>
      </c>
      <c r="N57">
        <f t="shared" si="6"/>
        <v>7</v>
      </c>
    </row>
    <row r="58" spans="1:14" x14ac:dyDescent="0.3">
      <c r="A58" s="3">
        <v>30619</v>
      </c>
      <c r="B58" s="17">
        <v>39661</v>
      </c>
      <c r="C58" s="7">
        <v>0.3</v>
      </c>
      <c r="D58" s="7">
        <f t="shared" si="1"/>
        <v>-54.13646226415095</v>
      </c>
      <c r="E58" s="7">
        <v>5.2679999999999998</v>
      </c>
      <c r="F58" s="7">
        <f t="shared" si="2"/>
        <v>-50.380462264150943</v>
      </c>
      <c r="G58" s="7">
        <f t="shared" si="3"/>
        <v>2727.4199942136884</v>
      </c>
      <c r="I58" s="7">
        <f t="shared" si="4"/>
        <v>-4.968</v>
      </c>
      <c r="K58" s="33">
        <f t="shared" si="5"/>
        <v>4.968</v>
      </c>
      <c r="M58">
        <f t="shared" si="0"/>
        <v>4.968</v>
      </c>
      <c r="N58">
        <f t="shared" si="6"/>
        <v>8</v>
      </c>
    </row>
    <row r="59" spans="1:14" x14ac:dyDescent="0.3">
      <c r="A59" s="3">
        <v>30619</v>
      </c>
      <c r="B59" s="17">
        <v>39692</v>
      </c>
      <c r="C59" s="7">
        <v>0</v>
      </c>
      <c r="D59" s="7">
        <f t="shared" si="1"/>
        <v>-54.436462264150947</v>
      </c>
      <c r="E59" s="7">
        <v>9.5860000000000003</v>
      </c>
      <c r="F59" s="7">
        <f t="shared" si="2"/>
        <v>-46.062462264150945</v>
      </c>
      <c r="G59" s="7">
        <f t="shared" si="3"/>
        <v>2507.4774888363299</v>
      </c>
      <c r="I59" s="7">
        <f t="shared" si="4"/>
        <v>-9.5860000000000003</v>
      </c>
      <c r="K59" s="33">
        <f t="shared" si="5"/>
        <v>9.5860000000000003</v>
      </c>
      <c r="M59">
        <f t="shared" si="0"/>
        <v>9.5860000000000003</v>
      </c>
      <c r="N59">
        <f t="shared" si="6"/>
        <v>9</v>
      </c>
    </row>
    <row r="60" spans="1:14" x14ac:dyDescent="0.3">
      <c r="A60" s="3">
        <v>30619</v>
      </c>
      <c r="B60" s="17">
        <v>39722</v>
      </c>
      <c r="C60" s="7">
        <v>57.7</v>
      </c>
      <c r="D60" s="7">
        <f t="shared" si="1"/>
        <v>3.2635377358490558</v>
      </c>
      <c r="E60" s="7">
        <v>77.430000000000007</v>
      </c>
      <c r="F60" s="7">
        <f t="shared" si="2"/>
        <v>21.781537735849064</v>
      </c>
      <c r="G60" s="7">
        <f t="shared" si="3"/>
        <v>71.084870345763619</v>
      </c>
      <c r="I60" s="7">
        <f t="shared" si="4"/>
        <v>-19.730000000000004</v>
      </c>
      <c r="K60" s="33">
        <f t="shared" si="5"/>
        <v>19.730000000000004</v>
      </c>
      <c r="M60">
        <f t="shared" si="0"/>
        <v>19.730000000000004</v>
      </c>
      <c r="N60">
        <f t="shared" si="6"/>
        <v>10</v>
      </c>
    </row>
    <row r="61" spans="1:14" x14ac:dyDescent="0.3">
      <c r="A61" s="3">
        <v>30619</v>
      </c>
      <c r="B61" s="17">
        <v>39753</v>
      </c>
      <c r="C61" s="7">
        <v>72.39</v>
      </c>
      <c r="D61" s="7">
        <f t="shared" si="1"/>
        <v>17.953537735849054</v>
      </c>
      <c r="E61" s="7">
        <v>92.319000000000003</v>
      </c>
      <c r="F61" s="7">
        <f t="shared" si="2"/>
        <v>36.670537735849059</v>
      </c>
      <c r="G61" s="7">
        <f t="shared" si="3"/>
        <v>658.36588303444285</v>
      </c>
      <c r="I61" s="7">
        <f t="shared" si="4"/>
        <v>-19.929000000000002</v>
      </c>
      <c r="K61" s="33">
        <f t="shared" si="5"/>
        <v>19.929000000000002</v>
      </c>
      <c r="M61">
        <f t="shared" si="0"/>
        <v>19.929000000000002</v>
      </c>
      <c r="N61">
        <f t="shared" si="6"/>
        <v>11</v>
      </c>
    </row>
    <row r="62" spans="1:14" x14ac:dyDescent="0.3">
      <c r="A62" s="3">
        <v>30619</v>
      </c>
      <c r="B62" s="17">
        <v>39783</v>
      </c>
      <c r="C62" s="7">
        <v>93.22</v>
      </c>
      <c r="D62" s="7">
        <f t="shared" si="1"/>
        <v>38.783537735849052</v>
      </c>
      <c r="E62" s="7">
        <v>102.235</v>
      </c>
      <c r="F62" s="7">
        <f t="shared" si="2"/>
        <v>46.586537735849056</v>
      </c>
      <c r="G62" s="7">
        <f t="shared" si="3"/>
        <v>1806.7907442608578</v>
      </c>
      <c r="I62" s="7">
        <f t="shared" si="4"/>
        <v>-9.0150000000000006</v>
      </c>
      <c r="K62" s="33">
        <f t="shared" si="5"/>
        <v>9.0150000000000006</v>
      </c>
      <c r="M62">
        <f t="shared" si="0"/>
        <v>9.0150000000000006</v>
      </c>
      <c r="N62">
        <f t="shared" si="6"/>
        <v>12</v>
      </c>
    </row>
    <row r="63" spans="1:14" x14ac:dyDescent="0.3">
      <c r="A63" s="3">
        <v>30619</v>
      </c>
      <c r="B63" s="17">
        <v>39814</v>
      </c>
      <c r="C63" s="7">
        <v>119.63</v>
      </c>
      <c r="D63" s="7">
        <f t="shared" si="1"/>
        <v>65.193537735849048</v>
      </c>
      <c r="E63" s="7">
        <v>151.98500000000001</v>
      </c>
      <c r="F63" s="7">
        <f t="shared" si="2"/>
        <v>96.336537735849078</v>
      </c>
      <c r="G63" s="7">
        <f t="shared" si="3"/>
        <v>6280.5197082231225</v>
      </c>
      <c r="I63" s="7">
        <f t="shared" si="4"/>
        <v>-32.355000000000018</v>
      </c>
      <c r="K63" s="33">
        <f t="shared" si="5"/>
        <v>32.355000000000018</v>
      </c>
      <c r="M63">
        <f t="shared" si="0"/>
        <v>32.355000000000018</v>
      </c>
      <c r="N63">
        <f t="shared" si="6"/>
        <v>1</v>
      </c>
    </row>
    <row r="64" spans="1:14" x14ac:dyDescent="0.3">
      <c r="A64" s="3">
        <v>30619</v>
      </c>
      <c r="B64" s="17">
        <v>39845</v>
      </c>
      <c r="C64" s="7">
        <v>61.21</v>
      </c>
      <c r="D64" s="7">
        <f t="shared" si="1"/>
        <v>6.7735377358490538</v>
      </c>
      <c r="E64" s="7">
        <v>106.265</v>
      </c>
      <c r="F64" s="7">
        <f t="shared" si="2"/>
        <v>50.616537735849057</v>
      </c>
      <c r="G64" s="7">
        <f t="shared" si="3"/>
        <v>342.85302841180123</v>
      </c>
      <c r="I64" s="7">
        <f t="shared" si="4"/>
        <v>-45.055</v>
      </c>
      <c r="K64" s="33">
        <f t="shared" si="5"/>
        <v>45.055</v>
      </c>
      <c r="M64">
        <f t="shared" si="0"/>
        <v>45.055</v>
      </c>
      <c r="N64">
        <f t="shared" si="6"/>
        <v>2</v>
      </c>
    </row>
    <row r="65" spans="1:14" x14ac:dyDescent="0.3">
      <c r="A65" s="3">
        <v>30619</v>
      </c>
      <c r="B65" s="17">
        <v>39873</v>
      </c>
      <c r="C65" s="7">
        <v>114.05</v>
      </c>
      <c r="D65" s="7">
        <f t="shared" si="1"/>
        <v>59.61353773584905</v>
      </c>
      <c r="E65" s="7">
        <v>94.403999999999996</v>
      </c>
      <c r="F65" s="7">
        <f t="shared" si="2"/>
        <v>38.755537735849053</v>
      </c>
      <c r="G65" s="7">
        <f t="shared" si="3"/>
        <v>2310.3547112891592</v>
      </c>
      <c r="I65" s="7">
        <f t="shared" si="4"/>
        <v>19.646000000000001</v>
      </c>
      <c r="K65" s="33">
        <f t="shared" si="5"/>
        <v>19.646000000000001</v>
      </c>
      <c r="M65">
        <f t="shared" si="0"/>
        <v>-19.646000000000001</v>
      </c>
      <c r="N65">
        <f t="shared" si="6"/>
        <v>3</v>
      </c>
    </row>
    <row r="66" spans="1:14" x14ac:dyDescent="0.3">
      <c r="A66" s="3">
        <v>30619</v>
      </c>
      <c r="B66" s="17">
        <v>39904</v>
      </c>
      <c r="C66" s="7">
        <v>0.76</v>
      </c>
      <c r="D66" s="7">
        <f t="shared" si="1"/>
        <v>-53.676462264150949</v>
      </c>
      <c r="E66" s="7">
        <v>13.718</v>
      </c>
      <c r="F66" s="7">
        <f t="shared" si="2"/>
        <v>-41.930462264150947</v>
      </c>
      <c r="G66" s="7">
        <f t="shared" si="3"/>
        <v>2250.6788754401036</v>
      </c>
      <c r="I66" s="7">
        <f t="shared" si="4"/>
        <v>-12.958</v>
      </c>
      <c r="K66" s="33">
        <f t="shared" si="5"/>
        <v>12.958</v>
      </c>
      <c r="M66">
        <f t="shared" ref="M66:M129" si="7">E66-C66</f>
        <v>12.958</v>
      </c>
      <c r="N66">
        <f t="shared" si="6"/>
        <v>4</v>
      </c>
    </row>
    <row r="67" spans="1:14" x14ac:dyDescent="0.3">
      <c r="A67" s="3">
        <v>30619</v>
      </c>
      <c r="B67" s="17">
        <v>39934</v>
      </c>
      <c r="C67" s="7">
        <v>30.73</v>
      </c>
      <c r="D67" s="7">
        <f t="shared" ref="D67:D130" si="8">C67-$C$214</f>
        <v>-23.706462264150947</v>
      </c>
      <c r="E67" s="7">
        <v>19.837</v>
      </c>
      <c r="F67" s="7">
        <f t="shared" ref="F67:F130" si="9">E67-$E$214</f>
        <v>-35.811462264150947</v>
      </c>
      <c r="G67" s="7">
        <f t="shared" ref="G67:G130" si="10">D67*F67</f>
        <v>848.96307878916002</v>
      </c>
      <c r="I67" s="7">
        <f t="shared" ref="I67:I130" si="11">C67-E67</f>
        <v>10.893000000000001</v>
      </c>
      <c r="K67" s="33">
        <f t="shared" ref="K67:K130" si="12">ABS(C67-E67)</f>
        <v>10.893000000000001</v>
      </c>
      <c r="M67">
        <f t="shared" si="7"/>
        <v>-10.893000000000001</v>
      </c>
      <c r="N67">
        <f t="shared" ref="N67:N130" si="13">MONTH(B67)</f>
        <v>5</v>
      </c>
    </row>
    <row r="68" spans="1:14" x14ac:dyDescent="0.3">
      <c r="A68" s="3">
        <v>30619</v>
      </c>
      <c r="B68" s="17">
        <v>39965</v>
      </c>
      <c r="C68" s="7">
        <v>13.72</v>
      </c>
      <c r="D68" s="7">
        <f t="shared" si="8"/>
        <v>-40.716462264150948</v>
      </c>
      <c r="E68" s="7">
        <v>13.859</v>
      </c>
      <c r="F68" s="7">
        <f t="shared" si="9"/>
        <v>-41.789462264150941</v>
      </c>
      <c r="G68" s="7">
        <f t="shared" si="10"/>
        <v>1701.5190633174618</v>
      </c>
      <c r="I68" s="7">
        <f t="shared" si="11"/>
        <v>-0.13899999999999935</v>
      </c>
      <c r="K68" s="33">
        <f t="shared" si="12"/>
        <v>0.13899999999999935</v>
      </c>
      <c r="M68">
        <f t="shared" si="7"/>
        <v>0.13899999999999935</v>
      </c>
      <c r="N68">
        <f t="shared" si="13"/>
        <v>6</v>
      </c>
    </row>
    <row r="69" spans="1:14" x14ac:dyDescent="0.3">
      <c r="A69" s="3">
        <v>30619</v>
      </c>
      <c r="B69" s="17">
        <v>39995</v>
      </c>
      <c r="C69" s="7">
        <v>21.08</v>
      </c>
      <c r="D69" s="7">
        <f t="shared" si="8"/>
        <v>-33.356462264150949</v>
      </c>
      <c r="E69" s="7">
        <v>0</v>
      </c>
      <c r="F69" s="7">
        <f t="shared" si="9"/>
        <v>-55.648462264150943</v>
      </c>
      <c r="G69" s="7">
        <f t="shared" si="10"/>
        <v>1856.235831572179</v>
      </c>
      <c r="I69" s="7">
        <f t="shared" si="11"/>
        <v>21.08</v>
      </c>
      <c r="K69" s="33">
        <f t="shared" si="12"/>
        <v>21.08</v>
      </c>
      <c r="M69">
        <f t="shared" si="7"/>
        <v>-21.08</v>
      </c>
      <c r="N69">
        <f t="shared" si="13"/>
        <v>7</v>
      </c>
    </row>
    <row r="70" spans="1:14" x14ac:dyDescent="0.3">
      <c r="A70" s="3">
        <v>30619</v>
      </c>
      <c r="B70" s="17">
        <v>40026</v>
      </c>
      <c r="C70" s="7">
        <v>36.58</v>
      </c>
      <c r="D70" s="7">
        <f t="shared" si="8"/>
        <v>-17.856462264150949</v>
      </c>
      <c r="E70" s="7">
        <v>8.0030000000000001</v>
      </c>
      <c r="F70" s="7">
        <f t="shared" si="9"/>
        <v>-47.645462264150943</v>
      </c>
      <c r="G70" s="7">
        <f t="shared" si="10"/>
        <v>850.77939897783938</v>
      </c>
      <c r="I70" s="7">
        <f t="shared" si="11"/>
        <v>28.576999999999998</v>
      </c>
      <c r="K70" s="33">
        <f t="shared" si="12"/>
        <v>28.576999999999998</v>
      </c>
      <c r="M70">
        <f t="shared" si="7"/>
        <v>-28.576999999999998</v>
      </c>
      <c r="N70">
        <f t="shared" si="13"/>
        <v>8</v>
      </c>
    </row>
    <row r="71" spans="1:14" x14ac:dyDescent="0.3">
      <c r="A71" s="3">
        <v>30619</v>
      </c>
      <c r="B71" s="17">
        <v>40057</v>
      </c>
      <c r="C71" s="7">
        <v>7.87</v>
      </c>
      <c r="D71" s="7">
        <f t="shared" si="8"/>
        <v>-46.56646226415095</v>
      </c>
      <c r="E71" s="7">
        <v>45.917000000000002</v>
      </c>
      <c r="F71" s="7">
        <f t="shared" si="9"/>
        <v>-9.7314622641509416</v>
      </c>
      <c r="G71" s="7">
        <f t="shared" si="10"/>
        <v>453.1597702985938</v>
      </c>
      <c r="I71" s="7">
        <f t="shared" si="11"/>
        <v>-38.047000000000004</v>
      </c>
      <c r="K71" s="33">
        <f t="shared" si="12"/>
        <v>38.047000000000004</v>
      </c>
      <c r="M71">
        <f t="shared" si="7"/>
        <v>38.047000000000004</v>
      </c>
      <c r="N71">
        <f t="shared" si="13"/>
        <v>9</v>
      </c>
    </row>
    <row r="72" spans="1:14" x14ac:dyDescent="0.3">
      <c r="A72" s="3">
        <v>30619</v>
      </c>
      <c r="B72" s="17">
        <v>40087</v>
      </c>
      <c r="C72" s="7">
        <v>45.97</v>
      </c>
      <c r="D72" s="7">
        <f t="shared" si="8"/>
        <v>-8.4664622641509482</v>
      </c>
      <c r="E72" s="7">
        <v>95.986999999999995</v>
      </c>
      <c r="F72" s="7">
        <f t="shared" si="9"/>
        <v>40.338537735849052</v>
      </c>
      <c r="G72" s="7">
        <f t="shared" si="10"/>
        <v>-341.52470753159503</v>
      </c>
      <c r="I72" s="7">
        <f t="shared" si="11"/>
        <v>-50.016999999999996</v>
      </c>
      <c r="K72" s="33">
        <f t="shared" si="12"/>
        <v>50.016999999999996</v>
      </c>
      <c r="M72">
        <f t="shared" si="7"/>
        <v>50.016999999999996</v>
      </c>
      <c r="N72">
        <f t="shared" si="13"/>
        <v>10</v>
      </c>
    </row>
    <row r="73" spans="1:14" x14ac:dyDescent="0.3">
      <c r="A73" s="3">
        <v>30619</v>
      </c>
      <c r="B73" s="17">
        <v>40118</v>
      </c>
      <c r="C73" s="7">
        <v>115.06</v>
      </c>
      <c r="D73" s="7">
        <f t="shared" si="8"/>
        <v>60.623537735849055</v>
      </c>
      <c r="E73" s="7">
        <v>77.775000000000006</v>
      </c>
      <c r="F73" s="7">
        <f t="shared" si="9"/>
        <v>22.126537735849062</v>
      </c>
      <c r="G73" s="7">
        <f t="shared" si="10"/>
        <v>1341.3889953929338</v>
      </c>
      <c r="I73" s="7">
        <f t="shared" si="11"/>
        <v>37.284999999999997</v>
      </c>
      <c r="K73" s="33">
        <f t="shared" si="12"/>
        <v>37.284999999999997</v>
      </c>
      <c r="M73">
        <f t="shared" si="7"/>
        <v>-37.284999999999997</v>
      </c>
      <c r="N73">
        <f t="shared" si="13"/>
        <v>11</v>
      </c>
    </row>
    <row r="74" spans="1:14" x14ac:dyDescent="0.3">
      <c r="A74" s="3">
        <v>30619</v>
      </c>
      <c r="B74" s="17">
        <v>40148</v>
      </c>
      <c r="C74" s="7">
        <v>112.78</v>
      </c>
      <c r="D74" s="7">
        <f t="shared" si="8"/>
        <v>58.343537735849054</v>
      </c>
      <c r="E74" s="7">
        <v>150.935</v>
      </c>
      <c r="F74" s="7">
        <f t="shared" si="9"/>
        <v>95.286537735849066</v>
      </c>
      <c r="G74" s="7">
        <f t="shared" si="10"/>
        <v>5559.3537101099146</v>
      </c>
      <c r="I74" s="7">
        <f t="shared" si="11"/>
        <v>-38.155000000000001</v>
      </c>
      <c r="K74" s="33">
        <f t="shared" si="12"/>
        <v>38.155000000000001</v>
      </c>
      <c r="M74">
        <f t="shared" si="7"/>
        <v>38.155000000000001</v>
      </c>
      <c r="N74">
        <f t="shared" si="13"/>
        <v>12</v>
      </c>
    </row>
    <row r="75" spans="1:14" x14ac:dyDescent="0.3">
      <c r="A75" s="3">
        <v>30619</v>
      </c>
      <c r="B75" s="17">
        <v>40179</v>
      </c>
      <c r="C75" s="7">
        <v>176.78</v>
      </c>
      <c r="D75" s="7">
        <f t="shared" si="8"/>
        <v>122.34353773584905</v>
      </c>
      <c r="E75" s="7">
        <v>186.03800000000001</v>
      </c>
      <c r="F75" s="7">
        <f t="shared" si="9"/>
        <v>130.38953773584907</v>
      </c>
      <c r="G75" s="7">
        <f t="shared" si="10"/>
        <v>15952.317330345766</v>
      </c>
      <c r="I75" s="7">
        <f t="shared" si="11"/>
        <v>-9.2580000000000098</v>
      </c>
      <c r="K75" s="33">
        <f t="shared" si="12"/>
        <v>9.2580000000000098</v>
      </c>
      <c r="M75">
        <f t="shared" si="7"/>
        <v>9.2580000000000098</v>
      </c>
      <c r="N75">
        <f t="shared" si="13"/>
        <v>1</v>
      </c>
    </row>
    <row r="76" spans="1:14" x14ac:dyDescent="0.3">
      <c r="A76" s="3">
        <v>30619</v>
      </c>
      <c r="B76" s="17">
        <v>40210</v>
      </c>
      <c r="C76" s="7">
        <v>104.14</v>
      </c>
      <c r="D76" s="7">
        <f t="shared" si="8"/>
        <v>49.703537735849054</v>
      </c>
      <c r="E76" s="7">
        <v>97.034000000000006</v>
      </c>
      <c r="F76" s="7">
        <f t="shared" si="9"/>
        <v>41.385537735849063</v>
      </c>
      <c r="G76" s="7">
        <f t="shared" si="10"/>
        <v>2057.0076365721789</v>
      </c>
      <c r="I76" s="7">
        <f t="shared" si="11"/>
        <v>7.1059999999999945</v>
      </c>
      <c r="K76" s="33">
        <f t="shared" si="12"/>
        <v>7.1059999999999945</v>
      </c>
      <c r="M76">
        <f t="shared" si="7"/>
        <v>-7.1059999999999945</v>
      </c>
      <c r="N76">
        <f t="shared" si="13"/>
        <v>2</v>
      </c>
    </row>
    <row r="77" spans="1:14" x14ac:dyDescent="0.3">
      <c r="A77" s="3">
        <v>30619</v>
      </c>
      <c r="B77" s="17">
        <v>40238</v>
      </c>
      <c r="C77" s="7">
        <v>137.66999999999999</v>
      </c>
      <c r="D77" s="7">
        <f t="shared" si="8"/>
        <v>83.23353773584904</v>
      </c>
      <c r="E77" s="7">
        <v>80.707999999999998</v>
      </c>
      <c r="F77" s="7">
        <f t="shared" si="9"/>
        <v>25.059537735849055</v>
      </c>
      <c r="G77" s="7">
        <f t="shared" si="10"/>
        <v>2085.7939797797253</v>
      </c>
      <c r="I77" s="7">
        <f t="shared" si="11"/>
        <v>56.961999999999989</v>
      </c>
      <c r="K77" s="33">
        <f t="shared" si="12"/>
        <v>56.961999999999989</v>
      </c>
      <c r="M77">
        <f t="shared" si="7"/>
        <v>-56.961999999999989</v>
      </c>
      <c r="N77">
        <f t="shared" si="13"/>
        <v>3</v>
      </c>
    </row>
    <row r="78" spans="1:14" x14ac:dyDescent="0.3">
      <c r="A78" s="3">
        <v>30619</v>
      </c>
      <c r="B78" s="17">
        <v>40269</v>
      </c>
      <c r="C78" s="7">
        <v>88.65</v>
      </c>
      <c r="D78" s="7">
        <f t="shared" si="8"/>
        <v>34.213537735849059</v>
      </c>
      <c r="E78" s="7">
        <v>79.707999999999998</v>
      </c>
      <c r="F78" s="7">
        <f t="shared" si="9"/>
        <v>24.059537735849055</v>
      </c>
      <c r="G78" s="7">
        <f t="shared" si="10"/>
        <v>823.16190223255603</v>
      </c>
      <c r="I78" s="7">
        <f t="shared" si="11"/>
        <v>8.9420000000000073</v>
      </c>
      <c r="K78" s="33">
        <f t="shared" si="12"/>
        <v>8.9420000000000073</v>
      </c>
      <c r="M78">
        <f t="shared" si="7"/>
        <v>-8.9420000000000073</v>
      </c>
      <c r="N78">
        <f t="shared" si="13"/>
        <v>4</v>
      </c>
    </row>
    <row r="79" spans="1:14" x14ac:dyDescent="0.3">
      <c r="A79" s="3">
        <v>30619</v>
      </c>
      <c r="B79" s="17">
        <v>40299</v>
      </c>
      <c r="C79" s="7">
        <v>41.15</v>
      </c>
      <c r="D79" s="7">
        <f t="shared" si="8"/>
        <v>-13.286462264150948</v>
      </c>
      <c r="E79" s="7">
        <v>32.453000000000003</v>
      </c>
      <c r="F79" s="7">
        <f t="shared" si="9"/>
        <v>-23.19546226415094</v>
      </c>
      <c r="G79" s="7">
        <f t="shared" si="10"/>
        <v>308.1856340721788</v>
      </c>
      <c r="I79" s="7">
        <f t="shared" si="11"/>
        <v>8.6969999999999956</v>
      </c>
      <c r="K79" s="33">
        <f t="shared" si="12"/>
        <v>8.6969999999999956</v>
      </c>
      <c r="M79">
        <f t="shared" si="7"/>
        <v>-8.6969999999999956</v>
      </c>
      <c r="N79">
        <f t="shared" si="13"/>
        <v>5</v>
      </c>
    </row>
    <row r="80" spans="1:14" x14ac:dyDescent="0.3">
      <c r="A80" s="3">
        <v>30619</v>
      </c>
      <c r="B80" s="17">
        <v>40330</v>
      </c>
      <c r="C80" s="7">
        <v>0</v>
      </c>
      <c r="D80" s="7">
        <f t="shared" si="8"/>
        <v>-54.436462264150947</v>
      </c>
      <c r="E80" s="7">
        <v>0</v>
      </c>
      <c r="F80" s="7">
        <f t="shared" si="9"/>
        <v>-55.648462264150943</v>
      </c>
      <c r="G80" s="7">
        <f t="shared" si="10"/>
        <v>3029.3054161004807</v>
      </c>
      <c r="I80" s="7">
        <f t="shared" si="11"/>
        <v>0</v>
      </c>
      <c r="K80" s="33">
        <f t="shared" si="12"/>
        <v>0</v>
      </c>
      <c r="M80">
        <f t="shared" si="7"/>
        <v>0</v>
      </c>
      <c r="N80">
        <f t="shared" si="13"/>
        <v>6</v>
      </c>
    </row>
    <row r="81" spans="1:14" x14ac:dyDescent="0.3">
      <c r="A81" s="3">
        <v>30619</v>
      </c>
      <c r="B81" s="17">
        <v>40360</v>
      </c>
      <c r="C81" s="7">
        <v>0.51</v>
      </c>
      <c r="D81" s="7">
        <f t="shared" si="8"/>
        <v>-53.926462264150949</v>
      </c>
      <c r="E81" s="7">
        <v>0</v>
      </c>
      <c r="F81" s="7">
        <f t="shared" si="9"/>
        <v>-55.648462264150943</v>
      </c>
      <c r="G81" s="7">
        <f t="shared" si="10"/>
        <v>3000.924700345764</v>
      </c>
      <c r="I81" s="7">
        <f t="shared" si="11"/>
        <v>0.51</v>
      </c>
      <c r="K81" s="33">
        <f t="shared" si="12"/>
        <v>0.51</v>
      </c>
      <c r="M81">
        <f t="shared" si="7"/>
        <v>-0.51</v>
      </c>
      <c r="N81">
        <f t="shared" si="13"/>
        <v>7</v>
      </c>
    </row>
    <row r="82" spans="1:14" x14ac:dyDescent="0.3">
      <c r="A82" s="3">
        <v>30619</v>
      </c>
      <c r="B82" s="17">
        <v>40391</v>
      </c>
      <c r="C82" s="7">
        <v>0</v>
      </c>
      <c r="D82" s="7">
        <f t="shared" si="8"/>
        <v>-54.436462264150947</v>
      </c>
      <c r="E82" s="7">
        <v>0</v>
      </c>
      <c r="F82" s="7">
        <f t="shared" si="9"/>
        <v>-55.648462264150943</v>
      </c>
      <c r="G82" s="7">
        <f t="shared" si="10"/>
        <v>3029.3054161004807</v>
      </c>
      <c r="I82" s="7">
        <f t="shared" si="11"/>
        <v>0</v>
      </c>
      <c r="K82" s="33">
        <f t="shared" si="12"/>
        <v>0</v>
      </c>
      <c r="M82">
        <f t="shared" si="7"/>
        <v>0</v>
      </c>
      <c r="N82">
        <f t="shared" si="13"/>
        <v>8</v>
      </c>
    </row>
    <row r="83" spans="1:14" x14ac:dyDescent="0.3">
      <c r="A83" s="3">
        <v>30619</v>
      </c>
      <c r="B83" s="17">
        <v>40422</v>
      </c>
      <c r="C83" s="7">
        <v>0</v>
      </c>
      <c r="D83" s="7">
        <f t="shared" si="8"/>
        <v>-54.436462264150947</v>
      </c>
      <c r="E83" s="7">
        <v>5.4169999999999998</v>
      </c>
      <c r="F83" s="7">
        <f t="shared" si="9"/>
        <v>-50.231462264150942</v>
      </c>
      <c r="G83" s="7">
        <f t="shared" si="10"/>
        <v>2734.4231000155751</v>
      </c>
      <c r="I83" s="7">
        <f t="shared" si="11"/>
        <v>-5.4169999999999998</v>
      </c>
      <c r="K83" s="33">
        <f t="shared" si="12"/>
        <v>5.4169999999999998</v>
      </c>
      <c r="M83">
        <f t="shared" si="7"/>
        <v>5.4169999999999998</v>
      </c>
      <c r="N83">
        <f t="shared" si="13"/>
        <v>9</v>
      </c>
    </row>
    <row r="84" spans="1:14" x14ac:dyDescent="0.3">
      <c r="A84" s="3">
        <v>30619</v>
      </c>
      <c r="B84" s="17">
        <v>40452</v>
      </c>
      <c r="C84" s="7">
        <v>15.75</v>
      </c>
      <c r="D84" s="7">
        <f t="shared" si="8"/>
        <v>-38.686462264150947</v>
      </c>
      <c r="E84" s="7">
        <v>27.414000000000001</v>
      </c>
      <c r="F84" s="7">
        <f t="shared" si="9"/>
        <v>-28.234462264150942</v>
      </c>
      <c r="G84" s="7">
        <f t="shared" si="10"/>
        <v>1092.2914589306693</v>
      </c>
      <c r="I84" s="7">
        <f t="shared" si="11"/>
        <v>-11.664000000000001</v>
      </c>
      <c r="K84" s="33">
        <f t="shared" si="12"/>
        <v>11.664000000000001</v>
      </c>
      <c r="M84">
        <f t="shared" si="7"/>
        <v>11.664000000000001</v>
      </c>
      <c r="N84">
        <f t="shared" si="13"/>
        <v>10</v>
      </c>
    </row>
    <row r="85" spans="1:14" x14ac:dyDescent="0.3">
      <c r="A85" s="3">
        <v>30619</v>
      </c>
      <c r="B85" s="17">
        <v>40483</v>
      </c>
      <c r="C85" s="7">
        <v>65.28</v>
      </c>
      <c r="D85" s="7">
        <f t="shared" si="8"/>
        <v>10.843537735849054</v>
      </c>
      <c r="E85" s="7">
        <v>67.852999999999994</v>
      </c>
      <c r="F85" s="7">
        <f t="shared" si="9"/>
        <v>12.204537735849051</v>
      </c>
      <c r="G85" s="7">
        <f t="shared" si="10"/>
        <v>132.34036548727298</v>
      </c>
      <c r="I85" s="7">
        <f t="shared" si="11"/>
        <v>-2.5729999999999933</v>
      </c>
      <c r="K85" s="33">
        <f t="shared" si="12"/>
        <v>2.5729999999999933</v>
      </c>
      <c r="M85">
        <f t="shared" si="7"/>
        <v>2.5729999999999933</v>
      </c>
      <c r="N85">
        <f t="shared" si="13"/>
        <v>11</v>
      </c>
    </row>
    <row r="86" spans="1:14" x14ac:dyDescent="0.3">
      <c r="A86" s="3">
        <v>30619</v>
      </c>
      <c r="B86" s="17">
        <v>40513</v>
      </c>
      <c r="C86" s="7">
        <v>184.4</v>
      </c>
      <c r="D86" s="7">
        <f t="shared" si="8"/>
        <v>129.96353773584906</v>
      </c>
      <c r="E86" s="7">
        <v>173.3</v>
      </c>
      <c r="F86" s="7">
        <f t="shared" si="9"/>
        <v>117.65153773584908</v>
      </c>
      <c r="G86" s="7">
        <f t="shared" si="10"/>
        <v>15290.410064213691</v>
      </c>
      <c r="I86" s="7">
        <f t="shared" si="11"/>
        <v>11.099999999999994</v>
      </c>
      <c r="K86" s="33">
        <f t="shared" si="12"/>
        <v>11.099999999999994</v>
      </c>
      <c r="M86">
        <f t="shared" si="7"/>
        <v>-11.099999999999994</v>
      </c>
      <c r="N86">
        <f t="shared" si="13"/>
        <v>12</v>
      </c>
    </row>
    <row r="87" spans="1:14" x14ac:dyDescent="0.3">
      <c r="A87" s="3">
        <v>30619</v>
      </c>
      <c r="B87" s="17">
        <v>40544</v>
      </c>
      <c r="C87" s="7">
        <v>143.76</v>
      </c>
      <c r="D87" s="7">
        <f t="shared" si="8"/>
        <v>89.323537735849044</v>
      </c>
      <c r="E87" s="7">
        <v>114.22</v>
      </c>
      <c r="F87" s="7">
        <f t="shared" si="9"/>
        <v>58.571537735849056</v>
      </c>
      <c r="G87" s="7">
        <f t="shared" si="10"/>
        <v>5231.8169611948197</v>
      </c>
      <c r="I87" s="7">
        <f t="shared" si="11"/>
        <v>29.539999999999992</v>
      </c>
      <c r="K87" s="33">
        <f t="shared" si="12"/>
        <v>29.539999999999992</v>
      </c>
      <c r="M87">
        <f t="shared" si="7"/>
        <v>-29.539999999999992</v>
      </c>
      <c r="N87">
        <f t="shared" si="13"/>
        <v>1</v>
      </c>
    </row>
    <row r="88" spans="1:14" x14ac:dyDescent="0.3">
      <c r="A88" s="3">
        <v>30619</v>
      </c>
      <c r="B88" s="17">
        <v>40575</v>
      </c>
      <c r="C88" s="7">
        <v>52.32</v>
      </c>
      <c r="D88" s="7">
        <f t="shared" si="8"/>
        <v>-2.1164622641509467</v>
      </c>
      <c r="E88" s="7">
        <v>91.72</v>
      </c>
      <c r="F88" s="7">
        <f t="shared" si="9"/>
        <v>36.071537735849056</v>
      </c>
      <c r="G88" s="7">
        <f t="shared" si="10"/>
        <v>-76.344048427821406</v>
      </c>
      <c r="I88" s="7">
        <f t="shared" si="11"/>
        <v>-39.4</v>
      </c>
      <c r="K88" s="33">
        <f t="shared" si="12"/>
        <v>39.4</v>
      </c>
      <c r="M88">
        <f t="shared" si="7"/>
        <v>39.4</v>
      </c>
      <c r="N88">
        <f t="shared" si="13"/>
        <v>2</v>
      </c>
    </row>
    <row r="89" spans="1:14" x14ac:dyDescent="0.3">
      <c r="A89" s="3">
        <v>30619</v>
      </c>
      <c r="B89" s="17">
        <v>40603</v>
      </c>
      <c r="C89" s="7">
        <v>134.37</v>
      </c>
      <c r="D89" s="7">
        <f t="shared" si="8"/>
        <v>79.933537735849058</v>
      </c>
      <c r="E89" s="7">
        <v>88.507999999999996</v>
      </c>
      <c r="F89" s="7">
        <f t="shared" si="9"/>
        <v>32.859537735849052</v>
      </c>
      <c r="G89" s="7">
        <f t="shared" si="10"/>
        <v>2626.5790995910465</v>
      </c>
      <c r="I89" s="7">
        <f t="shared" si="11"/>
        <v>45.862000000000009</v>
      </c>
      <c r="K89" s="33">
        <f t="shared" si="12"/>
        <v>45.862000000000009</v>
      </c>
      <c r="M89">
        <f t="shared" si="7"/>
        <v>-45.862000000000009</v>
      </c>
      <c r="N89">
        <f t="shared" si="13"/>
        <v>3</v>
      </c>
    </row>
    <row r="90" spans="1:14" x14ac:dyDescent="0.3">
      <c r="A90" s="3">
        <v>30619</v>
      </c>
      <c r="B90" s="17">
        <v>40634</v>
      </c>
      <c r="C90" s="7">
        <v>51.82</v>
      </c>
      <c r="D90" s="7">
        <f t="shared" si="8"/>
        <v>-2.6164622641509467</v>
      </c>
      <c r="E90" s="7">
        <v>66.924000000000007</v>
      </c>
      <c r="F90" s="7">
        <f t="shared" si="9"/>
        <v>11.275537735849063</v>
      </c>
      <c r="G90" s="7">
        <f t="shared" si="10"/>
        <v>-29.502018993859078</v>
      </c>
      <c r="I90" s="7">
        <f t="shared" si="11"/>
        <v>-15.104000000000006</v>
      </c>
      <c r="K90" s="33">
        <f t="shared" si="12"/>
        <v>15.104000000000006</v>
      </c>
      <c r="M90">
        <f t="shared" si="7"/>
        <v>15.104000000000006</v>
      </c>
      <c r="N90">
        <f t="shared" si="13"/>
        <v>4</v>
      </c>
    </row>
    <row r="91" spans="1:14" x14ac:dyDescent="0.3">
      <c r="A91" s="3">
        <v>30619</v>
      </c>
      <c r="B91" s="17">
        <v>40664</v>
      </c>
      <c r="C91" s="7">
        <v>32.26</v>
      </c>
      <c r="D91" s="7">
        <f t="shared" si="8"/>
        <v>-22.176462264150949</v>
      </c>
      <c r="E91" s="7">
        <v>14.452</v>
      </c>
      <c r="F91" s="7">
        <f t="shared" si="9"/>
        <v>-41.196462264150945</v>
      </c>
      <c r="G91" s="7">
        <f t="shared" si="10"/>
        <v>913.59179081746197</v>
      </c>
      <c r="I91" s="7">
        <f t="shared" si="11"/>
        <v>17.808</v>
      </c>
      <c r="K91" s="33">
        <f t="shared" si="12"/>
        <v>17.808</v>
      </c>
      <c r="M91">
        <f t="shared" si="7"/>
        <v>-17.808</v>
      </c>
      <c r="N91">
        <f t="shared" si="13"/>
        <v>5</v>
      </c>
    </row>
    <row r="92" spans="1:14" x14ac:dyDescent="0.3">
      <c r="A92" s="3">
        <v>30619</v>
      </c>
      <c r="B92" s="17">
        <v>40695</v>
      </c>
      <c r="C92" s="7">
        <v>51.31</v>
      </c>
      <c r="D92" s="7">
        <f t="shared" si="8"/>
        <v>-3.1264622641509447</v>
      </c>
      <c r="E92" s="7">
        <v>7.968</v>
      </c>
      <c r="F92" s="7">
        <f t="shared" si="9"/>
        <v>-47.680462264150947</v>
      </c>
      <c r="G92" s="7">
        <f t="shared" si="10"/>
        <v>149.07116600614106</v>
      </c>
      <c r="I92" s="7">
        <f t="shared" si="11"/>
        <v>43.341999999999999</v>
      </c>
      <c r="K92" s="33">
        <f t="shared" si="12"/>
        <v>43.341999999999999</v>
      </c>
      <c r="M92">
        <f t="shared" si="7"/>
        <v>-43.341999999999999</v>
      </c>
      <c r="N92">
        <f t="shared" si="13"/>
        <v>6</v>
      </c>
    </row>
    <row r="93" spans="1:14" x14ac:dyDescent="0.3">
      <c r="A93" s="3">
        <v>30619</v>
      </c>
      <c r="B93" s="17">
        <v>40725</v>
      </c>
      <c r="C93" s="7">
        <v>0.76</v>
      </c>
      <c r="D93" s="7">
        <f t="shared" si="8"/>
        <v>-53.676462264150949</v>
      </c>
      <c r="E93" s="7">
        <v>0</v>
      </c>
      <c r="F93" s="7">
        <f t="shared" si="9"/>
        <v>-55.648462264150943</v>
      </c>
      <c r="G93" s="7">
        <f t="shared" si="10"/>
        <v>2987.0125847797262</v>
      </c>
      <c r="I93" s="7">
        <f t="shared" si="11"/>
        <v>0.76</v>
      </c>
      <c r="K93" s="33">
        <f t="shared" si="12"/>
        <v>0.76</v>
      </c>
      <c r="M93">
        <f t="shared" si="7"/>
        <v>-0.76</v>
      </c>
      <c r="N93">
        <f t="shared" si="13"/>
        <v>7</v>
      </c>
    </row>
    <row r="94" spans="1:14" x14ac:dyDescent="0.3">
      <c r="A94" s="3">
        <v>30619</v>
      </c>
      <c r="B94" s="17">
        <v>40756</v>
      </c>
      <c r="C94" s="7">
        <v>0</v>
      </c>
      <c r="D94" s="7">
        <f t="shared" si="8"/>
        <v>-54.436462264150947</v>
      </c>
      <c r="E94" s="7">
        <v>5.8</v>
      </c>
      <c r="F94" s="7">
        <f t="shared" si="9"/>
        <v>-49.848462264150946</v>
      </c>
      <c r="G94" s="7">
        <f t="shared" si="10"/>
        <v>2713.5739349684054</v>
      </c>
      <c r="I94" s="7">
        <f t="shared" si="11"/>
        <v>-5.8</v>
      </c>
      <c r="K94" s="33">
        <f t="shared" si="12"/>
        <v>5.8</v>
      </c>
      <c r="M94">
        <f t="shared" si="7"/>
        <v>5.8</v>
      </c>
      <c r="N94">
        <f t="shared" si="13"/>
        <v>8</v>
      </c>
    </row>
    <row r="95" spans="1:14" x14ac:dyDescent="0.3">
      <c r="A95" s="3">
        <v>30619</v>
      </c>
      <c r="B95" s="17">
        <v>40787</v>
      </c>
      <c r="C95" s="7">
        <v>0</v>
      </c>
      <c r="D95" s="7">
        <f t="shared" si="8"/>
        <v>-54.436462264150947</v>
      </c>
      <c r="E95" s="7">
        <v>6.1449999999999996</v>
      </c>
      <c r="F95" s="7">
        <f t="shared" si="9"/>
        <v>-49.50346226415094</v>
      </c>
      <c r="G95" s="7">
        <f t="shared" si="10"/>
        <v>2694.7933554872729</v>
      </c>
      <c r="I95" s="7">
        <f t="shared" si="11"/>
        <v>-6.1449999999999996</v>
      </c>
      <c r="K95" s="33">
        <f t="shared" si="12"/>
        <v>6.1449999999999996</v>
      </c>
      <c r="M95">
        <f t="shared" si="7"/>
        <v>6.1449999999999996</v>
      </c>
      <c r="N95">
        <f t="shared" si="13"/>
        <v>9</v>
      </c>
    </row>
    <row r="96" spans="1:14" x14ac:dyDescent="0.3">
      <c r="A96" s="3">
        <v>30619</v>
      </c>
      <c r="B96" s="17">
        <v>40817</v>
      </c>
      <c r="C96" s="7">
        <v>51.31</v>
      </c>
      <c r="D96" s="7">
        <f t="shared" si="8"/>
        <v>-3.1264622641509447</v>
      </c>
      <c r="E96" s="7">
        <v>57.808999999999997</v>
      </c>
      <c r="F96" s="7">
        <f t="shared" si="9"/>
        <v>2.1605377358490543</v>
      </c>
      <c r="G96" s="7">
        <f t="shared" si="10"/>
        <v>-6.7548397014061896</v>
      </c>
      <c r="I96" s="7">
        <f t="shared" si="11"/>
        <v>-6.4989999999999952</v>
      </c>
      <c r="K96" s="33">
        <f t="shared" si="12"/>
        <v>6.4989999999999952</v>
      </c>
      <c r="M96">
        <f t="shared" si="7"/>
        <v>6.4989999999999952</v>
      </c>
      <c r="N96">
        <f t="shared" si="13"/>
        <v>10</v>
      </c>
    </row>
    <row r="97" spans="1:14" x14ac:dyDescent="0.3">
      <c r="A97" s="3">
        <v>30619</v>
      </c>
      <c r="B97" s="17">
        <v>40848</v>
      </c>
      <c r="C97" s="7">
        <v>121.92</v>
      </c>
      <c r="D97" s="7">
        <f t="shared" si="8"/>
        <v>67.483537735849055</v>
      </c>
      <c r="E97" s="7">
        <v>55.093000000000004</v>
      </c>
      <c r="F97" s="7">
        <f t="shared" si="9"/>
        <v>-0.55546226415093969</v>
      </c>
      <c r="G97" s="7">
        <f t="shared" si="10"/>
        <v>-37.484558663670093</v>
      </c>
      <c r="I97" s="7">
        <f t="shared" si="11"/>
        <v>66.826999999999998</v>
      </c>
      <c r="K97" s="33">
        <f t="shared" si="12"/>
        <v>66.826999999999998</v>
      </c>
      <c r="M97">
        <f t="shared" si="7"/>
        <v>-66.826999999999998</v>
      </c>
      <c r="N97">
        <f t="shared" si="13"/>
        <v>11</v>
      </c>
    </row>
    <row r="98" spans="1:14" x14ac:dyDescent="0.3">
      <c r="A98" s="3">
        <v>30619</v>
      </c>
      <c r="B98" s="17">
        <v>40878</v>
      </c>
      <c r="C98" s="7">
        <v>100.58</v>
      </c>
      <c r="D98" s="7">
        <f t="shared" si="8"/>
        <v>46.143537735849051</v>
      </c>
      <c r="E98" s="7">
        <v>104.288</v>
      </c>
      <c r="F98" s="7">
        <f t="shared" si="9"/>
        <v>48.639537735849053</v>
      </c>
      <c r="G98" s="7">
        <f t="shared" si="10"/>
        <v>2244.4003449684046</v>
      </c>
      <c r="I98" s="7">
        <f t="shared" si="11"/>
        <v>-3.7079999999999984</v>
      </c>
      <c r="K98" s="33">
        <f t="shared" si="12"/>
        <v>3.7079999999999984</v>
      </c>
      <c r="M98">
        <f t="shared" si="7"/>
        <v>3.7079999999999984</v>
      </c>
      <c r="N98">
        <f t="shared" si="13"/>
        <v>12</v>
      </c>
    </row>
    <row r="99" spans="1:14" x14ac:dyDescent="0.3">
      <c r="A99" s="3">
        <v>30619</v>
      </c>
      <c r="B99" s="17">
        <v>40909</v>
      </c>
      <c r="C99" s="7">
        <v>99.31</v>
      </c>
      <c r="D99" s="7">
        <f t="shared" si="8"/>
        <v>44.873537735849055</v>
      </c>
      <c r="E99" s="7">
        <v>92.947999999999993</v>
      </c>
      <c r="F99" s="7">
        <f t="shared" si="9"/>
        <v>37.29953773584905</v>
      </c>
      <c r="G99" s="7">
        <f t="shared" si="10"/>
        <v>1673.7622141193481</v>
      </c>
      <c r="I99" s="7">
        <f t="shared" si="11"/>
        <v>6.362000000000009</v>
      </c>
      <c r="K99" s="33">
        <f t="shared" si="12"/>
        <v>6.362000000000009</v>
      </c>
      <c r="M99">
        <f t="shared" si="7"/>
        <v>-6.362000000000009</v>
      </c>
      <c r="N99">
        <f t="shared" si="13"/>
        <v>1</v>
      </c>
    </row>
    <row r="100" spans="1:14" x14ac:dyDescent="0.3">
      <c r="A100" s="3">
        <v>30619</v>
      </c>
      <c r="B100" s="17">
        <v>40940</v>
      </c>
      <c r="C100" s="7">
        <v>85.34</v>
      </c>
      <c r="D100" s="7">
        <f t="shared" si="8"/>
        <v>30.903537735849056</v>
      </c>
      <c r="E100" s="7">
        <v>55.932000000000002</v>
      </c>
      <c r="F100" s="7">
        <f t="shared" si="9"/>
        <v>0.28353773584905895</v>
      </c>
      <c r="G100" s="7">
        <f t="shared" si="10"/>
        <v>8.7623191193485948</v>
      </c>
      <c r="I100" s="7">
        <f t="shared" si="11"/>
        <v>29.408000000000001</v>
      </c>
      <c r="K100" s="33">
        <f t="shared" si="12"/>
        <v>29.408000000000001</v>
      </c>
      <c r="M100">
        <f t="shared" si="7"/>
        <v>-29.408000000000001</v>
      </c>
      <c r="N100">
        <f t="shared" si="13"/>
        <v>2</v>
      </c>
    </row>
    <row r="101" spans="1:14" x14ac:dyDescent="0.3">
      <c r="A101" s="3">
        <v>30619</v>
      </c>
      <c r="B101" s="17">
        <v>40969</v>
      </c>
      <c r="C101" s="7">
        <v>74.930000000000007</v>
      </c>
      <c r="D101" s="7">
        <f t="shared" si="8"/>
        <v>20.49353773584906</v>
      </c>
      <c r="E101" s="7">
        <v>59.771999999999998</v>
      </c>
      <c r="F101" s="7">
        <f t="shared" si="9"/>
        <v>4.1235377358490553</v>
      </c>
      <c r="G101" s="7">
        <f t="shared" si="10"/>
        <v>84.505876194820203</v>
      </c>
      <c r="I101" s="7">
        <f t="shared" si="11"/>
        <v>15.158000000000008</v>
      </c>
      <c r="K101" s="33">
        <f t="shared" si="12"/>
        <v>15.158000000000008</v>
      </c>
      <c r="M101">
        <f t="shared" si="7"/>
        <v>-15.158000000000008</v>
      </c>
      <c r="N101">
        <f t="shared" si="13"/>
        <v>3</v>
      </c>
    </row>
    <row r="102" spans="1:14" x14ac:dyDescent="0.3">
      <c r="A102" s="3">
        <v>30619</v>
      </c>
      <c r="B102" s="17">
        <v>41000</v>
      </c>
      <c r="C102" s="7">
        <v>29.97</v>
      </c>
      <c r="D102" s="7">
        <f t="shared" si="8"/>
        <v>-24.466462264150948</v>
      </c>
      <c r="E102" s="7">
        <v>24.7</v>
      </c>
      <c r="F102" s="7">
        <f t="shared" si="9"/>
        <v>-30.948462264150944</v>
      </c>
      <c r="G102" s="7">
        <f t="shared" si="10"/>
        <v>757.19938411934868</v>
      </c>
      <c r="I102" s="7">
        <f t="shared" si="11"/>
        <v>5.27</v>
      </c>
      <c r="K102" s="33">
        <f t="shared" si="12"/>
        <v>5.27</v>
      </c>
      <c r="M102">
        <f t="shared" si="7"/>
        <v>-5.27</v>
      </c>
      <c r="N102">
        <f t="shared" si="13"/>
        <v>4</v>
      </c>
    </row>
    <row r="103" spans="1:14" x14ac:dyDescent="0.3">
      <c r="A103" s="3">
        <v>30619</v>
      </c>
      <c r="B103" s="17">
        <v>41030</v>
      </c>
      <c r="C103" s="7">
        <v>0</v>
      </c>
      <c r="D103" s="7">
        <f t="shared" si="8"/>
        <v>-54.436462264150947</v>
      </c>
      <c r="E103" s="7">
        <v>5.5709999999999997</v>
      </c>
      <c r="F103" s="7">
        <f t="shared" si="9"/>
        <v>-50.077462264150945</v>
      </c>
      <c r="G103" s="7">
        <f t="shared" si="10"/>
        <v>2726.039884826896</v>
      </c>
      <c r="I103" s="7">
        <f t="shared" si="11"/>
        <v>-5.5709999999999997</v>
      </c>
      <c r="K103" s="33">
        <f t="shared" si="12"/>
        <v>5.5709999999999997</v>
      </c>
      <c r="M103">
        <f t="shared" si="7"/>
        <v>5.5709999999999997</v>
      </c>
      <c r="N103">
        <f t="shared" si="13"/>
        <v>5</v>
      </c>
    </row>
    <row r="104" spans="1:14" x14ac:dyDescent="0.3">
      <c r="A104" s="3">
        <v>30619</v>
      </c>
      <c r="B104" s="17">
        <v>41061</v>
      </c>
      <c r="C104" s="7">
        <v>2.0299999999999998</v>
      </c>
      <c r="D104" s="7">
        <f t="shared" si="8"/>
        <v>-52.406462264150946</v>
      </c>
      <c r="E104" s="7">
        <v>7.8010000000000002</v>
      </c>
      <c r="F104" s="7">
        <f t="shared" si="9"/>
        <v>-47.847462264150941</v>
      </c>
      <c r="G104" s="7">
        <f t="shared" si="10"/>
        <v>2507.5162255816126</v>
      </c>
      <c r="I104" s="7">
        <f t="shared" si="11"/>
        <v>-5.7710000000000008</v>
      </c>
      <c r="K104" s="33">
        <f t="shared" si="12"/>
        <v>5.7710000000000008</v>
      </c>
      <c r="M104">
        <f t="shared" si="7"/>
        <v>5.7710000000000008</v>
      </c>
      <c r="N104">
        <f t="shared" si="13"/>
        <v>6</v>
      </c>
    </row>
    <row r="105" spans="1:14" x14ac:dyDescent="0.3">
      <c r="A105" s="3">
        <v>30619</v>
      </c>
      <c r="B105" s="17">
        <v>41091</v>
      </c>
      <c r="C105" s="7">
        <v>0</v>
      </c>
      <c r="D105" s="7">
        <f t="shared" si="8"/>
        <v>-54.436462264150947</v>
      </c>
      <c r="E105" s="7">
        <v>0</v>
      </c>
      <c r="F105" s="7">
        <f t="shared" si="9"/>
        <v>-55.648462264150943</v>
      </c>
      <c r="G105" s="7">
        <f t="shared" si="10"/>
        <v>3029.3054161004807</v>
      </c>
      <c r="I105" s="7">
        <f t="shared" si="11"/>
        <v>0</v>
      </c>
      <c r="K105" s="33">
        <f t="shared" si="12"/>
        <v>0</v>
      </c>
      <c r="M105">
        <f t="shared" si="7"/>
        <v>0</v>
      </c>
      <c r="N105">
        <f t="shared" si="13"/>
        <v>7</v>
      </c>
    </row>
    <row r="106" spans="1:14" x14ac:dyDescent="0.3">
      <c r="A106" s="3">
        <v>30619</v>
      </c>
      <c r="B106" s="17">
        <v>41122</v>
      </c>
      <c r="C106" s="7">
        <v>1.78</v>
      </c>
      <c r="D106" s="7">
        <f t="shared" si="8"/>
        <v>-52.656462264150946</v>
      </c>
      <c r="E106" s="7">
        <v>0</v>
      </c>
      <c r="F106" s="7">
        <f t="shared" si="9"/>
        <v>-55.648462264150943</v>
      </c>
      <c r="G106" s="7">
        <f t="shared" si="10"/>
        <v>2930.251153270292</v>
      </c>
      <c r="I106" s="7">
        <f t="shared" si="11"/>
        <v>1.78</v>
      </c>
      <c r="K106" s="33">
        <f t="shared" si="12"/>
        <v>1.78</v>
      </c>
      <c r="M106">
        <f t="shared" si="7"/>
        <v>-1.78</v>
      </c>
      <c r="N106">
        <f t="shared" si="13"/>
        <v>8</v>
      </c>
    </row>
    <row r="107" spans="1:14" x14ac:dyDescent="0.3">
      <c r="A107" s="3">
        <v>30619</v>
      </c>
      <c r="B107" s="17">
        <v>41153</v>
      </c>
      <c r="C107" s="7">
        <v>73.91</v>
      </c>
      <c r="D107" s="7">
        <f t="shared" si="8"/>
        <v>19.47353773584905</v>
      </c>
      <c r="E107" s="7">
        <v>36.377000000000002</v>
      </c>
      <c r="F107" s="7">
        <f t="shared" si="9"/>
        <v>-19.271462264150941</v>
      </c>
      <c r="G107" s="7">
        <f t="shared" si="10"/>
        <v>-375.28354762593432</v>
      </c>
      <c r="I107" s="7">
        <f t="shared" si="11"/>
        <v>37.532999999999994</v>
      </c>
      <c r="K107" s="33">
        <f t="shared" si="12"/>
        <v>37.532999999999994</v>
      </c>
      <c r="M107">
        <f t="shared" si="7"/>
        <v>-37.532999999999994</v>
      </c>
      <c r="N107">
        <f t="shared" si="13"/>
        <v>9</v>
      </c>
    </row>
    <row r="108" spans="1:14" x14ac:dyDescent="0.3">
      <c r="A108" s="3">
        <v>30619</v>
      </c>
      <c r="B108" s="17">
        <v>41183</v>
      </c>
      <c r="C108" s="7">
        <v>91.47</v>
      </c>
      <c r="D108" s="7">
        <f t="shared" si="8"/>
        <v>37.033537735849052</v>
      </c>
      <c r="E108" s="7">
        <v>82.878</v>
      </c>
      <c r="F108" s="7">
        <f t="shared" si="9"/>
        <v>27.229537735849057</v>
      </c>
      <c r="G108" s="7">
        <f t="shared" si="10"/>
        <v>1008.4061132702918</v>
      </c>
      <c r="I108" s="7">
        <f t="shared" si="11"/>
        <v>8.5919999999999987</v>
      </c>
      <c r="K108" s="33">
        <f t="shared" si="12"/>
        <v>8.5919999999999987</v>
      </c>
      <c r="M108">
        <f t="shared" si="7"/>
        <v>-8.5919999999999987</v>
      </c>
      <c r="N108">
        <f t="shared" si="13"/>
        <v>10</v>
      </c>
    </row>
    <row r="109" spans="1:14" x14ac:dyDescent="0.3">
      <c r="A109" s="3">
        <v>30619</v>
      </c>
      <c r="B109" s="17">
        <v>41214</v>
      </c>
      <c r="C109" s="7">
        <v>88.9</v>
      </c>
      <c r="D109" s="7">
        <f t="shared" si="8"/>
        <v>34.463537735849059</v>
      </c>
      <c r="E109" s="7">
        <v>85.819000000000003</v>
      </c>
      <c r="F109" s="7">
        <f t="shared" si="9"/>
        <v>30.170537735849059</v>
      </c>
      <c r="G109" s="7">
        <f t="shared" si="10"/>
        <v>1039.783465770292</v>
      </c>
      <c r="I109" s="7">
        <f t="shared" si="11"/>
        <v>3.0810000000000031</v>
      </c>
      <c r="K109" s="33">
        <f t="shared" si="12"/>
        <v>3.0810000000000031</v>
      </c>
      <c r="M109">
        <f t="shared" si="7"/>
        <v>-3.0810000000000031</v>
      </c>
      <c r="N109">
        <f t="shared" si="13"/>
        <v>11</v>
      </c>
    </row>
    <row r="110" spans="1:14" x14ac:dyDescent="0.3">
      <c r="A110" s="3">
        <v>30619</v>
      </c>
      <c r="B110" s="17">
        <v>41244</v>
      </c>
      <c r="C110" s="7">
        <v>108.97</v>
      </c>
      <c r="D110" s="7">
        <f t="shared" si="8"/>
        <v>54.533537735849052</v>
      </c>
      <c r="E110" s="7">
        <v>139.53100000000001</v>
      </c>
      <c r="F110" s="7">
        <f t="shared" si="9"/>
        <v>83.88253773584907</v>
      </c>
      <c r="G110" s="7">
        <f t="shared" si="10"/>
        <v>4574.4115369967076</v>
      </c>
      <c r="I110" s="7">
        <f t="shared" si="11"/>
        <v>-30.561000000000007</v>
      </c>
      <c r="K110" s="33">
        <f t="shared" si="12"/>
        <v>30.561000000000007</v>
      </c>
      <c r="M110">
        <f t="shared" si="7"/>
        <v>30.561000000000007</v>
      </c>
      <c r="N110">
        <f t="shared" si="13"/>
        <v>12</v>
      </c>
    </row>
    <row r="111" spans="1:14" x14ac:dyDescent="0.3">
      <c r="A111" s="3">
        <v>30619</v>
      </c>
      <c r="B111" s="17">
        <v>41275</v>
      </c>
      <c r="C111" s="7">
        <v>151.63999999999999</v>
      </c>
      <c r="D111" s="7">
        <f t="shared" si="8"/>
        <v>97.203537735849039</v>
      </c>
      <c r="E111" s="7">
        <v>85.783000000000001</v>
      </c>
      <c r="F111" s="7">
        <f t="shared" si="9"/>
        <v>30.134537735849058</v>
      </c>
      <c r="G111" s="7">
        <f t="shared" si="10"/>
        <v>2929.183675958971</v>
      </c>
      <c r="I111" s="7">
        <f t="shared" si="11"/>
        <v>65.856999999999985</v>
      </c>
      <c r="K111" s="33">
        <f t="shared" si="12"/>
        <v>65.856999999999985</v>
      </c>
      <c r="M111">
        <f t="shared" si="7"/>
        <v>-65.856999999999985</v>
      </c>
      <c r="N111">
        <f t="shared" si="13"/>
        <v>1</v>
      </c>
    </row>
    <row r="112" spans="1:14" x14ac:dyDescent="0.3">
      <c r="A112" s="3">
        <v>30619</v>
      </c>
      <c r="B112" s="17">
        <v>41306</v>
      </c>
      <c r="C112" s="7">
        <v>30.73</v>
      </c>
      <c r="D112" s="7">
        <f t="shared" si="8"/>
        <v>-23.706462264150947</v>
      </c>
      <c r="E112" s="7">
        <v>46.194000000000003</v>
      </c>
      <c r="F112" s="7">
        <f t="shared" si="9"/>
        <v>-9.4544622641509406</v>
      </c>
      <c r="G112" s="7">
        <f t="shared" si="10"/>
        <v>224.13185289293338</v>
      </c>
      <c r="I112" s="7">
        <f t="shared" si="11"/>
        <v>-15.464000000000002</v>
      </c>
      <c r="K112" s="33">
        <f t="shared" si="12"/>
        <v>15.464000000000002</v>
      </c>
      <c r="M112">
        <f t="shared" si="7"/>
        <v>15.464000000000002</v>
      </c>
      <c r="N112">
        <f t="shared" si="13"/>
        <v>2</v>
      </c>
    </row>
    <row r="113" spans="1:14" x14ac:dyDescent="0.3">
      <c r="A113" s="3">
        <v>30619</v>
      </c>
      <c r="B113" s="17">
        <v>41334</v>
      </c>
      <c r="C113" s="7">
        <v>13.72</v>
      </c>
      <c r="D113" s="7">
        <f t="shared" si="8"/>
        <v>-40.716462264150948</v>
      </c>
      <c r="E113" s="7">
        <v>62.997999999999998</v>
      </c>
      <c r="F113" s="7">
        <f t="shared" si="9"/>
        <v>7.3495377358490543</v>
      </c>
      <c r="G113" s="7">
        <f t="shared" si="10"/>
        <v>-299.24717588065141</v>
      </c>
      <c r="I113" s="7">
        <f t="shared" si="11"/>
        <v>-49.277999999999999</v>
      </c>
      <c r="K113" s="33">
        <f t="shared" si="12"/>
        <v>49.277999999999999</v>
      </c>
      <c r="M113">
        <f t="shared" si="7"/>
        <v>49.277999999999999</v>
      </c>
      <c r="N113">
        <f t="shared" si="13"/>
        <v>3</v>
      </c>
    </row>
    <row r="114" spans="1:14" x14ac:dyDescent="0.3">
      <c r="A114" s="3">
        <v>30619</v>
      </c>
      <c r="B114" s="17">
        <v>41365</v>
      </c>
      <c r="C114" s="7">
        <v>119.38</v>
      </c>
      <c r="D114" s="7">
        <f t="shared" si="8"/>
        <v>64.943537735849048</v>
      </c>
      <c r="E114" s="7">
        <v>49.792999999999999</v>
      </c>
      <c r="F114" s="7">
        <f t="shared" si="9"/>
        <v>-5.855462264150944</v>
      </c>
      <c r="G114" s="7">
        <f t="shared" si="10"/>
        <v>-380.27443451272694</v>
      </c>
      <c r="I114" s="7">
        <f t="shared" si="11"/>
        <v>69.586999999999989</v>
      </c>
      <c r="K114" s="33">
        <f t="shared" si="12"/>
        <v>69.586999999999989</v>
      </c>
      <c r="M114">
        <f t="shared" si="7"/>
        <v>-69.586999999999989</v>
      </c>
      <c r="N114">
        <f t="shared" si="13"/>
        <v>4</v>
      </c>
    </row>
    <row r="115" spans="1:14" x14ac:dyDescent="0.3">
      <c r="A115" s="3">
        <v>30619</v>
      </c>
      <c r="B115" s="17">
        <v>41395</v>
      </c>
      <c r="C115" s="7">
        <v>2.0299999999999998</v>
      </c>
      <c r="D115" s="7">
        <f t="shared" si="8"/>
        <v>-52.406462264150946</v>
      </c>
      <c r="E115" s="7">
        <v>7.87</v>
      </c>
      <c r="F115" s="7">
        <f t="shared" si="9"/>
        <v>-47.778462264150946</v>
      </c>
      <c r="G115" s="7">
        <f t="shared" si="10"/>
        <v>2503.9001796853863</v>
      </c>
      <c r="I115" s="7">
        <f t="shared" si="11"/>
        <v>-5.84</v>
      </c>
      <c r="K115" s="33">
        <f t="shared" si="12"/>
        <v>5.84</v>
      </c>
      <c r="M115">
        <f t="shared" si="7"/>
        <v>5.84</v>
      </c>
      <c r="N115">
        <f t="shared" si="13"/>
        <v>5</v>
      </c>
    </row>
    <row r="116" spans="1:14" x14ac:dyDescent="0.3">
      <c r="A116" s="3">
        <v>30619</v>
      </c>
      <c r="B116" s="17">
        <v>41426</v>
      </c>
      <c r="C116" s="7">
        <v>0</v>
      </c>
      <c r="D116" s="7">
        <f t="shared" si="8"/>
        <v>-54.436462264150947</v>
      </c>
      <c r="E116" s="7">
        <v>5.226</v>
      </c>
      <c r="F116" s="7">
        <f t="shared" si="9"/>
        <v>-50.422462264150944</v>
      </c>
      <c r="G116" s="7">
        <f t="shared" si="10"/>
        <v>2744.820464308028</v>
      </c>
      <c r="I116" s="7">
        <f t="shared" si="11"/>
        <v>-5.226</v>
      </c>
      <c r="K116" s="33">
        <f t="shared" si="12"/>
        <v>5.226</v>
      </c>
      <c r="M116">
        <f t="shared" si="7"/>
        <v>5.226</v>
      </c>
      <c r="N116">
        <f t="shared" si="13"/>
        <v>6</v>
      </c>
    </row>
    <row r="117" spans="1:14" x14ac:dyDescent="0.3">
      <c r="A117" s="3">
        <v>30619</v>
      </c>
      <c r="B117" s="17">
        <v>41456</v>
      </c>
      <c r="C117" s="7">
        <v>0</v>
      </c>
      <c r="D117" s="7">
        <f t="shared" si="8"/>
        <v>-54.436462264150947</v>
      </c>
      <c r="E117" s="7">
        <v>0</v>
      </c>
      <c r="F117" s="7">
        <f t="shared" si="9"/>
        <v>-55.648462264150943</v>
      </c>
      <c r="G117" s="7">
        <f t="shared" si="10"/>
        <v>3029.3054161004807</v>
      </c>
      <c r="I117" s="7">
        <f t="shared" si="11"/>
        <v>0</v>
      </c>
      <c r="K117" s="33">
        <f t="shared" si="12"/>
        <v>0</v>
      </c>
      <c r="M117">
        <f t="shared" si="7"/>
        <v>0</v>
      </c>
      <c r="N117">
        <f t="shared" si="13"/>
        <v>7</v>
      </c>
    </row>
    <row r="118" spans="1:14" x14ac:dyDescent="0.3">
      <c r="A118" s="3">
        <v>30619</v>
      </c>
      <c r="B118" s="17">
        <v>41487</v>
      </c>
      <c r="C118" s="7">
        <v>32.26</v>
      </c>
      <c r="D118" s="7">
        <f t="shared" si="8"/>
        <v>-22.176462264150949</v>
      </c>
      <c r="E118" s="7">
        <v>9.8209999999999997</v>
      </c>
      <c r="F118" s="7">
        <f t="shared" si="9"/>
        <v>-45.827462264150945</v>
      </c>
      <c r="G118" s="7">
        <f t="shared" si="10"/>
        <v>1016.290987562745</v>
      </c>
      <c r="I118" s="7">
        <f t="shared" si="11"/>
        <v>22.439</v>
      </c>
      <c r="K118" s="33">
        <f t="shared" si="12"/>
        <v>22.439</v>
      </c>
      <c r="M118">
        <f t="shared" si="7"/>
        <v>-22.439</v>
      </c>
      <c r="N118">
        <f t="shared" si="13"/>
        <v>8</v>
      </c>
    </row>
    <row r="119" spans="1:14" x14ac:dyDescent="0.3">
      <c r="A119" s="3">
        <v>30619</v>
      </c>
      <c r="B119" s="17">
        <v>41518</v>
      </c>
      <c r="C119" s="7">
        <v>7.11</v>
      </c>
      <c r="D119" s="7">
        <f t="shared" si="8"/>
        <v>-47.326462264150948</v>
      </c>
      <c r="E119" s="7">
        <v>7.6369999999999996</v>
      </c>
      <c r="F119" s="7">
        <f t="shared" si="9"/>
        <v>-48.011462264150943</v>
      </c>
      <c r="G119" s="7">
        <f t="shared" si="10"/>
        <v>2272.2126570910468</v>
      </c>
      <c r="I119" s="7">
        <f t="shared" si="11"/>
        <v>-0.52699999999999925</v>
      </c>
      <c r="K119" s="33">
        <f t="shared" si="12"/>
        <v>0.52699999999999925</v>
      </c>
      <c r="M119">
        <f t="shared" si="7"/>
        <v>0.52699999999999925</v>
      </c>
      <c r="N119">
        <f t="shared" si="13"/>
        <v>9</v>
      </c>
    </row>
    <row r="120" spans="1:14" x14ac:dyDescent="0.3">
      <c r="A120" s="3">
        <v>30619</v>
      </c>
      <c r="B120" s="17">
        <v>41548</v>
      </c>
      <c r="C120" s="7">
        <v>68.069999999999993</v>
      </c>
      <c r="D120" s="7">
        <f t="shared" si="8"/>
        <v>13.633537735849046</v>
      </c>
      <c r="E120" s="7">
        <v>65.025999999999996</v>
      </c>
      <c r="F120" s="7">
        <f t="shared" si="9"/>
        <v>9.377537735849053</v>
      </c>
      <c r="G120" s="7">
        <f t="shared" si="10"/>
        <v>127.84901459104648</v>
      </c>
      <c r="I120" s="7">
        <f t="shared" si="11"/>
        <v>3.0439999999999969</v>
      </c>
      <c r="K120" s="33">
        <f t="shared" si="12"/>
        <v>3.0439999999999969</v>
      </c>
      <c r="M120">
        <f t="shared" si="7"/>
        <v>-3.0439999999999969</v>
      </c>
      <c r="N120">
        <f t="shared" si="13"/>
        <v>10</v>
      </c>
    </row>
    <row r="121" spans="1:14" x14ac:dyDescent="0.3">
      <c r="A121" s="3">
        <v>30619</v>
      </c>
      <c r="B121" s="17">
        <v>41579</v>
      </c>
      <c r="C121" s="7">
        <v>46.48</v>
      </c>
      <c r="D121" s="7">
        <f t="shared" si="8"/>
        <v>-7.9564622641509501</v>
      </c>
      <c r="E121" s="7">
        <v>84.837000000000003</v>
      </c>
      <c r="F121" s="7">
        <f t="shared" si="9"/>
        <v>29.18853773584906</v>
      </c>
      <c r="G121" s="7">
        <f t="shared" si="10"/>
        <v>-232.23749904102905</v>
      </c>
      <c r="I121" s="7">
        <f t="shared" si="11"/>
        <v>-38.357000000000006</v>
      </c>
      <c r="K121" s="33">
        <f t="shared" si="12"/>
        <v>38.357000000000006</v>
      </c>
      <c r="M121">
        <f t="shared" si="7"/>
        <v>38.357000000000006</v>
      </c>
      <c r="N121">
        <f t="shared" si="13"/>
        <v>11</v>
      </c>
    </row>
    <row r="122" spans="1:14" x14ac:dyDescent="0.3">
      <c r="A122" s="3">
        <v>30619</v>
      </c>
      <c r="B122" s="17">
        <v>41609</v>
      </c>
      <c r="C122" s="7">
        <v>121.41</v>
      </c>
      <c r="D122" s="7">
        <f t="shared" si="8"/>
        <v>66.97353773584905</v>
      </c>
      <c r="E122" s="7">
        <v>116.432</v>
      </c>
      <c r="F122" s="7">
        <f t="shared" si="9"/>
        <v>60.783537735849059</v>
      </c>
      <c r="G122" s="7">
        <f t="shared" si="10"/>
        <v>4070.8885582702915</v>
      </c>
      <c r="I122" s="7">
        <f t="shared" si="11"/>
        <v>4.9779999999999944</v>
      </c>
      <c r="K122" s="33">
        <f t="shared" si="12"/>
        <v>4.9779999999999944</v>
      </c>
      <c r="M122">
        <f t="shared" si="7"/>
        <v>-4.9779999999999944</v>
      </c>
      <c r="N122">
        <f t="shared" si="13"/>
        <v>12</v>
      </c>
    </row>
    <row r="123" spans="1:14" x14ac:dyDescent="0.3">
      <c r="A123" s="3">
        <v>30619</v>
      </c>
      <c r="B123" s="17">
        <v>41640</v>
      </c>
      <c r="C123" s="7">
        <v>108.97</v>
      </c>
      <c r="D123" s="7">
        <f t="shared" si="8"/>
        <v>54.533537735849052</v>
      </c>
      <c r="E123" s="7">
        <v>96.415000000000006</v>
      </c>
      <c r="F123" s="7">
        <f t="shared" si="9"/>
        <v>40.766537735849063</v>
      </c>
      <c r="G123" s="7">
        <f t="shared" si="10"/>
        <v>2223.1435239778393</v>
      </c>
      <c r="I123" s="7">
        <f t="shared" si="11"/>
        <v>12.554999999999993</v>
      </c>
      <c r="K123" s="33">
        <f t="shared" si="12"/>
        <v>12.554999999999993</v>
      </c>
      <c r="M123">
        <f t="shared" si="7"/>
        <v>-12.554999999999993</v>
      </c>
      <c r="N123">
        <f t="shared" si="13"/>
        <v>1</v>
      </c>
    </row>
    <row r="124" spans="1:14" x14ac:dyDescent="0.3">
      <c r="A124" s="3">
        <v>30619</v>
      </c>
      <c r="B124" s="17">
        <v>41671</v>
      </c>
      <c r="C124" s="7">
        <v>232.66</v>
      </c>
      <c r="D124" s="7">
        <f t="shared" si="8"/>
        <v>178.22353773584905</v>
      </c>
      <c r="E124" s="7">
        <v>112.107</v>
      </c>
      <c r="F124" s="7">
        <f t="shared" si="9"/>
        <v>56.458537735849056</v>
      </c>
      <c r="G124" s="7">
        <f t="shared" si="10"/>
        <v>10062.240330675952</v>
      </c>
      <c r="I124" s="7">
        <f t="shared" si="11"/>
        <v>120.553</v>
      </c>
      <c r="K124" s="33">
        <f t="shared" si="12"/>
        <v>120.553</v>
      </c>
      <c r="M124">
        <f t="shared" si="7"/>
        <v>-120.553</v>
      </c>
      <c r="N124">
        <f t="shared" si="13"/>
        <v>2</v>
      </c>
    </row>
    <row r="125" spans="1:14" x14ac:dyDescent="0.3">
      <c r="A125" s="3">
        <v>30619</v>
      </c>
      <c r="B125" s="17">
        <v>41699</v>
      </c>
      <c r="C125" s="7">
        <v>152.65</v>
      </c>
      <c r="D125" s="7">
        <f t="shared" si="8"/>
        <v>98.213537735849059</v>
      </c>
      <c r="E125" s="7">
        <v>136.04900000000001</v>
      </c>
      <c r="F125" s="7">
        <f t="shared" si="9"/>
        <v>80.40053773584907</v>
      </c>
      <c r="G125" s="7">
        <f t="shared" si="10"/>
        <v>7896.4212469023687</v>
      </c>
      <c r="I125" s="7">
        <f t="shared" si="11"/>
        <v>16.600999999999999</v>
      </c>
      <c r="K125" s="33">
        <f t="shared" si="12"/>
        <v>16.600999999999999</v>
      </c>
      <c r="M125">
        <f t="shared" si="7"/>
        <v>-16.600999999999999</v>
      </c>
      <c r="N125">
        <f t="shared" si="13"/>
        <v>3</v>
      </c>
    </row>
    <row r="126" spans="1:14" x14ac:dyDescent="0.3">
      <c r="A126" s="3">
        <v>30619</v>
      </c>
      <c r="B126" s="17">
        <v>41730</v>
      </c>
      <c r="C126" s="7">
        <v>10.92</v>
      </c>
      <c r="D126" s="7">
        <f t="shared" si="8"/>
        <v>-43.516462264150945</v>
      </c>
      <c r="E126" s="7">
        <v>16.678000000000001</v>
      </c>
      <c r="F126" s="7">
        <f t="shared" si="9"/>
        <v>-38.970462264150939</v>
      </c>
      <c r="G126" s="7">
        <f t="shared" si="10"/>
        <v>1695.8566505344427</v>
      </c>
      <c r="I126" s="7">
        <f t="shared" si="11"/>
        <v>-5.7580000000000009</v>
      </c>
      <c r="K126" s="33">
        <f t="shared" si="12"/>
        <v>5.7580000000000009</v>
      </c>
      <c r="M126">
        <f t="shared" si="7"/>
        <v>5.7580000000000009</v>
      </c>
      <c r="N126">
        <f t="shared" si="13"/>
        <v>4</v>
      </c>
    </row>
    <row r="127" spans="1:14" x14ac:dyDescent="0.3">
      <c r="A127" s="3">
        <v>30619</v>
      </c>
      <c r="B127" s="17">
        <v>41760</v>
      </c>
      <c r="C127" s="7">
        <v>2.54</v>
      </c>
      <c r="D127" s="7">
        <f t="shared" si="8"/>
        <v>-51.896462264150948</v>
      </c>
      <c r="E127" s="7">
        <v>6.1680000000000001</v>
      </c>
      <c r="F127" s="7">
        <f t="shared" si="9"/>
        <v>-49.480462264150944</v>
      </c>
      <c r="G127" s="7">
        <f t="shared" si="10"/>
        <v>2567.8609427042543</v>
      </c>
      <c r="I127" s="7">
        <f t="shared" si="11"/>
        <v>-3.6280000000000001</v>
      </c>
      <c r="K127" s="33">
        <f t="shared" si="12"/>
        <v>3.6280000000000001</v>
      </c>
      <c r="M127">
        <f t="shared" si="7"/>
        <v>3.6280000000000001</v>
      </c>
      <c r="N127">
        <f t="shared" si="13"/>
        <v>5</v>
      </c>
    </row>
    <row r="128" spans="1:14" x14ac:dyDescent="0.3">
      <c r="A128" s="3">
        <v>30619</v>
      </c>
      <c r="B128" s="17">
        <v>41791</v>
      </c>
      <c r="C128" s="7">
        <v>0.51</v>
      </c>
      <c r="D128" s="7">
        <f t="shared" si="8"/>
        <v>-53.926462264150949</v>
      </c>
      <c r="E128" s="7">
        <v>5.1470000000000002</v>
      </c>
      <c r="F128" s="7">
        <f t="shared" si="9"/>
        <v>-50.501462264150945</v>
      </c>
      <c r="G128" s="7">
        <f t="shared" si="10"/>
        <v>2723.3651990721792</v>
      </c>
      <c r="I128" s="7">
        <f t="shared" si="11"/>
        <v>-4.6370000000000005</v>
      </c>
      <c r="K128" s="33">
        <f t="shared" si="12"/>
        <v>4.6370000000000005</v>
      </c>
      <c r="M128">
        <f t="shared" si="7"/>
        <v>4.6370000000000005</v>
      </c>
      <c r="N128">
        <f t="shared" si="13"/>
        <v>6</v>
      </c>
    </row>
    <row r="129" spans="1:14" x14ac:dyDescent="0.3">
      <c r="A129" s="3">
        <v>30619</v>
      </c>
      <c r="B129" s="17">
        <v>41821</v>
      </c>
      <c r="C129" s="7">
        <v>0</v>
      </c>
      <c r="D129" s="7">
        <f t="shared" si="8"/>
        <v>-54.436462264150947</v>
      </c>
      <c r="E129" s="7">
        <v>0</v>
      </c>
      <c r="F129" s="7">
        <f t="shared" si="9"/>
        <v>-55.648462264150943</v>
      </c>
      <c r="G129" s="7">
        <f t="shared" si="10"/>
        <v>3029.3054161004807</v>
      </c>
      <c r="I129" s="7">
        <f t="shared" si="11"/>
        <v>0</v>
      </c>
      <c r="K129" s="33">
        <f t="shared" si="12"/>
        <v>0</v>
      </c>
      <c r="M129">
        <f t="shared" si="7"/>
        <v>0</v>
      </c>
      <c r="N129">
        <f t="shared" si="13"/>
        <v>7</v>
      </c>
    </row>
    <row r="130" spans="1:14" x14ac:dyDescent="0.3">
      <c r="A130" s="3">
        <v>30619</v>
      </c>
      <c r="B130" s="17">
        <v>41852</v>
      </c>
      <c r="C130" s="7">
        <v>8.3800000000000008</v>
      </c>
      <c r="D130" s="7">
        <f t="shared" si="8"/>
        <v>-46.056462264150944</v>
      </c>
      <c r="E130" s="7">
        <v>7.1660000000000004</v>
      </c>
      <c r="F130" s="7">
        <f t="shared" si="9"/>
        <v>-48.482462264150939</v>
      </c>
      <c r="G130" s="7">
        <f t="shared" si="10"/>
        <v>2232.9306937419897</v>
      </c>
      <c r="I130" s="7">
        <f t="shared" si="11"/>
        <v>1.2140000000000004</v>
      </c>
      <c r="K130" s="33">
        <f t="shared" si="12"/>
        <v>1.2140000000000004</v>
      </c>
      <c r="M130">
        <f t="shared" ref="M130:M193" si="14">E130-C130</f>
        <v>-1.2140000000000004</v>
      </c>
      <c r="N130">
        <f t="shared" si="13"/>
        <v>8</v>
      </c>
    </row>
    <row r="131" spans="1:14" x14ac:dyDescent="0.3">
      <c r="A131" s="3">
        <v>30619</v>
      </c>
      <c r="B131" s="17">
        <v>41883</v>
      </c>
      <c r="C131" s="7">
        <v>26.92</v>
      </c>
      <c r="D131" s="7">
        <f t="shared" ref="D131:D194" si="15">C131-$C$214</f>
        <v>-27.516462264150945</v>
      </c>
      <c r="E131" s="7">
        <v>8.3330000000000002</v>
      </c>
      <c r="F131" s="7">
        <f t="shared" ref="F131:F194" si="16">E131-$E$214</f>
        <v>-47.315462264150945</v>
      </c>
      <c r="G131" s="7">
        <f t="shared" ref="G131:G194" si="17">D131*F131</f>
        <v>1301.9541319023674</v>
      </c>
      <c r="I131" s="7">
        <f t="shared" ref="I131:I194" si="18">C131-E131</f>
        <v>18.587000000000003</v>
      </c>
      <c r="K131" s="33">
        <f t="shared" ref="K131:K194" si="19">ABS(C131-E131)</f>
        <v>18.587000000000003</v>
      </c>
      <c r="M131">
        <f t="shared" si="14"/>
        <v>-18.587000000000003</v>
      </c>
      <c r="N131">
        <f t="shared" ref="N131:N194" si="20">MONTH(B131)</f>
        <v>9</v>
      </c>
    </row>
    <row r="132" spans="1:14" x14ac:dyDescent="0.3">
      <c r="A132" s="3">
        <v>30619</v>
      </c>
      <c r="B132" s="17">
        <v>41913</v>
      </c>
      <c r="C132" s="7">
        <v>45.72</v>
      </c>
      <c r="D132" s="7">
        <f t="shared" si="15"/>
        <v>-8.7164622641509482</v>
      </c>
      <c r="E132" s="7">
        <v>36.676000000000002</v>
      </c>
      <c r="F132" s="7">
        <f t="shared" si="16"/>
        <v>-18.972462264150941</v>
      </c>
      <c r="G132" s="7">
        <f t="shared" si="17"/>
        <v>165.37275138349955</v>
      </c>
      <c r="I132" s="7">
        <f t="shared" si="18"/>
        <v>9.0439999999999969</v>
      </c>
      <c r="K132" s="33">
        <f t="shared" si="19"/>
        <v>9.0439999999999969</v>
      </c>
      <c r="M132">
        <f t="shared" si="14"/>
        <v>-9.0439999999999969</v>
      </c>
      <c r="N132">
        <f t="shared" si="20"/>
        <v>10</v>
      </c>
    </row>
    <row r="133" spans="1:14" x14ac:dyDescent="0.3">
      <c r="A133" s="3">
        <v>30619</v>
      </c>
      <c r="B133" s="17">
        <v>41944</v>
      </c>
      <c r="C133" s="7">
        <v>154.94</v>
      </c>
      <c r="D133" s="7">
        <f t="shared" si="15"/>
        <v>100.50353773584905</v>
      </c>
      <c r="E133" s="7">
        <v>100.054</v>
      </c>
      <c r="F133" s="7">
        <f t="shared" si="16"/>
        <v>44.405537735849059</v>
      </c>
      <c r="G133" s="7">
        <f t="shared" si="17"/>
        <v>4462.9136375155749</v>
      </c>
      <c r="I133" s="7">
        <f t="shared" si="18"/>
        <v>54.885999999999996</v>
      </c>
      <c r="K133" s="33">
        <f t="shared" si="19"/>
        <v>54.885999999999996</v>
      </c>
      <c r="M133">
        <f t="shared" si="14"/>
        <v>-54.885999999999996</v>
      </c>
      <c r="N133">
        <f t="shared" si="20"/>
        <v>11</v>
      </c>
    </row>
    <row r="134" spans="1:14" x14ac:dyDescent="0.3">
      <c r="A134" s="3">
        <v>30619</v>
      </c>
      <c r="B134" s="17">
        <v>41974</v>
      </c>
      <c r="C134" s="7">
        <v>99.06</v>
      </c>
      <c r="D134" s="7">
        <f t="shared" si="15"/>
        <v>44.623537735849055</v>
      </c>
      <c r="E134" s="7">
        <v>139.654</v>
      </c>
      <c r="F134" s="7">
        <f t="shared" si="16"/>
        <v>84.00553773584906</v>
      </c>
      <c r="G134" s="7">
        <f t="shared" si="17"/>
        <v>3748.6242831759523</v>
      </c>
      <c r="I134" s="7">
        <f t="shared" si="18"/>
        <v>-40.593999999999994</v>
      </c>
      <c r="K134" s="33">
        <f t="shared" si="19"/>
        <v>40.593999999999994</v>
      </c>
      <c r="M134">
        <f t="shared" si="14"/>
        <v>40.593999999999994</v>
      </c>
      <c r="N134">
        <f t="shared" si="20"/>
        <v>12</v>
      </c>
    </row>
    <row r="135" spans="1:14" x14ac:dyDescent="0.3">
      <c r="A135" s="3">
        <v>30619</v>
      </c>
      <c r="B135" s="17">
        <v>42005</v>
      </c>
      <c r="C135" s="7">
        <v>137.91999999999999</v>
      </c>
      <c r="D135" s="7">
        <f t="shared" si="15"/>
        <v>83.48353773584904</v>
      </c>
      <c r="E135" s="7">
        <v>105.61799999999999</v>
      </c>
      <c r="F135" s="7">
        <f t="shared" si="16"/>
        <v>49.969537735849052</v>
      </c>
      <c r="G135" s="7">
        <f t="shared" si="17"/>
        <v>4171.6337892136871</v>
      </c>
      <c r="I135" s="7">
        <f t="shared" si="18"/>
        <v>32.301999999999992</v>
      </c>
      <c r="K135" s="33">
        <f t="shared" si="19"/>
        <v>32.301999999999992</v>
      </c>
      <c r="M135">
        <f t="shared" si="14"/>
        <v>-32.301999999999992</v>
      </c>
      <c r="N135">
        <f t="shared" si="20"/>
        <v>1</v>
      </c>
    </row>
    <row r="136" spans="1:14" x14ac:dyDescent="0.3">
      <c r="A136" s="3">
        <v>30619</v>
      </c>
      <c r="B136" s="17">
        <v>42036</v>
      </c>
      <c r="C136" s="7">
        <v>37.08</v>
      </c>
      <c r="D136" s="7">
        <f t="shared" si="15"/>
        <v>-17.356462264150949</v>
      </c>
      <c r="E136" s="7">
        <v>36.997999999999998</v>
      </c>
      <c r="F136" s="7">
        <f t="shared" si="16"/>
        <v>-18.650462264150946</v>
      </c>
      <c r="G136" s="7">
        <f t="shared" si="17"/>
        <v>323.70604449670714</v>
      </c>
      <c r="I136" s="7">
        <f t="shared" si="18"/>
        <v>8.2000000000000739E-2</v>
      </c>
      <c r="K136" s="33">
        <f t="shared" si="19"/>
        <v>8.2000000000000739E-2</v>
      </c>
      <c r="M136">
        <f t="shared" si="14"/>
        <v>-8.2000000000000739E-2</v>
      </c>
      <c r="N136">
        <f t="shared" si="20"/>
        <v>2</v>
      </c>
    </row>
    <row r="137" spans="1:14" x14ac:dyDescent="0.3">
      <c r="A137" s="3">
        <v>30619</v>
      </c>
      <c r="B137" s="17">
        <v>42064</v>
      </c>
      <c r="C137" s="7">
        <v>78.489999999999995</v>
      </c>
      <c r="D137" s="7">
        <f t="shared" si="15"/>
        <v>24.053537735849048</v>
      </c>
      <c r="E137" s="7">
        <v>79.73</v>
      </c>
      <c r="F137" s="7">
        <f t="shared" si="16"/>
        <v>24.081537735849061</v>
      </c>
      <c r="G137" s="7">
        <f t="shared" si="17"/>
        <v>579.24617666651818</v>
      </c>
      <c r="I137" s="7">
        <f t="shared" si="18"/>
        <v>-1.2400000000000091</v>
      </c>
      <c r="K137" s="33">
        <f t="shared" si="19"/>
        <v>1.2400000000000091</v>
      </c>
      <c r="M137">
        <f t="shared" si="14"/>
        <v>1.2400000000000091</v>
      </c>
      <c r="N137">
        <f t="shared" si="20"/>
        <v>3</v>
      </c>
    </row>
    <row r="138" spans="1:14" x14ac:dyDescent="0.3">
      <c r="A138" s="3">
        <v>30619</v>
      </c>
      <c r="B138" s="17">
        <v>42217</v>
      </c>
      <c r="C138" s="7">
        <v>0.51</v>
      </c>
      <c r="D138" s="7">
        <f t="shared" si="15"/>
        <v>-53.926462264150949</v>
      </c>
      <c r="E138" s="7">
        <v>5.6689999999999996</v>
      </c>
      <c r="F138" s="7">
        <f t="shared" si="16"/>
        <v>-49.979462264150946</v>
      </c>
      <c r="G138" s="7">
        <f t="shared" si="17"/>
        <v>2695.2155857702924</v>
      </c>
      <c r="I138" s="7">
        <f t="shared" si="18"/>
        <v>-5.1589999999999998</v>
      </c>
      <c r="K138" s="33">
        <f t="shared" si="19"/>
        <v>5.1589999999999998</v>
      </c>
      <c r="M138">
        <f t="shared" si="14"/>
        <v>5.1589999999999998</v>
      </c>
      <c r="N138">
        <f t="shared" si="20"/>
        <v>8</v>
      </c>
    </row>
    <row r="139" spans="1:14" x14ac:dyDescent="0.3">
      <c r="A139" s="3">
        <v>30619</v>
      </c>
      <c r="B139" s="17">
        <v>42248</v>
      </c>
      <c r="C139" s="7">
        <v>35.31</v>
      </c>
      <c r="D139" s="7">
        <f t="shared" si="15"/>
        <v>-19.126462264150945</v>
      </c>
      <c r="E139" s="7">
        <v>38.741</v>
      </c>
      <c r="F139" s="7">
        <f t="shared" si="16"/>
        <v>-16.907462264150944</v>
      </c>
      <c r="G139" s="7">
        <f t="shared" si="17"/>
        <v>323.37993897783912</v>
      </c>
      <c r="I139" s="7">
        <f t="shared" si="18"/>
        <v>-3.4309999999999974</v>
      </c>
      <c r="K139" s="33">
        <f t="shared" si="19"/>
        <v>3.4309999999999974</v>
      </c>
      <c r="M139">
        <f t="shared" si="14"/>
        <v>3.4309999999999974</v>
      </c>
      <c r="N139">
        <f t="shared" si="20"/>
        <v>9</v>
      </c>
    </row>
    <row r="140" spans="1:14" x14ac:dyDescent="0.3">
      <c r="A140" s="3">
        <v>30619</v>
      </c>
      <c r="B140" s="17">
        <v>42278</v>
      </c>
      <c r="C140" s="7">
        <v>23.37</v>
      </c>
      <c r="D140" s="7">
        <f t="shared" si="15"/>
        <v>-31.066462264150946</v>
      </c>
      <c r="E140" s="7">
        <v>22.38</v>
      </c>
      <c r="F140" s="7">
        <f t="shared" si="16"/>
        <v>-33.268462264150941</v>
      </c>
      <c r="G140" s="7">
        <f t="shared" si="17"/>
        <v>1033.5334275155749</v>
      </c>
      <c r="I140" s="7">
        <f t="shared" si="18"/>
        <v>0.99000000000000199</v>
      </c>
      <c r="K140" s="33">
        <f t="shared" si="19"/>
        <v>0.99000000000000199</v>
      </c>
      <c r="M140">
        <f t="shared" si="14"/>
        <v>-0.99000000000000199</v>
      </c>
      <c r="N140">
        <f t="shared" si="20"/>
        <v>10</v>
      </c>
    </row>
    <row r="141" spans="1:14" x14ac:dyDescent="0.3">
      <c r="A141" s="3">
        <v>30619</v>
      </c>
      <c r="B141" s="17">
        <v>42309</v>
      </c>
      <c r="C141" s="7">
        <v>46.48</v>
      </c>
      <c r="D141" s="7">
        <f t="shared" si="15"/>
        <v>-7.9564622641509501</v>
      </c>
      <c r="E141" s="7">
        <v>57.917999999999999</v>
      </c>
      <c r="F141" s="7">
        <f t="shared" si="16"/>
        <v>2.269537735849056</v>
      </c>
      <c r="G141" s="7">
        <f t="shared" si="17"/>
        <v>-18.057491352349601</v>
      </c>
      <c r="I141" s="7">
        <f t="shared" si="18"/>
        <v>-11.438000000000002</v>
      </c>
      <c r="K141" s="33">
        <f t="shared" si="19"/>
        <v>11.438000000000002</v>
      </c>
      <c r="M141">
        <f t="shared" si="14"/>
        <v>11.438000000000002</v>
      </c>
      <c r="N141">
        <f t="shared" si="20"/>
        <v>11</v>
      </c>
    </row>
    <row r="142" spans="1:14" x14ac:dyDescent="0.3">
      <c r="A142" s="3">
        <v>30619</v>
      </c>
      <c r="B142" s="17">
        <v>42339</v>
      </c>
      <c r="C142" s="7">
        <v>37.85</v>
      </c>
      <c r="D142" s="7">
        <f t="shared" si="15"/>
        <v>-16.586462264150946</v>
      </c>
      <c r="E142" s="7">
        <v>75.667000000000002</v>
      </c>
      <c r="F142" s="7">
        <f t="shared" si="16"/>
        <v>20.018537735849058</v>
      </c>
      <c r="G142" s="7">
        <f t="shared" si="17"/>
        <v>-332.03672073914214</v>
      </c>
      <c r="I142" s="7">
        <f t="shared" si="18"/>
        <v>-37.817</v>
      </c>
      <c r="K142" s="33">
        <f t="shared" si="19"/>
        <v>37.817</v>
      </c>
      <c r="M142">
        <f t="shared" si="14"/>
        <v>37.817</v>
      </c>
      <c r="N142">
        <f t="shared" si="20"/>
        <v>12</v>
      </c>
    </row>
    <row r="143" spans="1:14" x14ac:dyDescent="0.3">
      <c r="A143" s="3">
        <v>30619</v>
      </c>
      <c r="B143" s="17">
        <v>42370</v>
      </c>
      <c r="C143" s="7">
        <v>134.62</v>
      </c>
      <c r="D143" s="7">
        <f t="shared" si="15"/>
        <v>80.183537735849058</v>
      </c>
      <c r="E143" s="7">
        <v>137.02500000000001</v>
      </c>
      <c r="F143" s="7">
        <f t="shared" si="16"/>
        <v>81.37653773584907</v>
      </c>
      <c r="G143" s="7">
        <f t="shared" si="17"/>
        <v>6525.0586843551991</v>
      </c>
      <c r="I143" s="7">
        <f t="shared" si="18"/>
        <v>-2.4050000000000011</v>
      </c>
      <c r="K143" s="33">
        <f t="shared" si="19"/>
        <v>2.4050000000000011</v>
      </c>
      <c r="M143">
        <f t="shared" si="14"/>
        <v>2.4050000000000011</v>
      </c>
      <c r="N143">
        <f t="shared" si="20"/>
        <v>1</v>
      </c>
    </row>
    <row r="144" spans="1:14" x14ac:dyDescent="0.3">
      <c r="A144" s="3">
        <v>30619</v>
      </c>
      <c r="B144" s="17">
        <v>42401</v>
      </c>
      <c r="C144" s="7">
        <v>86.61</v>
      </c>
      <c r="D144" s="7">
        <f t="shared" si="15"/>
        <v>32.173537735849052</v>
      </c>
      <c r="E144" s="7">
        <v>69.89</v>
      </c>
      <c r="F144" s="7">
        <f t="shared" si="16"/>
        <v>14.241537735849057</v>
      </c>
      <c r="G144" s="7">
        <f t="shared" si="17"/>
        <v>458.20065176085791</v>
      </c>
      <c r="I144" s="7">
        <f t="shared" si="18"/>
        <v>16.72</v>
      </c>
      <c r="K144" s="33">
        <f t="shared" si="19"/>
        <v>16.72</v>
      </c>
      <c r="M144">
        <f t="shared" si="14"/>
        <v>-16.72</v>
      </c>
      <c r="N144">
        <f t="shared" si="20"/>
        <v>2</v>
      </c>
    </row>
    <row r="145" spans="1:14" x14ac:dyDescent="0.3">
      <c r="A145" s="3">
        <v>30619</v>
      </c>
      <c r="B145" s="17">
        <v>42430</v>
      </c>
      <c r="C145" s="7">
        <v>135.88999999999999</v>
      </c>
      <c r="D145" s="7">
        <f t="shared" si="15"/>
        <v>81.453537735849039</v>
      </c>
      <c r="E145" s="7">
        <v>96.067999999999998</v>
      </c>
      <c r="F145" s="7">
        <f t="shared" si="16"/>
        <v>40.419537735849055</v>
      </c>
      <c r="G145" s="7">
        <f t="shared" si="17"/>
        <v>3292.3143422325552</v>
      </c>
      <c r="I145" s="7">
        <f t="shared" si="18"/>
        <v>39.821999999999989</v>
      </c>
      <c r="K145" s="33">
        <f t="shared" si="19"/>
        <v>39.821999999999989</v>
      </c>
      <c r="M145">
        <f t="shared" si="14"/>
        <v>-39.821999999999989</v>
      </c>
      <c r="N145">
        <f t="shared" si="20"/>
        <v>3</v>
      </c>
    </row>
    <row r="146" spans="1:14" x14ac:dyDescent="0.3">
      <c r="A146" s="3">
        <v>30619</v>
      </c>
      <c r="B146" s="17">
        <v>42461</v>
      </c>
      <c r="C146" s="7">
        <v>22.86</v>
      </c>
      <c r="D146" s="7">
        <f t="shared" si="15"/>
        <v>-31.576462264150948</v>
      </c>
      <c r="E146" s="7">
        <v>14.641999999999999</v>
      </c>
      <c r="F146" s="7">
        <f t="shared" si="16"/>
        <v>-41.00646226415094</v>
      </c>
      <c r="G146" s="7">
        <f t="shared" si="17"/>
        <v>1294.839008270292</v>
      </c>
      <c r="I146" s="7">
        <f t="shared" si="18"/>
        <v>8.218</v>
      </c>
      <c r="K146" s="33">
        <f t="shared" si="19"/>
        <v>8.218</v>
      </c>
      <c r="M146">
        <f t="shared" si="14"/>
        <v>-8.218</v>
      </c>
      <c r="N146">
        <f t="shared" si="20"/>
        <v>4</v>
      </c>
    </row>
    <row r="147" spans="1:14" x14ac:dyDescent="0.3">
      <c r="A147" s="3">
        <v>30619</v>
      </c>
      <c r="B147" s="17">
        <v>42491</v>
      </c>
      <c r="C147" s="7">
        <v>76.709999999999994</v>
      </c>
      <c r="D147" s="7">
        <f t="shared" si="15"/>
        <v>22.273537735849047</v>
      </c>
      <c r="E147" s="7">
        <v>18.754000000000001</v>
      </c>
      <c r="F147" s="7">
        <f t="shared" si="16"/>
        <v>-36.894462264150945</v>
      </c>
      <c r="G147" s="7">
        <f t="shared" si="17"/>
        <v>-821.77019748442478</v>
      </c>
      <c r="I147" s="7">
        <f t="shared" si="18"/>
        <v>57.955999999999989</v>
      </c>
      <c r="K147" s="33">
        <f t="shared" si="19"/>
        <v>57.955999999999989</v>
      </c>
      <c r="M147">
        <f t="shared" si="14"/>
        <v>-57.955999999999989</v>
      </c>
      <c r="N147">
        <f t="shared" si="20"/>
        <v>5</v>
      </c>
    </row>
    <row r="148" spans="1:14" x14ac:dyDescent="0.3">
      <c r="A148" s="3">
        <v>30619</v>
      </c>
      <c r="B148" s="17">
        <v>42522</v>
      </c>
      <c r="C148" s="7">
        <v>16.510000000000002</v>
      </c>
      <c r="D148" s="7">
        <f t="shared" si="15"/>
        <v>-37.926462264150942</v>
      </c>
      <c r="E148" s="7">
        <v>8.6509999999999998</v>
      </c>
      <c r="F148" s="7">
        <f t="shared" si="16"/>
        <v>-46.99746226415094</v>
      </c>
      <c r="G148" s="7">
        <f t="shared" si="17"/>
        <v>1782.4474790721786</v>
      </c>
      <c r="I148" s="7">
        <f t="shared" si="18"/>
        <v>7.8590000000000018</v>
      </c>
      <c r="K148" s="33">
        <f t="shared" si="19"/>
        <v>7.8590000000000018</v>
      </c>
      <c r="M148">
        <f t="shared" si="14"/>
        <v>-7.8590000000000018</v>
      </c>
      <c r="N148">
        <f t="shared" si="20"/>
        <v>6</v>
      </c>
    </row>
    <row r="149" spans="1:14" x14ac:dyDescent="0.3">
      <c r="A149" s="3">
        <v>30619</v>
      </c>
      <c r="B149" s="17">
        <v>42552</v>
      </c>
      <c r="C149" s="7">
        <v>33.020000000000003</v>
      </c>
      <c r="D149" s="7">
        <f t="shared" si="15"/>
        <v>-21.416462264150944</v>
      </c>
      <c r="E149" s="7">
        <v>8.1959999999999997</v>
      </c>
      <c r="F149" s="7">
        <f t="shared" si="16"/>
        <v>-47.452462264150945</v>
      </c>
      <c r="G149" s="7">
        <f t="shared" si="17"/>
        <v>1016.2638674212354</v>
      </c>
      <c r="I149" s="7">
        <f t="shared" si="18"/>
        <v>24.824000000000005</v>
      </c>
      <c r="K149" s="33">
        <f t="shared" si="19"/>
        <v>24.824000000000005</v>
      </c>
      <c r="M149">
        <f t="shared" si="14"/>
        <v>-24.824000000000005</v>
      </c>
      <c r="N149">
        <f t="shared" si="20"/>
        <v>7</v>
      </c>
    </row>
    <row r="150" spans="1:14" x14ac:dyDescent="0.3">
      <c r="A150" s="3">
        <v>30619</v>
      </c>
      <c r="B150" s="17">
        <v>42583</v>
      </c>
      <c r="C150" s="7">
        <v>0</v>
      </c>
      <c r="D150" s="7">
        <f t="shared" si="15"/>
        <v>-54.436462264150947</v>
      </c>
      <c r="E150" s="7">
        <v>5.0220000000000002</v>
      </c>
      <c r="F150" s="7">
        <f t="shared" si="16"/>
        <v>-50.626462264150945</v>
      </c>
      <c r="G150" s="7">
        <f t="shared" si="17"/>
        <v>2755.9255026099149</v>
      </c>
      <c r="I150" s="7">
        <f t="shared" si="18"/>
        <v>-5.0220000000000002</v>
      </c>
      <c r="K150" s="33">
        <f t="shared" si="19"/>
        <v>5.0220000000000002</v>
      </c>
      <c r="M150">
        <f t="shared" si="14"/>
        <v>5.0220000000000002</v>
      </c>
      <c r="N150">
        <f t="shared" si="20"/>
        <v>8</v>
      </c>
    </row>
    <row r="151" spans="1:14" x14ac:dyDescent="0.3">
      <c r="A151" s="3">
        <v>30619</v>
      </c>
      <c r="B151" s="17">
        <v>42614</v>
      </c>
      <c r="C151" s="7">
        <v>7.11</v>
      </c>
      <c r="D151" s="7">
        <f t="shared" si="15"/>
        <v>-47.326462264150948</v>
      </c>
      <c r="E151" s="7">
        <v>6.2969999999999997</v>
      </c>
      <c r="F151" s="7">
        <f t="shared" si="16"/>
        <v>-49.351462264150946</v>
      </c>
      <c r="G151" s="7">
        <f t="shared" si="17"/>
        <v>2335.6301165250093</v>
      </c>
      <c r="I151" s="7">
        <f t="shared" si="18"/>
        <v>0.81300000000000061</v>
      </c>
      <c r="K151" s="33">
        <f t="shared" si="19"/>
        <v>0.81300000000000061</v>
      </c>
      <c r="M151">
        <f t="shared" si="14"/>
        <v>-0.81300000000000061</v>
      </c>
      <c r="N151">
        <f t="shared" si="20"/>
        <v>9</v>
      </c>
    </row>
    <row r="152" spans="1:14" x14ac:dyDescent="0.3">
      <c r="A152" s="3">
        <v>30619</v>
      </c>
      <c r="B152" s="17">
        <v>42644</v>
      </c>
      <c r="C152" s="7">
        <v>49.28</v>
      </c>
      <c r="D152" s="7">
        <f t="shared" si="15"/>
        <v>-5.1564622641509459</v>
      </c>
      <c r="E152" s="7">
        <v>67.959000000000003</v>
      </c>
      <c r="F152" s="7">
        <f t="shared" si="16"/>
        <v>12.31053773584906</v>
      </c>
      <c r="G152" s="7">
        <f t="shared" si="17"/>
        <v>-63.478823286311901</v>
      </c>
      <c r="I152" s="7">
        <f t="shared" si="18"/>
        <v>-18.679000000000002</v>
      </c>
      <c r="K152" s="33">
        <f t="shared" si="19"/>
        <v>18.679000000000002</v>
      </c>
      <c r="M152">
        <f t="shared" si="14"/>
        <v>18.679000000000002</v>
      </c>
      <c r="N152">
        <f t="shared" si="20"/>
        <v>10</v>
      </c>
    </row>
    <row r="153" spans="1:14" x14ac:dyDescent="0.3">
      <c r="A153" s="3">
        <v>30619</v>
      </c>
      <c r="B153" s="17">
        <v>42675</v>
      </c>
      <c r="C153" s="7">
        <v>57.15</v>
      </c>
      <c r="D153" s="7">
        <f t="shared" si="15"/>
        <v>2.7135377358490516</v>
      </c>
      <c r="E153" s="7">
        <v>110.26900000000001</v>
      </c>
      <c r="F153" s="7">
        <f t="shared" si="16"/>
        <v>54.620537735849062</v>
      </c>
      <c r="G153" s="7">
        <f t="shared" si="17"/>
        <v>148.21489029859356</v>
      </c>
      <c r="I153" s="7">
        <f t="shared" si="18"/>
        <v>-53.119000000000007</v>
      </c>
      <c r="K153" s="33">
        <f t="shared" si="19"/>
        <v>53.119000000000007</v>
      </c>
      <c r="M153">
        <f t="shared" si="14"/>
        <v>53.119000000000007</v>
      </c>
      <c r="N153">
        <f t="shared" si="20"/>
        <v>11</v>
      </c>
    </row>
    <row r="154" spans="1:14" x14ac:dyDescent="0.3">
      <c r="A154" s="3">
        <v>30619</v>
      </c>
      <c r="B154" s="17">
        <v>42705</v>
      </c>
      <c r="C154" s="7">
        <v>83.57</v>
      </c>
      <c r="D154" s="7">
        <f t="shared" si="15"/>
        <v>29.133537735849046</v>
      </c>
      <c r="E154" s="7">
        <v>113.05800000000001</v>
      </c>
      <c r="F154" s="7">
        <f t="shared" si="16"/>
        <v>57.409537735849064</v>
      </c>
      <c r="G154" s="7">
        <f t="shared" si="17"/>
        <v>1672.5429340250084</v>
      </c>
      <c r="I154" s="7">
        <f t="shared" si="18"/>
        <v>-29.488000000000014</v>
      </c>
      <c r="K154" s="33">
        <f t="shared" si="19"/>
        <v>29.488000000000014</v>
      </c>
      <c r="M154">
        <f t="shared" si="14"/>
        <v>29.488000000000014</v>
      </c>
      <c r="N154">
        <f t="shared" si="20"/>
        <v>12</v>
      </c>
    </row>
    <row r="155" spans="1:14" x14ac:dyDescent="0.3">
      <c r="A155" s="3">
        <v>30619</v>
      </c>
      <c r="B155" s="17">
        <v>42736</v>
      </c>
      <c r="C155" s="7">
        <v>58.93</v>
      </c>
      <c r="D155" s="7">
        <f t="shared" si="15"/>
        <v>4.4935377358490527</v>
      </c>
      <c r="E155" s="7">
        <v>225.96899999999999</v>
      </c>
      <c r="F155" s="7">
        <f t="shared" si="16"/>
        <v>170.32053773584906</v>
      </c>
      <c r="G155" s="7">
        <f t="shared" si="17"/>
        <v>765.3417635061403</v>
      </c>
      <c r="I155" s="7">
        <f t="shared" si="18"/>
        <v>-167.03899999999999</v>
      </c>
      <c r="K155" s="33">
        <f t="shared" si="19"/>
        <v>167.03899999999999</v>
      </c>
      <c r="M155">
        <f t="shared" si="14"/>
        <v>167.03899999999999</v>
      </c>
      <c r="N155">
        <f t="shared" si="20"/>
        <v>1</v>
      </c>
    </row>
    <row r="156" spans="1:14" x14ac:dyDescent="0.3">
      <c r="A156" s="3">
        <v>30619</v>
      </c>
      <c r="B156" s="17">
        <v>42795</v>
      </c>
      <c r="C156" s="7">
        <v>14.22</v>
      </c>
      <c r="D156" s="7">
        <f t="shared" si="15"/>
        <v>-40.216462264150948</v>
      </c>
      <c r="E156" s="7">
        <v>42.625</v>
      </c>
      <c r="F156" s="7">
        <f t="shared" si="16"/>
        <v>-13.023462264150943</v>
      </c>
      <c r="G156" s="7">
        <f t="shared" si="17"/>
        <v>523.75757869482027</v>
      </c>
      <c r="I156" s="7">
        <f t="shared" si="18"/>
        <v>-28.405000000000001</v>
      </c>
      <c r="K156" s="33">
        <f t="shared" si="19"/>
        <v>28.405000000000001</v>
      </c>
      <c r="M156">
        <f t="shared" si="14"/>
        <v>28.405000000000001</v>
      </c>
      <c r="N156">
        <f t="shared" si="20"/>
        <v>3</v>
      </c>
    </row>
    <row r="157" spans="1:14" x14ac:dyDescent="0.3">
      <c r="A157" s="3">
        <v>30619</v>
      </c>
      <c r="B157" s="17">
        <v>42826</v>
      </c>
      <c r="C157" s="7">
        <v>89.66</v>
      </c>
      <c r="D157" s="7">
        <f t="shared" si="15"/>
        <v>35.22353773584905</v>
      </c>
      <c r="E157" s="7">
        <v>58.216999999999999</v>
      </c>
      <c r="F157" s="7">
        <f t="shared" si="16"/>
        <v>2.5685377358490555</v>
      </c>
      <c r="G157" s="7">
        <f t="shared" si="17"/>
        <v>90.472985864631482</v>
      </c>
      <c r="I157" s="7">
        <f t="shared" si="18"/>
        <v>31.442999999999998</v>
      </c>
      <c r="K157" s="33">
        <f t="shared" si="19"/>
        <v>31.442999999999998</v>
      </c>
      <c r="M157">
        <f t="shared" si="14"/>
        <v>-31.442999999999998</v>
      </c>
      <c r="N157">
        <f t="shared" si="20"/>
        <v>4</v>
      </c>
    </row>
    <row r="158" spans="1:14" x14ac:dyDescent="0.3">
      <c r="A158" s="3">
        <v>30619</v>
      </c>
      <c r="B158" s="17">
        <v>42856</v>
      </c>
      <c r="C158" s="7">
        <v>15.49</v>
      </c>
      <c r="D158" s="7">
        <f t="shared" si="15"/>
        <v>-38.946462264150945</v>
      </c>
      <c r="E158" s="7">
        <v>16.382000000000001</v>
      </c>
      <c r="F158" s="7">
        <f t="shared" si="16"/>
        <v>-39.266462264150945</v>
      </c>
      <c r="G158" s="7">
        <f t="shared" si="17"/>
        <v>1529.2897908174618</v>
      </c>
      <c r="I158" s="7">
        <f t="shared" si="18"/>
        <v>-0.89200000000000124</v>
      </c>
      <c r="K158" s="33">
        <f t="shared" si="19"/>
        <v>0.89200000000000124</v>
      </c>
      <c r="M158">
        <f t="shared" si="14"/>
        <v>0.89200000000000124</v>
      </c>
      <c r="N158">
        <f t="shared" si="20"/>
        <v>5</v>
      </c>
    </row>
    <row r="159" spans="1:14" x14ac:dyDescent="0.3">
      <c r="A159" s="3">
        <v>30619</v>
      </c>
      <c r="B159" s="17">
        <v>42887</v>
      </c>
      <c r="C159" s="7">
        <v>0</v>
      </c>
      <c r="D159" s="7">
        <f t="shared" si="15"/>
        <v>-54.436462264150947</v>
      </c>
      <c r="E159" s="7">
        <v>0</v>
      </c>
      <c r="F159" s="7">
        <f t="shared" si="16"/>
        <v>-55.648462264150943</v>
      </c>
      <c r="G159" s="7">
        <f t="shared" si="17"/>
        <v>3029.3054161004807</v>
      </c>
      <c r="I159" s="7">
        <f t="shared" si="18"/>
        <v>0</v>
      </c>
      <c r="K159" s="33">
        <f t="shared" si="19"/>
        <v>0</v>
      </c>
      <c r="M159">
        <f t="shared" si="14"/>
        <v>0</v>
      </c>
      <c r="N159">
        <f t="shared" si="20"/>
        <v>6</v>
      </c>
    </row>
    <row r="160" spans="1:14" x14ac:dyDescent="0.3">
      <c r="A160" s="3">
        <v>30619</v>
      </c>
      <c r="B160" s="17">
        <v>42917</v>
      </c>
      <c r="C160" s="7">
        <v>0.51</v>
      </c>
      <c r="D160" s="7">
        <f t="shared" si="15"/>
        <v>-53.926462264150949</v>
      </c>
      <c r="E160" s="7">
        <v>0</v>
      </c>
      <c r="F160" s="7">
        <f t="shared" si="16"/>
        <v>-55.648462264150943</v>
      </c>
      <c r="G160" s="7">
        <f t="shared" si="17"/>
        <v>3000.924700345764</v>
      </c>
      <c r="I160" s="7">
        <f t="shared" si="18"/>
        <v>0.51</v>
      </c>
      <c r="K160" s="33">
        <f t="shared" si="19"/>
        <v>0.51</v>
      </c>
      <c r="M160">
        <f t="shared" si="14"/>
        <v>-0.51</v>
      </c>
      <c r="N160">
        <f t="shared" si="20"/>
        <v>7</v>
      </c>
    </row>
    <row r="161" spans="1:14" x14ac:dyDescent="0.3">
      <c r="A161" s="3">
        <v>30619</v>
      </c>
      <c r="B161" s="17">
        <v>42948</v>
      </c>
      <c r="C161" s="7">
        <v>0</v>
      </c>
      <c r="D161" s="7">
        <f t="shared" si="15"/>
        <v>-54.436462264150947</v>
      </c>
      <c r="E161" s="7">
        <v>0</v>
      </c>
      <c r="F161" s="7">
        <f t="shared" si="16"/>
        <v>-55.648462264150943</v>
      </c>
      <c r="G161" s="7">
        <f t="shared" si="17"/>
        <v>3029.3054161004807</v>
      </c>
      <c r="I161" s="7">
        <f t="shared" si="18"/>
        <v>0</v>
      </c>
      <c r="K161" s="33">
        <f t="shared" si="19"/>
        <v>0</v>
      </c>
      <c r="M161">
        <f t="shared" si="14"/>
        <v>0</v>
      </c>
      <c r="N161">
        <f t="shared" si="20"/>
        <v>8</v>
      </c>
    </row>
    <row r="162" spans="1:14" x14ac:dyDescent="0.3">
      <c r="A162" s="3">
        <v>30619</v>
      </c>
      <c r="B162" s="17">
        <v>42979</v>
      </c>
      <c r="C162" s="7">
        <v>6.1</v>
      </c>
      <c r="D162" s="7">
        <f t="shared" si="15"/>
        <v>-48.336462264150946</v>
      </c>
      <c r="E162" s="7">
        <v>15.167</v>
      </c>
      <c r="F162" s="7">
        <f t="shared" si="16"/>
        <v>-40.481462264150942</v>
      </c>
      <c r="G162" s="7">
        <f t="shared" si="17"/>
        <v>1956.7306731287824</v>
      </c>
      <c r="I162" s="7">
        <f t="shared" si="18"/>
        <v>-9.0670000000000002</v>
      </c>
      <c r="K162" s="33">
        <f t="shared" si="19"/>
        <v>9.0670000000000002</v>
      </c>
      <c r="M162">
        <f t="shared" si="14"/>
        <v>9.0670000000000002</v>
      </c>
      <c r="N162">
        <f t="shared" si="20"/>
        <v>9</v>
      </c>
    </row>
    <row r="163" spans="1:14" x14ac:dyDescent="0.3">
      <c r="A163" s="3">
        <v>30619</v>
      </c>
      <c r="B163" s="17">
        <v>43009</v>
      </c>
      <c r="C163" s="7">
        <v>84.33</v>
      </c>
      <c r="D163" s="7">
        <f t="shared" si="15"/>
        <v>29.893537735849051</v>
      </c>
      <c r="E163" s="7">
        <v>78.647999999999996</v>
      </c>
      <c r="F163" s="7">
        <f t="shared" si="16"/>
        <v>22.999537735849053</v>
      </c>
      <c r="G163" s="7">
        <f t="shared" si="17"/>
        <v>687.53754921368795</v>
      </c>
      <c r="I163" s="7">
        <f t="shared" si="18"/>
        <v>5.6820000000000022</v>
      </c>
      <c r="K163" s="33">
        <f t="shared" si="19"/>
        <v>5.6820000000000022</v>
      </c>
      <c r="M163">
        <f t="shared" si="14"/>
        <v>-5.6820000000000022</v>
      </c>
      <c r="N163">
        <f t="shared" si="20"/>
        <v>10</v>
      </c>
    </row>
    <row r="164" spans="1:14" x14ac:dyDescent="0.3">
      <c r="A164" s="3">
        <v>30619</v>
      </c>
      <c r="B164" s="17">
        <v>43040</v>
      </c>
      <c r="C164" s="7">
        <v>91.69</v>
      </c>
      <c r="D164" s="7">
        <f t="shared" si="15"/>
        <v>37.253537735849051</v>
      </c>
      <c r="E164" s="7">
        <v>63.7</v>
      </c>
      <c r="F164" s="7">
        <f t="shared" si="16"/>
        <v>8.0515377358490596</v>
      </c>
      <c r="G164" s="7">
        <f t="shared" si="17"/>
        <v>299.94826487406556</v>
      </c>
      <c r="I164" s="7">
        <f t="shared" si="18"/>
        <v>27.989999999999995</v>
      </c>
      <c r="K164" s="33">
        <f t="shared" si="19"/>
        <v>27.989999999999995</v>
      </c>
      <c r="M164">
        <f t="shared" si="14"/>
        <v>-27.989999999999995</v>
      </c>
      <c r="N164">
        <f t="shared" si="20"/>
        <v>11</v>
      </c>
    </row>
    <row r="165" spans="1:14" x14ac:dyDescent="0.3">
      <c r="A165" s="3">
        <v>30619</v>
      </c>
      <c r="B165" s="17">
        <v>43070</v>
      </c>
      <c r="C165" s="7">
        <v>88.65</v>
      </c>
      <c r="D165" s="7">
        <f t="shared" si="15"/>
        <v>34.213537735849059</v>
      </c>
      <c r="E165" s="7">
        <v>82.195999999999998</v>
      </c>
      <c r="F165" s="7">
        <f t="shared" si="16"/>
        <v>26.547537735849055</v>
      </c>
      <c r="G165" s="7">
        <f t="shared" si="17"/>
        <v>908.28518411934851</v>
      </c>
      <c r="I165" s="7">
        <f t="shared" si="18"/>
        <v>6.4540000000000077</v>
      </c>
      <c r="K165" s="33">
        <f t="shared" si="19"/>
        <v>6.4540000000000077</v>
      </c>
      <c r="M165">
        <f t="shared" si="14"/>
        <v>-6.4540000000000077</v>
      </c>
      <c r="N165">
        <f t="shared" si="20"/>
        <v>12</v>
      </c>
    </row>
    <row r="166" spans="1:14" x14ac:dyDescent="0.3">
      <c r="A166" s="3">
        <v>30619</v>
      </c>
      <c r="B166" s="17">
        <v>43101</v>
      </c>
      <c r="C166" s="7">
        <v>77.98</v>
      </c>
      <c r="D166" s="7">
        <f t="shared" si="15"/>
        <v>23.543537735849057</v>
      </c>
      <c r="E166" s="7">
        <v>164.453</v>
      </c>
      <c r="F166" s="7">
        <f t="shared" si="16"/>
        <v>108.80453773584907</v>
      </c>
      <c r="G166" s="7">
        <f t="shared" si="17"/>
        <v>2561.6437400155751</v>
      </c>
      <c r="I166" s="7">
        <f t="shared" si="18"/>
        <v>-86.472999999999999</v>
      </c>
      <c r="K166" s="33">
        <f t="shared" si="19"/>
        <v>86.472999999999999</v>
      </c>
      <c r="M166">
        <f t="shared" si="14"/>
        <v>86.472999999999999</v>
      </c>
      <c r="N166">
        <f t="shared" si="20"/>
        <v>1</v>
      </c>
    </row>
    <row r="167" spans="1:14" x14ac:dyDescent="0.3">
      <c r="A167" s="3">
        <v>30619</v>
      </c>
      <c r="B167" s="17">
        <v>43132</v>
      </c>
      <c r="C167" s="7">
        <v>116.84</v>
      </c>
      <c r="D167" s="7">
        <f t="shared" si="15"/>
        <v>62.403537735849056</v>
      </c>
      <c r="E167" s="7">
        <v>84.375</v>
      </c>
      <c r="F167" s="7">
        <f t="shared" si="16"/>
        <v>28.726537735849057</v>
      </c>
      <c r="G167" s="7">
        <f t="shared" si="17"/>
        <v>1792.6375816193486</v>
      </c>
      <c r="I167" s="7">
        <f t="shared" si="18"/>
        <v>32.465000000000003</v>
      </c>
      <c r="K167" s="33">
        <f t="shared" si="19"/>
        <v>32.465000000000003</v>
      </c>
      <c r="M167">
        <f t="shared" si="14"/>
        <v>-32.465000000000003</v>
      </c>
      <c r="N167">
        <f t="shared" si="20"/>
        <v>2</v>
      </c>
    </row>
    <row r="168" spans="1:14" x14ac:dyDescent="0.3">
      <c r="A168" s="3">
        <v>30619</v>
      </c>
      <c r="B168" s="17">
        <v>43160</v>
      </c>
      <c r="C168" s="7">
        <v>154.94</v>
      </c>
      <c r="D168" s="7">
        <f t="shared" si="15"/>
        <v>100.50353773584905</v>
      </c>
      <c r="E168" s="7">
        <v>105.301</v>
      </c>
      <c r="F168" s="7">
        <f t="shared" si="16"/>
        <v>49.652537735849059</v>
      </c>
      <c r="G168" s="7">
        <f t="shared" si="17"/>
        <v>4990.2557000155748</v>
      </c>
      <c r="I168" s="7">
        <f t="shared" si="18"/>
        <v>49.638999999999996</v>
      </c>
      <c r="K168" s="33">
        <f t="shared" si="19"/>
        <v>49.638999999999996</v>
      </c>
      <c r="M168">
        <f t="shared" si="14"/>
        <v>-49.638999999999996</v>
      </c>
      <c r="N168">
        <f t="shared" si="20"/>
        <v>3</v>
      </c>
    </row>
    <row r="169" spans="1:14" x14ac:dyDescent="0.3">
      <c r="A169" s="3">
        <v>30619</v>
      </c>
      <c r="B169" s="17">
        <v>43191</v>
      </c>
      <c r="C169" s="7">
        <v>43.94</v>
      </c>
      <c r="D169" s="7">
        <f t="shared" si="15"/>
        <v>-10.496462264150949</v>
      </c>
      <c r="E169" s="7">
        <v>39.520000000000003</v>
      </c>
      <c r="F169" s="7">
        <f t="shared" si="16"/>
        <v>-16.12846226415094</v>
      </c>
      <c r="G169" s="7">
        <f t="shared" si="17"/>
        <v>169.29179553444291</v>
      </c>
      <c r="I169" s="7">
        <f t="shared" si="18"/>
        <v>4.4199999999999946</v>
      </c>
      <c r="K169" s="33">
        <f t="shared" si="19"/>
        <v>4.4199999999999946</v>
      </c>
      <c r="M169">
        <f t="shared" si="14"/>
        <v>-4.4199999999999946</v>
      </c>
      <c r="N169">
        <f t="shared" si="20"/>
        <v>4</v>
      </c>
    </row>
    <row r="170" spans="1:14" x14ac:dyDescent="0.3">
      <c r="A170" s="3">
        <v>30619</v>
      </c>
      <c r="B170" s="17">
        <v>43221</v>
      </c>
      <c r="C170" s="7">
        <v>22.1</v>
      </c>
      <c r="D170" s="7">
        <f t="shared" si="15"/>
        <v>-32.336462264150946</v>
      </c>
      <c r="E170" s="7">
        <v>13.994999999999999</v>
      </c>
      <c r="F170" s="7">
        <f t="shared" si="16"/>
        <v>-41.653462264150946</v>
      </c>
      <c r="G170" s="7">
        <f t="shared" si="17"/>
        <v>1346.9256106759524</v>
      </c>
      <c r="I170" s="7">
        <f t="shared" si="18"/>
        <v>8.1050000000000022</v>
      </c>
      <c r="K170" s="33">
        <f t="shared" si="19"/>
        <v>8.1050000000000022</v>
      </c>
      <c r="M170">
        <f t="shared" si="14"/>
        <v>-8.1050000000000022</v>
      </c>
      <c r="N170">
        <f t="shared" si="20"/>
        <v>5</v>
      </c>
    </row>
    <row r="171" spans="1:14" x14ac:dyDescent="0.3">
      <c r="A171" s="3">
        <v>30619</v>
      </c>
      <c r="B171" s="17">
        <v>43252</v>
      </c>
      <c r="C171" s="7">
        <v>0</v>
      </c>
      <c r="D171" s="7">
        <f t="shared" si="15"/>
        <v>-54.436462264150947</v>
      </c>
      <c r="E171" s="7">
        <v>5.6020000000000003</v>
      </c>
      <c r="F171" s="7">
        <f t="shared" si="16"/>
        <v>-50.046462264150946</v>
      </c>
      <c r="G171" s="7">
        <f t="shared" si="17"/>
        <v>2724.3523544967074</v>
      </c>
      <c r="I171" s="7">
        <f t="shared" si="18"/>
        <v>-5.6020000000000003</v>
      </c>
      <c r="K171" s="33">
        <f t="shared" si="19"/>
        <v>5.6020000000000003</v>
      </c>
      <c r="M171">
        <f t="shared" si="14"/>
        <v>5.6020000000000003</v>
      </c>
      <c r="N171">
        <f t="shared" si="20"/>
        <v>6</v>
      </c>
    </row>
    <row r="172" spans="1:14" x14ac:dyDescent="0.3">
      <c r="A172" s="3">
        <v>30619</v>
      </c>
      <c r="B172" s="17">
        <v>43282</v>
      </c>
      <c r="C172" s="7">
        <v>3.05</v>
      </c>
      <c r="D172" s="7">
        <f t="shared" si="15"/>
        <v>-51.38646226415095</v>
      </c>
      <c r="E172" s="7">
        <v>0</v>
      </c>
      <c r="F172" s="7">
        <f t="shared" si="16"/>
        <v>-55.648462264150943</v>
      </c>
      <c r="G172" s="7">
        <f t="shared" si="17"/>
        <v>2859.5776061948204</v>
      </c>
      <c r="I172" s="7">
        <f t="shared" si="18"/>
        <v>3.05</v>
      </c>
      <c r="K172" s="33">
        <f t="shared" si="19"/>
        <v>3.05</v>
      </c>
      <c r="M172">
        <f t="shared" si="14"/>
        <v>-3.05</v>
      </c>
      <c r="N172">
        <f t="shared" si="20"/>
        <v>7</v>
      </c>
    </row>
    <row r="173" spans="1:14" x14ac:dyDescent="0.3">
      <c r="A173" s="3">
        <v>30619</v>
      </c>
      <c r="B173" s="17">
        <v>43313</v>
      </c>
      <c r="C173" s="7">
        <v>0</v>
      </c>
      <c r="D173" s="7">
        <f t="shared" si="15"/>
        <v>-54.436462264150947</v>
      </c>
      <c r="E173" s="7">
        <v>5.2279999999999998</v>
      </c>
      <c r="F173" s="7">
        <f t="shared" si="16"/>
        <v>-50.420462264150942</v>
      </c>
      <c r="G173" s="7">
        <f t="shared" si="17"/>
        <v>2744.7115913834996</v>
      </c>
      <c r="I173" s="7">
        <f t="shared" si="18"/>
        <v>-5.2279999999999998</v>
      </c>
      <c r="K173" s="33">
        <f t="shared" si="19"/>
        <v>5.2279999999999998</v>
      </c>
      <c r="M173">
        <f t="shared" si="14"/>
        <v>5.2279999999999998</v>
      </c>
      <c r="N173">
        <f t="shared" si="20"/>
        <v>8</v>
      </c>
    </row>
    <row r="174" spans="1:14" x14ac:dyDescent="0.3">
      <c r="A174" s="3">
        <v>30619</v>
      </c>
      <c r="B174" s="17">
        <v>43344</v>
      </c>
      <c r="C174" s="7">
        <v>4.32</v>
      </c>
      <c r="D174" s="7">
        <f t="shared" si="15"/>
        <v>-50.116462264150947</v>
      </c>
      <c r="E174" s="7">
        <v>16.786999999999999</v>
      </c>
      <c r="F174" s="7">
        <f t="shared" si="16"/>
        <v>-38.861462264150944</v>
      </c>
      <c r="G174" s="7">
        <f t="shared" si="17"/>
        <v>1947.5990070910468</v>
      </c>
      <c r="I174" s="7">
        <f t="shared" si="18"/>
        <v>-12.466999999999999</v>
      </c>
      <c r="K174" s="33">
        <f t="shared" si="19"/>
        <v>12.466999999999999</v>
      </c>
      <c r="M174">
        <f t="shared" si="14"/>
        <v>12.466999999999999</v>
      </c>
      <c r="N174">
        <f t="shared" si="20"/>
        <v>9</v>
      </c>
    </row>
    <row r="175" spans="1:14" x14ac:dyDescent="0.3">
      <c r="A175" s="3">
        <v>30619</v>
      </c>
      <c r="B175" s="17">
        <v>43374</v>
      </c>
      <c r="C175" s="7">
        <v>42.16</v>
      </c>
      <c r="D175" s="7">
        <f t="shared" si="15"/>
        <v>-12.27646226415095</v>
      </c>
      <c r="E175" s="7">
        <v>34.290999999999997</v>
      </c>
      <c r="F175" s="7">
        <f t="shared" si="16"/>
        <v>-21.357462264150946</v>
      </c>
      <c r="G175" s="7">
        <f t="shared" si="17"/>
        <v>262.19407954387702</v>
      </c>
      <c r="I175" s="7">
        <f t="shared" si="18"/>
        <v>7.8689999999999998</v>
      </c>
      <c r="K175" s="33">
        <f t="shared" si="19"/>
        <v>7.8689999999999998</v>
      </c>
      <c r="M175">
        <f t="shared" si="14"/>
        <v>-7.8689999999999998</v>
      </c>
      <c r="N175">
        <f t="shared" si="20"/>
        <v>10</v>
      </c>
    </row>
    <row r="176" spans="1:14" x14ac:dyDescent="0.3">
      <c r="A176" s="3">
        <v>30619</v>
      </c>
      <c r="B176" s="17">
        <v>43405</v>
      </c>
      <c r="C176" s="7">
        <v>53.09</v>
      </c>
      <c r="D176" s="7">
        <f t="shared" si="15"/>
        <v>-1.3464622641509436</v>
      </c>
      <c r="E176" s="7">
        <v>36.969000000000001</v>
      </c>
      <c r="F176" s="7">
        <f t="shared" si="16"/>
        <v>-18.679462264150942</v>
      </c>
      <c r="G176" s="7">
        <f t="shared" si="17"/>
        <v>25.151191053310789</v>
      </c>
      <c r="I176" s="7">
        <f t="shared" si="18"/>
        <v>16.121000000000002</v>
      </c>
      <c r="K176" s="33">
        <f t="shared" si="19"/>
        <v>16.121000000000002</v>
      </c>
      <c r="M176">
        <f t="shared" si="14"/>
        <v>-16.121000000000002</v>
      </c>
      <c r="N176">
        <f t="shared" si="20"/>
        <v>11</v>
      </c>
    </row>
    <row r="177" spans="1:14" x14ac:dyDescent="0.3">
      <c r="A177" s="3">
        <v>30619</v>
      </c>
      <c r="B177" s="17">
        <v>43435</v>
      </c>
      <c r="C177" s="7">
        <v>87.38</v>
      </c>
      <c r="D177" s="7">
        <f t="shared" si="15"/>
        <v>32.943537735849048</v>
      </c>
      <c r="E177" s="7">
        <v>113.42700000000001</v>
      </c>
      <c r="F177" s="7">
        <f t="shared" si="16"/>
        <v>57.778537735849063</v>
      </c>
      <c r="G177" s="7">
        <f t="shared" si="17"/>
        <v>1903.4294382231219</v>
      </c>
      <c r="I177" s="7">
        <f t="shared" si="18"/>
        <v>-26.047000000000011</v>
      </c>
      <c r="K177" s="33">
        <f t="shared" si="19"/>
        <v>26.047000000000011</v>
      </c>
      <c r="M177">
        <f t="shared" si="14"/>
        <v>26.047000000000011</v>
      </c>
      <c r="N177">
        <f t="shared" si="20"/>
        <v>12</v>
      </c>
    </row>
    <row r="178" spans="1:14" x14ac:dyDescent="0.3">
      <c r="A178" s="3">
        <v>30619</v>
      </c>
      <c r="B178" s="17">
        <v>43466</v>
      </c>
      <c r="C178" s="7">
        <v>117.35</v>
      </c>
      <c r="D178" s="7">
        <f t="shared" si="15"/>
        <v>62.913537735849047</v>
      </c>
      <c r="E178" s="7">
        <v>131.58799999999999</v>
      </c>
      <c r="F178" s="7">
        <f t="shared" si="16"/>
        <v>75.939537735849058</v>
      </c>
      <c r="G178" s="7">
        <f t="shared" si="17"/>
        <v>4777.6249729872725</v>
      </c>
      <c r="I178" s="7">
        <f t="shared" si="18"/>
        <v>-14.238</v>
      </c>
      <c r="K178" s="33">
        <f t="shared" si="19"/>
        <v>14.238</v>
      </c>
      <c r="M178">
        <f t="shared" si="14"/>
        <v>14.238</v>
      </c>
      <c r="N178">
        <f t="shared" si="20"/>
        <v>1</v>
      </c>
    </row>
    <row r="179" spans="1:14" x14ac:dyDescent="0.3">
      <c r="A179" s="3">
        <v>30619</v>
      </c>
      <c r="B179" s="17">
        <v>43497</v>
      </c>
      <c r="C179" s="7">
        <v>102.62</v>
      </c>
      <c r="D179" s="7">
        <f t="shared" si="15"/>
        <v>48.183537735849058</v>
      </c>
      <c r="E179" s="7">
        <v>89.430999999999997</v>
      </c>
      <c r="F179" s="7">
        <f t="shared" si="16"/>
        <v>33.782537735849054</v>
      </c>
      <c r="G179" s="7">
        <f t="shared" si="17"/>
        <v>1627.7621818080277</v>
      </c>
      <c r="I179" s="7">
        <f t="shared" si="18"/>
        <v>13.189000000000007</v>
      </c>
      <c r="K179" s="33">
        <f t="shared" si="19"/>
        <v>13.189000000000007</v>
      </c>
      <c r="M179">
        <f t="shared" si="14"/>
        <v>-13.189000000000007</v>
      </c>
      <c r="N179">
        <f t="shared" si="20"/>
        <v>2</v>
      </c>
    </row>
    <row r="180" spans="1:14" x14ac:dyDescent="0.3">
      <c r="A180" s="3">
        <v>30619</v>
      </c>
      <c r="B180" s="17">
        <v>43525</v>
      </c>
      <c r="C180" s="7">
        <v>34.54</v>
      </c>
      <c r="D180" s="7">
        <f t="shared" si="15"/>
        <v>-19.896462264150948</v>
      </c>
      <c r="E180" s="7">
        <v>33.57</v>
      </c>
      <c r="F180" s="7">
        <f t="shared" si="16"/>
        <v>-22.078462264150943</v>
      </c>
      <c r="G180" s="7">
        <f t="shared" si="17"/>
        <v>439.28329128915993</v>
      </c>
      <c r="I180" s="7">
        <f t="shared" si="18"/>
        <v>0.96999999999999886</v>
      </c>
      <c r="K180" s="33">
        <f t="shared" si="19"/>
        <v>0.96999999999999886</v>
      </c>
      <c r="M180">
        <f t="shared" si="14"/>
        <v>-0.96999999999999886</v>
      </c>
      <c r="N180">
        <f t="shared" si="20"/>
        <v>3</v>
      </c>
    </row>
    <row r="181" spans="1:14" x14ac:dyDescent="0.3">
      <c r="A181" s="3">
        <v>30619</v>
      </c>
      <c r="B181" s="17">
        <v>43556</v>
      </c>
      <c r="C181" s="7">
        <v>130.56</v>
      </c>
      <c r="D181" s="7">
        <f t="shared" si="15"/>
        <v>76.123537735849055</v>
      </c>
      <c r="E181" s="7">
        <v>104.58799999999999</v>
      </c>
      <c r="F181" s="7">
        <f t="shared" si="16"/>
        <v>48.939537735849051</v>
      </c>
      <c r="G181" s="7">
        <f t="shared" si="17"/>
        <v>3725.4507476099138</v>
      </c>
      <c r="I181" s="7">
        <f t="shared" si="18"/>
        <v>25.972000000000008</v>
      </c>
      <c r="K181" s="33">
        <f t="shared" si="19"/>
        <v>25.972000000000008</v>
      </c>
      <c r="M181">
        <f t="shared" si="14"/>
        <v>-25.972000000000008</v>
      </c>
      <c r="N181">
        <f t="shared" si="20"/>
        <v>4</v>
      </c>
    </row>
    <row r="182" spans="1:14" x14ac:dyDescent="0.3">
      <c r="A182" s="3">
        <v>30619</v>
      </c>
      <c r="B182" s="17">
        <v>43586</v>
      </c>
      <c r="C182" s="7">
        <v>0</v>
      </c>
      <c r="D182" s="7">
        <f t="shared" si="15"/>
        <v>-54.436462264150947</v>
      </c>
      <c r="E182" s="7">
        <v>5.3540000000000001</v>
      </c>
      <c r="F182" s="7">
        <f t="shared" si="16"/>
        <v>-50.294462264150944</v>
      </c>
      <c r="G182" s="7">
        <f t="shared" si="17"/>
        <v>2737.8525971382169</v>
      </c>
      <c r="I182" s="7">
        <f t="shared" si="18"/>
        <v>-5.3540000000000001</v>
      </c>
      <c r="K182" s="33">
        <f t="shared" si="19"/>
        <v>5.3540000000000001</v>
      </c>
      <c r="M182">
        <f t="shared" si="14"/>
        <v>5.3540000000000001</v>
      </c>
      <c r="N182">
        <f t="shared" si="20"/>
        <v>5</v>
      </c>
    </row>
    <row r="183" spans="1:14" x14ac:dyDescent="0.3">
      <c r="A183" s="3">
        <v>30619</v>
      </c>
      <c r="B183" s="17">
        <v>43617</v>
      </c>
      <c r="C183" s="7">
        <v>0</v>
      </c>
      <c r="D183" s="7">
        <f t="shared" si="15"/>
        <v>-54.436462264150947</v>
      </c>
      <c r="E183" s="7">
        <v>5.0309999999999997</v>
      </c>
      <c r="F183" s="7">
        <f t="shared" si="16"/>
        <v>-50.617462264150944</v>
      </c>
      <c r="G183" s="7">
        <f t="shared" si="17"/>
        <v>2755.4355744495374</v>
      </c>
      <c r="I183" s="7">
        <f t="shared" si="18"/>
        <v>-5.0309999999999997</v>
      </c>
      <c r="K183" s="33">
        <f t="shared" si="19"/>
        <v>5.0309999999999997</v>
      </c>
      <c r="M183">
        <f t="shared" si="14"/>
        <v>5.0309999999999997</v>
      </c>
      <c r="N183">
        <f t="shared" si="20"/>
        <v>6</v>
      </c>
    </row>
    <row r="184" spans="1:14" x14ac:dyDescent="0.3">
      <c r="A184" s="3">
        <v>30619</v>
      </c>
      <c r="B184" s="17">
        <v>43647</v>
      </c>
      <c r="C184" s="7">
        <v>0</v>
      </c>
      <c r="D184" s="7">
        <f t="shared" si="15"/>
        <v>-54.436462264150947</v>
      </c>
      <c r="E184" s="7">
        <v>0</v>
      </c>
      <c r="F184" s="7">
        <f t="shared" si="16"/>
        <v>-55.648462264150943</v>
      </c>
      <c r="G184" s="7">
        <f t="shared" si="17"/>
        <v>3029.3054161004807</v>
      </c>
      <c r="I184" s="7">
        <f t="shared" si="18"/>
        <v>0</v>
      </c>
      <c r="K184" s="33">
        <f t="shared" si="19"/>
        <v>0</v>
      </c>
      <c r="M184">
        <f t="shared" si="14"/>
        <v>0</v>
      </c>
      <c r="N184">
        <f t="shared" si="20"/>
        <v>7</v>
      </c>
    </row>
    <row r="185" spans="1:14" x14ac:dyDescent="0.3">
      <c r="A185" s="3">
        <v>30619</v>
      </c>
      <c r="B185" s="17">
        <v>43678</v>
      </c>
      <c r="C185" s="7">
        <v>0</v>
      </c>
      <c r="D185" s="7">
        <f t="shared" si="15"/>
        <v>-54.436462264150947</v>
      </c>
      <c r="E185" s="7">
        <v>0</v>
      </c>
      <c r="F185" s="7">
        <f t="shared" si="16"/>
        <v>-55.648462264150943</v>
      </c>
      <c r="G185" s="7">
        <f t="shared" si="17"/>
        <v>3029.3054161004807</v>
      </c>
      <c r="I185" s="7">
        <f t="shared" si="18"/>
        <v>0</v>
      </c>
      <c r="K185" s="33">
        <f t="shared" si="19"/>
        <v>0</v>
      </c>
      <c r="M185">
        <f t="shared" si="14"/>
        <v>0</v>
      </c>
      <c r="N185">
        <f t="shared" si="20"/>
        <v>8</v>
      </c>
    </row>
    <row r="186" spans="1:14" x14ac:dyDescent="0.3">
      <c r="A186" s="3">
        <v>30619</v>
      </c>
      <c r="B186" s="17">
        <v>43709</v>
      </c>
      <c r="C186" s="7">
        <v>4.57</v>
      </c>
      <c r="D186" s="7">
        <f t="shared" si="15"/>
        <v>-49.866462264150947</v>
      </c>
      <c r="E186" s="7">
        <v>6.9820000000000002</v>
      </c>
      <c r="F186" s="7">
        <f t="shared" si="16"/>
        <v>-48.666462264150944</v>
      </c>
      <c r="G186" s="7">
        <f t="shared" si="17"/>
        <v>2426.824304025009</v>
      </c>
      <c r="I186" s="7">
        <f t="shared" si="18"/>
        <v>-2.4119999999999999</v>
      </c>
      <c r="K186" s="33">
        <f t="shared" si="19"/>
        <v>2.4119999999999999</v>
      </c>
      <c r="M186">
        <f t="shared" si="14"/>
        <v>2.4119999999999999</v>
      </c>
      <c r="N186">
        <f t="shared" si="20"/>
        <v>9</v>
      </c>
    </row>
    <row r="187" spans="1:14" x14ac:dyDescent="0.3">
      <c r="A187" s="3">
        <v>30619</v>
      </c>
      <c r="B187" s="17">
        <v>43739</v>
      </c>
      <c r="C187" s="7">
        <v>0.25</v>
      </c>
      <c r="D187" s="7">
        <f t="shared" si="15"/>
        <v>-54.186462264150947</v>
      </c>
      <c r="E187" s="7">
        <v>12.464</v>
      </c>
      <c r="F187" s="7">
        <f t="shared" si="16"/>
        <v>-43.184462264150945</v>
      </c>
      <c r="G187" s="7">
        <f t="shared" si="17"/>
        <v>2340.0132348740658</v>
      </c>
      <c r="I187" s="7">
        <f t="shared" si="18"/>
        <v>-12.214</v>
      </c>
      <c r="K187" s="33">
        <f t="shared" si="19"/>
        <v>12.214</v>
      </c>
      <c r="M187">
        <f t="shared" si="14"/>
        <v>12.214</v>
      </c>
      <c r="N187">
        <f t="shared" si="20"/>
        <v>10</v>
      </c>
    </row>
    <row r="188" spans="1:14" x14ac:dyDescent="0.3">
      <c r="A188" s="3">
        <v>30619</v>
      </c>
      <c r="B188" s="17">
        <v>43770</v>
      </c>
      <c r="C188" s="7">
        <v>153.41999999999999</v>
      </c>
      <c r="D188" s="7">
        <f t="shared" si="15"/>
        <v>98.98353773584904</v>
      </c>
      <c r="E188" s="7">
        <v>135.61500000000001</v>
      </c>
      <c r="F188" s="7">
        <f t="shared" si="16"/>
        <v>79.966537735849073</v>
      </c>
      <c r="G188" s="7">
        <f t="shared" si="17"/>
        <v>7915.3708055816132</v>
      </c>
      <c r="I188" s="7">
        <f t="shared" si="18"/>
        <v>17.804999999999978</v>
      </c>
      <c r="K188" s="33">
        <f t="shared" si="19"/>
        <v>17.804999999999978</v>
      </c>
      <c r="M188">
        <f t="shared" si="14"/>
        <v>-17.804999999999978</v>
      </c>
      <c r="N188">
        <f t="shared" si="20"/>
        <v>11</v>
      </c>
    </row>
    <row r="189" spans="1:14" x14ac:dyDescent="0.3">
      <c r="A189" s="3">
        <v>30619</v>
      </c>
      <c r="B189" s="17">
        <v>43800</v>
      </c>
      <c r="C189" s="7">
        <v>224.79</v>
      </c>
      <c r="D189" s="7">
        <f t="shared" si="15"/>
        <v>170.35353773584905</v>
      </c>
      <c r="E189" s="7">
        <v>114.46599999999999</v>
      </c>
      <c r="F189" s="7">
        <f t="shared" si="16"/>
        <v>58.817537735849051</v>
      </c>
      <c r="G189" s="7">
        <f t="shared" si="17"/>
        <v>10019.775634213687</v>
      </c>
      <c r="I189" s="7">
        <f t="shared" si="18"/>
        <v>110.324</v>
      </c>
      <c r="K189" s="33">
        <f t="shared" si="19"/>
        <v>110.324</v>
      </c>
      <c r="M189">
        <f t="shared" si="14"/>
        <v>-110.324</v>
      </c>
      <c r="N189">
        <f t="shared" si="20"/>
        <v>12</v>
      </c>
    </row>
    <row r="190" spans="1:14" x14ac:dyDescent="0.3">
      <c r="A190" s="3">
        <v>30619</v>
      </c>
      <c r="B190" s="17">
        <v>43831</v>
      </c>
      <c r="C190" s="7">
        <v>63.5</v>
      </c>
      <c r="D190" s="7">
        <f t="shared" si="15"/>
        <v>9.063537735849053</v>
      </c>
      <c r="E190" s="7">
        <v>113.349</v>
      </c>
      <c r="F190" s="7">
        <f t="shared" si="16"/>
        <v>57.700537735849061</v>
      </c>
      <c r="G190" s="7">
        <f t="shared" si="17"/>
        <v>522.97100114765021</v>
      </c>
      <c r="I190" s="7">
        <f t="shared" si="18"/>
        <v>-49.849000000000004</v>
      </c>
      <c r="K190" s="33">
        <f t="shared" si="19"/>
        <v>49.849000000000004</v>
      </c>
      <c r="M190">
        <f t="shared" si="14"/>
        <v>49.849000000000004</v>
      </c>
      <c r="N190">
        <f t="shared" si="20"/>
        <v>1</v>
      </c>
    </row>
    <row r="191" spans="1:14" x14ac:dyDescent="0.3">
      <c r="A191" s="3">
        <v>30619</v>
      </c>
      <c r="B191" s="17">
        <v>43862</v>
      </c>
      <c r="C191" s="7">
        <v>58.93</v>
      </c>
      <c r="D191" s="7">
        <f t="shared" si="15"/>
        <v>4.4935377358490527</v>
      </c>
      <c r="E191" s="7">
        <v>75.614999999999995</v>
      </c>
      <c r="F191" s="7">
        <f t="shared" si="16"/>
        <v>19.966537735849052</v>
      </c>
      <c r="G191" s="7">
        <f t="shared" si="17"/>
        <v>89.720390770291814</v>
      </c>
      <c r="I191" s="7">
        <f t="shared" si="18"/>
        <v>-16.684999999999995</v>
      </c>
      <c r="K191" s="33">
        <f t="shared" si="19"/>
        <v>16.684999999999995</v>
      </c>
      <c r="M191">
        <f t="shared" si="14"/>
        <v>16.684999999999995</v>
      </c>
      <c r="N191">
        <f t="shared" si="20"/>
        <v>2</v>
      </c>
    </row>
    <row r="192" spans="1:14" x14ac:dyDescent="0.3">
      <c r="A192" s="3">
        <v>30619</v>
      </c>
      <c r="B192" s="17">
        <v>43891</v>
      </c>
      <c r="C192" s="7">
        <v>83.82</v>
      </c>
      <c r="D192" s="7">
        <f t="shared" si="15"/>
        <v>29.383537735849046</v>
      </c>
      <c r="E192" s="7">
        <v>70.352000000000004</v>
      </c>
      <c r="F192" s="7">
        <f t="shared" si="16"/>
        <v>14.703537735849061</v>
      </c>
      <c r="G192" s="7">
        <f t="shared" si="17"/>
        <v>432.04195591180132</v>
      </c>
      <c r="I192" s="7">
        <f t="shared" si="18"/>
        <v>13.467999999999989</v>
      </c>
      <c r="K192" s="33">
        <f t="shared" si="19"/>
        <v>13.467999999999989</v>
      </c>
      <c r="M192">
        <f t="shared" si="14"/>
        <v>-13.467999999999989</v>
      </c>
      <c r="N192">
        <f t="shared" si="20"/>
        <v>3</v>
      </c>
    </row>
    <row r="193" spans="1:14" x14ac:dyDescent="0.3">
      <c r="A193" s="3">
        <v>30619</v>
      </c>
      <c r="B193" s="17">
        <v>43922</v>
      </c>
      <c r="C193" s="7">
        <v>110.74</v>
      </c>
      <c r="D193" s="7">
        <f t="shared" si="15"/>
        <v>56.303537735849048</v>
      </c>
      <c r="E193" s="7">
        <v>83.138000000000005</v>
      </c>
      <c r="F193" s="7">
        <f t="shared" si="16"/>
        <v>27.489537735849062</v>
      </c>
      <c r="G193" s="7">
        <f t="shared" si="17"/>
        <v>1547.7582252514242</v>
      </c>
      <c r="I193" s="7">
        <f t="shared" si="18"/>
        <v>27.60199999999999</v>
      </c>
      <c r="K193" s="33">
        <f t="shared" si="19"/>
        <v>27.60199999999999</v>
      </c>
      <c r="M193">
        <f t="shared" si="14"/>
        <v>-27.60199999999999</v>
      </c>
      <c r="N193">
        <f t="shared" si="20"/>
        <v>4</v>
      </c>
    </row>
    <row r="194" spans="1:14" x14ac:dyDescent="0.3">
      <c r="A194" s="3">
        <v>30619</v>
      </c>
      <c r="B194" s="17">
        <v>43952</v>
      </c>
      <c r="C194" s="7">
        <v>0</v>
      </c>
      <c r="D194" s="7">
        <f t="shared" si="15"/>
        <v>-54.436462264150947</v>
      </c>
      <c r="E194" s="7">
        <v>5.6230000000000002</v>
      </c>
      <c r="F194" s="7">
        <f t="shared" si="16"/>
        <v>-50.025462264150946</v>
      </c>
      <c r="G194" s="7">
        <f t="shared" si="17"/>
        <v>2723.2091887891602</v>
      </c>
      <c r="I194" s="7">
        <f t="shared" si="18"/>
        <v>-5.6230000000000002</v>
      </c>
      <c r="K194" s="33">
        <f t="shared" si="19"/>
        <v>5.6230000000000002</v>
      </c>
      <c r="M194">
        <f t="shared" ref="M194:M213" si="21">E194-C194</f>
        <v>5.6230000000000002</v>
      </c>
      <c r="N194">
        <f t="shared" si="20"/>
        <v>5</v>
      </c>
    </row>
    <row r="195" spans="1:14" x14ac:dyDescent="0.3">
      <c r="A195" s="3">
        <v>30619</v>
      </c>
      <c r="B195" s="17">
        <v>43983</v>
      </c>
      <c r="C195" s="7">
        <v>16.260000000000002</v>
      </c>
      <c r="D195" s="7">
        <f t="shared" ref="D195:D213" si="22">C195-$C$214</f>
        <v>-38.176462264150942</v>
      </c>
      <c r="E195" s="7">
        <v>8.1649999999999991</v>
      </c>
      <c r="F195" s="7">
        <f t="shared" ref="F195:F213" si="23">E195-$E$214</f>
        <v>-47.483462264150944</v>
      </c>
      <c r="G195" s="7">
        <f t="shared" ref="G195:G213" si="24">D195*F195</f>
        <v>1812.7506052985937</v>
      </c>
      <c r="I195" s="7">
        <f t="shared" ref="I195:I213" si="25">C195-E195</f>
        <v>8.0950000000000024</v>
      </c>
      <c r="K195" s="33">
        <f t="shared" ref="K195:K213" si="26">ABS(C195-E195)</f>
        <v>8.0950000000000024</v>
      </c>
      <c r="M195">
        <f t="shared" si="21"/>
        <v>-8.0950000000000024</v>
      </c>
      <c r="N195">
        <f t="shared" ref="N195:N213" si="27">MONTH(B195)</f>
        <v>6</v>
      </c>
    </row>
    <row r="196" spans="1:14" x14ac:dyDescent="0.3">
      <c r="A196" s="3">
        <v>30619</v>
      </c>
      <c r="B196" s="17">
        <v>44013</v>
      </c>
      <c r="C196" s="7">
        <v>0.25</v>
      </c>
      <c r="D196" s="7">
        <f t="shared" si="22"/>
        <v>-54.186462264150947</v>
      </c>
      <c r="E196" s="7">
        <v>2.165</v>
      </c>
      <c r="F196" s="7">
        <f t="shared" si="23"/>
        <v>-53.483462264150944</v>
      </c>
      <c r="G196" s="7">
        <f t="shared" si="24"/>
        <v>2898.0796097325565</v>
      </c>
      <c r="I196" s="7">
        <f t="shared" si="25"/>
        <v>-1.915</v>
      </c>
      <c r="K196" s="33">
        <f t="shared" si="26"/>
        <v>1.915</v>
      </c>
      <c r="M196">
        <f t="shared" si="21"/>
        <v>1.915</v>
      </c>
      <c r="N196">
        <f t="shared" si="27"/>
        <v>7</v>
      </c>
    </row>
    <row r="197" spans="1:14" x14ac:dyDescent="0.3">
      <c r="A197" s="3">
        <v>30619</v>
      </c>
      <c r="B197" s="17">
        <v>44044</v>
      </c>
      <c r="C197" s="7">
        <v>0.25</v>
      </c>
      <c r="D197" s="7">
        <f t="shared" si="22"/>
        <v>-54.186462264150947</v>
      </c>
      <c r="E197" s="7">
        <v>5.3369999999999997</v>
      </c>
      <c r="F197" s="7">
        <f t="shared" si="23"/>
        <v>-50.311462264150947</v>
      </c>
      <c r="G197" s="7">
        <f t="shared" si="24"/>
        <v>2726.2001514306698</v>
      </c>
      <c r="I197" s="7">
        <f t="shared" si="25"/>
        <v>-5.0869999999999997</v>
      </c>
      <c r="K197" s="33">
        <f t="shared" si="26"/>
        <v>5.0869999999999997</v>
      </c>
      <c r="M197">
        <f t="shared" si="21"/>
        <v>5.0869999999999997</v>
      </c>
      <c r="N197">
        <f t="shared" si="27"/>
        <v>8</v>
      </c>
    </row>
    <row r="198" spans="1:14" x14ac:dyDescent="0.3">
      <c r="A198" s="3">
        <v>30619</v>
      </c>
      <c r="B198" s="17">
        <v>44075</v>
      </c>
      <c r="C198" s="7">
        <v>2.0299999999999998</v>
      </c>
      <c r="D198" s="7">
        <f t="shared" si="22"/>
        <v>-52.406462264150946</v>
      </c>
      <c r="E198" s="7">
        <v>9.6950000000000003</v>
      </c>
      <c r="F198" s="7">
        <f t="shared" si="23"/>
        <v>-45.953462264150943</v>
      </c>
      <c r="G198" s="7">
        <f t="shared" si="24"/>
        <v>2408.2583860533109</v>
      </c>
      <c r="I198" s="7">
        <f t="shared" si="25"/>
        <v>-7.6650000000000009</v>
      </c>
      <c r="K198" s="33">
        <f t="shared" si="26"/>
        <v>7.6650000000000009</v>
      </c>
      <c r="M198">
        <f t="shared" si="21"/>
        <v>7.6650000000000009</v>
      </c>
      <c r="N198">
        <f t="shared" si="27"/>
        <v>9</v>
      </c>
    </row>
    <row r="199" spans="1:14" x14ac:dyDescent="0.3">
      <c r="A199" s="3">
        <v>30619</v>
      </c>
      <c r="B199" s="17">
        <v>44105</v>
      </c>
      <c r="C199" s="7">
        <v>14.48</v>
      </c>
      <c r="D199" s="7">
        <f t="shared" si="22"/>
        <v>-39.956462264150943</v>
      </c>
      <c r="E199" s="7">
        <v>94.147999999999996</v>
      </c>
      <c r="F199" s="7">
        <f t="shared" si="23"/>
        <v>38.499537735849053</v>
      </c>
      <c r="G199" s="7">
        <f t="shared" si="24"/>
        <v>-1538.305326729708</v>
      </c>
      <c r="I199" s="7">
        <f t="shared" si="25"/>
        <v>-79.667999999999992</v>
      </c>
      <c r="K199" s="33">
        <f t="shared" si="26"/>
        <v>79.667999999999992</v>
      </c>
      <c r="M199">
        <f t="shared" si="21"/>
        <v>79.667999999999992</v>
      </c>
      <c r="N199">
        <f t="shared" si="27"/>
        <v>10</v>
      </c>
    </row>
    <row r="200" spans="1:14" x14ac:dyDescent="0.3">
      <c r="A200" s="3">
        <v>30619</v>
      </c>
      <c r="B200" s="17">
        <v>44136</v>
      </c>
      <c r="C200" s="7">
        <v>63.25</v>
      </c>
      <c r="D200" s="7">
        <f t="shared" si="22"/>
        <v>8.813537735849053</v>
      </c>
      <c r="E200" s="7">
        <v>184.24199999999999</v>
      </c>
      <c r="F200" s="7">
        <f t="shared" si="23"/>
        <v>128.59353773584905</v>
      </c>
      <c r="G200" s="7">
        <f t="shared" si="24"/>
        <v>1133.3639974212349</v>
      </c>
      <c r="I200" s="7">
        <f t="shared" si="25"/>
        <v>-120.99199999999999</v>
      </c>
      <c r="K200" s="33">
        <f t="shared" si="26"/>
        <v>120.99199999999999</v>
      </c>
      <c r="M200">
        <f t="shared" si="21"/>
        <v>120.99199999999999</v>
      </c>
      <c r="N200">
        <f t="shared" si="27"/>
        <v>11</v>
      </c>
    </row>
    <row r="201" spans="1:14" x14ac:dyDescent="0.3">
      <c r="A201" s="3">
        <v>30619</v>
      </c>
      <c r="B201" s="17">
        <v>44166</v>
      </c>
      <c r="C201" s="7">
        <v>57.66</v>
      </c>
      <c r="D201" s="7">
        <f t="shared" si="22"/>
        <v>3.2235377358490496</v>
      </c>
      <c r="E201" s="7">
        <v>112.974</v>
      </c>
      <c r="F201" s="7">
        <f t="shared" si="23"/>
        <v>57.325537735849061</v>
      </c>
      <c r="G201" s="7">
        <f t="shared" si="24"/>
        <v>184.79103411934813</v>
      </c>
      <c r="I201" s="7">
        <f t="shared" si="25"/>
        <v>-55.314000000000007</v>
      </c>
      <c r="K201" s="33">
        <f t="shared" si="26"/>
        <v>55.314000000000007</v>
      </c>
      <c r="M201">
        <f t="shared" si="21"/>
        <v>55.314000000000007</v>
      </c>
      <c r="N201">
        <f t="shared" si="27"/>
        <v>12</v>
      </c>
    </row>
    <row r="202" spans="1:14" x14ac:dyDescent="0.3">
      <c r="A202" s="3">
        <v>30619</v>
      </c>
      <c r="B202" s="17">
        <v>44197</v>
      </c>
      <c r="C202" s="7">
        <v>202.44</v>
      </c>
      <c r="D202" s="7">
        <f t="shared" si="22"/>
        <v>148.00353773584905</v>
      </c>
      <c r="E202" s="7">
        <v>225.58</v>
      </c>
      <c r="F202" s="7">
        <f t="shared" si="23"/>
        <v>169.93153773584908</v>
      </c>
      <c r="G202" s="7">
        <f t="shared" si="24"/>
        <v>25150.468757798597</v>
      </c>
      <c r="I202" s="7">
        <f t="shared" si="25"/>
        <v>-23.140000000000015</v>
      </c>
      <c r="K202" s="33">
        <f t="shared" si="26"/>
        <v>23.140000000000015</v>
      </c>
      <c r="M202">
        <f t="shared" si="21"/>
        <v>23.140000000000015</v>
      </c>
      <c r="N202">
        <f t="shared" si="27"/>
        <v>1</v>
      </c>
    </row>
    <row r="203" spans="1:14" x14ac:dyDescent="0.3">
      <c r="A203" s="3">
        <v>30619</v>
      </c>
      <c r="B203" s="17">
        <v>44228</v>
      </c>
      <c r="C203" s="7">
        <v>108.71</v>
      </c>
      <c r="D203" s="7">
        <f t="shared" si="22"/>
        <v>54.273537735849047</v>
      </c>
      <c r="E203" s="7">
        <v>80.043999999999997</v>
      </c>
      <c r="F203" s="7">
        <f t="shared" si="23"/>
        <v>24.395537735849054</v>
      </c>
      <c r="G203" s="7">
        <f t="shared" si="24"/>
        <v>1324.032137892933</v>
      </c>
      <c r="I203" s="7">
        <f t="shared" si="25"/>
        <v>28.665999999999997</v>
      </c>
      <c r="K203" s="33">
        <f t="shared" si="26"/>
        <v>28.665999999999997</v>
      </c>
      <c r="M203">
        <f t="shared" si="21"/>
        <v>-28.665999999999997</v>
      </c>
      <c r="N203">
        <f t="shared" si="27"/>
        <v>2</v>
      </c>
    </row>
    <row r="204" spans="1:14" x14ac:dyDescent="0.3">
      <c r="A204" s="3">
        <v>30619</v>
      </c>
      <c r="B204" s="17">
        <v>44256</v>
      </c>
      <c r="C204" s="7">
        <v>36.58</v>
      </c>
      <c r="D204" s="7">
        <f t="shared" si="22"/>
        <v>-17.856462264150949</v>
      </c>
      <c r="E204" s="7">
        <v>65.364999999999995</v>
      </c>
      <c r="F204" s="7">
        <f t="shared" si="23"/>
        <v>9.7165377358490517</v>
      </c>
      <c r="G204" s="7">
        <f t="shared" si="24"/>
        <v>-173.5029894183873</v>
      </c>
      <c r="I204" s="7">
        <f t="shared" si="25"/>
        <v>-28.784999999999997</v>
      </c>
      <c r="K204" s="33">
        <f t="shared" si="26"/>
        <v>28.784999999999997</v>
      </c>
      <c r="M204">
        <f t="shared" si="21"/>
        <v>28.784999999999997</v>
      </c>
      <c r="N204">
        <f t="shared" si="27"/>
        <v>3</v>
      </c>
    </row>
    <row r="205" spans="1:14" x14ac:dyDescent="0.3">
      <c r="A205" s="3">
        <v>30619</v>
      </c>
      <c r="B205" s="17">
        <v>44287</v>
      </c>
      <c r="C205" s="7">
        <v>33.270000000000003</v>
      </c>
      <c r="D205" s="7">
        <f t="shared" si="22"/>
        <v>-21.166462264150944</v>
      </c>
      <c r="E205" s="7">
        <v>40.439</v>
      </c>
      <c r="F205" s="7">
        <f t="shared" si="23"/>
        <v>-15.209462264150943</v>
      </c>
      <c r="G205" s="7">
        <f t="shared" si="24"/>
        <v>321.93050907217872</v>
      </c>
      <c r="I205" s="7">
        <f t="shared" si="25"/>
        <v>-7.1689999999999969</v>
      </c>
      <c r="K205" s="33">
        <f t="shared" si="26"/>
        <v>7.1689999999999969</v>
      </c>
      <c r="M205">
        <f t="shared" si="21"/>
        <v>7.1689999999999969</v>
      </c>
      <c r="N205">
        <f t="shared" si="27"/>
        <v>4</v>
      </c>
    </row>
    <row r="206" spans="1:14" x14ac:dyDescent="0.3">
      <c r="A206" s="3">
        <v>30619</v>
      </c>
      <c r="B206" s="17">
        <v>44317</v>
      </c>
      <c r="C206" s="7">
        <v>13.46</v>
      </c>
      <c r="D206" s="7">
        <f t="shared" si="22"/>
        <v>-40.976462264150946</v>
      </c>
      <c r="E206" s="7">
        <v>7.101</v>
      </c>
      <c r="F206" s="7">
        <f t="shared" si="23"/>
        <v>-48.547462264150944</v>
      </c>
      <c r="G206" s="7">
        <f t="shared" si="24"/>
        <v>1989.3032554872732</v>
      </c>
      <c r="I206" s="7">
        <f t="shared" si="25"/>
        <v>6.3590000000000009</v>
      </c>
      <c r="K206" s="33">
        <f t="shared" si="26"/>
        <v>6.3590000000000009</v>
      </c>
      <c r="M206">
        <f t="shared" si="21"/>
        <v>-6.3590000000000009</v>
      </c>
      <c r="N206">
        <f t="shared" si="27"/>
        <v>5</v>
      </c>
    </row>
    <row r="207" spans="1:14" x14ac:dyDescent="0.3">
      <c r="A207" s="3">
        <v>30619</v>
      </c>
      <c r="B207" s="17">
        <v>44348</v>
      </c>
      <c r="C207" s="7">
        <v>0.76</v>
      </c>
      <c r="D207" s="7">
        <f t="shared" si="22"/>
        <v>-53.676462264150949</v>
      </c>
      <c r="E207" s="7">
        <v>5.3559999999999999</v>
      </c>
      <c r="F207" s="7">
        <f t="shared" si="23"/>
        <v>-50.292462264150942</v>
      </c>
      <c r="G207" s="7">
        <f t="shared" si="24"/>
        <v>2699.5214528929337</v>
      </c>
      <c r="I207" s="7">
        <f t="shared" si="25"/>
        <v>-4.5960000000000001</v>
      </c>
      <c r="K207" s="33">
        <f t="shared" si="26"/>
        <v>4.5960000000000001</v>
      </c>
      <c r="M207">
        <f t="shared" si="21"/>
        <v>4.5960000000000001</v>
      </c>
      <c r="N207">
        <f t="shared" si="27"/>
        <v>6</v>
      </c>
    </row>
    <row r="208" spans="1:14" x14ac:dyDescent="0.3">
      <c r="A208" s="3">
        <v>30619</v>
      </c>
      <c r="B208" s="17">
        <v>44378</v>
      </c>
      <c r="C208" s="7">
        <v>0</v>
      </c>
      <c r="D208" s="7">
        <f t="shared" si="22"/>
        <v>-54.436462264150947</v>
      </c>
      <c r="E208" s="7">
        <v>0</v>
      </c>
      <c r="F208" s="7">
        <f t="shared" si="23"/>
        <v>-55.648462264150943</v>
      </c>
      <c r="G208" s="7">
        <f t="shared" si="24"/>
        <v>3029.3054161004807</v>
      </c>
      <c r="I208" s="7">
        <f t="shared" si="25"/>
        <v>0</v>
      </c>
      <c r="K208" s="33">
        <f t="shared" si="26"/>
        <v>0</v>
      </c>
      <c r="M208">
        <f t="shared" si="21"/>
        <v>0</v>
      </c>
      <c r="N208">
        <f t="shared" si="27"/>
        <v>7</v>
      </c>
    </row>
    <row r="209" spans="1:14" x14ac:dyDescent="0.3">
      <c r="A209" s="3">
        <v>30619</v>
      </c>
      <c r="B209" s="17">
        <v>44409</v>
      </c>
      <c r="C209" s="7">
        <v>0</v>
      </c>
      <c r="D209" s="7">
        <f t="shared" si="22"/>
        <v>-54.436462264150947</v>
      </c>
      <c r="E209" s="7">
        <v>5.84</v>
      </c>
      <c r="F209" s="7">
        <f t="shared" si="23"/>
        <v>-49.808462264150947</v>
      </c>
      <c r="G209" s="7">
        <f t="shared" si="24"/>
        <v>2711.3964764778393</v>
      </c>
      <c r="I209" s="7">
        <f t="shared" si="25"/>
        <v>-5.84</v>
      </c>
      <c r="K209" s="33">
        <f t="shared" si="26"/>
        <v>5.84</v>
      </c>
      <c r="M209">
        <f t="shared" si="21"/>
        <v>5.84</v>
      </c>
      <c r="N209">
        <f t="shared" si="27"/>
        <v>8</v>
      </c>
    </row>
    <row r="210" spans="1:14" x14ac:dyDescent="0.3">
      <c r="A210" s="3">
        <v>30619</v>
      </c>
      <c r="B210" s="17">
        <v>44440</v>
      </c>
      <c r="C210" s="7">
        <v>39.880000000000003</v>
      </c>
      <c r="D210" s="7">
        <f t="shared" si="22"/>
        <v>-14.556462264150944</v>
      </c>
      <c r="E210" s="7">
        <v>63.555</v>
      </c>
      <c r="F210" s="7">
        <f t="shared" si="23"/>
        <v>7.9065377358490565</v>
      </c>
      <c r="G210" s="7">
        <f t="shared" si="24"/>
        <v>-115.09121819197225</v>
      </c>
      <c r="I210" s="7">
        <f t="shared" si="25"/>
        <v>-23.674999999999997</v>
      </c>
      <c r="K210" s="33">
        <f t="shared" si="26"/>
        <v>23.674999999999997</v>
      </c>
      <c r="M210">
        <f t="shared" si="21"/>
        <v>23.674999999999997</v>
      </c>
      <c r="N210">
        <f t="shared" si="27"/>
        <v>9</v>
      </c>
    </row>
    <row r="211" spans="1:14" x14ac:dyDescent="0.3">
      <c r="A211" s="3">
        <v>30619</v>
      </c>
      <c r="B211" s="17">
        <v>44470</v>
      </c>
      <c r="C211" s="7">
        <v>51.82</v>
      </c>
      <c r="D211" s="7">
        <f t="shared" si="22"/>
        <v>-2.6164622641509467</v>
      </c>
      <c r="E211" s="7">
        <v>65.244</v>
      </c>
      <c r="F211" s="7">
        <f t="shared" si="23"/>
        <v>9.5955377358490566</v>
      </c>
      <c r="G211" s="7">
        <f t="shared" si="24"/>
        <v>-25.106362390085472</v>
      </c>
      <c r="I211" s="7">
        <f t="shared" si="25"/>
        <v>-13.423999999999999</v>
      </c>
      <c r="K211" s="33">
        <f t="shared" si="26"/>
        <v>13.423999999999999</v>
      </c>
      <c r="M211">
        <f t="shared" si="21"/>
        <v>13.423999999999999</v>
      </c>
      <c r="N211">
        <f t="shared" si="27"/>
        <v>10</v>
      </c>
    </row>
    <row r="212" spans="1:14" x14ac:dyDescent="0.3">
      <c r="A212" s="3">
        <v>30619</v>
      </c>
      <c r="B212" s="17">
        <v>44501</v>
      </c>
      <c r="C212" s="7">
        <v>143</v>
      </c>
      <c r="D212" s="7">
        <f t="shared" si="22"/>
        <v>88.563537735849053</v>
      </c>
      <c r="E212" s="7">
        <v>108.551</v>
      </c>
      <c r="F212" s="7">
        <f t="shared" si="23"/>
        <v>52.902537735849059</v>
      </c>
      <c r="G212" s="7">
        <f t="shared" si="24"/>
        <v>4685.2358970910464</v>
      </c>
      <c r="I212" s="7">
        <f t="shared" si="25"/>
        <v>34.448999999999998</v>
      </c>
      <c r="K212" s="33">
        <f t="shared" si="26"/>
        <v>34.448999999999998</v>
      </c>
      <c r="M212">
        <f t="shared" si="21"/>
        <v>-34.448999999999998</v>
      </c>
      <c r="N212">
        <f t="shared" si="27"/>
        <v>11</v>
      </c>
    </row>
    <row r="213" spans="1:14" x14ac:dyDescent="0.3">
      <c r="A213" s="3">
        <v>30619</v>
      </c>
      <c r="B213" s="17">
        <v>44531</v>
      </c>
      <c r="C213" s="7">
        <v>178.82</v>
      </c>
      <c r="D213" s="7">
        <f t="shared" si="22"/>
        <v>124.38353773584905</v>
      </c>
      <c r="E213" s="7">
        <v>84.635999999999996</v>
      </c>
      <c r="F213" s="7">
        <f t="shared" si="23"/>
        <v>28.987537735849052</v>
      </c>
      <c r="G213" s="7">
        <f t="shared" si="24"/>
        <v>3605.5724938363287</v>
      </c>
      <c r="I213" s="7">
        <f t="shared" si="25"/>
        <v>94.183999999999997</v>
      </c>
      <c r="K213" s="33">
        <f t="shared" si="26"/>
        <v>94.183999999999997</v>
      </c>
      <c r="M213">
        <f t="shared" si="21"/>
        <v>-94.183999999999997</v>
      </c>
      <c r="N213">
        <f t="shared" si="27"/>
        <v>12</v>
      </c>
    </row>
    <row r="214" spans="1:14" x14ac:dyDescent="0.3">
      <c r="B214" s="17" t="s">
        <v>63</v>
      </c>
      <c r="C214" s="7">
        <f>AVERAGE(C2:C213)</f>
        <v>54.436462264150947</v>
      </c>
      <c r="E214" s="7">
        <f t="shared" ref="E214" si="28">AVERAGE(E2:E213)</f>
        <v>55.648462264150943</v>
      </c>
      <c r="G214" s="7">
        <f>SUM(G2:G213)</f>
        <v>483891.31388669839</v>
      </c>
    </row>
    <row r="215" spans="1:14" ht="14.4" customHeight="1" x14ac:dyDescent="0.3">
      <c r="B215" s="17" t="s">
        <v>85</v>
      </c>
      <c r="C215" s="7">
        <f>_xlfn.STDEV.S(C2:C213)</f>
        <v>54.2959559754905</v>
      </c>
      <c r="E215" s="7">
        <f>_xlfn.STDEV.S(E2:E213)</f>
        <v>51.565479325510587</v>
      </c>
      <c r="G215" s="7">
        <f>COUNT(G2:G213)-1</f>
        <v>211</v>
      </c>
    </row>
    <row r="216" spans="1:14" ht="16.8" customHeight="1" x14ac:dyDescent="0.3">
      <c r="G216" s="44">
        <f>G214/G215</f>
        <v>2293.3237624962007</v>
      </c>
      <c r="H216" s="7" t="s">
        <v>135</v>
      </c>
    </row>
    <row r="217" spans="1:14" ht="28.8" x14ac:dyDescent="0.3">
      <c r="A217" s="45" t="s">
        <v>38</v>
      </c>
      <c r="B217" s="45"/>
      <c r="C217" s="46">
        <f>CORREL(C2:C213,E2:E213)</f>
        <v>0.81910358727270149</v>
      </c>
      <c r="D217" s="46"/>
      <c r="E217" s="8"/>
      <c r="F217" s="47"/>
      <c r="G217" s="47">
        <f>(G216/(C215*E215))</f>
        <v>0.81910358727270194</v>
      </c>
      <c r="H217" s="47"/>
      <c r="I217" s="47"/>
      <c r="J217" s="47"/>
      <c r="K217" s="47"/>
      <c r="L217" s="47"/>
    </row>
    <row r="218" spans="1:14" ht="14.4" customHeight="1" x14ac:dyDescent="0.3">
      <c r="A218" s="45" t="s">
        <v>60</v>
      </c>
      <c r="B218" s="45"/>
      <c r="C218" s="46">
        <f>C217^2</f>
        <v>0.67093068668300815</v>
      </c>
      <c r="D218" s="46"/>
      <c r="E218" s="8"/>
    </row>
    <row r="219" spans="1:14" x14ac:dyDescent="0.3">
      <c r="A219" s="45" t="s">
        <v>62</v>
      </c>
      <c r="B219" s="45"/>
      <c r="C219" s="48">
        <f>SUM(C2:C213)</f>
        <v>11540.53</v>
      </c>
      <c r="D219" s="48"/>
      <c r="E219" s="48">
        <f>SUM(E2:E213)</f>
        <v>11797.474</v>
      </c>
    </row>
    <row r="220" spans="1:14" ht="57.6" x14ac:dyDescent="0.3">
      <c r="A220" s="45" t="s">
        <v>59</v>
      </c>
      <c r="B220" s="45"/>
      <c r="C220" s="46">
        <f>C219/E219</f>
        <v>0.97822042243958329</v>
      </c>
      <c r="D220" s="46"/>
      <c r="E220" s="8"/>
    </row>
    <row r="222" spans="1:14" x14ac:dyDescent="0.3">
      <c r="B222" s="17" t="s">
        <v>83</v>
      </c>
      <c r="C222" s="49">
        <f>SQRT(SUMSQ(C2:C11)/COUNTA(C2:C11))</f>
        <v>36.012858814595653</v>
      </c>
      <c r="D222" s="49"/>
    </row>
    <row r="223" spans="1:14" x14ac:dyDescent="0.3">
      <c r="B223" s="17" t="s">
        <v>84</v>
      </c>
    </row>
    <row r="224" spans="1:14" x14ac:dyDescent="0.3">
      <c r="C224" s="44">
        <f>_xlfn.COVARIANCE.S(C2:C213,E2:E213)</f>
        <v>2293.3237624962007</v>
      </c>
    </row>
    <row r="225" spans="3:3" x14ac:dyDescent="0.3">
      <c r="C225" s="7">
        <f>_xlfn.COVARIANCE.P(C2:C213,E2:E213)</f>
        <v>2282.5061975787662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RawData</vt:lpstr>
      <vt:lpstr>Summer</vt:lpstr>
      <vt:lpstr>Autumn</vt:lpstr>
      <vt:lpstr>Winter</vt:lpstr>
      <vt:lpstr>Spring</vt:lpstr>
      <vt:lpstr>Monthly</vt:lpstr>
      <vt:lpstr>Annually</vt:lpstr>
      <vt:lpstr>Rainfall&gt;70%</vt:lpstr>
      <vt:lpstr>Ass Metrix</vt:lpstr>
      <vt:lpstr>Summary</vt:lpstr>
      <vt:lpstr>Deodar Station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Cindy Viviers</dc:creator>
  <cp:lastModifiedBy>Mrs. C Viviers</cp:lastModifiedBy>
  <dcterms:created xsi:type="dcterms:W3CDTF">2022-05-16T12:01:29Z</dcterms:created>
  <dcterms:modified xsi:type="dcterms:W3CDTF">2024-11-20T16:49:16Z</dcterms:modified>
</cp:coreProperties>
</file>